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325" yWindow="2340" windowWidth="16980" windowHeight="7410" tabRatio="891"/>
  </bookViews>
  <sheets>
    <sheet name="040.22-CAPA" sheetId="4" r:id="rId1"/>
    <sheet name="040-22-EQUIP." sheetId="18" r:id="rId2"/>
    <sheet name="040-22-CCU's" sheetId="15" r:id="rId3"/>
    <sheet name="040-22-CCA's" sheetId="47" r:id="rId4"/>
    <sheet name="040-22-CRO" sheetId="21" r:id="rId5"/>
    <sheet name="040-22-ABC" sheetId="43" r:id="rId6"/>
    <sheet name="030-22-COTAÇÃO" sheetId="44" r:id="rId7"/>
    <sheet name="Serviços SEM" sheetId="49" r:id="rId8"/>
    <sheet name="Materiais SEM" sheetId="48" r:id="rId9"/>
    <sheet name="SERVIÇOS" sheetId="27" state="hidden" r:id="rId10"/>
    <sheet name="INSUMOS" sheetId="28" state="hidden" r:id="rId11"/>
    <sheet name="Encargos" sheetId="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SM1" localSheetId="0">#REF!</definedName>
    <definedName name="__SM1" localSheetId="5">#REF!</definedName>
    <definedName name="__SM1" localSheetId="3">#REF!</definedName>
    <definedName name="__SM1" localSheetId="2">#REF!</definedName>
    <definedName name="__SM1" localSheetId="4">#REF!</definedName>
    <definedName name="__SM1" localSheetId="11">#REF!</definedName>
    <definedName name="__SM1" localSheetId="8">#REF!</definedName>
    <definedName name="__SM1" localSheetId="7">#REF!</definedName>
    <definedName name="__SM1">#REF!</definedName>
    <definedName name="__SM10" localSheetId="0">#REF!</definedName>
    <definedName name="__SM10" localSheetId="5">#REF!</definedName>
    <definedName name="__SM10" localSheetId="3">#REF!</definedName>
    <definedName name="__SM10" localSheetId="4">#REF!</definedName>
    <definedName name="__SM10" localSheetId="11">#REF!</definedName>
    <definedName name="__SM10">#REF!</definedName>
    <definedName name="__SM11" localSheetId="0">#REF!</definedName>
    <definedName name="__SM11" localSheetId="5">#REF!</definedName>
    <definedName name="__SM11" localSheetId="3">#REF!</definedName>
    <definedName name="__SM11" localSheetId="4">#REF!</definedName>
    <definedName name="__SM11" localSheetId="11">#REF!</definedName>
    <definedName name="__SM11">#REF!</definedName>
    <definedName name="__SM12" localSheetId="5">#REF!</definedName>
    <definedName name="__SM12" localSheetId="3">#REF!</definedName>
    <definedName name="__SM12" localSheetId="4">#REF!</definedName>
    <definedName name="__SM12">#REF!</definedName>
    <definedName name="__sm13" localSheetId="5">#REF!</definedName>
    <definedName name="__sm13" localSheetId="3">#REF!</definedName>
    <definedName name="__sm13" localSheetId="4">#REF!</definedName>
    <definedName name="__sm13">#REF!</definedName>
    <definedName name="__SM2" localSheetId="5">#REF!</definedName>
    <definedName name="__SM2" localSheetId="3">#REF!</definedName>
    <definedName name="__SM2" localSheetId="4">#REF!</definedName>
    <definedName name="__SM2">#REF!</definedName>
    <definedName name="__SM3" localSheetId="5">#REF!</definedName>
    <definedName name="__SM3" localSheetId="3">#REF!</definedName>
    <definedName name="__SM3" localSheetId="4">#REF!</definedName>
    <definedName name="__SM3">#REF!</definedName>
    <definedName name="__SM4" localSheetId="5">#REF!</definedName>
    <definedName name="__SM4" localSheetId="3">#REF!</definedName>
    <definedName name="__SM4" localSheetId="4">#REF!</definedName>
    <definedName name="__SM4">#REF!</definedName>
    <definedName name="__SM5" localSheetId="5">#REF!</definedName>
    <definedName name="__SM5" localSheetId="3">#REF!</definedName>
    <definedName name="__SM5" localSheetId="4">#REF!</definedName>
    <definedName name="__SM5">#REF!</definedName>
    <definedName name="__SM6" localSheetId="5">#REF!</definedName>
    <definedName name="__SM6" localSheetId="3">#REF!</definedName>
    <definedName name="__SM6" localSheetId="4">#REF!</definedName>
    <definedName name="__SM6">#REF!</definedName>
    <definedName name="__SM7" localSheetId="5">#REF!</definedName>
    <definedName name="__SM7" localSheetId="3">#REF!</definedName>
    <definedName name="__SM7" localSheetId="4">#REF!</definedName>
    <definedName name="__SM7">#REF!</definedName>
    <definedName name="__SM8" localSheetId="5">#REF!</definedName>
    <definedName name="__SM8" localSheetId="3">#REF!</definedName>
    <definedName name="__SM8" localSheetId="4">#REF!</definedName>
    <definedName name="__SM8">#REF!</definedName>
    <definedName name="__SM9" localSheetId="5">#REF!</definedName>
    <definedName name="__SM9" localSheetId="3">#REF!</definedName>
    <definedName name="__SM9" localSheetId="4">#REF!</definedName>
    <definedName name="__SM9">#REF!</definedName>
    <definedName name="_1Excel_BuiltIn_Print_Area_1_1" localSheetId="3">#REF!</definedName>
    <definedName name="_1Excel_BuiltIn_Print_Area_1_1">#REF!</definedName>
    <definedName name="_xlnm._FilterDatabase" localSheetId="6" hidden="1">'030-22-COTAÇÃO'!$A$9:$G$2047</definedName>
    <definedName name="_xlnm._FilterDatabase" localSheetId="5" hidden="1">'040-22-ABC'!$A$10:$K$249</definedName>
    <definedName name="_xlnm._FilterDatabase" localSheetId="3" hidden="1">'040-22-CCA''s'!$A$10:$H$34</definedName>
    <definedName name="_xlnm._FilterDatabase" localSheetId="2" hidden="1">'040-22-CCU''s'!$A$10:$H$1217</definedName>
    <definedName name="_xlnm._FilterDatabase" localSheetId="1" hidden="1">'040-22-EQUIP.'!$B$12:$J$264</definedName>
    <definedName name="_xlnm._FilterDatabase" localSheetId="10" hidden="1">INSUMOS!$A$10:$E$3444</definedName>
    <definedName name="_xlnm._FilterDatabase" localSheetId="9" hidden="1">SERVIÇOS!$A$10:$E$7824</definedName>
    <definedName name="_SM1" localSheetId="0">#REF!</definedName>
    <definedName name="_SM1" localSheetId="5">#REF!</definedName>
    <definedName name="_SM1" localSheetId="3">#REF!</definedName>
    <definedName name="_SM1" localSheetId="2">#REF!</definedName>
    <definedName name="_SM1" localSheetId="4">#REF!</definedName>
    <definedName name="_SM1" localSheetId="11">#REF!</definedName>
    <definedName name="_SM1">#REF!</definedName>
    <definedName name="_SM10" localSheetId="0">#REF!</definedName>
    <definedName name="_SM10" localSheetId="5">#REF!</definedName>
    <definedName name="_SM10" localSheetId="3">#REF!</definedName>
    <definedName name="_SM10" localSheetId="4">#REF!</definedName>
    <definedName name="_SM10" localSheetId="11">#REF!</definedName>
    <definedName name="_SM10">#REF!</definedName>
    <definedName name="_SM11" localSheetId="5">#REF!</definedName>
    <definedName name="_SM11" localSheetId="3">#REF!</definedName>
    <definedName name="_SM11" localSheetId="4">#REF!</definedName>
    <definedName name="_SM11">#REF!</definedName>
    <definedName name="_SM12" localSheetId="5">#REF!</definedName>
    <definedName name="_SM12" localSheetId="3">#REF!</definedName>
    <definedName name="_SM12" localSheetId="4">#REF!</definedName>
    <definedName name="_SM12">#REF!</definedName>
    <definedName name="_sm13" localSheetId="5">#REF!</definedName>
    <definedName name="_sm13" localSheetId="3">#REF!</definedName>
    <definedName name="_sm13" localSheetId="4">#REF!</definedName>
    <definedName name="_sm13">#REF!</definedName>
    <definedName name="_SM2" localSheetId="5">#REF!</definedName>
    <definedName name="_SM2" localSheetId="3">#REF!</definedName>
    <definedName name="_SM2" localSheetId="4">#REF!</definedName>
    <definedName name="_SM2">#REF!</definedName>
    <definedName name="_SM3" localSheetId="5">#REF!</definedName>
    <definedName name="_SM3" localSheetId="3">#REF!</definedName>
    <definedName name="_SM3" localSheetId="4">#REF!</definedName>
    <definedName name="_SM3">#REF!</definedName>
    <definedName name="_SM35" localSheetId="3">#REF!</definedName>
    <definedName name="_SM35">#REF!</definedName>
    <definedName name="_SM4" localSheetId="5">#REF!</definedName>
    <definedName name="_SM4" localSheetId="3">#REF!</definedName>
    <definedName name="_SM4" localSheetId="4">#REF!</definedName>
    <definedName name="_SM4">#REF!</definedName>
    <definedName name="_SM5" localSheetId="5">#REF!</definedName>
    <definedName name="_SM5" localSheetId="3">#REF!</definedName>
    <definedName name="_SM5" localSheetId="4">#REF!</definedName>
    <definedName name="_SM5">#REF!</definedName>
    <definedName name="_SM6" localSheetId="5">#REF!</definedName>
    <definedName name="_SM6" localSheetId="3">#REF!</definedName>
    <definedName name="_SM6" localSheetId="4">#REF!</definedName>
    <definedName name="_SM6">#REF!</definedName>
    <definedName name="_SM66" localSheetId="5">#REF!</definedName>
    <definedName name="_SM66" localSheetId="3">#REF!</definedName>
    <definedName name="_SM66">#REF!</definedName>
    <definedName name="_SM7" localSheetId="5">#REF!</definedName>
    <definedName name="_SM7" localSheetId="3">#REF!</definedName>
    <definedName name="_SM7" localSheetId="4">#REF!</definedName>
    <definedName name="_SM7">#REF!</definedName>
    <definedName name="_SM8" localSheetId="5">#REF!</definedName>
    <definedName name="_SM8" localSheetId="3">#REF!</definedName>
    <definedName name="_SM8" localSheetId="4">#REF!</definedName>
    <definedName name="_SM8">#REF!</definedName>
    <definedName name="_SM9" localSheetId="5">#REF!</definedName>
    <definedName name="_SM9" localSheetId="3">#REF!</definedName>
    <definedName name="_SM9" localSheetId="4">#REF!</definedName>
    <definedName name="_SM9">#REF!</definedName>
    <definedName name="_sss" localSheetId="5">#REF!</definedName>
    <definedName name="_sss" localSheetId="3">#REF!</definedName>
    <definedName name="_sss" localSheetId="4">#REF!</definedName>
    <definedName name="_sss">#REF!</definedName>
    <definedName name="aaaa" localSheetId="5">#REF!</definedName>
    <definedName name="aaaa" localSheetId="3">#REF!</definedName>
    <definedName name="aaaa" localSheetId="4">#REF!</definedName>
    <definedName name="aaaa">#REF!</definedName>
    <definedName name="aaaaaaaaaaa" localSheetId="5">#REF!</definedName>
    <definedName name="aaaaaaaaaaa" localSheetId="3">#REF!</definedName>
    <definedName name="aaaaaaaaaaa" localSheetId="4">#REF!</definedName>
    <definedName name="aaaaaaaaaaa">#REF!</definedName>
    <definedName name="Administração" localSheetId="3">#REF!</definedName>
    <definedName name="Administração">#REF!</definedName>
    <definedName name="_xlnm.Print_Area" localSheetId="6">'030-22-COTAÇÃO'!$A$1:$G$2047</definedName>
    <definedName name="_xlnm.Print_Area" localSheetId="0">'040.22-CAPA'!$A$2:$F$37</definedName>
    <definedName name="_xlnm.Print_Area" localSheetId="5">'040-22-ABC'!$B$1:$K$253</definedName>
    <definedName name="_xlnm.Print_Area" localSheetId="3">'040-22-CCA''s'!$B$1:$H$34</definedName>
    <definedName name="_xlnm.Print_Area" localSheetId="2">'040-22-CCU''s'!$B$1:$H$1217</definedName>
    <definedName name="_xlnm.Print_Area" localSheetId="4">'040-22-CRO'!$B$1:$R$24</definedName>
    <definedName name="_xlnm.Print_Area" localSheetId="1">'040-22-EQUIP.'!$B$1:$J$266</definedName>
    <definedName name="_xlnm.Print_Area" localSheetId="11">Encargos!$A$2:$D$53</definedName>
    <definedName name="_xlnm.Print_Area" localSheetId="8">'Materiais SEM'!$A$1:$I$39</definedName>
    <definedName name="_xlnm.Print_Area" localSheetId="7">'Serviços SEM'!$A$1:$I$39</definedName>
    <definedName name="_xlnm.Database" localSheetId="0">#REF!</definedName>
    <definedName name="_xlnm.Database" localSheetId="5">#REF!</definedName>
    <definedName name="_xlnm.Database" localSheetId="3">#REF!</definedName>
    <definedName name="_xlnm.Database" localSheetId="2">#REF!</definedName>
    <definedName name="_xlnm.Database" localSheetId="4">#REF!</definedName>
    <definedName name="_xlnm.Database" localSheetId="11">#REF!</definedName>
    <definedName name="_xlnm.Database" localSheetId="8">#REF!</definedName>
    <definedName name="_xlnm.Database" localSheetId="7">#REF!</definedName>
    <definedName name="_xlnm.Database">#REF!</definedName>
    <definedName name="BDI_1" localSheetId="5">[1]ORÇAMENTO!#REF!</definedName>
    <definedName name="BDI_1" localSheetId="3">[1]ORÇAMENTO!#REF!</definedName>
    <definedName name="BDI_1" localSheetId="8">[1]ORÇAMENTO!#REF!</definedName>
    <definedName name="BDI_1" localSheetId="7">[1]ORÇAMENTO!#REF!</definedName>
    <definedName name="BDI_1">[1]ORÇAMENTO!#REF!</definedName>
    <definedName name="BDI_10" localSheetId="5">#REF!</definedName>
    <definedName name="BDI_10" localSheetId="3">#REF!</definedName>
    <definedName name="BDI_10" localSheetId="8">#REF!</definedName>
    <definedName name="BDI_10" localSheetId="7">#REF!</definedName>
    <definedName name="BDI_10">#REF!</definedName>
    <definedName name="BDI_11" localSheetId="5">#REF!</definedName>
    <definedName name="BDI_11" localSheetId="3">#REF!</definedName>
    <definedName name="BDI_11">#REF!</definedName>
    <definedName name="BDI_2" localSheetId="5">#REF!</definedName>
    <definedName name="BDI_2" localSheetId="3">#REF!</definedName>
    <definedName name="BDI_2">#REF!</definedName>
    <definedName name="BDI_3" localSheetId="5">#REF!</definedName>
    <definedName name="BDI_3" localSheetId="3">#REF!</definedName>
    <definedName name="BDI_3">#REF!</definedName>
    <definedName name="BDI_4" localSheetId="5">#REF!</definedName>
    <definedName name="BDI_4" localSheetId="3">#REF!</definedName>
    <definedName name="BDI_4">#REF!</definedName>
    <definedName name="BDI_5" localSheetId="5">#REF!</definedName>
    <definedName name="BDI_5" localSheetId="3">#REF!</definedName>
    <definedName name="BDI_5">#REF!</definedName>
    <definedName name="BDI_6" localSheetId="5">#REF!</definedName>
    <definedName name="BDI_6" localSheetId="3">#REF!</definedName>
    <definedName name="BDI_6">#REF!</definedName>
    <definedName name="BDI_7" localSheetId="5">#REF!</definedName>
    <definedName name="BDI_7" localSheetId="3">#REF!</definedName>
    <definedName name="BDI_7">#REF!</definedName>
    <definedName name="BDI_8" localSheetId="5">#REF!</definedName>
    <definedName name="BDI_8" localSheetId="3">#REF!</definedName>
    <definedName name="BDI_8">#REF!</definedName>
    <definedName name="BDI_9" localSheetId="5">#REF!</definedName>
    <definedName name="BDI_9" localSheetId="3">#REF!</definedName>
    <definedName name="BDI_9">#REF!</definedName>
    <definedName name="Betune" localSheetId="0">#REF!</definedName>
    <definedName name="Betune" localSheetId="5">#REF!</definedName>
    <definedName name="Betune" localSheetId="3">#REF!</definedName>
    <definedName name="Betune" localSheetId="4">#REF!</definedName>
    <definedName name="Betune" localSheetId="11">#REF!</definedName>
    <definedName name="Betune">#REF!</definedName>
    <definedName name="COLETA" localSheetId="8">'[2]111-17-COTAÇÃO'!$A$9:$D$1215</definedName>
    <definedName name="COLETA" localSheetId="7">'[2]111-17-COTAÇÃO'!$A$9:$D$1215</definedName>
    <definedName name="COLETA">'[3]111-17-COTAÇÃO'!$A$9:$D$1215</definedName>
    <definedName name="comp2" localSheetId="0">[4]PLANILHA!#REF!</definedName>
    <definedName name="comp2" localSheetId="5">[4]PLANILHA!#REF!</definedName>
    <definedName name="comp2" localSheetId="3">[4]PLANILHA!#REF!</definedName>
    <definedName name="comp2" localSheetId="11">[4]PLANILHA!#REF!</definedName>
    <definedName name="comp2" localSheetId="8">[4]PLANILHA!#REF!</definedName>
    <definedName name="comp2" localSheetId="7">[4]PLANILHA!#REF!</definedName>
    <definedName name="comp2">[4]PLANILHA!#REF!</definedName>
    <definedName name="compinst." localSheetId="0">[5]PLANILHA!#REF!</definedName>
    <definedName name="compinst." localSheetId="5">[5]PLANILHA!#REF!</definedName>
    <definedName name="compinst." localSheetId="3">[5]PLANILHA!#REF!</definedName>
    <definedName name="compinst." localSheetId="11">[5]PLANILHA!#REF!</definedName>
    <definedName name="compinst." localSheetId="8">[5]PLANILHA!#REF!</definedName>
    <definedName name="compinst." localSheetId="7">[5]PLANILHA!#REF!</definedName>
    <definedName name="compinst.">[5]PLANILHA!#REF!</definedName>
    <definedName name="_xlnm.Criteria" localSheetId="3">#REF!</definedName>
    <definedName name="_xlnm.Criteria">#REF!</definedName>
    <definedName name="crogr" localSheetId="0">[6]PLANILHA!#REF!</definedName>
    <definedName name="crogr" localSheetId="5">[6]PLANILHA!#REF!</definedName>
    <definedName name="crogr" localSheetId="3">[6]PLANILHA!#REF!</definedName>
    <definedName name="crogr" localSheetId="11">[6]PLANILHA!#REF!</definedName>
    <definedName name="crogr" localSheetId="8">[6]PLANILHA!#REF!</definedName>
    <definedName name="crogr" localSheetId="7">[6]PLANILHA!#REF!</definedName>
    <definedName name="crogr">[6]PLANILHA!#REF!</definedName>
    <definedName name="ddddddd" localSheetId="0">#REF!</definedName>
    <definedName name="ddddddd" localSheetId="5">#REF!</definedName>
    <definedName name="ddddddd" localSheetId="3">#REF!</definedName>
    <definedName name="ddddddd" localSheetId="2">#REF!</definedName>
    <definedName name="ddddddd" localSheetId="4">#REF!</definedName>
    <definedName name="ddddddd" localSheetId="11">#REF!</definedName>
    <definedName name="ddddddd" localSheetId="8">#REF!</definedName>
    <definedName name="ddddddd" localSheetId="7">#REF!</definedName>
    <definedName name="ddddddd">#REF!</definedName>
    <definedName name="dk">'[7]unit arq'!$L$5</definedName>
    <definedName name="Excel_BuiltIn__FilterDatabase_2_1">NA()</definedName>
    <definedName name="Excel_BuiltIn_Print_Area_1" localSheetId="3">#REF!</definedName>
    <definedName name="Excel_BuiltIn_Print_Area_1" localSheetId="8">#REF!</definedName>
    <definedName name="Excel_BuiltIn_Print_Area_1" localSheetId="7">#REF!</definedName>
    <definedName name="Excel_BuiltIn_Print_Area_1">#REF!</definedName>
    <definedName name="Excel_BuiltIn_Print_Area_1_1" localSheetId="3">#REF!</definedName>
    <definedName name="Excel_BuiltIn_Print_Area_1_1">#REF!</definedName>
    <definedName name="Excel_BuiltIn_Print_Area_1_1_1_1">NA()</definedName>
    <definedName name="Excel_BuiltIn_Print_Area_1_1_1_1_1" localSheetId="3">#REF!</definedName>
    <definedName name="Excel_BuiltIn_Print_Area_1_1_1_1_1" localSheetId="8">#REF!</definedName>
    <definedName name="Excel_BuiltIn_Print_Area_1_1_1_1_1" localSheetId="7">#REF!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 localSheetId="3">#REF!</definedName>
    <definedName name="Excel_BuiltIn_Print_Titles_1" localSheetId="8">#REF!</definedName>
    <definedName name="Excel_BuiltIn_Print_Titles_1" localSheetId="7">#REF!</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5">[1]ORÇAMENTO!#REF!</definedName>
    <definedName name="FATOR_K1" localSheetId="3">[1]ORÇAMENTO!#REF!</definedName>
    <definedName name="FATOR_K1" localSheetId="8">[1]ORÇAMENTO!#REF!</definedName>
    <definedName name="FATOR_K1" localSheetId="7">[1]ORÇAMENTO!#REF!</definedName>
    <definedName name="FATOR_K1">[1]ORÇAMENTO!#REF!</definedName>
    <definedName name="FATOR_K10" localSheetId="5">#REF!</definedName>
    <definedName name="FATOR_K10" localSheetId="3">#REF!</definedName>
    <definedName name="FATOR_K10" localSheetId="8">#REF!</definedName>
    <definedName name="FATOR_K10" localSheetId="7">#REF!</definedName>
    <definedName name="FATOR_K10">#REF!</definedName>
    <definedName name="FATOR_K11" localSheetId="5">#REF!</definedName>
    <definedName name="FATOR_K11" localSheetId="3">#REF!</definedName>
    <definedName name="FATOR_K11">#REF!</definedName>
    <definedName name="FATOR_K2" localSheetId="5">#REF!</definedName>
    <definedName name="FATOR_K2" localSheetId="3">#REF!</definedName>
    <definedName name="FATOR_K2">#REF!</definedName>
    <definedName name="FATOR_K3" localSheetId="5">#REF!</definedName>
    <definedName name="FATOR_K3" localSheetId="3">#REF!</definedName>
    <definedName name="FATOR_K3">#REF!</definedName>
    <definedName name="FATOR_K4" localSheetId="5">#REF!</definedName>
    <definedName name="FATOR_K4" localSheetId="3">#REF!</definedName>
    <definedName name="FATOR_K4">#REF!</definedName>
    <definedName name="FATOR_K5" localSheetId="5">#REF!</definedName>
    <definedName name="FATOR_K5" localSheetId="3">#REF!</definedName>
    <definedName name="FATOR_K5">#REF!</definedName>
    <definedName name="FATOR_K6" localSheetId="5">#REF!</definedName>
    <definedName name="FATOR_K6" localSheetId="3">#REF!</definedName>
    <definedName name="FATOR_K6">#REF!</definedName>
    <definedName name="FATOR_K7" localSheetId="5">#REF!</definedName>
    <definedName name="FATOR_K7" localSheetId="3">#REF!</definedName>
    <definedName name="FATOR_K7">#REF!</definedName>
    <definedName name="FATOR_K8" localSheetId="5">#REF!</definedName>
    <definedName name="FATOR_K8" localSheetId="3">#REF!</definedName>
    <definedName name="FATOR_K8">#REF!</definedName>
    <definedName name="FATOR_K9" localSheetId="5">#REF!</definedName>
    <definedName name="FATOR_K9" localSheetId="3">#REF!</definedName>
    <definedName name="FATOR_K9">#REF!</definedName>
    <definedName name="g" localSheetId="3">#REF!</definedName>
    <definedName name="g">#REF!</definedName>
    <definedName name="INSUMO_TAG" localSheetId="8">[8]INSUMO!$B$2:$B$475</definedName>
    <definedName name="INSUMO_TAG" localSheetId="7">[8]INSUMO!$B$2:$B$475</definedName>
    <definedName name="INSUMO_TAG">[9]INSUMO!$B$2:$B$475</definedName>
    <definedName name="k">[7]Eletrica!$L$5</definedName>
    <definedName name="KKKKKK" localSheetId="3">#REF!</definedName>
    <definedName name="KKKKKK">#REF!</definedName>
    <definedName name="kle">'[7]unit arq'!$L$4</definedName>
    <definedName name="kmo">[7]Eletrica!$L$6</definedName>
    <definedName name="l.sociais" localSheetId="0">[6]PLANILHA!#REF!</definedName>
    <definedName name="l.sociais" localSheetId="5">[6]PLANILHA!#REF!</definedName>
    <definedName name="l.sociais" localSheetId="3">[6]PLANILHA!#REF!</definedName>
    <definedName name="l.sociais" localSheetId="2">[6]PLANILHA!#REF!</definedName>
    <definedName name="l.sociais" localSheetId="11">[6]PLANILHA!#REF!</definedName>
    <definedName name="l.sociais" localSheetId="8">[6]PLANILHA!#REF!</definedName>
    <definedName name="l.sociais" localSheetId="7">[6]PLANILHA!#REF!</definedName>
    <definedName name="l.sociais">[6]PLANILHA!#REF!</definedName>
    <definedName name="m" localSheetId="3">#REF!</definedName>
    <definedName name="m">#REF!</definedName>
    <definedName name="M.O." localSheetId="3">#REF!</definedName>
    <definedName name="M.O.">#REF!</definedName>
    <definedName name="nao" localSheetId="0">#REF!</definedName>
    <definedName name="nao" localSheetId="5">#REF!</definedName>
    <definedName name="nao" localSheetId="3">#REF!</definedName>
    <definedName name="nao" localSheetId="2">#REF!</definedName>
    <definedName name="nao" localSheetId="4">#REF!</definedName>
    <definedName name="nao" localSheetId="11">#REF!</definedName>
    <definedName name="nao">#REF!</definedName>
    <definedName name="popspkasdjhlasdbhasfknb" localSheetId="0">#REF!</definedName>
    <definedName name="popspkasdjhlasdbhasfknb" localSheetId="5">#REF!</definedName>
    <definedName name="popspkasdjhlasdbhasfknb" localSheetId="3">#REF!</definedName>
    <definedName name="popspkasdjhlasdbhasfknb" localSheetId="4">#REF!</definedName>
    <definedName name="popspkasdjhlasdbhasfknb" localSheetId="11">#REF!</definedName>
    <definedName name="popspkasdjhlasdbhasfknb">#REF!</definedName>
    <definedName name="RESUMO2" localSheetId="3">#REF!</definedName>
    <definedName name="RESUMO2">#REF!</definedName>
    <definedName name="ssss" localSheetId="0">#REF!</definedName>
    <definedName name="ssss" localSheetId="5">#REF!</definedName>
    <definedName name="ssss" localSheetId="3">#REF!</definedName>
    <definedName name="ssss" localSheetId="4">#REF!</definedName>
    <definedName name="ssss" localSheetId="11">#REF!</definedName>
    <definedName name="ssss">#REF!</definedName>
    <definedName name="TESTA" localSheetId="5">#REF!</definedName>
    <definedName name="TESTA" localSheetId="3">#REF!</definedName>
    <definedName name="TESTA">#REF!</definedName>
    <definedName name="_xlnm.Print_Titles" localSheetId="5">'040-22-ABC'!$1:$10</definedName>
    <definedName name="_xlnm.Print_Titles" localSheetId="3">'040-22-CCA''s'!$1:$10</definedName>
    <definedName name="_xlnm.Print_Titles" localSheetId="2">'040-22-CCU''s'!$1:$10</definedName>
    <definedName name="_xlnm.Print_Titles" localSheetId="1">'040-22-EQUIP.'!$1:$12</definedName>
    <definedName name="Total_ReaterroComAreia">[10]Planilha!$DH$1:$DH$65536</definedName>
    <definedName name="Total_ReaterroMecanicoComControleGrauCompactacao">[10]Planilha!$DG$1:$DG$65536</definedName>
  </definedNames>
  <calcPr calcId="144525"/>
</workbook>
</file>

<file path=xl/calcChain.xml><?xml version="1.0" encoding="utf-8"?>
<calcChain xmlns="http://schemas.openxmlformats.org/spreadsheetml/2006/main">
  <c r="G1152" i="15" l="1"/>
  <c r="G1148" i="15"/>
  <c r="G1144" i="15"/>
  <c r="G1140" i="15"/>
  <c r="G1136" i="15"/>
  <c r="G1132" i="15"/>
  <c r="G1128" i="15"/>
  <c r="G1124" i="15"/>
  <c r="G1120" i="15"/>
  <c r="G1116" i="15"/>
  <c r="G1112" i="15"/>
  <c r="G1108" i="15"/>
  <c r="G1104" i="15"/>
  <c r="G1100" i="15"/>
  <c r="G1096" i="15"/>
  <c r="G1092" i="15"/>
  <c r="G1088" i="15"/>
  <c r="G1084" i="15"/>
  <c r="G1080" i="15"/>
  <c r="G1076" i="15"/>
  <c r="G1072" i="15"/>
  <c r="G1068" i="15"/>
  <c r="G1064" i="15"/>
  <c r="G1060" i="15"/>
  <c r="G1056" i="15"/>
  <c r="G1052" i="15"/>
  <c r="G1048" i="15"/>
  <c r="G1044" i="15"/>
  <c r="G1040" i="15"/>
  <c r="G1036" i="15"/>
  <c r="G1032" i="15"/>
  <c r="G1028" i="15"/>
  <c r="G1024" i="15"/>
  <c r="G1020" i="15"/>
  <c r="G1016" i="15"/>
  <c r="G1012" i="15"/>
  <c r="G1008" i="15"/>
  <c r="G1004" i="15"/>
  <c r="G1000" i="15"/>
  <c r="G996" i="15"/>
  <c r="G992" i="15"/>
  <c r="G988" i="15"/>
  <c r="G984" i="15"/>
  <c r="G980" i="15"/>
  <c r="G976" i="15"/>
  <c r="G972" i="15"/>
  <c r="G968" i="15"/>
  <c r="G964" i="15"/>
  <c r="G960" i="15"/>
  <c r="G956" i="15"/>
  <c r="G952" i="15"/>
  <c r="G948" i="15"/>
  <c r="G944" i="15"/>
  <c r="G940" i="15"/>
  <c r="G936" i="15"/>
  <c r="G932" i="15"/>
  <c r="G928" i="15"/>
  <c r="G924" i="15"/>
  <c r="G920" i="15"/>
  <c r="G916" i="15"/>
  <c r="G912" i="15"/>
  <c r="G908" i="15"/>
  <c r="G904" i="15"/>
  <c r="G900" i="15"/>
  <c r="G896" i="15"/>
  <c r="G892" i="15"/>
  <c r="G888" i="15"/>
  <c r="G884" i="15"/>
  <c r="G880" i="15"/>
  <c r="G876" i="15"/>
  <c r="G872" i="15"/>
  <c r="G868" i="15"/>
  <c r="G864" i="15"/>
  <c r="G860" i="15"/>
  <c r="G856" i="15"/>
  <c r="G852" i="15"/>
  <c r="G848" i="15"/>
  <c r="G844" i="15"/>
  <c r="G840" i="15"/>
  <c r="G836" i="15"/>
  <c r="G832" i="15"/>
  <c r="G828" i="15"/>
  <c r="G824" i="15"/>
  <c r="G820" i="15"/>
  <c r="G816" i="15"/>
  <c r="G812" i="15"/>
  <c r="G808" i="15"/>
  <c r="G804" i="15"/>
  <c r="G800" i="15"/>
  <c r="G796" i="15"/>
  <c r="G792" i="15"/>
  <c r="G788" i="15"/>
  <c r="G784" i="15"/>
  <c r="G780" i="15"/>
  <c r="G776" i="15"/>
  <c r="G772" i="15"/>
  <c r="G768" i="15"/>
  <c r="G764" i="15"/>
  <c r="G760" i="15"/>
  <c r="G756" i="15"/>
  <c r="G752" i="15"/>
  <c r="G748" i="15"/>
  <c r="G744" i="15"/>
  <c r="G740" i="15"/>
  <c r="G736" i="15"/>
  <c r="G732" i="15"/>
  <c r="G728" i="15"/>
  <c r="G724" i="15"/>
  <c r="G720" i="15"/>
  <c r="G716" i="15"/>
  <c r="G712" i="15"/>
  <c r="G708" i="15"/>
  <c r="G704" i="15"/>
  <c r="G700" i="15"/>
  <c r="G696" i="15"/>
  <c r="G692" i="15"/>
  <c r="G688" i="15"/>
  <c r="G684" i="15"/>
  <c r="G680" i="15"/>
  <c r="G676" i="15"/>
  <c r="G672" i="15"/>
  <c r="G668" i="15"/>
  <c r="G664" i="15"/>
  <c r="G660" i="15"/>
  <c r="G656" i="15"/>
  <c r="G652" i="15"/>
  <c r="G648" i="15"/>
  <c r="G644" i="15"/>
  <c r="G640" i="15"/>
  <c r="G636" i="15"/>
  <c r="G632" i="15"/>
  <c r="G628" i="15"/>
  <c r="G624" i="15"/>
  <c r="G620" i="15"/>
  <c r="G616" i="15"/>
  <c r="G612" i="15"/>
  <c r="G608" i="15"/>
  <c r="G604" i="15"/>
  <c r="G600" i="15"/>
  <c r="G596" i="15"/>
  <c r="G592" i="15"/>
  <c r="G588" i="15"/>
  <c r="G584" i="15"/>
  <c r="G580" i="15"/>
  <c r="G576" i="15"/>
  <c r="G572" i="15"/>
  <c r="G568" i="15"/>
  <c r="G564" i="15"/>
  <c r="G560" i="15"/>
  <c r="G556" i="15"/>
  <c r="G552" i="15"/>
  <c r="G548" i="15"/>
  <c r="G544" i="15"/>
  <c r="G540" i="15"/>
  <c r="G536" i="15"/>
  <c r="G532" i="15"/>
  <c r="G528" i="15"/>
  <c r="G524" i="15"/>
  <c r="G520" i="15"/>
  <c r="G516" i="15"/>
  <c r="G512" i="15"/>
  <c r="G508" i="15"/>
  <c r="G504" i="15"/>
  <c r="G500" i="15"/>
  <c r="G496" i="15"/>
  <c r="G492" i="15"/>
  <c r="G488" i="15"/>
  <c r="G484" i="15"/>
  <c r="G480" i="15"/>
  <c r="G476" i="15"/>
  <c r="G472" i="15"/>
  <c r="G468" i="15"/>
  <c r="G464" i="15"/>
  <c r="G460" i="15"/>
  <c r="G456" i="15"/>
  <c r="G452" i="15"/>
  <c r="G448" i="15"/>
  <c r="G444" i="15"/>
  <c r="G440" i="15"/>
  <c r="G436" i="15"/>
  <c r="G432" i="15"/>
  <c r="G428" i="15"/>
  <c r="G424" i="15"/>
  <c r="G420" i="15"/>
  <c r="G416" i="15"/>
  <c r="G412" i="15"/>
  <c r="G408" i="15"/>
  <c r="G404" i="15"/>
  <c r="G400" i="15"/>
  <c r="G396" i="15"/>
  <c r="G392" i="15"/>
  <c r="G388" i="15"/>
  <c r="G384" i="15"/>
  <c r="G380" i="15"/>
  <c r="G376" i="15"/>
  <c r="G372" i="15"/>
  <c r="G368" i="15"/>
  <c r="G364" i="15"/>
  <c r="G360" i="15"/>
  <c r="G356" i="15"/>
  <c r="G352" i="15"/>
  <c r="G348" i="15"/>
  <c r="G344" i="15"/>
  <c r="G340" i="15"/>
  <c r="G336" i="15"/>
  <c r="G332" i="15"/>
  <c r="G328" i="15"/>
  <c r="G324" i="15"/>
  <c r="G320" i="15"/>
  <c r="G316" i="15"/>
  <c r="G312" i="15"/>
  <c r="G308" i="15"/>
  <c r="G304" i="15"/>
  <c r="G300" i="15"/>
  <c r="G296" i="15"/>
  <c r="G292" i="15"/>
  <c r="G288" i="15"/>
  <c r="G284" i="15"/>
  <c r="G280" i="15"/>
  <c r="G276" i="15"/>
  <c r="G272" i="15"/>
  <c r="G268" i="15"/>
  <c r="G264" i="15"/>
  <c r="G260" i="15"/>
  <c r="G256" i="15"/>
  <c r="G252" i="15"/>
  <c r="G248" i="15"/>
  <c r="G244" i="15"/>
  <c r="G240" i="15"/>
  <c r="G236" i="15"/>
  <c r="G232" i="15"/>
  <c r="G228" i="15"/>
  <c r="G224" i="15"/>
  <c r="G220" i="15"/>
  <c r="G216" i="15"/>
  <c r="G212" i="15"/>
  <c r="G208" i="15"/>
  <c r="G204" i="15"/>
  <c r="G200" i="15"/>
  <c r="G196" i="15"/>
  <c r="G192" i="15"/>
  <c r="G188" i="15"/>
  <c r="G184" i="15"/>
  <c r="G180" i="15"/>
  <c r="G176" i="15"/>
  <c r="G172" i="15"/>
  <c r="G168" i="15"/>
  <c r="G164" i="15"/>
  <c r="G160" i="15"/>
  <c r="G156" i="15"/>
  <c r="G152" i="15"/>
  <c r="G148" i="15"/>
  <c r="G144" i="15"/>
  <c r="G140" i="15"/>
  <c r="G136" i="15"/>
  <c r="G132" i="15"/>
  <c r="G128" i="15"/>
  <c r="G124" i="15"/>
  <c r="G120" i="15"/>
  <c r="G116" i="15"/>
  <c r="G112" i="15"/>
  <c r="G108" i="15"/>
  <c r="G104" i="15"/>
  <c r="G100" i="15"/>
  <c r="G96" i="15"/>
  <c r="G92" i="15"/>
  <c r="G88" i="15"/>
  <c r="G84" i="15"/>
  <c r="G80" i="15"/>
  <c r="G76" i="15"/>
  <c r="G75" i="15"/>
  <c r="G74" i="15"/>
  <c r="G70" i="15"/>
  <c r="G66" i="15"/>
  <c r="G62" i="15"/>
  <c r="G58" i="15"/>
  <c r="G54" i="15"/>
  <c r="G50" i="15"/>
  <c r="G46" i="15"/>
  <c r="G42" i="15"/>
  <c r="G38" i="15"/>
  <c r="G34" i="15"/>
  <c r="G30" i="15"/>
  <c r="G26" i="15"/>
  <c r="G22" i="15"/>
  <c r="G18" i="15"/>
  <c r="G14" i="15"/>
  <c r="G1156" i="15"/>
  <c r="G1160" i="15"/>
  <c r="G1164" i="15"/>
  <c r="G1168" i="15"/>
  <c r="G1172" i="15"/>
  <c r="G1176" i="15"/>
  <c r="G1180" i="15"/>
  <c r="K8" i="43" l="1"/>
  <c r="H8" i="47"/>
  <c r="G1213" i="15"/>
  <c r="G1209" i="15"/>
  <c r="G1204" i="15"/>
  <c r="G1200" i="15"/>
  <c r="G1196" i="15"/>
  <c r="G1192" i="15"/>
  <c r="G1188" i="15"/>
  <c r="G1184" i="15"/>
  <c r="G7" i="44" l="1"/>
  <c r="E126" i="43" l="1"/>
  <c r="E161" i="43"/>
  <c r="E50" i="43"/>
  <c r="E179" i="43"/>
  <c r="E180" i="43"/>
  <c r="E144" i="43"/>
  <c r="E22" i="43"/>
  <c r="E76" i="43"/>
  <c r="E191" i="43"/>
  <c r="E36" i="43"/>
  <c r="E219" i="43"/>
  <c r="E189" i="43"/>
  <c r="E20" i="43"/>
  <c r="E233" i="43"/>
  <c r="E24" i="43"/>
  <c r="E12" i="43"/>
  <c r="E150" i="43"/>
  <c r="E58" i="43"/>
  <c r="E43" i="43"/>
  <c r="E72" i="43"/>
  <c r="E141" i="43"/>
  <c r="E127" i="43"/>
  <c r="E131" i="43"/>
  <c r="E34" i="43"/>
  <c r="E221" i="43"/>
  <c r="E183" i="43"/>
  <c r="E145" i="43"/>
  <c r="E160" i="43"/>
  <c r="E87" i="43"/>
  <c r="E119" i="43"/>
  <c r="E206" i="43"/>
  <c r="E26" i="43"/>
  <c r="E44" i="43"/>
  <c r="E46" i="43"/>
  <c r="E53" i="43"/>
  <c r="E40" i="43"/>
  <c r="E21" i="43"/>
  <c r="E114" i="43"/>
  <c r="E101" i="43"/>
  <c r="E92" i="43"/>
  <c r="E67" i="43"/>
  <c r="E82" i="43"/>
  <c r="E69" i="43"/>
  <c r="E70" i="43"/>
  <c r="E66" i="43"/>
  <c r="E116" i="43"/>
  <c r="E109" i="43"/>
  <c r="E93" i="43"/>
  <c r="E91" i="43"/>
  <c r="E71" i="43"/>
  <c r="E115" i="43"/>
  <c r="E107" i="43"/>
  <c r="E88" i="43"/>
  <c r="E83" i="43"/>
  <c r="E232" i="43"/>
  <c r="E231" i="43"/>
  <c r="E239" i="43"/>
  <c r="E184" i="43"/>
  <c r="E201" i="43"/>
  <c r="E202" i="43"/>
  <c r="E129" i="43"/>
  <c r="E60" i="43"/>
  <c r="E155" i="43"/>
  <c r="E181" i="43"/>
  <c r="E140" i="43"/>
  <c r="E196" i="43"/>
  <c r="E132" i="43"/>
  <c r="E134" i="43"/>
  <c r="E151" i="43"/>
  <c r="E171" i="43"/>
  <c r="E146" i="43"/>
  <c r="E122" i="43"/>
  <c r="E182" i="43"/>
  <c r="E170" i="43"/>
  <c r="E197" i="43"/>
  <c r="E176" i="43"/>
  <c r="E158" i="43"/>
  <c r="E105" i="43"/>
  <c r="E99" i="43"/>
  <c r="E194" i="43"/>
  <c r="E110" i="43"/>
  <c r="E111" i="43"/>
  <c r="E123" i="43"/>
  <c r="E23" i="43"/>
  <c r="E41" i="43"/>
  <c r="E78" i="43"/>
  <c r="E62" i="43"/>
  <c r="E159" i="43"/>
  <c r="E64" i="43"/>
  <c r="E80" i="43"/>
  <c r="E96" i="43"/>
  <c r="E97" i="43"/>
  <c r="E124" i="43"/>
  <c r="E213" i="43"/>
  <c r="E63" i="43"/>
  <c r="E102" i="43"/>
  <c r="E94" i="43"/>
  <c r="E98" i="43"/>
  <c r="E84" i="43"/>
  <c r="E125" i="43"/>
  <c r="E95" i="43"/>
  <c r="E79" i="43"/>
  <c r="E89" i="43"/>
  <c r="E142" i="43"/>
  <c r="E103" i="43"/>
  <c r="E90" i="43"/>
  <c r="E138" i="43"/>
  <c r="E81" i="43"/>
  <c r="E29" i="43"/>
  <c r="E30" i="43"/>
  <c r="E177" i="43"/>
  <c r="E86" i="43"/>
  <c r="E85" i="43"/>
  <c r="E139" i="43"/>
  <c r="E135" i="43"/>
  <c r="E130" i="43"/>
  <c r="E133" i="43"/>
  <c r="E128" i="43"/>
  <c r="E121" i="43"/>
  <c r="E117" i="43"/>
  <c r="E112" i="43"/>
  <c r="E106" i="43"/>
  <c r="E75" i="43"/>
  <c r="E152" i="43"/>
  <c r="E193" i="43"/>
  <c r="E247" i="43"/>
  <c r="E245" i="43"/>
  <c r="E222" i="43"/>
  <c r="E57" i="43"/>
  <c r="E157" i="43"/>
  <c r="E223" i="43"/>
  <c r="E199" i="43"/>
  <c r="E77" i="43"/>
  <c r="E104" i="43"/>
  <c r="E163" i="43"/>
  <c r="E148" i="43"/>
  <c r="E188" i="43"/>
  <c r="E240" i="43"/>
  <c r="E162" i="43"/>
  <c r="E241" i="43"/>
  <c r="E244" i="43"/>
  <c r="E215" i="43"/>
  <c r="E172" i="43"/>
  <c r="E149" i="43"/>
  <c r="E227" i="43"/>
  <c r="E218" i="43"/>
  <c r="E226" i="43"/>
  <c r="E207" i="43"/>
  <c r="E169" i="43"/>
  <c r="E153" i="43"/>
  <c r="E174" i="43"/>
  <c r="E185" i="43"/>
  <c r="E190" i="43"/>
  <c r="E200" i="43"/>
  <c r="E192" i="43"/>
  <c r="E238" i="43"/>
  <c r="E156" i="43"/>
  <c r="E100" i="43"/>
  <c r="E37" i="43"/>
  <c r="E73" i="43"/>
  <c r="E54" i="43"/>
  <c r="E48" i="43"/>
  <c r="E51" i="43"/>
  <c r="E25" i="43"/>
  <c r="E45" i="43"/>
  <c r="E32" i="43"/>
  <c r="E186" i="43"/>
  <c r="E229" i="43"/>
  <c r="E143" i="43"/>
  <c r="E211" i="43"/>
  <c r="E113" i="43"/>
  <c r="E173" i="43"/>
  <c r="E108" i="43"/>
  <c r="E137" i="43"/>
  <c r="E49" i="43"/>
  <c r="E164" i="43"/>
  <c r="E166" i="43"/>
  <c r="E165" i="43"/>
  <c r="E187" i="43"/>
  <c r="E203" i="43"/>
  <c r="E225" i="43"/>
  <c r="E61" i="43"/>
  <c r="E209" i="43"/>
  <c r="E147" i="43"/>
  <c r="E195" i="43"/>
  <c r="E198" i="43"/>
  <c r="E204" i="43"/>
  <c r="E175" i="43"/>
  <c r="E228" i="43"/>
  <c r="E234" i="43"/>
  <c r="E212" i="43"/>
  <c r="E214" i="43"/>
  <c r="E208" i="43"/>
  <c r="E205" i="43"/>
  <c r="E216" i="43"/>
  <c r="E224" i="43"/>
  <c r="E217" i="43"/>
  <c r="E236" i="43"/>
  <c r="E235" i="43"/>
  <c r="E242" i="43"/>
  <c r="E237" i="43"/>
  <c r="E220" i="43"/>
  <c r="E167" i="43"/>
  <c r="E230" i="43"/>
  <c r="E210" i="43"/>
  <c r="E246" i="43"/>
  <c r="E248" i="43"/>
  <c r="E118" i="43"/>
  <c r="E74" i="43"/>
  <c r="E65" i="43"/>
  <c r="E31" i="43"/>
  <c r="E33" i="43"/>
  <c r="E35" i="43"/>
  <c r="E243" i="43"/>
  <c r="E249" i="43"/>
  <c r="E68" i="43"/>
  <c r="E55" i="43"/>
  <c r="E178" i="43"/>
  <c r="E154" i="43"/>
  <c r="E168" i="43"/>
  <c r="E52" i="43"/>
  <c r="E39" i="43"/>
  <c r="E42" i="43"/>
  <c r="E120" i="43"/>
  <c r="E136" i="43"/>
  <c r="E38" i="43"/>
  <c r="E47" i="43"/>
  <c r="E28" i="43"/>
  <c r="E56" i="43"/>
  <c r="E59" i="43"/>
  <c r="E13" i="43"/>
  <c r="E19" i="43"/>
  <c r="E18" i="43"/>
  <c r="E11" i="43"/>
  <c r="E16" i="43"/>
  <c r="E15" i="43"/>
  <c r="E17" i="43"/>
  <c r="E14" i="43"/>
  <c r="H69" i="18"/>
  <c r="G21" i="43" s="1"/>
  <c r="H70" i="18"/>
  <c r="G114" i="43" s="1"/>
  <c r="H71" i="18"/>
  <c r="G101" i="43" s="1"/>
  <c r="H72" i="18"/>
  <c r="G92" i="43" s="1"/>
  <c r="H73" i="18"/>
  <c r="G67" i="43" s="1"/>
  <c r="H74" i="18"/>
  <c r="G82" i="43" s="1"/>
  <c r="H75" i="18"/>
  <c r="G69" i="43" s="1"/>
  <c r="H76" i="18"/>
  <c r="G70" i="43" s="1"/>
  <c r="H77" i="18"/>
  <c r="G66" i="43" s="1"/>
  <c r="H78" i="18"/>
  <c r="G116" i="43" s="1"/>
  <c r="H79" i="18"/>
  <c r="G109" i="43" s="1"/>
  <c r="H80" i="18"/>
  <c r="G93" i="43" s="1"/>
  <c r="H81" i="18"/>
  <c r="G91" i="43" s="1"/>
  <c r="H82" i="18"/>
  <c r="G71" i="43" s="1"/>
  <c r="H83" i="18"/>
  <c r="G115" i="43" s="1"/>
  <c r="H84" i="18"/>
  <c r="G107" i="43" s="1"/>
  <c r="H85" i="18"/>
  <c r="G88" i="43" s="1"/>
  <c r="H86" i="18"/>
  <c r="G83" i="43" s="1"/>
  <c r="H87" i="18"/>
  <c r="G232" i="43" s="1"/>
  <c r="H88" i="18"/>
  <c r="G231" i="43" s="1"/>
  <c r="H89" i="18"/>
  <c r="G239" i="43" s="1"/>
  <c r="H90" i="18"/>
  <c r="G184" i="43" s="1"/>
  <c r="H91" i="18"/>
  <c r="G201" i="43" s="1"/>
  <c r="H92" i="18"/>
  <c r="G202" i="43" s="1"/>
  <c r="H93" i="18"/>
  <c r="G129" i="43" s="1"/>
  <c r="H94" i="18"/>
  <c r="G60" i="43" s="1"/>
  <c r="H95" i="18"/>
  <c r="G155" i="43" s="1"/>
  <c r="H96" i="18"/>
  <c r="G181" i="43" s="1"/>
  <c r="H97" i="18"/>
  <c r="G140" i="43" s="1"/>
  <c r="H98" i="18"/>
  <c r="G196" i="43" s="1"/>
  <c r="H99" i="18"/>
  <c r="G132" i="43" s="1"/>
  <c r="H100" i="18"/>
  <c r="G134" i="43" s="1"/>
  <c r="H101" i="18"/>
  <c r="G151" i="43" s="1"/>
  <c r="H102" i="18"/>
  <c r="G171" i="43" s="1"/>
  <c r="H103" i="18"/>
  <c r="G146" i="43" s="1"/>
  <c r="H104" i="18"/>
  <c r="G122" i="43" s="1"/>
  <c r="H105" i="18"/>
  <c r="G182" i="43" s="1"/>
  <c r="H106" i="18"/>
  <c r="G170" i="43" s="1"/>
  <c r="H107" i="18"/>
  <c r="G197" i="43" s="1"/>
  <c r="H108" i="18"/>
  <c r="G176" i="43" s="1"/>
  <c r="H109" i="18"/>
  <c r="G158" i="43" s="1"/>
  <c r="H110" i="18"/>
  <c r="G105" i="43" s="1"/>
  <c r="H111" i="18"/>
  <c r="G99" i="43" s="1"/>
  <c r="H112" i="18"/>
  <c r="G194" i="43" s="1"/>
  <c r="H113" i="18"/>
  <c r="G110" i="43" s="1"/>
  <c r="H114" i="18"/>
  <c r="G111" i="43" s="1"/>
  <c r="H115" i="18"/>
  <c r="G123" i="43" s="1"/>
  <c r="H116" i="18"/>
  <c r="G23" i="43" s="1"/>
  <c r="H117" i="18"/>
  <c r="G41" i="43" s="1"/>
  <c r="H118" i="18"/>
  <c r="G78" i="43" s="1"/>
  <c r="H119" i="18"/>
  <c r="G62" i="43" s="1"/>
  <c r="H120" i="18"/>
  <c r="G159" i="43" s="1"/>
  <c r="H121" i="18"/>
  <c r="G64" i="43" s="1"/>
  <c r="H122" i="18"/>
  <c r="G80" i="43" s="1"/>
  <c r="H123" i="18"/>
  <c r="G96" i="43" s="1"/>
  <c r="H124" i="18"/>
  <c r="G97" i="43" s="1"/>
  <c r="H125" i="18"/>
  <c r="G124" i="43" s="1"/>
  <c r="H126" i="18"/>
  <c r="G213" i="43" s="1"/>
  <c r="H127" i="18"/>
  <c r="G63" i="43" s="1"/>
  <c r="H128" i="18"/>
  <c r="G102" i="43" s="1"/>
  <c r="H129" i="18"/>
  <c r="G94" i="43" s="1"/>
  <c r="H130" i="18"/>
  <c r="G98" i="43" s="1"/>
  <c r="H131" i="18"/>
  <c r="G84" i="43" s="1"/>
  <c r="H132" i="18"/>
  <c r="G125" i="43" s="1"/>
  <c r="H133" i="18"/>
  <c r="G95" i="43" s="1"/>
  <c r="H134" i="18"/>
  <c r="G79" i="43" s="1"/>
  <c r="H135" i="18"/>
  <c r="G89" i="43" s="1"/>
  <c r="H136" i="18"/>
  <c r="G142" i="43" s="1"/>
  <c r="H137" i="18"/>
  <c r="G103" i="43" s="1"/>
  <c r="H138" i="18"/>
  <c r="G90" i="43" s="1"/>
  <c r="H139" i="18"/>
  <c r="G138" i="43" s="1"/>
  <c r="H140" i="18"/>
  <c r="G81" i="43" s="1"/>
  <c r="H141" i="18"/>
  <c r="G29" i="43" s="1"/>
  <c r="H142" i="18"/>
  <c r="G30" i="43" s="1"/>
  <c r="H143" i="18"/>
  <c r="G177" i="43" s="1"/>
  <c r="H144" i="18"/>
  <c r="G86" i="43" s="1"/>
  <c r="H145" i="18"/>
  <c r="G85" i="43" s="1"/>
  <c r="H146" i="18"/>
  <c r="G139" i="43" s="1"/>
  <c r="H147" i="18"/>
  <c r="G135" i="43" s="1"/>
  <c r="H148" i="18"/>
  <c r="G130" i="43" s="1"/>
  <c r="H149" i="18"/>
  <c r="G133" i="43" s="1"/>
  <c r="H150" i="18"/>
  <c r="G128" i="43" s="1"/>
  <c r="H151" i="18"/>
  <c r="G121" i="43" s="1"/>
  <c r="H152" i="18"/>
  <c r="G117" i="43" s="1"/>
  <c r="H153" i="18"/>
  <c r="G112" i="43" s="1"/>
  <c r="H154" i="18"/>
  <c r="G106" i="43" s="1"/>
  <c r="H155" i="18"/>
  <c r="G75" i="43" s="1"/>
  <c r="H156" i="18"/>
  <c r="G152" i="43" s="1"/>
  <c r="H157" i="18"/>
  <c r="G193" i="43" s="1"/>
  <c r="H158" i="18"/>
  <c r="G247" i="43" s="1"/>
  <c r="H159" i="18"/>
  <c r="G245" i="43" s="1"/>
  <c r="H160" i="18"/>
  <c r="G222" i="43" s="1"/>
  <c r="H161" i="18"/>
  <c r="G57" i="43" s="1"/>
  <c r="H162" i="18"/>
  <c r="G157" i="43" s="1"/>
  <c r="H163" i="18"/>
  <c r="G223" i="43" s="1"/>
  <c r="H164" i="18"/>
  <c r="G199" i="43" s="1"/>
  <c r="H165" i="18"/>
  <c r="G77" i="43" s="1"/>
  <c r="H166" i="18"/>
  <c r="G104" i="43" s="1"/>
  <c r="H167" i="18"/>
  <c r="G163" i="43" s="1"/>
  <c r="H168" i="18"/>
  <c r="G148" i="43" s="1"/>
  <c r="H169" i="18"/>
  <c r="G188" i="43" s="1"/>
  <c r="H170" i="18"/>
  <c r="G240" i="43" s="1"/>
  <c r="H171" i="18"/>
  <c r="G162" i="43" s="1"/>
  <c r="H172" i="18"/>
  <c r="G241" i="43" s="1"/>
  <c r="H173" i="18"/>
  <c r="G244" i="43" s="1"/>
  <c r="H174" i="18"/>
  <c r="G215" i="43" s="1"/>
  <c r="H175" i="18"/>
  <c r="G172" i="43" s="1"/>
  <c r="H176" i="18"/>
  <c r="G149" i="43" s="1"/>
  <c r="H177" i="18"/>
  <c r="G227" i="43" s="1"/>
  <c r="H178" i="18"/>
  <c r="G218" i="43" s="1"/>
  <c r="H179" i="18"/>
  <c r="G226" i="43" s="1"/>
  <c r="H180" i="18"/>
  <c r="G207" i="43" s="1"/>
  <c r="H181" i="18"/>
  <c r="G169" i="43" s="1"/>
  <c r="H182" i="18"/>
  <c r="G153" i="43" s="1"/>
  <c r="H183" i="18"/>
  <c r="G174" i="43" s="1"/>
  <c r="H184" i="18"/>
  <c r="G185" i="43" s="1"/>
  <c r="H185" i="18"/>
  <c r="G190" i="43" s="1"/>
  <c r="H186" i="18"/>
  <c r="G200" i="43" s="1"/>
  <c r="H187" i="18"/>
  <c r="G192" i="43" s="1"/>
  <c r="H188" i="18"/>
  <c r="G238" i="43" s="1"/>
  <c r="H189" i="18"/>
  <c r="G156" i="43" s="1"/>
  <c r="H190" i="18"/>
  <c r="G100" i="43" s="1"/>
  <c r="H191" i="18"/>
  <c r="G37" i="43" s="1"/>
  <c r="H192" i="18"/>
  <c r="G73" i="43" s="1"/>
  <c r="H193" i="18"/>
  <c r="G54" i="43" s="1"/>
  <c r="H194" i="18"/>
  <c r="G48" i="43" s="1"/>
  <c r="H195" i="18"/>
  <c r="G51" i="43" s="1"/>
  <c r="H196" i="18"/>
  <c r="G25" i="43" s="1"/>
  <c r="H197" i="18"/>
  <c r="G45" i="43" s="1"/>
  <c r="H198" i="18"/>
  <c r="G32" i="43" s="1"/>
  <c r="H199" i="18"/>
  <c r="G186" i="43" s="1"/>
  <c r="H200" i="18"/>
  <c r="G229" i="43" s="1"/>
  <c r="H201" i="18"/>
  <c r="G143" i="43" s="1"/>
  <c r="H202" i="18"/>
  <c r="G211" i="43" s="1"/>
  <c r="H203" i="18"/>
  <c r="G113" i="43" s="1"/>
  <c r="H204" i="18"/>
  <c r="G173" i="43" s="1"/>
  <c r="H205" i="18"/>
  <c r="G108" i="43" s="1"/>
  <c r="H206" i="18"/>
  <c r="G137" i="43" s="1"/>
  <c r="H207" i="18"/>
  <c r="G49" i="43" s="1"/>
  <c r="H208" i="18"/>
  <c r="G164" i="43" s="1"/>
  <c r="H209" i="18"/>
  <c r="G166" i="43" s="1"/>
  <c r="H210" i="18"/>
  <c r="G165" i="43" s="1"/>
  <c r="H211" i="18"/>
  <c r="G187" i="43" s="1"/>
  <c r="H212" i="18"/>
  <c r="G203" i="43" s="1"/>
  <c r="H213" i="18"/>
  <c r="G225" i="43" s="1"/>
  <c r="H214" i="18"/>
  <c r="G61" i="43" s="1"/>
  <c r="H215" i="18"/>
  <c r="G209" i="43" s="1"/>
  <c r="H216" i="18"/>
  <c r="G147" i="43" s="1"/>
  <c r="H217" i="18"/>
  <c r="G195" i="43" s="1"/>
  <c r="H218" i="18"/>
  <c r="G198" i="43" s="1"/>
  <c r="H219" i="18"/>
  <c r="G204" i="43" s="1"/>
  <c r="H220" i="18"/>
  <c r="G175" i="43" s="1"/>
  <c r="H221" i="18"/>
  <c r="G228" i="43" s="1"/>
  <c r="H222" i="18"/>
  <c r="G234" i="43" s="1"/>
  <c r="H223" i="18"/>
  <c r="G212" i="43" s="1"/>
  <c r="H224" i="18"/>
  <c r="G214" i="43" s="1"/>
  <c r="H225" i="18"/>
  <c r="G208" i="43" s="1"/>
  <c r="H226" i="18"/>
  <c r="G205" i="43" s="1"/>
  <c r="H227" i="18"/>
  <c r="G216" i="43" s="1"/>
  <c r="H228" i="18"/>
  <c r="G224" i="43" s="1"/>
  <c r="H229" i="18"/>
  <c r="G217" i="43" s="1"/>
  <c r="H230" i="18"/>
  <c r="G236" i="43" s="1"/>
  <c r="H231" i="18"/>
  <c r="G235" i="43" s="1"/>
  <c r="H232" i="18"/>
  <c r="G242" i="43" s="1"/>
  <c r="H233" i="18"/>
  <c r="G237" i="43" s="1"/>
  <c r="H234" i="18"/>
  <c r="G220" i="43" s="1"/>
  <c r="H235" i="18"/>
  <c r="G167" i="43" s="1"/>
  <c r="H236" i="18"/>
  <c r="G230" i="43" s="1"/>
  <c r="H237" i="18"/>
  <c r="G210" i="43" s="1"/>
  <c r="H238" i="18"/>
  <c r="G246" i="43" s="1"/>
  <c r="H239" i="18"/>
  <c r="G248" i="43" s="1"/>
  <c r="H240" i="18"/>
  <c r="G118" i="43" s="1"/>
  <c r="H241" i="18"/>
  <c r="G74" i="43" s="1"/>
  <c r="H242" i="18"/>
  <c r="G65" i="43" s="1"/>
  <c r="H243" i="18"/>
  <c r="G31" i="43" s="1"/>
  <c r="H244" i="18"/>
  <c r="G33" i="43" s="1"/>
  <c r="H245" i="18"/>
  <c r="G35" i="43" s="1"/>
  <c r="H246" i="18"/>
  <c r="G243" i="43" s="1"/>
  <c r="H247" i="18"/>
  <c r="G249" i="43" s="1"/>
  <c r="H248" i="18"/>
  <c r="G68" i="43" s="1"/>
  <c r="H249" i="18"/>
  <c r="G55" i="43" s="1"/>
  <c r="H250" i="18"/>
  <c r="G178" i="43" s="1"/>
  <c r="H251" i="18"/>
  <c r="G154" i="43" s="1"/>
  <c r="H252" i="18"/>
  <c r="G168" i="43" s="1"/>
  <c r="H253" i="18"/>
  <c r="G52" i="43" s="1"/>
  <c r="H254" i="18"/>
  <c r="G39" i="43" s="1"/>
  <c r="H255" i="18"/>
  <c r="G42" i="43" s="1"/>
  <c r="H256" i="18"/>
  <c r="G120" i="43" s="1"/>
  <c r="H257" i="18"/>
  <c r="G136" i="43" s="1"/>
  <c r="H258" i="18"/>
  <c r="G38" i="43" s="1"/>
  <c r="H259" i="18"/>
  <c r="G47" i="43" s="1"/>
  <c r="H260" i="18"/>
  <c r="G28" i="43" s="1"/>
  <c r="H261" i="18"/>
  <c r="G56" i="43" s="1"/>
  <c r="H262" i="18"/>
  <c r="G59" i="43" s="1"/>
  <c r="H68" i="18"/>
  <c r="G40" i="43" s="1"/>
  <c r="G32" i="47"/>
  <c r="E32" i="47"/>
  <c r="D32" i="47"/>
  <c r="C32" i="47"/>
  <c r="G31" i="47"/>
  <c r="E31" i="47"/>
  <c r="D31" i="47"/>
  <c r="C31" i="47"/>
  <c r="G30" i="47"/>
  <c r="E30" i="47"/>
  <c r="D30" i="47"/>
  <c r="C30" i="47"/>
  <c r="G29" i="47"/>
  <c r="E29" i="47"/>
  <c r="D29" i="47"/>
  <c r="C29" i="47"/>
  <c r="G28" i="47"/>
  <c r="E28" i="47"/>
  <c r="D28" i="47"/>
  <c r="C28" i="47"/>
  <c r="G27" i="47"/>
  <c r="E27" i="47"/>
  <c r="D27" i="47"/>
  <c r="C27" i="47"/>
  <c r="G26" i="47"/>
  <c r="E26" i="47"/>
  <c r="D26" i="47"/>
  <c r="C26" i="47"/>
  <c r="G25" i="47"/>
  <c r="E25" i="47"/>
  <c r="D25" i="47"/>
  <c r="C25" i="47"/>
  <c r="G21" i="47"/>
  <c r="E21" i="47"/>
  <c r="D21" i="47"/>
  <c r="C21" i="47"/>
  <c r="G20" i="47"/>
  <c r="E20" i="47"/>
  <c r="D20" i="47"/>
  <c r="C20" i="47"/>
  <c r="G19" i="47"/>
  <c r="E19" i="47"/>
  <c r="D19" i="47"/>
  <c r="C19" i="47"/>
  <c r="G18" i="47"/>
  <c r="E18" i="47"/>
  <c r="D18" i="47"/>
  <c r="C18" i="47"/>
  <c r="G17" i="47"/>
  <c r="E17" i="47"/>
  <c r="D17" i="47"/>
  <c r="C17" i="47"/>
  <c r="G16" i="47"/>
  <c r="E16" i="47"/>
  <c r="D16" i="47"/>
  <c r="C16" i="47"/>
  <c r="G15" i="47"/>
  <c r="E15" i="47"/>
  <c r="D15" i="47"/>
  <c r="C15" i="47"/>
  <c r="G14" i="47"/>
  <c r="E14" i="47"/>
  <c r="D14" i="47"/>
  <c r="C14" i="47"/>
  <c r="D1214" i="15"/>
  <c r="C1214" i="15"/>
  <c r="E1213" i="15"/>
  <c r="D1213" i="15"/>
  <c r="C1213" i="15"/>
  <c r="E1209" i="15"/>
  <c r="D1209" i="15"/>
  <c r="C1209" i="15"/>
  <c r="D1205" i="15"/>
  <c r="C1205" i="15"/>
  <c r="E1204" i="15"/>
  <c r="D1204" i="15"/>
  <c r="C1204" i="15"/>
  <c r="E1200" i="15"/>
  <c r="D1200" i="15"/>
  <c r="C1200" i="15"/>
  <c r="E1196" i="15"/>
  <c r="D1196" i="15"/>
  <c r="C1196" i="15"/>
  <c r="E1192" i="15"/>
  <c r="D1192" i="15"/>
  <c r="C1192" i="15"/>
  <c r="E1188" i="15"/>
  <c r="D1188" i="15"/>
  <c r="C1188" i="15"/>
  <c r="E1184" i="15"/>
  <c r="D1184" i="15"/>
  <c r="C1184" i="15"/>
  <c r="E1180" i="15"/>
  <c r="D1180" i="15"/>
  <c r="C1180" i="15"/>
  <c r="E1176" i="15"/>
  <c r="D1176" i="15"/>
  <c r="C1176" i="15"/>
  <c r="E1172" i="15"/>
  <c r="D1172" i="15"/>
  <c r="C1172" i="15"/>
  <c r="E1168" i="15"/>
  <c r="D1168" i="15"/>
  <c r="C1168" i="15"/>
  <c r="E1164" i="15"/>
  <c r="D1164" i="15"/>
  <c r="C1164" i="15"/>
  <c r="E1160" i="15"/>
  <c r="D1160" i="15"/>
  <c r="C1160" i="15"/>
  <c r="E1156" i="15"/>
  <c r="D1156" i="15"/>
  <c r="C1156" i="15"/>
  <c r="E1152" i="15"/>
  <c r="D1152" i="15"/>
  <c r="C1152" i="15"/>
  <c r="E1148" i="15"/>
  <c r="D1148" i="15"/>
  <c r="C1148" i="15"/>
  <c r="E1144" i="15"/>
  <c r="D1144" i="15"/>
  <c r="C1144" i="15"/>
  <c r="E1140" i="15"/>
  <c r="D1140" i="15"/>
  <c r="C1140" i="15"/>
  <c r="E1136" i="15"/>
  <c r="D1136" i="15"/>
  <c r="C1136" i="15"/>
  <c r="E1132" i="15"/>
  <c r="D1132" i="15"/>
  <c r="C1132" i="15"/>
  <c r="E1128" i="15"/>
  <c r="D1128" i="15"/>
  <c r="C1128" i="15"/>
  <c r="E1124" i="15"/>
  <c r="D1124" i="15"/>
  <c r="C1124" i="15"/>
  <c r="E1120" i="15"/>
  <c r="D1120" i="15"/>
  <c r="C1120" i="15"/>
  <c r="E1116" i="15"/>
  <c r="D1116" i="15"/>
  <c r="C1116" i="15"/>
  <c r="E1112" i="15"/>
  <c r="D1112" i="15"/>
  <c r="C1112" i="15"/>
  <c r="E1108" i="15"/>
  <c r="D1108" i="15"/>
  <c r="C1108" i="15"/>
  <c r="E1104" i="15"/>
  <c r="D1104" i="15"/>
  <c r="C1104" i="15"/>
  <c r="E1100" i="15"/>
  <c r="D1100" i="15"/>
  <c r="C1100" i="15"/>
  <c r="E1096" i="15"/>
  <c r="D1096" i="15"/>
  <c r="C1096" i="15"/>
  <c r="E1092" i="15"/>
  <c r="D1092" i="15"/>
  <c r="C1092" i="15"/>
  <c r="E1088" i="15"/>
  <c r="D1088" i="15"/>
  <c r="C1088" i="15"/>
  <c r="E1084" i="15"/>
  <c r="D1084" i="15"/>
  <c r="C1084" i="15"/>
  <c r="E1080" i="15"/>
  <c r="D1080" i="15"/>
  <c r="C1080" i="15"/>
  <c r="E1076" i="15"/>
  <c r="D1076" i="15"/>
  <c r="C1076" i="15"/>
  <c r="E1072" i="15"/>
  <c r="D1072" i="15"/>
  <c r="C1072" i="15"/>
  <c r="E1068" i="15"/>
  <c r="D1068" i="15"/>
  <c r="C1068" i="15"/>
  <c r="E1064" i="15"/>
  <c r="D1064" i="15"/>
  <c r="C1064" i="15"/>
  <c r="E1060" i="15"/>
  <c r="D1060" i="15"/>
  <c r="C1060" i="15"/>
  <c r="E1056" i="15"/>
  <c r="D1056" i="15"/>
  <c r="C1056" i="15"/>
  <c r="E1052" i="15"/>
  <c r="D1052" i="15"/>
  <c r="C1052" i="15"/>
  <c r="E1048" i="15"/>
  <c r="D1048" i="15"/>
  <c r="C1048" i="15"/>
  <c r="E1044" i="15"/>
  <c r="D1044" i="15"/>
  <c r="C1044" i="15"/>
  <c r="E1040" i="15"/>
  <c r="D1040" i="15"/>
  <c r="C1040" i="15"/>
  <c r="E1036" i="15"/>
  <c r="D1036" i="15"/>
  <c r="C1036" i="15"/>
  <c r="E1032" i="15"/>
  <c r="D1032" i="15"/>
  <c r="C1032" i="15"/>
  <c r="E1028" i="15"/>
  <c r="D1028" i="15"/>
  <c r="C1028" i="15"/>
  <c r="E1024" i="15"/>
  <c r="D1024" i="15"/>
  <c r="C1024" i="15"/>
  <c r="E1020" i="15"/>
  <c r="D1020" i="15"/>
  <c r="C1020" i="15"/>
  <c r="E1016" i="15"/>
  <c r="D1016" i="15"/>
  <c r="C1016" i="15"/>
  <c r="E1012" i="15"/>
  <c r="D1012" i="15"/>
  <c r="C1012" i="15"/>
  <c r="E1008" i="15"/>
  <c r="D1008" i="15"/>
  <c r="C1008" i="15"/>
  <c r="E1004" i="15"/>
  <c r="D1004" i="15"/>
  <c r="C1004" i="15"/>
  <c r="E1000" i="15"/>
  <c r="D1000" i="15"/>
  <c r="C1000" i="15"/>
  <c r="E996" i="15"/>
  <c r="D996" i="15"/>
  <c r="C996" i="15"/>
  <c r="E992" i="15"/>
  <c r="D992" i="15"/>
  <c r="C992" i="15"/>
  <c r="E988" i="15"/>
  <c r="D988" i="15"/>
  <c r="C988" i="15"/>
  <c r="E984" i="15"/>
  <c r="D984" i="15"/>
  <c r="C984" i="15"/>
  <c r="E980" i="15"/>
  <c r="D980" i="15"/>
  <c r="C980" i="15"/>
  <c r="E976" i="15"/>
  <c r="D976" i="15"/>
  <c r="C976" i="15"/>
  <c r="E972" i="15"/>
  <c r="D972" i="15"/>
  <c r="C972" i="15"/>
  <c r="E968" i="15"/>
  <c r="D968" i="15"/>
  <c r="C968" i="15"/>
  <c r="E964" i="15"/>
  <c r="D964" i="15"/>
  <c r="C964" i="15"/>
  <c r="E960" i="15"/>
  <c r="D960" i="15"/>
  <c r="C960" i="15"/>
  <c r="E956" i="15"/>
  <c r="D956" i="15"/>
  <c r="C956" i="15"/>
  <c r="E952" i="15"/>
  <c r="D952" i="15"/>
  <c r="C952" i="15"/>
  <c r="E948" i="15"/>
  <c r="D948" i="15"/>
  <c r="C948" i="15"/>
  <c r="E944" i="15"/>
  <c r="D944" i="15"/>
  <c r="C944" i="15"/>
  <c r="E940" i="15"/>
  <c r="D940" i="15"/>
  <c r="C940" i="15"/>
  <c r="E936" i="15"/>
  <c r="D936" i="15"/>
  <c r="C936" i="15"/>
  <c r="E932" i="15"/>
  <c r="D932" i="15"/>
  <c r="C932" i="15"/>
  <c r="E928" i="15"/>
  <c r="D928" i="15"/>
  <c r="C928" i="15"/>
  <c r="E924" i="15"/>
  <c r="D924" i="15"/>
  <c r="C924" i="15"/>
  <c r="E920" i="15"/>
  <c r="D920" i="15"/>
  <c r="C920" i="15"/>
  <c r="E916" i="15"/>
  <c r="D916" i="15"/>
  <c r="C916" i="15"/>
  <c r="E912" i="15"/>
  <c r="D912" i="15"/>
  <c r="C912" i="15"/>
  <c r="E908" i="15"/>
  <c r="D908" i="15"/>
  <c r="C908" i="15"/>
  <c r="E904" i="15"/>
  <c r="D904" i="15"/>
  <c r="C904" i="15"/>
  <c r="E900" i="15"/>
  <c r="D900" i="15"/>
  <c r="C900" i="15"/>
  <c r="E896" i="15"/>
  <c r="D896" i="15"/>
  <c r="C896" i="15"/>
  <c r="E892" i="15"/>
  <c r="D892" i="15"/>
  <c r="C892" i="15"/>
  <c r="E888" i="15"/>
  <c r="D888" i="15"/>
  <c r="C888" i="15"/>
  <c r="E884" i="15"/>
  <c r="D884" i="15"/>
  <c r="C884" i="15"/>
  <c r="E880" i="15"/>
  <c r="D880" i="15"/>
  <c r="C880" i="15"/>
  <c r="E876" i="15"/>
  <c r="D876" i="15"/>
  <c r="C876" i="15"/>
  <c r="E872" i="15"/>
  <c r="D872" i="15"/>
  <c r="C872" i="15"/>
  <c r="E868" i="15"/>
  <c r="D868" i="15"/>
  <c r="C868" i="15"/>
  <c r="E864" i="15"/>
  <c r="D864" i="15"/>
  <c r="C864" i="15"/>
  <c r="E860" i="15"/>
  <c r="D860" i="15"/>
  <c r="C860" i="15"/>
  <c r="E856" i="15"/>
  <c r="D856" i="15"/>
  <c r="C856" i="15"/>
  <c r="E852" i="15"/>
  <c r="D852" i="15"/>
  <c r="C852" i="15"/>
  <c r="E848" i="15"/>
  <c r="D848" i="15"/>
  <c r="C848" i="15"/>
  <c r="E844" i="15"/>
  <c r="D844" i="15"/>
  <c r="C844" i="15"/>
  <c r="E840" i="15"/>
  <c r="D840" i="15"/>
  <c r="C840" i="15"/>
  <c r="E836" i="15"/>
  <c r="D836" i="15"/>
  <c r="C836" i="15"/>
  <c r="E832" i="15"/>
  <c r="D832" i="15"/>
  <c r="C832" i="15"/>
  <c r="E828" i="15"/>
  <c r="D828" i="15"/>
  <c r="C828" i="15"/>
  <c r="E824" i="15"/>
  <c r="D824" i="15"/>
  <c r="C824" i="15"/>
  <c r="E820" i="15"/>
  <c r="D820" i="15"/>
  <c r="C820" i="15"/>
  <c r="E816" i="15"/>
  <c r="D816" i="15"/>
  <c r="C816" i="15"/>
  <c r="E812" i="15"/>
  <c r="D812" i="15"/>
  <c r="C812" i="15"/>
  <c r="E808" i="15"/>
  <c r="D808" i="15"/>
  <c r="C808" i="15"/>
  <c r="E804" i="15"/>
  <c r="D804" i="15"/>
  <c r="C804" i="15"/>
  <c r="E800" i="15"/>
  <c r="D800" i="15"/>
  <c r="C800" i="15"/>
  <c r="E796" i="15"/>
  <c r="D796" i="15"/>
  <c r="C796" i="15"/>
  <c r="E792" i="15"/>
  <c r="D792" i="15"/>
  <c r="C792" i="15"/>
  <c r="E788" i="15"/>
  <c r="D788" i="15"/>
  <c r="C788" i="15"/>
  <c r="E784" i="15"/>
  <c r="D784" i="15"/>
  <c r="C784" i="15"/>
  <c r="E780" i="15"/>
  <c r="D780" i="15"/>
  <c r="C780" i="15"/>
  <c r="E776" i="15"/>
  <c r="D776" i="15"/>
  <c r="C776" i="15"/>
  <c r="E772" i="15"/>
  <c r="D772" i="15"/>
  <c r="C772" i="15"/>
  <c r="E768" i="15"/>
  <c r="D768" i="15"/>
  <c r="C768" i="15"/>
  <c r="E764" i="15"/>
  <c r="D764" i="15"/>
  <c r="C764" i="15"/>
  <c r="E760" i="15"/>
  <c r="D760" i="15"/>
  <c r="C760" i="15"/>
  <c r="E756" i="15"/>
  <c r="D756" i="15"/>
  <c r="C756" i="15"/>
  <c r="E752" i="15"/>
  <c r="D752" i="15"/>
  <c r="C752" i="15"/>
  <c r="E748" i="15"/>
  <c r="D748" i="15"/>
  <c r="C748" i="15"/>
  <c r="E744" i="15"/>
  <c r="D744" i="15"/>
  <c r="C744" i="15"/>
  <c r="E740" i="15"/>
  <c r="D740" i="15"/>
  <c r="C740" i="15"/>
  <c r="E736" i="15"/>
  <c r="D736" i="15"/>
  <c r="C736" i="15"/>
  <c r="E732" i="15"/>
  <c r="D732" i="15"/>
  <c r="C732" i="15"/>
  <c r="E728" i="15"/>
  <c r="D728" i="15"/>
  <c r="C728" i="15"/>
  <c r="E724" i="15"/>
  <c r="D724" i="15"/>
  <c r="C724" i="15"/>
  <c r="E720" i="15"/>
  <c r="D720" i="15"/>
  <c r="C720" i="15"/>
  <c r="E716" i="15"/>
  <c r="D716" i="15"/>
  <c r="C716" i="15"/>
  <c r="E712" i="15"/>
  <c r="D712" i="15"/>
  <c r="C712" i="15"/>
  <c r="E708" i="15"/>
  <c r="D708" i="15"/>
  <c r="C708" i="15"/>
  <c r="E704" i="15"/>
  <c r="D704" i="15"/>
  <c r="C704" i="15"/>
  <c r="E700" i="15"/>
  <c r="D700" i="15"/>
  <c r="C700" i="15"/>
  <c r="E696" i="15"/>
  <c r="D696" i="15"/>
  <c r="C696" i="15"/>
  <c r="E692" i="15"/>
  <c r="D692" i="15"/>
  <c r="C692" i="15"/>
  <c r="E688" i="15"/>
  <c r="D688" i="15"/>
  <c r="C688" i="15"/>
  <c r="E684" i="15"/>
  <c r="D684" i="15"/>
  <c r="C684" i="15"/>
  <c r="E680" i="15"/>
  <c r="D680" i="15"/>
  <c r="C680" i="15"/>
  <c r="E676" i="15"/>
  <c r="D676" i="15"/>
  <c r="C676" i="15"/>
  <c r="E672" i="15"/>
  <c r="D672" i="15"/>
  <c r="C672" i="15"/>
  <c r="E668" i="15"/>
  <c r="D668" i="15"/>
  <c r="C668" i="15"/>
  <c r="E664" i="15"/>
  <c r="D664" i="15"/>
  <c r="C664" i="15"/>
  <c r="E660" i="15"/>
  <c r="D660" i="15"/>
  <c r="C660" i="15"/>
  <c r="E656" i="15"/>
  <c r="D656" i="15"/>
  <c r="C656" i="15"/>
  <c r="E652" i="15"/>
  <c r="D652" i="15"/>
  <c r="C652" i="15"/>
  <c r="E648" i="15"/>
  <c r="D648" i="15"/>
  <c r="C648" i="15"/>
  <c r="E644" i="15"/>
  <c r="D644" i="15"/>
  <c r="C644" i="15"/>
  <c r="E640" i="15"/>
  <c r="D640" i="15"/>
  <c r="C640" i="15"/>
  <c r="E636" i="15"/>
  <c r="D636" i="15"/>
  <c r="C636" i="15"/>
  <c r="E632" i="15"/>
  <c r="D632" i="15"/>
  <c r="C632" i="15"/>
  <c r="E628" i="15"/>
  <c r="D628" i="15"/>
  <c r="C628" i="15"/>
  <c r="E624" i="15"/>
  <c r="D624" i="15"/>
  <c r="C624" i="15"/>
  <c r="E620" i="15"/>
  <c r="D620" i="15"/>
  <c r="C620" i="15"/>
  <c r="E616" i="15"/>
  <c r="D616" i="15"/>
  <c r="C616" i="15"/>
  <c r="E612" i="15"/>
  <c r="D612" i="15"/>
  <c r="C612" i="15"/>
  <c r="E608" i="15"/>
  <c r="D608" i="15"/>
  <c r="C608" i="15"/>
  <c r="E604" i="15"/>
  <c r="D604" i="15"/>
  <c r="C604" i="15"/>
  <c r="E600" i="15"/>
  <c r="D600" i="15"/>
  <c r="C600" i="15"/>
  <c r="E596" i="15"/>
  <c r="D596" i="15"/>
  <c r="C596" i="15"/>
  <c r="E592" i="15"/>
  <c r="D592" i="15"/>
  <c r="C592" i="15"/>
  <c r="E588" i="15"/>
  <c r="D588" i="15"/>
  <c r="C588" i="15"/>
  <c r="E584" i="15"/>
  <c r="D584" i="15"/>
  <c r="C584" i="15"/>
  <c r="E580" i="15"/>
  <c r="D580" i="15"/>
  <c r="C580" i="15"/>
  <c r="E576" i="15"/>
  <c r="D576" i="15"/>
  <c r="C576" i="15"/>
  <c r="E572" i="15"/>
  <c r="D572" i="15"/>
  <c r="C572" i="15"/>
  <c r="E568" i="15"/>
  <c r="D568" i="15"/>
  <c r="C568" i="15"/>
  <c r="E564" i="15"/>
  <c r="D564" i="15"/>
  <c r="C564" i="15"/>
  <c r="E560" i="15"/>
  <c r="D560" i="15"/>
  <c r="C560" i="15"/>
  <c r="E556" i="15"/>
  <c r="D556" i="15"/>
  <c r="C556" i="15"/>
  <c r="E552" i="15"/>
  <c r="D552" i="15"/>
  <c r="C552" i="15"/>
  <c r="E548" i="15"/>
  <c r="D548" i="15"/>
  <c r="C548" i="15"/>
  <c r="E544" i="15"/>
  <c r="D544" i="15"/>
  <c r="C544" i="15"/>
  <c r="E540" i="15"/>
  <c r="D540" i="15"/>
  <c r="C540" i="15"/>
  <c r="E536" i="15"/>
  <c r="D536" i="15"/>
  <c r="C536" i="15"/>
  <c r="E532" i="15"/>
  <c r="D532" i="15"/>
  <c r="C532" i="15"/>
  <c r="E528" i="15"/>
  <c r="D528" i="15"/>
  <c r="C528" i="15"/>
  <c r="E524" i="15"/>
  <c r="D524" i="15"/>
  <c r="C524" i="15"/>
  <c r="E520" i="15"/>
  <c r="D520" i="15"/>
  <c r="C520" i="15"/>
  <c r="E516" i="15"/>
  <c r="D516" i="15"/>
  <c r="C516" i="15"/>
  <c r="E512" i="15"/>
  <c r="D512" i="15"/>
  <c r="C512" i="15"/>
  <c r="E508" i="15"/>
  <c r="D508" i="15"/>
  <c r="C508" i="15"/>
  <c r="E504" i="15"/>
  <c r="D504" i="15"/>
  <c r="C504" i="15"/>
  <c r="E500" i="15"/>
  <c r="D500" i="15"/>
  <c r="C500" i="15"/>
  <c r="E496" i="15"/>
  <c r="D496" i="15"/>
  <c r="C496" i="15"/>
  <c r="E492" i="15"/>
  <c r="D492" i="15"/>
  <c r="C492" i="15"/>
  <c r="E488" i="15"/>
  <c r="D488" i="15"/>
  <c r="C488" i="15"/>
  <c r="E484" i="15"/>
  <c r="D484" i="15"/>
  <c r="C484" i="15"/>
  <c r="E480" i="15"/>
  <c r="D480" i="15"/>
  <c r="C480" i="15"/>
  <c r="E476" i="15"/>
  <c r="D476" i="15"/>
  <c r="C476" i="15"/>
  <c r="E472" i="15"/>
  <c r="D472" i="15"/>
  <c r="C472" i="15"/>
  <c r="E468" i="15"/>
  <c r="D468" i="15"/>
  <c r="C468" i="15"/>
  <c r="E464" i="15"/>
  <c r="D464" i="15"/>
  <c r="C464" i="15"/>
  <c r="E460" i="15"/>
  <c r="D460" i="15"/>
  <c r="C460" i="15"/>
  <c r="E456" i="15"/>
  <c r="D456" i="15"/>
  <c r="C456" i="15"/>
  <c r="E452" i="15"/>
  <c r="D452" i="15"/>
  <c r="C452" i="15"/>
  <c r="E448" i="15"/>
  <c r="D448" i="15"/>
  <c r="C448" i="15"/>
  <c r="E444" i="15"/>
  <c r="D444" i="15"/>
  <c r="C444" i="15"/>
  <c r="E440" i="15"/>
  <c r="D440" i="15"/>
  <c r="C440" i="15"/>
  <c r="E436" i="15"/>
  <c r="D436" i="15"/>
  <c r="C436" i="15"/>
  <c r="E432" i="15"/>
  <c r="D432" i="15"/>
  <c r="C432" i="15"/>
  <c r="E428" i="15"/>
  <c r="D428" i="15"/>
  <c r="C428" i="15"/>
  <c r="E424" i="15"/>
  <c r="D424" i="15"/>
  <c r="C424" i="15"/>
  <c r="E420" i="15"/>
  <c r="D420" i="15"/>
  <c r="C420" i="15"/>
  <c r="E416" i="15"/>
  <c r="D416" i="15"/>
  <c r="C416" i="15"/>
  <c r="E412" i="15"/>
  <c r="D412" i="15"/>
  <c r="C412" i="15"/>
  <c r="E408" i="15"/>
  <c r="D408" i="15"/>
  <c r="C408" i="15"/>
  <c r="E404" i="15"/>
  <c r="D404" i="15"/>
  <c r="C404" i="15"/>
  <c r="E400" i="15"/>
  <c r="D400" i="15"/>
  <c r="C400" i="15"/>
  <c r="E396" i="15"/>
  <c r="D396" i="15"/>
  <c r="C396" i="15"/>
  <c r="E392" i="15"/>
  <c r="D392" i="15"/>
  <c r="C392" i="15"/>
  <c r="E388" i="15"/>
  <c r="D388" i="15"/>
  <c r="C388" i="15"/>
  <c r="E384" i="15"/>
  <c r="D384" i="15"/>
  <c r="C384" i="15"/>
  <c r="E380" i="15"/>
  <c r="D380" i="15"/>
  <c r="C380" i="15"/>
  <c r="E376" i="15"/>
  <c r="D376" i="15"/>
  <c r="C376" i="15"/>
  <c r="E372" i="15"/>
  <c r="D372" i="15"/>
  <c r="C372" i="15"/>
  <c r="E368" i="15"/>
  <c r="D368" i="15"/>
  <c r="C368" i="15"/>
  <c r="E364" i="15"/>
  <c r="D364" i="15"/>
  <c r="C364" i="15"/>
  <c r="E360" i="15"/>
  <c r="D360" i="15"/>
  <c r="C360" i="15"/>
  <c r="E356" i="15"/>
  <c r="D356" i="15"/>
  <c r="C356" i="15"/>
  <c r="E352" i="15"/>
  <c r="D352" i="15"/>
  <c r="C352" i="15"/>
  <c r="E348" i="15"/>
  <c r="D348" i="15"/>
  <c r="C348" i="15"/>
  <c r="E344" i="15"/>
  <c r="D344" i="15"/>
  <c r="C344" i="15"/>
  <c r="E340" i="15"/>
  <c r="D340" i="15"/>
  <c r="C340" i="15"/>
  <c r="E336" i="15"/>
  <c r="D336" i="15"/>
  <c r="C336" i="15"/>
  <c r="E332" i="15"/>
  <c r="D332" i="15"/>
  <c r="C332" i="15"/>
  <c r="E328" i="15"/>
  <c r="D328" i="15"/>
  <c r="C328" i="15"/>
  <c r="E324" i="15"/>
  <c r="D324" i="15"/>
  <c r="C324" i="15"/>
  <c r="E320" i="15"/>
  <c r="D320" i="15"/>
  <c r="C320" i="15"/>
  <c r="E316" i="15"/>
  <c r="D316" i="15"/>
  <c r="C316" i="15"/>
  <c r="E312" i="15"/>
  <c r="D312" i="15"/>
  <c r="C312" i="15"/>
  <c r="E308" i="15"/>
  <c r="D308" i="15"/>
  <c r="C308" i="15"/>
  <c r="E304" i="15"/>
  <c r="D304" i="15"/>
  <c r="C304" i="15"/>
  <c r="E300" i="15"/>
  <c r="D300" i="15"/>
  <c r="C300" i="15"/>
  <c r="E296" i="15"/>
  <c r="D296" i="15"/>
  <c r="C296" i="15"/>
  <c r="E292" i="15"/>
  <c r="D292" i="15"/>
  <c r="C292" i="15"/>
  <c r="E288" i="15"/>
  <c r="D288" i="15"/>
  <c r="C288" i="15"/>
  <c r="E284" i="15"/>
  <c r="D284" i="15"/>
  <c r="C284" i="15"/>
  <c r="E280" i="15"/>
  <c r="D280" i="15"/>
  <c r="C280" i="15"/>
  <c r="E276" i="15"/>
  <c r="D276" i="15"/>
  <c r="C276" i="15"/>
  <c r="E272" i="15"/>
  <c r="D272" i="15"/>
  <c r="C272" i="15"/>
  <c r="E268" i="15"/>
  <c r="D268" i="15"/>
  <c r="C268" i="15"/>
  <c r="E264" i="15"/>
  <c r="D264" i="15"/>
  <c r="C264" i="15"/>
  <c r="E260" i="15"/>
  <c r="D260" i="15"/>
  <c r="C260" i="15"/>
  <c r="E256" i="15"/>
  <c r="D256" i="15"/>
  <c r="C256" i="15"/>
  <c r="E252" i="15"/>
  <c r="D252" i="15"/>
  <c r="C252" i="15"/>
  <c r="E248" i="15"/>
  <c r="D248" i="15"/>
  <c r="C248" i="15"/>
  <c r="E244" i="15"/>
  <c r="D244" i="15"/>
  <c r="C244" i="15"/>
  <c r="E240" i="15"/>
  <c r="D240" i="15"/>
  <c r="C240" i="15"/>
  <c r="E236" i="15"/>
  <c r="D236" i="15"/>
  <c r="C236" i="15"/>
  <c r="E232" i="15"/>
  <c r="D232" i="15"/>
  <c r="C232" i="15"/>
  <c r="E228" i="15"/>
  <c r="D228" i="15"/>
  <c r="C228" i="15"/>
  <c r="E224" i="15"/>
  <c r="D224" i="15"/>
  <c r="C224" i="15"/>
  <c r="E220" i="15"/>
  <c r="D220" i="15"/>
  <c r="C220" i="15"/>
  <c r="E216" i="15"/>
  <c r="D216" i="15"/>
  <c r="C216" i="15"/>
  <c r="E212" i="15"/>
  <c r="D212" i="15"/>
  <c r="C212" i="15"/>
  <c r="E208" i="15"/>
  <c r="D208" i="15"/>
  <c r="C208" i="15"/>
  <c r="E204" i="15"/>
  <c r="D204" i="15"/>
  <c r="C204" i="15"/>
  <c r="E200" i="15"/>
  <c r="D200" i="15"/>
  <c r="C200" i="15"/>
  <c r="E196" i="15"/>
  <c r="D196" i="15"/>
  <c r="C196" i="15"/>
  <c r="E192" i="15"/>
  <c r="D192" i="15"/>
  <c r="C192" i="15"/>
  <c r="E188" i="15"/>
  <c r="D188" i="15"/>
  <c r="C188" i="15"/>
  <c r="E184" i="15"/>
  <c r="D184" i="15"/>
  <c r="C184" i="15"/>
  <c r="E180" i="15"/>
  <c r="D180" i="15"/>
  <c r="C180" i="15"/>
  <c r="E176" i="15"/>
  <c r="D176" i="15"/>
  <c r="C176" i="15"/>
  <c r="E172" i="15"/>
  <c r="D172" i="15"/>
  <c r="C172" i="15"/>
  <c r="E168" i="15"/>
  <c r="D168" i="15"/>
  <c r="C168" i="15"/>
  <c r="E164" i="15"/>
  <c r="D164" i="15"/>
  <c r="C164" i="15"/>
  <c r="E160" i="15"/>
  <c r="D160" i="15"/>
  <c r="C160" i="15"/>
  <c r="E156" i="15"/>
  <c r="D156" i="15"/>
  <c r="C156" i="15"/>
  <c r="E152" i="15"/>
  <c r="D152" i="15"/>
  <c r="C152" i="15"/>
  <c r="E148" i="15"/>
  <c r="D148" i="15"/>
  <c r="C148" i="15"/>
  <c r="E144" i="15"/>
  <c r="D144" i="15"/>
  <c r="C144" i="15"/>
  <c r="E140" i="15"/>
  <c r="D140" i="15"/>
  <c r="C140" i="15"/>
  <c r="E136" i="15"/>
  <c r="D136" i="15"/>
  <c r="C136" i="15"/>
  <c r="E132" i="15"/>
  <c r="D132" i="15"/>
  <c r="C132" i="15"/>
  <c r="E128" i="15"/>
  <c r="D128" i="15"/>
  <c r="C128" i="15"/>
  <c r="E124" i="15"/>
  <c r="D124" i="15"/>
  <c r="C124" i="15"/>
  <c r="E120" i="15"/>
  <c r="D120" i="15"/>
  <c r="C120" i="15"/>
  <c r="E116" i="15"/>
  <c r="D116" i="15"/>
  <c r="C116" i="15"/>
  <c r="E112" i="15"/>
  <c r="D112" i="15"/>
  <c r="C112" i="15"/>
  <c r="E108" i="15"/>
  <c r="D108" i="15"/>
  <c r="C108" i="15"/>
  <c r="E104" i="15"/>
  <c r="D104" i="15"/>
  <c r="C104" i="15"/>
  <c r="E100" i="15"/>
  <c r="D100" i="15"/>
  <c r="C100" i="15"/>
  <c r="E96" i="15"/>
  <c r="D96" i="15"/>
  <c r="C96" i="15"/>
  <c r="E92" i="15"/>
  <c r="D92" i="15"/>
  <c r="C92" i="15"/>
  <c r="E88" i="15"/>
  <c r="D88" i="15"/>
  <c r="C88" i="15"/>
  <c r="E84" i="15"/>
  <c r="D84" i="15"/>
  <c r="C84" i="15"/>
  <c r="E80" i="15"/>
  <c r="D80" i="15"/>
  <c r="C80" i="15"/>
  <c r="E76" i="15"/>
  <c r="D76" i="15"/>
  <c r="C76" i="15"/>
  <c r="E75" i="15"/>
  <c r="D75" i="15"/>
  <c r="C75" i="15"/>
  <c r="E74" i="15"/>
  <c r="D74" i="15"/>
  <c r="C74" i="15"/>
  <c r="E70" i="15"/>
  <c r="D70" i="15"/>
  <c r="C70" i="15"/>
  <c r="E66" i="15"/>
  <c r="D66" i="15"/>
  <c r="C66" i="15"/>
  <c r="E62" i="15"/>
  <c r="D62" i="15"/>
  <c r="C62" i="15"/>
  <c r="E58" i="15"/>
  <c r="D58" i="15"/>
  <c r="C58" i="15"/>
  <c r="E54" i="15"/>
  <c r="D54" i="15"/>
  <c r="C54" i="15"/>
  <c r="E50" i="15"/>
  <c r="D50" i="15"/>
  <c r="C50" i="15"/>
  <c r="E46" i="15"/>
  <c r="D46" i="15"/>
  <c r="C46" i="15"/>
  <c r="E42" i="15"/>
  <c r="D42" i="15"/>
  <c r="C42" i="15"/>
  <c r="E38" i="15"/>
  <c r="D38" i="15"/>
  <c r="C38" i="15"/>
  <c r="E34" i="15"/>
  <c r="D34" i="15"/>
  <c r="C34" i="15"/>
  <c r="E30" i="15"/>
  <c r="D30" i="15"/>
  <c r="C30" i="15"/>
  <c r="E26" i="15"/>
  <c r="D26" i="15"/>
  <c r="C26" i="15"/>
  <c r="E22" i="15"/>
  <c r="D22" i="15"/>
  <c r="C22" i="15"/>
  <c r="E18" i="15"/>
  <c r="D18" i="15"/>
  <c r="C18" i="15"/>
  <c r="E14" i="15"/>
  <c r="D14" i="15"/>
  <c r="C14" i="15"/>
  <c r="H66" i="18" l="1"/>
  <c r="G53" i="43" s="1"/>
  <c r="H65" i="18"/>
  <c r="G46" i="43" s="1"/>
  <c r="H64" i="18"/>
  <c r="G44" i="43" s="1"/>
  <c r="H62" i="18"/>
  <c r="G26" i="43" s="1"/>
  <c r="H61" i="18"/>
  <c r="G206" i="43" s="1"/>
  <c r="H60" i="18"/>
  <c r="G119" i="43" s="1"/>
  <c r="H59" i="18"/>
  <c r="G87" i="43" s="1"/>
  <c r="H58" i="18"/>
  <c r="G160" i="43" s="1"/>
  <c r="H57" i="18"/>
  <c r="G145" i="43" s="1"/>
  <c r="H56" i="18"/>
  <c r="G183" i="43" s="1"/>
  <c r="H55" i="18"/>
  <c r="G221" i="43" s="1"/>
  <c r="H54" i="18"/>
  <c r="G34" i="43" s="1"/>
  <c r="H53" i="18"/>
  <c r="G131" i="43" s="1"/>
  <c r="H52" i="18"/>
  <c r="G127" i="43" s="1"/>
  <c r="H51" i="18"/>
  <c r="G141" i="43" s="1"/>
  <c r="H50" i="18"/>
  <c r="G72" i="43" s="1"/>
  <c r="H49" i="18"/>
  <c r="G43" i="43" s="1"/>
  <c r="H48" i="18"/>
  <c r="G58" i="43" s="1"/>
  <c r="H47" i="18"/>
  <c r="G150" i="43" s="1"/>
  <c r="H46" i="18"/>
  <c r="G12" i="43" s="1"/>
  <c r="H45" i="18"/>
  <c r="G24" i="43" s="1"/>
  <c r="H44" i="18"/>
  <c r="G233" i="43" s="1"/>
  <c r="H42" i="18"/>
  <c r="G20" i="43" s="1"/>
  <c r="H41" i="18"/>
  <c r="G189" i="43" s="1"/>
  <c r="H40" i="18"/>
  <c r="G219" i="43" s="1"/>
  <c r="H39" i="18"/>
  <c r="G36" i="43" s="1"/>
  <c r="H38" i="18"/>
  <c r="G191" i="43" s="1"/>
  <c r="H37" i="18"/>
  <c r="G76" i="43" s="1"/>
  <c r="H36" i="18"/>
  <c r="G22" i="43" s="1"/>
  <c r="H35" i="18"/>
  <c r="G144" i="43" s="1"/>
  <c r="H34" i="18"/>
  <c r="G180" i="43" s="1"/>
  <c r="H33" i="18"/>
  <c r="G179" i="43" s="1"/>
  <c r="H32" i="18"/>
  <c r="G50" i="43" s="1"/>
  <c r="H31" i="18"/>
  <c r="G161" i="43" s="1"/>
  <c r="H30" i="18"/>
  <c r="G126" i="43" s="1"/>
  <c r="H28" i="18"/>
  <c r="G27" i="43" s="1"/>
  <c r="D262" i="18"/>
  <c r="C59" i="43" s="1"/>
  <c r="D261" i="18"/>
  <c r="C56" i="43" s="1"/>
  <c r="D260" i="18"/>
  <c r="C28" i="43" s="1"/>
  <c r="D259" i="18"/>
  <c r="C47" i="43" s="1"/>
  <c r="D258" i="18"/>
  <c r="C38" i="43" s="1"/>
  <c r="D257" i="18"/>
  <c r="C136" i="43" s="1"/>
  <c r="D256" i="18"/>
  <c r="C120" i="43" s="1"/>
  <c r="D255" i="18"/>
  <c r="C42" i="43" s="1"/>
  <c r="D254" i="18"/>
  <c r="C39" i="43" s="1"/>
  <c r="D253" i="18"/>
  <c r="C52" i="43" s="1"/>
  <c r="D252" i="18"/>
  <c r="C168" i="43" s="1"/>
  <c r="D251" i="18"/>
  <c r="C154" i="43" s="1"/>
  <c r="D250" i="18"/>
  <c r="C178" i="43" s="1"/>
  <c r="D249" i="18"/>
  <c r="C55" i="43" s="1"/>
  <c r="D248" i="18"/>
  <c r="C68" i="43" s="1"/>
  <c r="D247" i="18"/>
  <c r="C249" i="43" s="1"/>
  <c r="D246" i="18"/>
  <c r="C243" i="43" s="1"/>
  <c r="D245" i="18"/>
  <c r="C35" i="43" s="1"/>
  <c r="D244" i="18"/>
  <c r="C33" i="43" s="1"/>
  <c r="D243" i="18"/>
  <c r="C31" i="43" s="1"/>
  <c r="D242" i="18"/>
  <c r="C65" i="43" s="1"/>
  <c r="D241" i="18"/>
  <c r="C74" i="43" s="1"/>
  <c r="D240" i="18"/>
  <c r="C118" i="43" s="1"/>
  <c r="D239" i="18"/>
  <c r="C248" i="43" s="1"/>
  <c r="D238" i="18"/>
  <c r="C246" i="43" s="1"/>
  <c r="D237" i="18"/>
  <c r="C210" i="43" s="1"/>
  <c r="D236" i="18"/>
  <c r="C230" i="43" s="1"/>
  <c r="D235" i="18"/>
  <c r="C167" i="43" s="1"/>
  <c r="D234" i="18"/>
  <c r="C220" i="43" s="1"/>
  <c r="D233" i="18"/>
  <c r="C237" i="43" s="1"/>
  <c r="D232" i="18"/>
  <c r="C242" i="43" s="1"/>
  <c r="D231" i="18"/>
  <c r="C235" i="43" s="1"/>
  <c r="D230" i="18"/>
  <c r="C236" i="43" s="1"/>
  <c r="D229" i="18"/>
  <c r="C217" i="43" s="1"/>
  <c r="D228" i="18"/>
  <c r="C224" i="43" s="1"/>
  <c r="D227" i="18"/>
  <c r="C216" i="43" s="1"/>
  <c r="D226" i="18"/>
  <c r="C205" i="43" s="1"/>
  <c r="D225" i="18"/>
  <c r="C208" i="43" s="1"/>
  <c r="D224" i="18"/>
  <c r="C214" i="43" s="1"/>
  <c r="D223" i="18"/>
  <c r="C212" i="43" s="1"/>
  <c r="D222" i="18"/>
  <c r="C234" i="43" s="1"/>
  <c r="D221" i="18"/>
  <c r="C228" i="43" s="1"/>
  <c r="D220" i="18"/>
  <c r="C175" i="43" s="1"/>
  <c r="D219" i="18"/>
  <c r="C204" i="43" s="1"/>
  <c r="D218" i="18"/>
  <c r="C198" i="43" s="1"/>
  <c r="D217" i="18"/>
  <c r="C195" i="43" s="1"/>
  <c r="D216" i="18"/>
  <c r="C147" i="43" s="1"/>
  <c r="D215" i="18"/>
  <c r="C209" i="43" s="1"/>
  <c r="D214" i="18"/>
  <c r="C61" i="43" s="1"/>
  <c r="D213" i="18"/>
  <c r="C225" i="43" s="1"/>
  <c r="D212" i="18"/>
  <c r="C203" i="43" s="1"/>
  <c r="D211" i="18"/>
  <c r="C187" i="43" s="1"/>
  <c r="D210" i="18"/>
  <c r="C165" i="43" s="1"/>
  <c r="D209" i="18"/>
  <c r="C166" i="43" s="1"/>
  <c r="D208" i="18"/>
  <c r="C164" i="43" s="1"/>
  <c r="D207" i="18"/>
  <c r="C49" i="43" s="1"/>
  <c r="D206" i="18"/>
  <c r="C137" i="43" s="1"/>
  <c r="D205" i="18"/>
  <c r="C108" i="43" s="1"/>
  <c r="D204" i="18"/>
  <c r="C173" i="43" s="1"/>
  <c r="D203" i="18"/>
  <c r="C113" i="43" s="1"/>
  <c r="D202" i="18"/>
  <c r="C211" i="43" s="1"/>
  <c r="D201" i="18"/>
  <c r="C143" i="43" s="1"/>
  <c r="D200" i="18"/>
  <c r="C229" i="43" s="1"/>
  <c r="D199" i="18"/>
  <c r="C186" i="43" s="1"/>
  <c r="D198" i="18"/>
  <c r="C32" i="43" s="1"/>
  <c r="D197" i="18"/>
  <c r="C45" i="43" s="1"/>
  <c r="D196" i="18"/>
  <c r="C25" i="43" s="1"/>
  <c r="D195" i="18"/>
  <c r="C51" i="43" s="1"/>
  <c r="D194" i="18"/>
  <c r="C48" i="43" s="1"/>
  <c r="D193" i="18"/>
  <c r="C54" i="43" s="1"/>
  <c r="D192" i="18"/>
  <c r="C73" i="43" s="1"/>
  <c r="D191" i="18"/>
  <c r="C37" i="43" s="1"/>
  <c r="D190" i="18"/>
  <c r="C100" i="43" s="1"/>
  <c r="D189" i="18"/>
  <c r="C156" i="43" s="1"/>
  <c r="E188" i="18"/>
  <c r="D238" i="43" s="1"/>
  <c r="D188" i="18"/>
  <c r="C238" i="43" s="1"/>
  <c r="D187" i="18"/>
  <c r="C192" i="43" s="1"/>
  <c r="D186" i="18"/>
  <c r="C200" i="43" s="1"/>
  <c r="D185" i="18"/>
  <c r="C190" i="43" s="1"/>
  <c r="D184" i="18"/>
  <c r="C185" i="43" s="1"/>
  <c r="D183" i="18"/>
  <c r="C174" i="43" s="1"/>
  <c r="D182" i="18"/>
  <c r="C153" i="43" s="1"/>
  <c r="D181" i="18"/>
  <c r="C169" i="43" s="1"/>
  <c r="D180" i="18"/>
  <c r="C207" i="43" s="1"/>
  <c r="D179" i="18"/>
  <c r="C226" i="43" s="1"/>
  <c r="D178" i="18"/>
  <c r="C218" i="43" s="1"/>
  <c r="E177" i="18"/>
  <c r="D227" i="43" s="1"/>
  <c r="D177" i="18"/>
  <c r="C227" i="43" s="1"/>
  <c r="D176" i="18"/>
  <c r="C149" i="43" s="1"/>
  <c r="D175" i="18"/>
  <c r="C172" i="43" s="1"/>
  <c r="D174" i="18"/>
  <c r="C215" i="43" s="1"/>
  <c r="D173" i="18"/>
  <c r="C244" i="43" s="1"/>
  <c r="D172" i="18"/>
  <c r="C241" i="43" s="1"/>
  <c r="D171" i="18"/>
  <c r="C162" i="43" s="1"/>
  <c r="D170" i="18"/>
  <c r="C240" i="43" s="1"/>
  <c r="D169" i="18"/>
  <c r="C188" i="43" s="1"/>
  <c r="D168" i="18"/>
  <c r="C148" i="43" s="1"/>
  <c r="D167" i="18"/>
  <c r="C163" i="43" s="1"/>
  <c r="D166" i="18"/>
  <c r="C104" i="43" s="1"/>
  <c r="D165" i="18"/>
  <c r="C77" i="43" s="1"/>
  <c r="D164" i="18"/>
  <c r="C199" i="43" s="1"/>
  <c r="D163" i="18"/>
  <c r="C223" i="43" s="1"/>
  <c r="D162" i="18"/>
  <c r="C157" i="43" s="1"/>
  <c r="D161" i="18"/>
  <c r="C57" i="43" s="1"/>
  <c r="D160" i="18"/>
  <c r="C222" i="43" s="1"/>
  <c r="D159" i="18"/>
  <c r="C245" i="43" s="1"/>
  <c r="D158" i="18"/>
  <c r="C247" i="43" s="1"/>
  <c r="E157" i="18"/>
  <c r="D193" i="43" s="1"/>
  <c r="D157" i="18"/>
  <c r="C193" i="43" s="1"/>
  <c r="D156" i="18"/>
  <c r="C152" i="43" s="1"/>
  <c r="D155" i="18"/>
  <c r="C75" i="43" s="1"/>
  <c r="D154" i="18"/>
  <c r="C106" i="43" s="1"/>
  <c r="D153" i="18"/>
  <c r="C112" i="43" s="1"/>
  <c r="D152" i="18"/>
  <c r="C117" i="43" s="1"/>
  <c r="D151" i="18"/>
  <c r="C121" i="43" s="1"/>
  <c r="D150" i="18"/>
  <c r="C128" i="43" s="1"/>
  <c r="D149" i="18"/>
  <c r="C133" i="43" s="1"/>
  <c r="D148" i="18"/>
  <c r="C130" i="43" s="1"/>
  <c r="D147" i="18"/>
  <c r="C135" i="43" s="1"/>
  <c r="D146" i="18"/>
  <c r="C139" i="43" s="1"/>
  <c r="D145" i="18"/>
  <c r="C85" i="43" s="1"/>
  <c r="D144" i="18"/>
  <c r="C86" i="43" s="1"/>
  <c r="D143" i="18"/>
  <c r="C177" i="43" s="1"/>
  <c r="D142" i="18"/>
  <c r="C30" i="43" s="1"/>
  <c r="D141" i="18"/>
  <c r="C29" i="43" s="1"/>
  <c r="D140" i="18"/>
  <c r="C81" i="43" s="1"/>
  <c r="D139" i="18"/>
  <c r="C138" i="43" s="1"/>
  <c r="D138" i="18"/>
  <c r="C90" i="43" s="1"/>
  <c r="D137" i="18"/>
  <c r="C103" i="43" s="1"/>
  <c r="D136" i="18"/>
  <c r="C142" i="43" s="1"/>
  <c r="D135" i="18"/>
  <c r="C89" i="43" s="1"/>
  <c r="D134" i="18"/>
  <c r="C79" i="43" s="1"/>
  <c r="D133" i="18"/>
  <c r="C95" i="43" s="1"/>
  <c r="D132" i="18"/>
  <c r="C125" i="43" s="1"/>
  <c r="D131" i="18"/>
  <c r="C84" i="43" s="1"/>
  <c r="D130" i="18"/>
  <c r="C98" i="43" s="1"/>
  <c r="D129" i="18"/>
  <c r="C94" i="43" s="1"/>
  <c r="D128" i="18"/>
  <c r="C102" i="43" s="1"/>
  <c r="D127" i="18"/>
  <c r="C63" i="43" s="1"/>
  <c r="D126" i="18"/>
  <c r="C213" i="43" s="1"/>
  <c r="D125" i="18"/>
  <c r="C124" i="43" s="1"/>
  <c r="D124" i="18"/>
  <c r="C97" i="43" s="1"/>
  <c r="D123" i="18"/>
  <c r="C96" i="43" s="1"/>
  <c r="D122" i="18"/>
  <c r="C80" i="43" s="1"/>
  <c r="D121" i="18"/>
  <c r="C64" i="43" s="1"/>
  <c r="D120" i="18"/>
  <c r="C159" i="43" s="1"/>
  <c r="D119" i="18"/>
  <c r="C62" i="43" s="1"/>
  <c r="D118" i="18"/>
  <c r="C78" i="43" s="1"/>
  <c r="D117" i="18"/>
  <c r="C41" i="43" s="1"/>
  <c r="D116" i="18"/>
  <c r="C23" i="43" s="1"/>
  <c r="D115" i="18"/>
  <c r="C123" i="43" s="1"/>
  <c r="D114" i="18"/>
  <c r="C111" i="43" s="1"/>
  <c r="D113" i="18"/>
  <c r="C110" i="43" s="1"/>
  <c r="D112" i="18"/>
  <c r="C194" i="43" s="1"/>
  <c r="D111" i="18"/>
  <c r="C99" i="43" s="1"/>
  <c r="D110" i="18"/>
  <c r="C105" i="43" s="1"/>
  <c r="D109" i="18"/>
  <c r="C158" i="43" s="1"/>
  <c r="D108" i="18"/>
  <c r="C176" i="43" s="1"/>
  <c r="D107" i="18"/>
  <c r="C197" i="43" s="1"/>
  <c r="D106" i="18"/>
  <c r="C170" i="43" s="1"/>
  <c r="D105" i="18"/>
  <c r="C182" i="43" s="1"/>
  <c r="D104" i="18"/>
  <c r="C122" i="43" s="1"/>
  <c r="D103" i="18"/>
  <c r="C146" i="43" s="1"/>
  <c r="D102" i="18"/>
  <c r="C171" i="43" s="1"/>
  <c r="D101" i="18"/>
  <c r="C151" i="43" s="1"/>
  <c r="D100" i="18"/>
  <c r="C134" i="43" s="1"/>
  <c r="D99" i="18"/>
  <c r="C132" i="43" s="1"/>
  <c r="D98" i="18"/>
  <c r="C196" i="43" s="1"/>
  <c r="D97" i="18"/>
  <c r="C140" i="43" s="1"/>
  <c r="D96" i="18"/>
  <c r="C181" i="43" s="1"/>
  <c r="D95" i="18"/>
  <c r="C155" i="43" s="1"/>
  <c r="D94" i="18"/>
  <c r="C60" i="43" s="1"/>
  <c r="D93" i="18"/>
  <c r="C129" i="43" s="1"/>
  <c r="D92" i="18"/>
  <c r="C202" i="43" s="1"/>
  <c r="D91" i="18"/>
  <c r="C201" i="43" s="1"/>
  <c r="D90" i="18"/>
  <c r="C184" i="43" s="1"/>
  <c r="D89" i="18"/>
  <c r="C239" i="43" s="1"/>
  <c r="D88" i="18"/>
  <c r="C231" i="43" s="1"/>
  <c r="D87" i="18"/>
  <c r="C232" i="43" s="1"/>
  <c r="D86" i="18"/>
  <c r="C83" i="43" s="1"/>
  <c r="D85" i="18"/>
  <c r="C88" i="43" s="1"/>
  <c r="D84" i="18"/>
  <c r="C107" i="43" s="1"/>
  <c r="D83" i="18"/>
  <c r="C115" i="43" s="1"/>
  <c r="D82" i="18"/>
  <c r="C71" i="43" s="1"/>
  <c r="D81" i="18"/>
  <c r="C91" i="43" s="1"/>
  <c r="D80" i="18"/>
  <c r="C93" i="43" s="1"/>
  <c r="D79" i="18"/>
  <c r="C109" i="43" s="1"/>
  <c r="D78" i="18"/>
  <c r="C116" i="43" s="1"/>
  <c r="D77" i="18"/>
  <c r="C66" i="43" s="1"/>
  <c r="D76" i="18"/>
  <c r="C70" i="43" s="1"/>
  <c r="D75" i="18"/>
  <c r="C69" i="43" s="1"/>
  <c r="D74" i="18"/>
  <c r="C82" i="43" s="1"/>
  <c r="D73" i="18"/>
  <c r="C67" i="43" s="1"/>
  <c r="D72" i="18"/>
  <c r="C92" i="43" s="1"/>
  <c r="D71" i="18"/>
  <c r="C101" i="43" s="1"/>
  <c r="D70" i="18"/>
  <c r="C114" i="43" s="1"/>
  <c r="D69" i="18"/>
  <c r="C21" i="43" s="1"/>
  <c r="D68" i="18"/>
  <c r="C40" i="43" s="1"/>
  <c r="E66" i="18"/>
  <c r="D53" i="43" s="1"/>
  <c r="D66" i="18"/>
  <c r="C53" i="43" s="1"/>
  <c r="D65" i="18"/>
  <c r="C46" i="43" s="1"/>
  <c r="D64" i="18"/>
  <c r="C44" i="43" s="1"/>
  <c r="D62" i="18"/>
  <c r="C26" i="43" s="1"/>
  <c r="E61" i="18"/>
  <c r="D206" i="43" s="1"/>
  <c r="D61" i="18"/>
  <c r="C206" i="43" s="1"/>
  <c r="E60" i="18"/>
  <c r="D119" i="43" s="1"/>
  <c r="D60" i="18"/>
  <c r="C119" i="43" s="1"/>
  <c r="E59" i="18"/>
  <c r="D87" i="43" s="1"/>
  <c r="D59" i="18"/>
  <c r="C87" i="43" s="1"/>
  <c r="E58" i="18"/>
  <c r="D160" i="43" s="1"/>
  <c r="D58" i="18"/>
  <c r="C160" i="43" s="1"/>
  <c r="E57" i="18"/>
  <c r="D145" i="43" s="1"/>
  <c r="D57" i="18"/>
  <c r="C145" i="43" s="1"/>
  <c r="E56" i="18"/>
  <c r="D183" i="43" s="1"/>
  <c r="D56" i="18"/>
  <c r="C183" i="43" s="1"/>
  <c r="E55" i="18"/>
  <c r="D221" i="43" s="1"/>
  <c r="D55" i="18"/>
  <c r="C221" i="43" s="1"/>
  <c r="D54" i="18"/>
  <c r="C34" i="43" s="1"/>
  <c r="E53" i="18"/>
  <c r="D131" i="43" s="1"/>
  <c r="D53" i="18"/>
  <c r="C131" i="43" s="1"/>
  <c r="E52" i="18"/>
  <c r="D127" i="43" s="1"/>
  <c r="D52" i="18"/>
  <c r="C127" i="43" s="1"/>
  <c r="E51" i="18"/>
  <c r="D141" i="43" s="1"/>
  <c r="D51" i="18"/>
  <c r="C141" i="43" s="1"/>
  <c r="E50" i="18"/>
  <c r="D72" i="43" s="1"/>
  <c r="D50" i="18"/>
  <c r="C72" i="43" s="1"/>
  <c r="E49" i="18"/>
  <c r="D43" i="43" s="1"/>
  <c r="D49" i="18"/>
  <c r="C43" i="43" s="1"/>
  <c r="E48" i="18"/>
  <c r="D58" i="43" s="1"/>
  <c r="D48" i="18"/>
  <c r="C58" i="43" s="1"/>
  <c r="E47" i="18"/>
  <c r="D150" i="43" s="1"/>
  <c r="D47" i="18"/>
  <c r="C150" i="43" s="1"/>
  <c r="E46" i="18"/>
  <c r="D12" i="43" s="1"/>
  <c r="D46" i="18"/>
  <c r="C12" i="43" s="1"/>
  <c r="E45" i="18"/>
  <c r="D24" i="43" s="1"/>
  <c r="D45" i="18"/>
  <c r="C24" i="43" s="1"/>
  <c r="D44" i="18"/>
  <c r="C233" i="43" s="1"/>
  <c r="E42" i="18"/>
  <c r="D20" i="43" s="1"/>
  <c r="D42" i="18"/>
  <c r="C20" i="43" s="1"/>
  <c r="E41" i="18"/>
  <c r="D189" i="43" s="1"/>
  <c r="D41" i="18"/>
  <c r="C189" i="43" s="1"/>
  <c r="E40" i="18"/>
  <c r="D219" i="43" s="1"/>
  <c r="D40" i="18"/>
  <c r="C219" i="43" s="1"/>
  <c r="E39" i="18"/>
  <c r="D36" i="43" s="1"/>
  <c r="D39" i="18"/>
  <c r="C36" i="43" s="1"/>
  <c r="E38" i="18"/>
  <c r="D191" i="43" s="1"/>
  <c r="D38" i="18"/>
  <c r="C191" i="43" s="1"/>
  <c r="E37" i="18"/>
  <c r="D76" i="43" s="1"/>
  <c r="D37" i="18"/>
  <c r="C76" i="43" s="1"/>
  <c r="D36" i="18"/>
  <c r="C22" i="43" s="1"/>
  <c r="D35" i="18"/>
  <c r="C144" i="43" s="1"/>
  <c r="D34" i="18"/>
  <c r="C180" i="43" s="1"/>
  <c r="D33" i="18"/>
  <c r="C179" i="43" s="1"/>
  <c r="D32" i="18"/>
  <c r="C50" i="43" s="1"/>
  <c r="D31" i="18"/>
  <c r="C161" i="43" s="1"/>
  <c r="D30" i="18"/>
  <c r="C126" i="43" s="1"/>
  <c r="E28" i="18"/>
  <c r="D28" i="18"/>
  <c r="E22" i="18"/>
  <c r="D14" i="43" s="1"/>
  <c r="D22" i="18"/>
  <c r="C14" i="43" s="1"/>
  <c r="E21" i="18"/>
  <c r="D17" i="43" s="1"/>
  <c r="D21" i="18"/>
  <c r="C17" i="43" s="1"/>
  <c r="E20" i="18"/>
  <c r="D15" i="43" s="1"/>
  <c r="D20" i="18"/>
  <c r="C15" i="43" s="1"/>
  <c r="E19" i="18"/>
  <c r="D16" i="43" s="1"/>
  <c r="D19" i="18"/>
  <c r="C16" i="43" s="1"/>
  <c r="E18" i="18"/>
  <c r="D11" i="43" s="1"/>
  <c r="D18" i="18"/>
  <c r="C11" i="43" s="1"/>
  <c r="E17" i="18"/>
  <c r="D18" i="43" s="1"/>
  <c r="D17" i="18"/>
  <c r="C18" i="43" s="1"/>
  <c r="E16" i="18"/>
  <c r="D19" i="43" s="1"/>
  <c r="D16" i="18"/>
  <c r="C19" i="43" s="1"/>
  <c r="E15" i="18"/>
  <c r="D13" i="43" s="1"/>
  <c r="D15" i="18"/>
  <c r="C13" i="43" s="1"/>
  <c r="K1213" i="15"/>
  <c r="H1213" i="15"/>
  <c r="K1209" i="15"/>
  <c r="H1209" i="15"/>
  <c r="H1208" i="15" s="1"/>
  <c r="G21" i="18" s="1"/>
  <c r="K1214" i="15"/>
  <c r="F25" i="47"/>
  <c r="F14" i="47"/>
  <c r="E1179" i="15"/>
  <c r="E262" i="18" s="1"/>
  <c r="D59" i="43" s="1"/>
  <c r="K1204" i="15"/>
  <c r="H1204" i="15"/>
  <c r="K1200" i="15"/>
  <c r="H1200" i="15"/>
  <c r="H1199" i="15" s="1"/>
  <c r="G19" i="18" s="1"/>
  <c r="K1196" i="15"/>
  <c r="F1196" i="15"/>
  <c r="K1192" i="15"/>
  <c r="H1192" i="15"/>
  <c r="H1191" i="15" s="1"/>
  <c r="G17" i="18" s="1"/>
  <c r="K1188" i="15"/>
  <c r="H1188" i="15"/>
  <c r="H1187" i="15" s="1"/>
  <c r="G16" i="18" s="1"/>
  <c r="K1184" i="15"/>
  <c r="H1184" i="15"/>
  <c r="H1183" i="15" s="1"/>
  <c r="G15" i="18" s="1"/>
  <c r="K1180" i="15"/>
  <c r="H1048" i="15"/>
  <c r="H1047" i="15" s="1"/>
  <c r="G232" i="18" s="1"/>
  <c r="E1047" i="15"/>
  <c r="E232" i="18" s="1"/>
  <c r="D242" i="43" s="1"/>
  <c r="H1052" i="15"/>
  <c r="H1051" i="15" s="1"/>
  <c r="G233" i="18" s="1"/>
  <c r="E1051" i="15"/>
  <c r="E233" i="18" s="1"/>
  <c r="D237" i="43" s="1"/>
  <c r="E1003" i="15"/>
  <c r="E224" i="18" s="1"/>
  <c r="D214" i="43" s="1"/>
  <c r="F242" i="43" l="1"/>
  <c r="H242" i="43" s="1"/>
  <c r="I242" i="43" s="1"/>
  <c r="K232" i="18"/>
  <c r="F13" i="43"/>
  <c r="K15" i="18"/>
  <c r="F19" i="43"/>
  <c r="K16" i="18"/>
  <c r="F237" i="43"/>
  <c r="H237" i="43" s="1"/>
  <c r="I237" i="43" s="1"/>
  <c r="K233" i="18"/>
  <c r="F17" i="43"/>
  <c r="K21" i="18"/>
  <c r="F18" i="43"/>
  <c r="K17" i="18"/>
  <c r="F16" i="43"/>
  <c r="K19" i="18"/>
  <c r="H1196" i="15"/>
  <c r="H1195" i="15" s="1"/>
  <c r="G18" i="18" s="1"/>
  <c r="M250" i="18"/>
  <c r="J2043" i="44"/>
  <c r="K2043" i="44" s="1"/>
  <c r="J2036" i="44"/>
  <c r="K2036" i="44" s="1"/>
  <c r="J2029" i="44"/>
  <c r="K2029" i="44" s="1"/>
  <c r="J2022" i="44"/>
  <c r="I2022" i="44" s="1"/>
  <c r="J2015" i="44"/>
  <c r="K2015" i="44" s="1"/>
  <c r="J2008" i="44"/>
  <c r="K2008" i="44" s="1"/>
  <c r="J2001" i="44"/>
  <c r="K2001" i="44" s="1"/>
  <c r="J1994" i="44"/>
  <c r="K1994" i="44" s="1"/>
  <c r="J1987" i="44"/>
  <c r="K1987" i="44" s="1"/>
  <c r="J1980" i="44"/>
  <c r="K1980" i="44" s="1"/>
  <c r="J1973" i="44"/>
  <c r="K1973" i="44" s="1"/>
  <c r="J1966" i="44"/>
  <c r="K1966" i="44" s="1"/>
  <c r="J1959" i="44"/>
  <c r="K1959" i="44" s="1"/>
  <c r="I1959" i="44"/>
  <c r="J1952" i="44"/>
  <c r="K1952" i="44" s="1"/>
  <c r="J1945" i="44"/>
  <c r="K1945" i="44" s="1"/>
  <c r="J1938" i="44"/>
  <c r="K1938" i="44" s="1"/>
  <c r="J1931" i="44"/>
  <c r="K1931" i="44" s="1"/>
  <c r="I1931" i="44"/>
  <c r="J1924" i="44"/>
  <c r="K1924" i="44" s="1"/>
  <c r="J1917" i="44"/>
  <c r="K1917" i="44" s="1"/>
  <c r="J1910" i="44"/>
  <c r="I1910" i="44" s="1"/>
  <c r="J1903" i="44"/>
  <c r="K1903" i="44" s="1"/>
  <c r="J1896" i="44"/>
  <c r="K1896" i="44" s="1"/>
  <c r="J1889" i="44"/>
  <c r="K1889" i="44" s="1"/>
  <c r="J1882" i="44"/>
  <c r="K1882" i="44" s="1"/>
  <c r="J1875" i="44"/>
  <c r="K1875" i="44" s="1"/>
  <c r="J1868" i="44"/>
  <c r="K1868" i="44" s="1"/>
  <c r="J1861" i="44"/>
  <c r="K1861" i="44" s="1"/>
  <c r="J1854" i="44"/>
  <c r="K1854" i="44" s="1"/>
  <c r="J1847" i="44"/>
  <c r="K1847" i="44" s="1"/>
  <c r="J1840" i="44"/>
  <c r="K1840" i="44" s="1"/>
  <c r="J1833" i="44"/>
  <c r="K1833" i="44" s="1"/>
  <c r="J1826" i="44"/>
  <c r="I1826" i="44" s="1"/>
  <c r="J1819" i="44"/>
  <c r="K1819" i="44" s="1"/>
  <c r="J1812" i="44"/>
  <c r="K1812" i="44" s="1"/>
  <c r="J1805" i="44"/>
  <c r="K1805" i="44" s="1"/>
  <c r="J1798" i="44"/>
  <c r="K1798" i="44" s="1"/>
  <c r="J1791" i="44"/>
  <c r="K1791" i="44" s="1"/>
  <c r="J1784" i="44"/>
  <c r="K1784" i="44" s="1"/>
  <c r="J1777" i="44"/>
  <c r="K1777" i="44" s="1"/>
  <c r="J1770" i="44"/>
  <c r="K1770" i="44" s="1"/>
  <c r="J1763" i="44"/>
  <c r="K1763" i="44" s="1"/>
  <c r="J1756" i="44"/>
  <c r="K1756" i="44" s="1"/>
  <c r="J1749" i="44"/>
  <c r="K1749" i="44" s="1"/>
  <c r="J1742" i="44"/>
  <c r="I1742" i="44" s="1"/>
  <c r="J1735" i="44"/>
  <c r="K1735" i="44" s="1"/>
  <c r="J1728" i="44"/>
  <c r="K1728" i="44" s="1"/>
  <c r="J1721" i="44"/>
  <c r="K1721" i="44" s="1"/>
  <c r="J1714" i="44"/>
  <c r="K1714" i="44" s="1"/>
  <c r="J1707" i="44"/>
  <c r="K1707" i="44" s="1"/>
  <c r="J1700" i="44"/>
  <c r="K1700" i="44" s="1"/>
  <c r="J1693" i="44"/>
  <c r="K1693" i="44" s="1"/>
  <c r="J1686" i="44"/>
  <c r="K1686" i="44" s="1"/>
  <c r="J1679" i="44"/>
  <c r="K1679" i="44" s="1"/>
  <c r="J1672" i="44"/>
  <c r="K1672" i="44" s="1"/>
  <c r="J1665" i="44"/>
  <c r="K1665" i="44" s="1"/>
  <c r="J1658" i="44"/>
  <c r="K1658" i="44" s="1"/>
  <c r="J1651" i="44"/>
  <c r="K1651" i="44" s="1"/>
  <c r="J1644" i="44"/>
  <c r="K1644" i="44" s="1"/>
  <c r="J1637" i="44"/>
  <c r="K1637" i="44" s="1"/>
  <c r="J1630" i="44"/>
  <c r="K1630" i="44" s="1"/>
  <c r="J1623" i="44"/>
  <c r="K1623" i="44" s="1"/>
  <c r="J1616" i="44"/>
  <c r="K1616" i="44" s="1"/>
  <c r="J1609" i="44"/>
  <c r="K1609" i="44" s="1"/>
  <c r="J1602" i="44"/>
  <c r="K1602" i="44" s="1"/>
  <c r="J1595" i="44"/>
  <c r="K1595" i="44" s="1"/>
  <c r="J1588" i="44"/>
  <c r="K1588" i="44" s="1"/>
  <c r="J1581" i="44"/>
  <c r="K1581" i="44" s="1"/>
  <c r="J1574" i="44"/>
  <c r="K1574" i="44" s="1"/>
  <c r="I1574" i="44"/>
  <c r="J1567" i="44"/>
  <c r="K1567" i="44" s="1"/>
  <c r="J1560" i="44"/>
  <c r="K1560" i="44" s="1"/>
  <c r="J1553" i="44"/>
  <c r="K1553" i="44" s="1"/>
  <c r="J1546" i="44"/>
  <c r="K1546" i="44" s="1"/>
  <c r="J1539" i="44"/>
  <c r="K1539" i="44" s="1"/>
  <c r="J1532" i="44"/>
  <c r="K1532" i="44" s="1"/>
  <c r="J1525" i="44"/>
  <c r="K1525" i="44" s="1"/>
  <c r="J1518" i="44"/>
  <c r="K1518" i="44" s="1"/>
  <c r="I1518" i="44"/>
  <c r="J1511" i="44"/>
  <c r="K1511" i="44" s="1"/>
  <c r="J1504" i="44"/>
  <c r="K1504" i="44" s="1"/>
  <c r="J1497" i="44"/>
  <c r="K1497" i="44" s="1"/>
  <c r="J1490" i="44"/>
  <c r="K1490" i="44" s="1"/>
  <c r="J1483" i="44"/>
  <c r="K1483" i="44" s="1"/>
  <c r="J1476" i="44"/>
  <c r="K1476" i="44" s="1"/>
  <c r="J1469" i="44"/>
  <c r="K1469" i="44" s="1"/>
  <c r="J1462" i="44"/>
  <c r="K1462" i="44" s="1"/>
  <c r="J1455" i="44"/>
  <c r="K1455" i="44" s="1"/>
  <c r="J1448" i="44"/>
  <c r="K1448" i="44" s="1"/>
  <c r="J1441" i="44"/>
  <c r="K1441" i="44" s="1"/>
  <c r="J1434" i="44"/>
  <c r="K1434" i="44" s="1"/>
  <c r="J1427" i="44"/>
  <c r="K1427" i="44" s="1"/>
  <c r="J1420" i="44"/>
  <c r="K1420" i="44" s="1"/>
  <c r="J1413" i="44"/>
  <c r="K1413" i="44" s="1"/>
  <c r="J1406" i="44"/>
  <c r="I1406" i="44" s="1"/>
  <c r="J1399" i="44"/>
  <c r="K1399" i="44" s="1"/>
  <c r="J1392" i="44"/>
  <c r="K1392" i="44" s="1"/>
  <c r="J1385" i="44"/>
  <c r="K1385" i="44" s="1"/>
  <c r="J1378" i="44"/>
  <c r="K1378" i="44" s="1"/>
  <c r="J1371" i="44"/>
  <c r="K1371" i="44" s="1"/>
  <c r="J1364" i="44"/>
  <c r="K1364" i="44" s="1"/>
  <c r="J1357" i="44"/>
  <c r="K1357" i="44" s="1"/>
  <c r="J1350" i="44"/>
  <c r="K1350" i="44" s="1"/>
  <c r="J1343" i="44"/>
  <c r="K1343" i="44" s="1"/>
  <c r="J1336" i="44"/>
  <c r="K1336" i="44" s="1"/>
  <c r="J1329" i="44"/>
  <c r="K1329" i="44" s="1"/>
  <c r="J1322" i="44"/>
  <c r="K1322" i="44" s="1"/>
  <c r="J1315" i="44"/>
  <c r="K1315" i="44" s="1"/>
  <c r="J1308" i="44"/>
  <c r="K1308" i="44" s="1"/>
  <c r="J1301" i="44"/>
  <c r="K1301" i="44" s="1"/>
  <c r="J1294" i="44"/>
  <c r="K1294" i="44" s="1"/>
  <c r="J1287" i="44"/>
  <c r="K1287" i="44" s="1"/>
  <c r="J1280" i="44"/>
  <c r="K1280" i="44" s="1"/>
  <c r="J1273" i="44"/>
  <c r="K1273" i="44" s="1"/>
  <c r="J1266" i="44"/>
  <c r="K1266" i="44" s="1"/>
  <c r="J1259" i="44"/>
  <c r="K1259" i="44" s="1"/>
  <c r="J1252" i="44"/>
  <c r="K1252" i="44" s="1"/>
  <c r="J1245" i="44"/>
  <c r="K1245" i="44" s="1"/>
  <c r="J1238" i="44"/>
  <c r="K1238" i="44" s="1"/>
  <c r="J1231" i="44"/>
  <c r="K1231" i="44" s="1"/>
  <c r="I1231" i="44"/>
  <c r="J1224" i="44"/>
  <c r="K1224" i="44" s="1"/>
  <c r="J1217" i="44"/>
  <c r="K1217" i="44" s="1"/>
  <c r="J1210" i="44"/>
  <c r="K1210" i="44" s="1"/>
  <c r="J1203" i="44"/>
  <c r="K1203" i="44" s="1"/>
  <c r="I1203" i="44"/>
  <c r="J1196" i="44"/>
  <c r="K1196" i="44" s="1"/>
  <c r="J1189" i="44"/>
  <c r="K1189" i="44" s="1"/>
  <c r="J1182" i="44"/>
  <c r="K1182" i="44" s="1"/>
  <c r="I1182" i="44"/>
  <c r="J1175" i="44"/>
  <c r="K1175" i="44" s="1"/>
  <c r="J1168" i="44"/>
  <c r="K1168" i="44" s="1"/>
  <c r="J1161" i="44"/>
  <c r="K1161" i="44" s="1"/>
  <c r="J1154" i="44"/>
  <c r="K1154" i="44" s="1"/>
  <c r="J1147" i="44"/>
  <c r="K1147" i="44" s="1"/>
  <c r="J1140" i="44"/>
  <c r="K1140" i="44" s="1"/>
  <c r="J1133" i="44"/>
  <c r="K1133" i="44" s="1"/>
  <c r="J1126" i="44"/>
  <c r="K1126" i="44" s="1"/>
  <c r="J1119" i="44"/>
  <c r="K1119" i="44" s="1"/>
  <c r="J1112" i="44"/>
  <c r="K1112" i="44" s="1"/>
  <c r="J1105" i="44"/>
  <c r="K1105" i="44" s="1"/>
  <c r="J1098" i="44"/>
  <c r="K1098" i="44" s="1"/>
  <c r="J1091" i="44"/>
  <c r="K1091" i="44" s="1"/>
  <c r="J1084" i="44"/>
  <c r="K1084" i="44" s="1"/>
  <c r="J1077" i="44"/>
  <c r="K1077" i="44" s="1"/>
  <c r="J1070" i="44"/>
  <c r="I1070" i="44" s="1"/>
  <c r="J1063" i="44"/>
  <c r="K1063" i="44" s="1"/>
  <c r="J1056" i="44"/>
  <c r="K1056" i="44" s="1"/>
  <c r="J1049" i="44"/>
  <c r="K1049" i="44" s="1"/>
  <c r="J1042" i="44"/>
  <c r="K1042" i="44" s="1"/>
  <c r="I1042" i="44"/>
  <c r="J1035" i="44"/>
  <c r="K1035" i="44" s="1"/>
  <c r="J1028" i="44"/>
  <c r="K1028" i="44" s="1"/>
  <c r="J1021" i="44"/>
  <c r="K1021" i="44" s="1"/>
  <c r="J1014" i="44"/>
  <c r="K1014" i="44" s="1"/>
  <c r="J1007" i="44"/>
  <c r="K1007" i="44" s="1"/>
  <c r="J1000" i="44"/>
  <c r="K1000" i="44" s="1"/>
  <c r="J993" i="44"/>
  <c r="K993" i="44" s="1"/>
  <c r="J986" i="44"/>
  <c r="K986" i="44" s="1"/>
  <c r="J979" i="44"/>
  <c r="K979" i="44" s="1"/>
  <c r="J972" i="44"/>
  <c r="K972" i="44" s="1"/>
  <c r="J965" i="44"/>
  <c r="K965" i="44" s="1"/>
  <c r="J958" i="44"/>
  <c r="K958" i="44" s="1"/>
  <c r="J951" i="44"/>
  <c r="K951" i="44" s="1"/>
  <c r="J944" i="44"/>
  <c r="K944" i="44" s="1"/>
  <c r="J937" i="44"/>
  <c r="K937" i="44" s="1"/>
  <c r="J930" i="44"/>
  <c r="K930" i="44" s="1"/>
  <c r="J923" i="44"/>
  <c r="K923" i="44" s="1"/>
  <c r="J916" i="44"/>
  <c r="K916" i="44" s="1"/>
  <c r="J909" i="44"/>
  <c r="K909" i="44" s="1"/>
  <c r="J902" i="44"/>
  <c r="I902" i="44" s="1"/>
  <c r="J895" i="44"/>
  <c r="K895" i="44" s="1"/>
  <c r="J888" i="44"/>
  <c r="K888" i="44" s="1"/>
  <c r="J881" i="44"/>
  <c r="K881" i="44" s="1"/>
  <c r="J874" i="44"/>
  <c r="K874" i="44" s="1"/>
  <c r="J867" i="44"/>
  <c r="K867" i="44" s="1"/>
  <c r="I867" i="44"/>
  <c r="J860" i="44"/>
  <c r="K860" i="44" s="1"/>
  <c r="J853" i="44"/>
  <c r="K853" i="44" s="1"/>
  <c r="J846" i="44"/>
  <c r="K846" i="44" s="1"/>
  <c r="J839" i="44"/>
  <c r="K839" i="44" s="1"/>
  <c r="J832" i="44"/>
  <c r="K832" i="44" s="1"/>
  <c r="J825" i="44"/>
  <c r="K825" i="44" s="1"/>
  <c r="J818" i="44"/>
  <c r="K818" i="44" s="1"/>
  <c r="J811" i="44"/>
  <c r="K811" i="44" s="1"/>
  <c r="J804" i="44"/>
  <c r="K804" i="44" s="1"/>
  <c r="J797" i="44"/>
  <c r="K797" i="44" s="1"/>
  <c r="J790" i="44"/>
  <c r="K790" i="44" s="1"/>
  <c r="J783" i="44"/>
  <c r="K783" i="44" s="1"/>
  <c r="J776" i="44"/>
  <c r="K776" i="44" s="1"/>
  <c r="J769" i="44"/>
  <c r="K769" i="44" s="1"/>
  <c r="J762" i="44"/>
  <c r="K762" i="44" s="1"/>
  <c r="J755" i="44"/>
  <c r="K755" i="44" s="1"/>
  <c r="I755" i="44"/>
  <c r="J748" i="44"/>
  <c r="K748" i="44" s="1"/>
  <c r="J741" i="44"/>
  <c r="K741" i="44" s="1"/>
  <c r="J734" i="44"/>
  <c r="I734" i="44" s="1"/>
  <c r="J727" i="44"/>
  <c r="K727" i="44" s="1"/>
  <c r="J720" i="44"/>
  <c r="K720" i="44" s="1"/>
  <c r="J713" i="44"/>
  <c r="K713" i="44" s="1"/>
  <c r="J706" i="44"/>
  <c r="K706" i="44" s="1"/>
  <c r="J699" i="44"/>
  <c r="K699" i="44" s="1"/>
  <c r="I699" i="44"/>
  <c r="J692" i="44"/>
  <c r="K692" i="44" s="1"/>
  <c r="J685" i="44"/>
  <c r="K685" i="44" s="1"/>
  <c r="J678" i="44"/>
  <c r="K678" i="44" s="1"/>
  <c r="J671" i="44"/>
  <c r="K671" i="44" s="1"/>
  <c r="I671" i="44"/>
  <c r="J664" i="44"/>
  <c r="K664" i="44" s="1"/>
  <c r="J650" i="44"/>
  <c r="K650" i="44" s="1"/>
  <c r="J643" i="44"/>
  <c r="K643" i="44" s="1"/>
  <c r="J636" i="44"/>
  <c r="K636" i="44" s="1"/>
  <c r="J629" i="44"/>
  <c r="K629" i="44" s="1"/>
  <c r="J622" i="44"/>
  <c r="K622" i="44" s="1"/>
  <c r="J615" i="44"/>
  <c r="K615" i="44" s="1"/>
  <c r="J608" i="44"/>
  <c r="K608" i="44" s="1"/>
  <c r="J601" i="44"/>
  <c r="K601" i="44" s="1"/>
  <c r="J594" i="44"/>
  <c r="K594" i="44" s="1"/>
  <c r="J587" i="44"/>
  <c r="K587" i="44" s="1"/>
  <c r="J580" i="44"/>
  <c r="K580" i="44" s="1"/>
  <c r="J573" i="44"/>
  <c r="K573" i="44" s="1"/>
  <c r="J566" i="44"/>
  <c r="K566" i="44" s="1"/>
  <c r="J559" i="44"/>
  <c r="K559" i="44" s="1"/>
  <c r="J552" i="44"/>
  <c r="K552" i="44" s="1"/>
  <c r="J545" i="44"/>
  <c r="K545" i="44" s="1"/>
  <c r="J538" i="44"/>
  <c r="K538" i="44" s="1"/>
  <c r="J531" i="44"/>
  <c r="K531" i="44" s="1"/>
  <c r="J524" i="44"/>
  <c r="K524" i="44" s="1"/>
  <c r="J517" i="44"/>
  <c r="K517" i="44" s="1"/>
  <c r="J510" i="44"/>
  <c r="K510" i="44" s="1"/>
  <c r="J503" i="44"/>
  <c r="K503" i="44" s="1"/>
  <c r="J496" i="44"/>
  <c r="K496" i="44" s="1"/>
  <c r="J489" i="44"/>
  <c r="K489" i="44" s="1"/>
  <c r="J482" i="44"/>
  <c r="K482" i="44" s="1"/>
  <c r="J475" i="44"/>
  <c r="K475" i="44" s="1"/>
  <c r="J468" i="44"/>
  <c r="K468" i="44" s="1"/>
  <c r="J461" i="44"/>
  <c r="K461" i="44" s="1"/>
  <c r="J454" i="44"/>
  <c r="K454" i="44" s="1"/>
  <c r="J447" i="44"/>
  <c r="K447" i="44" s="1"/>
  <c r="J440" i="44"/>
  <c r="K440" i="44" s="1"/>
  <c r="J433" i="44"/>
  <c r="K433" i="44" s="1"/>
  <c r="J426" i="44"/>
  <c r="K426" i="44" s="1"/>
  <c r="J419" i="44"/>
  <c r="K419" i="44" s="1"/>
  <c r="J412" i="44"/>
  <c r="K412" i="44" s="1"/>
  <c r="J405" i="44"/>
  <c r="K405" i="44" s="1"/>
  <c r="J398" i="44"/>
  <c r="K398" i="44" s="1"/>
  <c r="J391" i="44"/>
  <c r="K391" i="44" s="1"/>
  <c r="J384" i="44"/>
  <c r="K384" i="44" s="1"/>
  <c r="J377" i="44"/>
  <c r="K377" i="44" s="1"/>
  <c r="J370" i="44"/>
  <c r="K370" i="44" s="1"/>
  <c r="J363" i="44"/>
  <c r="K363" i="44" s="1"/>
  <c r="J356" i="44"/>
  <c r="K356" i="44" s="1"/>
  <c r="J349" i="44"/>
  <c r="K349" i="44" s="1"/>
  <c r="J342" i="44"/>
  <c r="K342" i="44" s="1"/>
  <c r="J335" i="44"/>
  <c r="K335" i="44" s="1"/>
  <c r="J328" i="44"/>
  <c r="K328" i="44" s="1"/>
  <c r="J321" i="44"/>
  <c r="K321" i="44" s="1"/>
  <c r="J314" i="44"/>
  <c r="K314" i="44" s="1"/>
  <c r="J307" i="44"/>
  <c r="K307" i="44" s="1"/>
  <c r="J300" i="44"/>
  <c r="K300" i="44" s="1"/>
  <c r="J293" i="44"/>
  <c r="K293" i="44" s="1"/>
  <c r="J286" i="44"/>
  <c r="K286" i="44" s="1"/>
  <c r="J279" i="44"/>
  <c r="K279" i="44" s="1"/>
  <c r="J251" i="44"/>
  <c r="K251" i="44" s="1"/>
  <c r="J195" i="44"/>
  <c r="K195" i="44" s="1"/>
  <c r="J132" i="44"/>
  <c r="K132" i="44" s="1"/>
  <c r="J125" i="44"/>
  <c r="K125" i="44" s="1"/>
  <c r="J118" i="44"/>
  <c r="K118" i="44" s="1"/>
  <c r="J111" i="44"/>
  <c r="K111" i="44" s="1"/>
  <c r="J69" i="44"/>
  <c r="K69" i="44" s="1"/>
  <c r="F11" i="43" l="1"/>
  <c r="K18" i="18"/>
  <c r="I1945" i="44"/>
  <c r="I1777" i="44"/>
  <c r="I1763" i="44"/>
  <c r="I1623" i="44"/>
  <c r="I1490" i="44"/>
  <c r="I1378" i="44"/>
  <c r="I1315" i="44"/>
  <c r="I874" i="44"/>
  <c r="K2022" i="44"/>
  <c r="I1994" i="44"/>
  <c r="I1973" i="44"/>
  <c r="I1966" i="44"/>
  <c r="I1882" i="44"/>
  <c r="I1861" i="44"/>
  <c r="I1854" i="44"/>
  <c r="I1847" i="44"/>
  <c r="I1833" i="44"/>
  <c r="I1798" i="44"/>
  <c r="I1749" i="44"/>
  <c r="I1714" i="44"/>
  <c r="I1651" i="44"/>
  <c r="I1602" i="44"/>
  <c r="I1595" i="44"/>
  <c r="I1567" i="44"/>
  <c r="I1546" i="44"/>
  <c r="I1539" i="44"/>
  <c r="I1511" i="44"/>
  <c r="I1427" i="44"/>
  <c r="I1399" i="44"/>
  <c r="I1287" i="44"/>
  <c r="I1266" i="44"/>
  <c r="I1259" i="44"/>
  <c r="I1238" i="44"/>
  <c r="I1210" i="44"/>
  <c r="I1175" i="44"/>
  <c r="I1091" i="44"/>
  <c r="I1063" i="44"/>
  <c r="I979" i="44"/>
  <c r="I930" i="44"/>
  <c r="I923" i="44"/>
  <c r="K902" i="44"/>
  <c r="I895" i="44"/>
  <c r="I846" i="44"/>
  <c r="I839" i="44"/>
  <c r="I727" i="44"/>
  <c r="I195" i="44"/>
  <c r="I2001" i="44"/>
  <c r="K734" i="44"/>
  <c r="I790" i="44"/>
  <c r="K1070" i="44"/>
  <c r="I1126" i="44"/>
  <c r="K1406" i="44"/>
  <c r="I1462" i="44"/>
  <c r="K1742" i="44"/>
  <c r="I1791" i="44"/>
  <c r="K1826" i="44"/>
  <c r="I1875" i="44"/>
  <c r="K1910" i="44"/>
  <c r="I986" i="44"/>
  <c r="I1035" i="44"/>
  <c r="I1322" i="44"/>
  <c r="I1371" i="44"/>
  <c r="I1658" i="44"/>
  <c r="I1707" i="44"/>
  <c r="I251" i="44"/>
  <c r="I307" i="44"/>
  <c r="I363" i="44"/>
  <c r="I419" i="44"/>
  <c r="I475" i="44"/>
  <c r="I531" i="44"/>
  <c r="I587" i="44"/>
  <c r="I643" i="44"/>
  <c r="I2015" i="44"/>
  <c r="I314" i="44"/>
  <c r="I370" i="44"/>
  <c r="I426" i="44"/>
  <c r="I482" i="44"/>
  <c r="I538" i="44"/>
  <c r="I594" i="44"/>
  <c r="I650" i="44"/>
  <c r="I706" i="44"/>
  <c r="I951" i="44"/>
  <c r="I762" i="44"/>
  <c r="I811" i="44"/>
  <c r="I1098" i="44"/>
  <c r="I1147" i="44"/>
  <c r="I1434" i="44"/>
  <c r="I1483" i="44"/>
  <c r="I1805" i="44"/>
  <c r="I1889" i="44"/>
  <c r="I1938" i="44"/>
  <c r="I958" i="44"/>
  <c r="I1007" i="44"/>
  <c r="I1294" i="44"/>
  <c r="I1343" i="44"/>
  <c r="I1630" i="44"/>
  <c r="I1679" i="44"/>
  <c r="I1770" i="44"/>
  <c r="I1987" i="44"/>
  <c r="I818" i="44"/>
  <c r="I1154" i="44"/>
  <c r="I2029" i="44"/>
  <c r="I111" i="44"/>
  <c r="I279" i="44"/>
  <c r="I335" i="44"/>
  <c r="I391" i="44"/>
  <c r="I447" i="44"/>
  <c r="I503" i="44"/>
  <c r="I559" i="44"/>
  <c r="I615" i="44"/>
  <c r="I1014" i="44"/>
  <c r="I1350" i="44"/>
  <c r="I1686" i="44"/>
  <c r="I1735" i="44"/>
  <c r="I1819" i="44"/>
  <c r="I1903" i="44"/>
  <c r="I118" i="44"/>
  <c r="I286" i="44"/>
  <c r="I342" i="44"/>
  <c r="I398" i="44"/>
  <c r="I454" i="44"/>
  <c r="I510" i="44"/>
  <c r="I566" i="44"/>
  <c r="I622" i="44"/>
  <c r="I678" i="44"/>
  <c r="I783" i="44"/>
  <c r="I1119" i="44"/>
  <c r="I1455" i="44"/>
  <c r="I69" i="44"/>
  <c r="I125" i="44"/>
  <c r="I293" i="44"/>
  <c r="I321" i="44"/>
  <c r="I349" i="44"/>
  <c r="I377" i="44"/>
  <c r="I405" i="44"/>
  <c r="I433" i="44"/>
  <c r="I461" i="44"/>
  <c r="I489" i="44"/>
  <c r="I517" i="44"/>
  <c r="I545" i="44"/>
  <c r="I573" i="44"/>
  <c r="I601" i="44"/>
  <c r="I629" i="44"/>
  <c r="I685" i="44"/>
  <c r="I713" i="44"/>
  <c r="I741" i="44"/>
  <c r="I769" i="44"/>
  <c r="I797" i="44"/>
  <c r="I825" i="44"/>
  <c r="I853" i="44"/>
  <c r="I881" i="44"/>
  <c r="I909" i="44"/>
  <c r="I937" i="44"/>
  <c r="I965" i="44"/>
  <c r="I993" i="44"/>
  <c r="I1021" i="44"/>
  <c r="I1049" i="44"/>
  <c r="I1077" i="44"/>
  <c r="I1105" i="44"/>
  <c r="I1133" i="44"/>
  <c r="I1161" i="44"/>
  <c r="I1189" i="44"/>
  <c r="I1217" i="44"/>
  <c r="I1245" i="44"/>
  <c r="I1273" i="44"/>
  <c r="I1301" i="44"/>
  <c r="I1329" i="44"/>
  <c r="I1357" i="44"/>
  <c r="I1385" i="44"/>
  <c r="I1413" i="44"/>
  <c r="I1441" i="44"/>
  <c r="I1469" i="44"/>
  <c r="I1497" i="44"/>
  <c r="I1525" i="44"/>
  <c r="I1553" i="44"/>
  <c r="I1581" i="44"/>
  <c r="I1609" i="44"/>
  <c r="I1637" i="44"/>
  <c r="I1665" i="44"/>
  <c r="I1693" i="44"/>
  <c r="I1721" i="44"/>
  <c r="I1917" i="44"/>
  <c r="I132" i="44"/>
  <c r="I300" i="44"/>
  <c r="I328" i="44"/>
  <c r="I356" i="44"/>
  <c r="I384" i="44"/>
  <c r="I412" i="44"/>
  <c r="I440" i="44"/>
  <c r="I468" i="44"/>
  <c r="I496" i="44"/>
  <c r="I524" i="44"/>
  <c r="I552" i="44"/>
  <c r="I580" i="44"/>
  <c r="I608" i="44"/>
  <c r="I636" i="44"/>
  <c r="I664" i="44"/>
  <c r="I692" i="44"/>
  <c r="I720" i="44"/>
  <c r="I748" i="44"/>
  <c r="I776" i="44"/>
  <c r="I804" i="44"/>
  <c r="I832" i="44"/>
  <c r="I860" i="44"/>
  <c r="I888" i="44"/>
  <c r="I916" i="44"/>
  <c r="I944" i="44"/>
  <c r="I972" i="44"/>
  <c r="I1000" i="44"/>
  <c r="I1028" i="44"/>
  <c r="I1056" i="44"/>
  <c r="I1084" i="44"/>
  <c r="I1112" i="44"/>
  <c r="I1140" i="44"/>
  <c r="I1168" i="44"/>
  <c r="I1196" i="44"/>
  <c r="I1224" i="44"/>
  <c r="I1252" i="44"/>
  <c r="I1280" i="44"/>
  <c r="I1308" i="44"/>
  <c r="I1336" i="44"/>
  <c r="I1364" i="44"/>
  <c r="I1392" i="44"/>
  <c r="I1420" i="44"/>
  <c r="I1448" i="44"/>
  <c r="I1476" i="44"/>
  <c r="I1504" i="44"/>
  <c r="I1532" i="44"/>
  <c r="I1560" i="44"/>
  <c r="I1588" i="44"/>
  <c r="I1616" i="44"/>
  <c r="I1644" i="44"/>
  <c r="I1672" i="44"/>
  <c r="I1700" i="44"/>
  <c r="I1728" i="44"/>
  <c r="I1756" i="44"/>
  <c r="I1784" i="44"/>
  <c r="I1812" i="44"/>
  <c r="I1840" i="44"/>
  <c r="I1868" i="44"/>
  <c r="I1896" i="44"/>
  <c r="I1924" i="44"/>
  <c r="I1952" i="44"/>
  <c r="I1980" i="44"/>
  <c r="I2008" i="44"/>
  <c r="I2036" i="44"/>
  <c r="I2043" i="44"/>
  <c r="E519" i="15"/>
  <c r="E103" i="18" s="1"/>
  <c r="D146" i="43" s="1"/>
  <c r="E503" i="15"/>
  <c r="E99" i="18" s="1"/>
  <c r="D132" i="43" s="1"/>
  <c r="E507" i="15"/>
  <c r="E100" i="18" s="1"/>
  <c r="D134" i="43" s="1"/>
  <c r="E511" i="15"/>
  <c r="E101" i="18" s="1"/>
  <c r="D151" i="43" s="1"/>
  <c r="E515" i="15"/>
  <c r="E102" i="18" s="1"/>
  <c r="D171" i="43" s="1"/>
  <c r="C893" i="44"/>
  <c r="H512" i="15" s="1"/>
  <c r="H511" i="15" s="1"/>
  <c r="G101" i="18" s="1"/>
  <c r="C886" i="44"/>
  <c r="H508" i="15" s="1"/>
  <c r="H507" i="15" s="1"/>
  <c r="G100" i="18" s="1"/>
  <c r="C879" i="44"/>
  <c r="H504" i="15" s="1"/>
  <c r="H503" i="15" s="1"/>
  <c r="G99" i="18" s="1"/>
  <c r="C872" i="44"/>
  <c r="F132" i="43" l="1"/>
  <c r="H132" i="43" s="1"/>
  <c r="I132" i="43" s="1"/>
  <c r="K99" i="18"/>
  <c r="F134" i="43"/>
  <c r="H134" i="43" s="1"/>
  <c r="I134" i="43" s="1"/>
  <c r="K100" i="18"/>
  <c r="F151" i="43"/>
  <c r="H151" i="43" s="1"/>
  <c r="I151" i="43" s="1"/>
  <c r="K101" i="18"/>
  <c r="E657" i="44"/>
  <c r="J657" i="44" s="1"/>
  <c r="F156" i="15"/>
  <c r="F272" i="44"/>
  <c r="E272" i="44"/>
  <c r="J272" i="44" s="1"/>
  <c r="E265" i="44"/>
  <c r="J265" i="44" s="1"/>
  <c r="E258" i="44"/>
  <c r="J258" i="44" s="1"/>
  <c r="F140" i="15"/>
  <c r="F244" i="44"/>
  <c r="E244" i="44"/>
  <c r="J244" i="44" s="1"/>
  <c r="F136" i="15"/>
  <c r="F237" i="44"/>
  <c r="E237" i="44"/>
  <c r="F132" i="15"/>
  <c r="F230" i="44"/>
  <c r="E230" i="44"/>
  <c r="J230" i="44" s="1"/>
  <c r="F128" i="15"/>
  <c r="F223" i="44"/>
  <c r="E223" i="44"/>
  <c r="F124" i="15"/>
  <c r="F216" i="44"/>
  <c r="E216" i="44"/>
  <c r="J216" i="44" s="1"/>
  <c r="F120" i="15"/>
  <c r="F209" i="44"/>
  <c r="E209" i="44"/>
  <c r="F116" i="15"/>
  <c r="F202" i="44"/>
  <c r="E202" i="44"/>
  <c r="J202" i="44" s="1"/>
  <c r="F108" i="15"/>
  <c r="F188" i="44"/>
  <c r="E188" i="44"/>
  <c r="F104" i="15"/>
  <c r="F181" i="44"/>
  <c r="E181" i="44"/>
  <c r="J181" i="44" s="1"/>
  <c r="F100" i="15"/>
  <c r="F174" i="44"/>
  <c r="E174" i="44"/>
  <c r="J174" i="44" s="1"/>
  <c r="F96" i="15"/>
  <c r="F167" i="44"/>
  <c r="E167" i="44"/>
  <c r="J167" i="44" s="1"/>
  <c r="K657" i="44" l="1"/>
  <c r="I657" i="44"/>
  <c r="J209" i="44"/>
  <c r="J237" i="44"/>
  <c r="K181" i="44"/>
  <c r="I181" i="44"/>
  <c r="K244" i="44"/>
  <c r="I244" i="44"/>
  <c r="K174" i="44"/>
  <c r="I174" i="44"/>
  <c r="K216" i="44"/>
  <c r="I216" i="44"/>
  <c r="J188" i="44"/>
  <c r="J223" i="44"/>
  <c r="K258" i="44"/>
  <c r="I258" i="44"/>
  <c r="K167" i="44"/>
  <c r="I167" i="44"/>
  <c r="K202" i="44"/>
  <c r="I202" i="44"/>
  <c r="K265" i="44"/>
  <c r="I265" i="44"/>
  <c r="K272" i="44"/>
  <c r="I272" i="44"/>
  <c r="K230" i="44"/>
  <c r="I230" i="44"/>
  <c r="F92" i="15"/>
  <c r="F160" i="44"/>
  <c r="E160" i="44"/>
  <c r="J160" i="44" s="1"/>
  <c r="F88" i="15"/>
  <c r="F153" i="44"/>
  <c r="E153" i="44"/>
  <c r="J153" i="44" s="1"/>
  <c r="F84" i="15"/>
  <c r="F146" i="44"/>
  <c r="E146" i="44"/>
  <c r="J146" i="44" s="1"/>
  <c r="F80" i="15"/>
  <c r="F139" i="44"/>
  <c r="E139" i="44"/>
  <c r="J139" i="44" s="1"/>
  <c r="C116" i="44"/>
  <c r="H74" i="15" s="1"/>
  <c r="C123" i="44"/>
  <c r="H75" i="15" s="1"/>
  <c r="F66" i="15"/>
  <c r="F62" i="15"/>
  <c r="F58" i="15"/>
  <c r="F54" i="15"/>
  <c r="F50" i="15"/>
  <c r="F104" i="44"/>
  <c r="E104" i="44"/>
  <c r="F97" i="44"/>
  <c r="E97" i="44"/>
  <c r="J97" i="44" s="1"/>
  <c r="F90" i="44"/>
  <c r="E90" i="44"/>
  <c r="J90" i="44" s="1"/>
  <c r="F83" i="44"/>
  <c r="E83" i="44"/>
  <c r="F76" i="44"/>
  <c r="E76" i="44"/>
  <c r="J76" i="44" s="1"/>
  <c r="F42" i="15"/>
  <c r="F38" i="15"/>
  <c r="F34" i="15"/>
  <c r="E41" i="44"/>
  <c r="F41" i="44"/>
  <c r="F62" i="44"/>
  <c r="E62" i="44"/>
  <c r="F55" i="44"/>
  <c r="E55" i="44"/>
  <c r="J55" i="44" s="1"/>
  <c r="F48" i="44"/>
  <c r="E48" i="44"/>
  <c r="J48" i="44" s="1"/>
  <c r="F34" i="44"/>
  <c r="E34" i="44"/>
  <c r="J34" i="44" s="1"/>
  <c r="F27" i="44"/>
  <c r="E27" i="44"/>
  <c r="J27" i="44" s="1"/>
  <c r="F20" i="44"/>
  <c r="E20" i="44"/>
  <c r="J20" i="44" s="1"/>
  <c r="F13" i="44"/>
  <c r="E13" i="44"/>
  <c r="K97" i="44" l="1"/>
  <c r="I97" i="44"/>
  <c r="K34" i="44"/>
  <c r="I34" i="44"/>
  <c r="K209" i="44"/>
  <c r="I209" i="44"/>
  <c r="K76" i="44"/>
  <c r="I76" i="44"/>
  <c r="K139" i="44"/>
  <c r="I139" i="44"/>
  <c r="K223" i="44"/>
  <c r="I223" i="44"/>
  <c r="K48" i="44"/>
  <c r="I48" i="44"/>
  <c r="K188" i="44"/>
  <c r="I188" i="44"/>
  <c r="J83" i="44"/>
  <c r="K55" i="44"/>
  <c r="I55" i="44"/>
  <c r="K90" i="44"/>
  <c r="I90" i="44"/>
  <c r="J13" i="44"/>
  <c r="J62" i="44"/>
  <c r="K146" i="44"/>
  <c r="I146" i="44"/>
  <c r="J41" i="44"/>
  <c r="J104" i="44"/>
  <c r="K153" i="44"/>
  <c r="I153" i="44"/>
  <c r="K20" i="44"/>
  <c r="I20" i="44"/>
  <c r="K27" i="44"/>
  <c r="I27" i="44"/>
  <c r="K160" i="44"/>
  <c r="I160" i="44"/>
  <c r="K237" i="44"/>
  <c r="I237" i="44"/>
  <c r="B49" i="49"/>
  <c r="B48" i="49"/>
  <c r="B47" i="49"/>
  <c r="B46" i="49"/>
  <c r="B45" i="49"/>
  <c r="H21" i="49"/>
  <c r="H17" i="49"/>
  <c r="H18" i="49" s="1"/>
  <c r="H12" i="49"/>
  <c r="B49" i="48"/>
  <c r="B48" i="48"/>
  <c r="B47" i="48"/>
  <c r="B46" i="48"/>
  <c r="B45" i="48"/>
  <c r="H21" i="48"/>
  <c r="H22" i="48" s="1"/>
  <c r="H17" i="48"/>
  <c r="H18" i="48" s="1"/>
  <c r="H12" i="48"/>
  <c r="K62" i="44" l="1"/>
  <c r="I62" i="44"/>
  <c r="K83" i="44"/>
  <c r="I83" i="44"/>
  <c r="I13" i="44"/>
  <c r="K13" i="44"/>
  <c r="K104" i="44"/>
  <c r="I104" i="44"/>
  <c r="K41" i="44"/>
  <c r="I41" i="44"/>
  <c r="H22" i="49"/>
  <c r="K1152" i="15"/>
  <c r="K1156" i="15"/>
  <c r="K1160" i="15"/>
  <c r="K1164" i="15"/>
  <c r="K1168" i="15"/>
  <c r="K1172" i="15"/>
  <c r="K1176" i="15"/>
  <c r="K1205" i="15"/>
  <c r="B6" i="44"/>
  <c r="E1171" i="15"/>
  <c r="E260" i="18" s="1"/>
  <c r="D28" i="43" s="1"/>
  <c r="H22" i="18" l="1"/>
  <c r="G14" i="43" s="1"/>
  <c r="H21" i="18"/>
  <c r="G17" i="43" s="1"/>
  <c r="H17" i="43" s="1"/>
  <c r="I17" i="43" s="1"/>
  <c r="H20" i="18"/>
  <c r="G15" i="43" s="1"/>
  <c r="H19" i="18"/>
  <c r="G16" i="43" s="1"/>
  <c r="H16" i="43" s="1"/>
  <c r="I16" i="43" s="1"/>
  <c r="H18" i="18"/>
  <c r="G11" i="43" s="1"/>
  <c r="H11" i="43" s="1"/>
  <c r="I11" i="43" s="1"/>
  <c r="H17" i="18"/>
  <c r="G18" i="43" s="1"/>
  <c r="H18" i="43" s="1"/>
  <c r="I18" i="43" s="1"/>
  <c r="H16" i="18"/>
  <c r="G19" i="43" s="1"/>
  <c r="H19" i="43" s="1"/>
  <c r="I19" i="43" s="1"/>
  <c r="H15" i="18"/>
  <c r="G13" i="43" s="1"/>
  <c r="H13" i="43" s="1"/>
  <c r="I13" i="43" s="1"/>
  <c r="C8" i="43" l="1"/>
  <c r="C8" i="21"/>
  <c r="C8" i="47"/>
  <c r="C8" i="15"/>
  <c r="B266" i="18" l="1"/>
  <c r="B24" i="21" l="1"/>
  <c r="B1217" i="15"/>
  <c r="B34" i="47"/>
  <c r="A2047" i="44"/>
  <c r="B253" i="43"/>
  <c r="E455" i="15"/>
  <c r="E87" i="18" s="1"/>
  <c r="D232" i="43" s="1"/>
  <c r="H460" i="15"/>
  <c r="H459" i="15" s="1"/>
  <c r="G88" i="18" s="1"/>
  <c r="E459" i="15"/>
  <c r="E88" i="18" s="1"/>
  <c r="D231" i="43" s="1"/>
  <c r="F231" i="43" l="1"/>
  <c r="H231" i="43" s="1"/>
  <c r="I231" i="43" s="1"/>
  <c r="K88" i="18"/>
  <c r="E27" i="43"/>
  <c r="C7" i="47"/>
  <c r="C6" i="47"/>
  <c r="I6" i="18" l="1"/>
  <c r="H6" i="15" s="1"/>
  <c r="G6" i="44"/>
  <c r="C27" i="43"/>
  <c r="H21" i="47"/>
  <c r="E13" i="47"/>
  <c r="E1205" i="15" s="1"/>
  <c r="H20" i="47"/>
  <c r="H19" i="47"/>
  <c r="H18" i="47"/>
  <c r="H17" i="47"/>
  <c r="H16" i="47"/>
  <c r="H15" i="47"/>
  <c r="H14" i="47"/>
  <c r="H25" i="47"/>
  <c r="H27" i="47"/>
  <c r="H26" i="47"/>
  <c r="H29" i="47"/>
  <c r="H28" i="47"/>
  <c r="H30" i="47"/>
  <c r="H31" i="47"/>
  <c r="H32" i="47"/>
  <c r="E24" i="47"/>
  <c r="E1214" i="15" s="1"/>
  <c r="H13" i="47" l="1"/>
  <c r="G1205" i="15" s="1"/>
  <c r="H24" i="47"/>
  <c r="G1214" i="15" s="1"/>
  <c r="H6" i="47"/>
  <c r="H1205" i="15" l="1"/>
  <c r="H1203" i="15" s="1"/>
  <c r="G20" i="18" s="1"/>
  <c r="H1214" i="15"/>
  <c r="H1212" i="15" s="1"/>
  <c r="G22" i="18" s="1"/>
  <c r="B7" i="44"/>
  <c r="C6" i="43"/>
  <c r="C6" i="21"/>
  <c r="C7" i="15"/>
  <c r="F15" i="43" l="1"/>
  <c r="H15" i="43" s="1"/>
  <c r="I15" i="43" s="1"/>
  <c r="K20" i="18"/>
  <c r="F14" i="43"/>
  <c r="H14" i="43" s="1"/>
  <c r="I14" i="43" s="1"/>
  <c r="K22" i="18"/>
  <c r="E111" i="15"/>
  <c r="E54" i="18" l="1"/>
  <c r="D34" i="43" s="1"/>
  <c r="E1167" i="15"/>
  <c r="E259" i="18" s="1"/>
  <c r="D47" i="43" s="1"/>
  <c r="E1175" i="15"/>
  <c r="E261" i="18" s="1"/>
  <c r="D56" i="43" s="1"/>
  <c r="E1163" i="15"/>
  <c r="E258" i="18" s="1"/>
  <c r="D38" i="43" s="1"/>
  <c r="E1159" i="15"/>
  <c r="E252" i="18" s="1"/>
  <c r="D168" i="43" s="1"/>
  <c r="E1155" i="15"/>
  <c r="E257" i="18" s="1"/>
  <c r="D136" i="43" s="1"/>
  <c r="E1151" i="15"/>
  <c r="E256" i="18" s="1"/>
  <c r="D120" i="43" s="1"/>
  <c r="E1147" i="15"/>
  <c r="E255" i="18" s="1"/>
  <c r="D42" i="43" s="1"/>
  <c r="E1143" i="15"/>
  <c r="E254" i="18" s="1"/>
  <c r="D39" i="43" s="1"/>
  <c r="E1139" i="15"/>
  <c r="E253" i="18" s="1"/>
  <c r="D52" i="43" s="1"/>
  <c r="E1135" i="15"/>
  <c r="E251" i="18" s="1"/>
  <c r="D154" i="43" s="1"/>
  <c r="C2034" i="44"/>
  <c r="C2027" i="44"/>
  <c r="H1172" i="15" s="1"/>
  <c r="C2020" i="44"/>
  <c r="C2013" i="44"/>
  <c r="C2006" i="44"/>
  <c r="C1999" i="44"/>
  <c r="C1992" i="44"/>
  <c r="C1985" i="44"/>
  <c r="E1115" i="15"/>
  <c r="E249" i="18" s="1"/>
  <c r="D55" i="43" s="1"/>
  <c r="E1119" i="15"/>
  <c r="E1123" i="15"/>
  <c r="E1127" i="15"/>
  <c r="E1131" i="15"/>
  <c r="E250" i="18" s="1"/>
  <c r="D178" i="43" s="1"/>
  <c r="C1964" i="44"/>
  <c r="C1971" i="44"/>
  <c r="C1978" i="44"/>
  <c r="C2041" i="44"/>
  <c r="H1180" i="15" s="1"/>
  <c r="H1179" i="15" s="1"/>
  <c r="G262" i="18" s="1"/>
  <c r="C1957" i="44"/>
  <c r="C1950" i="44"/>
  <c r="I7" i="18"/>
  <c r="D8" i="18"/>
  <c r="D7" i="18"/>
  <c r="F59" i="43" l="1"/>
  <c r="H59" i="43" s="1"/>
  <c r="I59" i="43" s="1"/>
  <c r="K262" i="18"/>
  <c r="H1168" i="15"/>
  <c r="H1167" i="15" s="1"/>
  <c r="G259" i="18" s="1"/>
  <c r="I22" i="18"/>
  <c r="J22" i="18" s="1"/>
  <c r="H7" i="47"/>
  <c r="H7" i="15"/>
  <c r="H1148" i="15"/>
  <c r="H1147" i="15" s="1"/>
  <c r="H1140" i="15"/>
  <c r="H1139" i="15" s="1"/>
  <c r="G253" i="18" s="1"/>
  <c r="H1160" i="15"/>
  <c r="H1159" i="15" s="1"/>
  <c r="G252" i="18" s="1"/>
  <c r="H1164" i="15"/>
  <c r="H1163" i="15" s="1"/>
  <c r="G258" i="18" s="1"/>
  <c r="H1132" i="15"/>
  <c r="H1131" i="15" s="1"/>
  <c r="G250" i="18" s="1"/>
  <c r="H1128" i="15"/>
  <c r="H1127" i="15" s="1"/>
  <c r="H1144" i="15"/>
  <c r="H1143" i="15" s="1"/>
  <c r="G254" i="18" s="1"/>
  <c r="H1152" i="15"/>
  <c r="H1151" i="15" s="1"/>
  <c r="G256" i="18" s="1"/>
  <c r="H1176" i="15"/>
  <c r="H1175" i="15" s="1"/>
  <c r="G261" i="18" s="1"/>
  <c r="H1136" i="15"/>
  <c r="H1135" i="15" s="1"/>
  <c r="G251" i="18" s="1"/>
  <c r="H1156" i="15"/>
  <c r="H1155" i="15" s="1"/>
  <c r="G257" i="18" s="1"/>
  <c r="K7" i="43"/>
  <c r="O7" i="21"/>
  <c r="F56" i="43" l="1"/>
  <c r="H56" i="43" s="1"/>
  <c r="I56" i="43" s="1"/>
  <c r="K261" i="18"/>
  <c r="F178" i="43"/>
  <c r="H178" i="43" s="1"/>
  <c r="I178" i="43" s="1"/>
  <c r="K250" i="18"/>
  <c r="F39" i="43"/>
  <c r="H39" i="43" s="1"/>
  <c r="I39" i="43" s="1"/>
  <c r="K254" i="18"/>
  <c r="F38" i="43"/>
  <c r="H38" i="43" s="1"/>
  <c r="I38" i="43" s="1"/>
  <c r="K258" i="18"/>
  <c r="F168" i="43"/>
  <c r="H168" i="43" s="1"/>
  <c r="I168" i="43" s="1"/>
  <c r="K252" i="18"/>
  <c r="F52" i="43"/>
  <c r="H52" i="43" s="1"/>
  <c r="I52" i="43" s="1"/>
  <c r="K253" i="18"/>
  <c r="F136" i="43"/>
  <c r="H136" i="43" s="1"/>
  <c r="I136" i="43" s="1"/>
  <c r="K257" i="18"/>
  <c r="F154" i="43"/>
  <c r="H154" i="43" s="1"/>
  <c r="I154" i="43" s="1"/>
  <c r="K251" i="18"/>
  <c r="F47" i="43"/>
  <c r="H47" i="43" s="1"/>
  <c r="I47" i="43" s="1"/>
  <c r="K259" i="18"/>
  <c r="F120" i="43"/>
  <c r="H120" i="43" s="1"/>
  <c r="I120" i="43" s="1"/>
  <c r="K256" i="18"/>
  <c r="G255" i="18"/>
  <c r="I259" i="18"/>
  <c r="J259" i="18" s="1"/>
  <c r="I19" i="18"/>
  <c r="J19" i="18" s="1"/>
  <c r="I256" i="18"/>
  <c r="J256" i="18" s="1"/>
  <c r="H1171" i="15"/>
  <c r="G260" i="18" s="1"/>
  <c r="I262" i="18"/>
  <c r="J262" i="18" s="1"/>
  <c r="E1111" i="15"/>
  <c r="C1943" i="44"/>
  <c r="E1107" i="15"/>
  <c r="E1103" i="15"/>
  <c r="E1099" i="15"/>
  <c r="E245" i="18" s="1"/>
  <c r="D35" i="43" s="1"/>
  <c r="E1095" i="15"/>
  <c r="E244" i="18" s="1"/>
  <c r="D33" i="43" s="1"/>
  <c r="E1091" i="15"/>
  <c r="E243" i="18" s="1"/>
  <c r="D31" i="43" s="1"/>
  <c r="E1087" i="15"/>
  <c r="E242" i="18" s="1"/>
  <c r="D65" i="43" s="1"/>
  <c r="E1083" i="15"/>
  <c r="E241" i="18" s="1"/>
  <c r="D74" i="43" s="1"/>
  <c r="E1079" i="15"/>
  <c r="E240" i="18" s="1"/>
  <c r="D118" i="43" s="1"/>
  <c r="E1075" i="15"/>
  <c r="E239" i="18" s="1"/>
  <c r="D248" i="43" s="1"/>
  <c r="E1071" i="15"/>
  <c r="E238" i="18" s="1"/>
  <c r="D246" i="43" s="1"/>
  <c r="E1067" i="15"/>
  <c r="E237" i="18" s="1"/>
  <c r="D210" i="43" s="1"/>
  <c r="E1063" i="15"/>
  <c r="E236" i="18" s="1"/>
  <c r="D230" i="43" s="1"/>
  <c r="E1059" i="15"/>
  <c r="E235" i="18" s="1"/>
  <c r="D167" i="43" s="1"/>
  <c r="E1055" i="15"/>
  <c r="E234" i="18" s="1"/>
  <c r="D220" i="43" s="1"/>
  <c r="E1043" i="15"/>
  <c r="E231" i="18" s="1"/>
  <c r="D235" i="43" s="1"/>
  <c r="E1039" i="15"/>
  <c r="E230" i="18" s="1"/>
  <c r="D236" i="43" s="1"/>
  <c r="E1035" i="15"/>
  <c r="E229" i="18" s="1"/>
  <c r="D217" i="43" s="1"/>
  <c r="E1031" i="15"/>
  <c r="E228" i="18" s="1"/>
  <c r="D224" i="43" s="1"/>
  <c r="E1027" i="15"/>
  <c r="E227" i="18" s="1"/>
  <c r="D216" i="43" s="1"/>
  <c r="E1023" i="15"/>
  <c r="E226" i="18" s="1"/>
  <c r="D205" i="43" s="1"/>
  <c r="E1019" i="15"/>
  <c r="E1015" i="15"/>
  <c r="E1011" i="15"/>
  <c r="E1007" i="15"/>
  <c r="E225" i="18" s="1"/>
  <c r="D208" i="43" s="1"/>
  <c r="E999" i="15"/>
  <c r="E223" i="18" s="1"/>
  <c r="D212" i="43" s="1"/>
  <c r="E995" i="15"/>
  <c r="E222" i="18" s="1"/>
  <c r="D234" i="43" s="1"/>
  <c r="E991" i="15"/>
  <c r="E221" i="18" s="1"/>
  <c r="D228" i="43" s="1"/>
  <c r="E987" i="15"/>
  <c r="E220" i="18" s="1"/>
  <c r="D175" i="43" s="1"/>
  <c r="E983" i="15"/>
  <c r="E219" i="18" s="1"/>
  <c r="D204" i="43" s="1"/>
  <c r="E979" i="15"/>
  <c r="E218" i="18" s="1"/>
  <c r="D198" i="43" s="1"/>
  <c r="E975" i="15"/>
  <c r="E217" i="18" s="1"/>
  <c r="D195" i="43" s="1"/>
  <c r="E971" i="15"/>
  <c r="E216" i="18" s="1"/>
  <c r="D147" i="43" s="1"/>
  <c r="E967" i="15"/>
  <c r="E215" i="18" s="1"/>
  <c r="D209" i="43" s="1"/>
  <c r="E963" i="15"/>
  <c r="E214" i="18" s="1"/>
  <c r="D61" i="43" s="1"/>
  <c r="E959" i="15"/>
  <c r="E213" i="18" s="1"/>
  <c r="D225" i="43" s="1"/>
  <c r="E955" i="15"/>
  <c r="E212" i="18" s="1"/>
  <c r="D203" i="43" s="1"/>
  <c r="E951" i="15"/>
  <c r="E211" i="18" s="1"/>
  <c r="D187" i="43" s="1"/>
  <c r="E947" i="15"/>
  <c r="E210" i="18" s="1"/>
  <c r="D165" i="43" s="1"/>
  <c r="E943" i="15"/>
  <c r="E209" i="18" s="1"/>
  <c r="D166" i="43" s="1"/>
  <c r="E939" i="15"/>
  <c r="E208" i="18" s="1"/>
  <c r="D164" i="43" s="1"/>
  <c r="E935" i="15"/>
  <c r="E207" i="18" s="1"/>
  <c r="D49" i="43" s="1"/>
  <c r="E931" i="15"/>
  <c r="E206" i="18" s="1"/>
  <c r="D137" i="43" s="1"/>
  <c r="E927" i="15"/>
  <c r="E205" i="18" s="1"/>
  <c r="D108" i="43" s="1"/>
  <c r="E923" i="15"/>
  <c r="E204" i="18" s="1"/>
  <c r="D173" i="43" s="1"/>
  <c r="E919" i="15"/>
  <c r="E203" i="18" s="1"/>
  <c r="D113" i="43" s="1"/>
  <c r="E915" i="15"/>
  <c r="E202" i="18" s="1"/>
  <c r="D211" i="43" s="1"/>
  <c r="E911" i="15"/>
  <c r="E201" i="18" s="1"/>
  <c r="D143" i="43" s="1"/>
  <c r="E907" i="15"/>
  <c r="E200" i="18" s="1"/>
  <c r="D229" i="43" s="1"/>
  <c r="E903" i="15"/>
  <c r="E199" i="18" s="1"/>
  <c r="D186" i="43" s="1"/>
  <c r="E899" i="15"/>
  <c r="E198" i="18" s="1"/>
  <c r="D32" i="43" s="1"/>
  <c r="E895" i="15"/>
  <c r="E197" i="18" s="1"/>
  <c r="D45" i="43" s="1"/>
  <c r="E891" i="15"/>
  <c r="E196" i="18" s="1"/>
  <c r="D25" i="43" s="1"/>
  <c r="E887" i="15"/>
  <c r="E195" i="18" s="1"/>
  <c r="D51" i="43" s="1"/>
  <c r="E883" i="15"/>
  <c r="E194" i="18" s="1"/>
  <c r="D48" i="43" s="1"/>
  <c r="E879" i="15"/>
  <c r="E193" i="18" s="1"/>
  <c r="D54" i="43" s="1"/>
  <c r="E875" i="15"/>
  <c r="E192" i="18" s="1"/>
  <c r="D73" i="43" s="1"/>
  <c r="E871" i="15"/>
  <c r="E191" i="18" s="1"/>
  <c r="D37" i="43" s="1"/>
  <c r="E867" i="15"/>
  <c r="E190" i="18" s="1"/>
  <c r="D100" i="43" s="1"/>
  <c r="E863" i="15"/>
  <c r="E189" i="18" s="1"/>
  <c r="D156" i="43" s="1"/>
  <c r="E855" i="15"/>
  <c r="E187" i="18" s="1"/>
  <c r="D192" i="43" s="1"/>
  <c r="E851" i="15"/>
  <c r="E186" i="18" s="1"/>
  <c r="D200" i="43" s="1"/>
  <c r="E847" i="15"/>
  <c r="E185" i="18" s="1"/>
  <c r="D190" i="43" s="1"/>
  <c r="E843" i="15"/>
  <c r="E184" i="18" s="1"/>
  <c r="D185" i="43" s="1"/>
  <c r="E839" i="15"/>
  <c r="E183" i="18" s="1"/>
  <c r="D174" i="43" s="1"/>
  <c r="E835" i="15"/>
  <c r="E182" i="18" s="1"/>
  <c r="D153" i="43" s="1"/>
  <c r="E831" i="15"/>
  <c r="E181" i="18" s="1"/>
  <c r="D169" i="43" s="1"/>
  <c r="E827" i="15"/>
  <c r="E180" i="18" s="1"/>
  <c r="D207" i="43" s="1"/>
  <c r="E823" i="15"/>
  <c r="E179" i="18" s="1"/>
  <c r="D226" i="43" s="1"/>
  <c r="E819" i="15"/>
  <c r="E178" i="18" s="1"/>
  <c r="D218" i="43" s="1"/>
  <c r="E811" i="15"/>
  <c r="E176" i="18" s="1"/>
  <c r="D149" i="43" s="1"/>
  <c r="E807" i="15"/>
  <c r="E175" i="18" s="1"/>
  <c r="D172" i="43" s="1"/>
  <c r="E803" i="15"/>
  <c r="E174" i="18" s="1"/>
  <c r="D215" i="43" s="1"/>
  <c r="E799" i="15"/>
  <c r="E173" i="18" s="1"/>
  <c r="D244" i="43" s="1"/>
  <c r="E795" i="15"/>
  <c r="E172" i="18" s="1"/>
  <c r="D241" i="43" s="1"/>
  <c r="E791" i="15"/>
  <c r="E171" i="18" s="1"/>
  <c r="D162" i="43" s="1"/>
  <c r="E787" i="15"/>
  <c r="E170" i="18" s="1"/>
  <c r="D240" i="43" s="1"/>
  <c r="E783" i="15"/>
  <c r="E169" i="18" s="1"/>
  <c r="D188" i="43" s="1"/>
  <c r="E779" i="15"/>
  <c r="E168" i="18" s="1"/>
  <c r="D148" i="43" s="1"/>
  <c r="E775" i="15"/>
  <c r="E167" i="18" s="1"/>
  <c r="D163" i="43" s="1"/>
  <c r="E771" i="15"/>
  <c r="E166" i="18" s="1"/>
  <c r="D104" i="43" s="1"/>
  <c r="E767" i="15"/>
  <c r="E165" i="18" s="1"/>
  <c r="D77" i="43" s="1"/>
  <c r="E763" i="15"/>
  <c r="E164" i="18" s="1"/>
  <c r="D199" i="43" s="1"/>
  <c r="E759" i="15"/>
  <c r="E163" i="18" s="1"/>
  <c r="D223" i="43" s="1"/>
  <c r="E755" i="15"/>
  <c r="E162" i="18" s="1"/>
  <c r="D157" i="43" s="1"/>
  <c r="E751" i="15"/>
  <c r="E161" i="18" s="1"/>
  <c r="D57" i="43" s="1"/>
  <c r="E747" i="15"/>
  <c r="E160" i="18" s="1"/>
  <c r="D222" i="43" s="1"/>
  <c r="E743" i="15"/>
  <c r="E159" i="18" s="1"/>
  <c r="D245" i="43" s="1"/>
  <c r="E739" i="15"/>
  <c r="E158" i="18" s="1"/>
  <c r="D247" i="43" s="1"/>
  <c r="E731" i="15"/>
  <c r="E156" i="18" s="1"/>
  <c r="D152" i="43" s="1"/>
  <c r="E727" i="15"/>
  <c r="E155" i="18" s="1"/>
  <c r="D75" i="43" s="1"/>
  <c r="E723" i="15"/>
  <c r="E154" i="18" s="1"/>
  <c r="D106" i="43" s="1"/>
  <c r="E719" i="15"/>
  <c r="E153" i="18" s="1"/>
  <c r="D112" i="43" s="1"/>
  <c r="E715" i="15"/>
  <c r="E152" i="18" s="1"/>
  <c r="D117" i="43" s="1"/>
  <c r="E711" i="15"/>
  <c r="E151" i="18" s="1"/>
  <c r="D121" i="43" s="1"/>
  <c r="E707" i="15"/>
  <c r="E150" i="18" s="1"/>
  <c r="D128" i="43" s="1"/>
  <c r="E703" i="15"/>
  <c r="E149" i="18" s="1"/>
  <c r="D133" i="43" s="1"/>
  <c r="E699" i="15"/>
  <c r="E148" i="18" s="1"/>
  <c r="D130" i="43" s="1"/>
  <c r="E695" i="15"/>
  <c r="E147" i="18" s="1"/>
  <c r="D135" i="43" s="1"/>
  <c r="E691" i="15"/>
  <c r="E146" i="18" s="1"/>
  <c r="D139" i="43" s="1"/>
  <c r="E687" i="15"/>
  <c r="E145" i="18" s="1"/>
  <c r="D85" i="43" s="1"/>
  <c r="E683" i="15"/>
  <c r="E144" i="18" s="1"/>
  <c r="D86" i="43" s="1"/>
  <c r="E679" i="15"/>
  <c r="E143" i="18" s="1"/>
  <c r="D177" i="43" s="1"/>
  <c r="E675" i="15"/>
  <c r="E142" i="18" s="1"/>
  <c r="D30" i="43" s="1"/>
  <c r="E671" i="15"/>
  <c r="E141" i="18" s="1"/>
  <c r="D29" i="43" s="1"/>
  <c r="E667" i="15"/>
  <c r="E140" i="18" s="1"/>
  <c r="D81" i="43" s="1"/>
  <c r="E663" i="15"/>
  <c r="E139" i="18" s="1"/>
  <c r="D138" i="43" s="1"/>
  <c r="E659" i="15"/>
  <c r="E138" i="18" s="1"/>
  <c r="D90" i="43" s="1"/>
  <c r="E655" i="15"/>
  <c r="E137" i="18" s="1"/>
  <c r="D103" i="43" s="1"/>
  <c r="E651" i="15"/>
  <c r="E136" i="18" s="1"/>
  <c r="D142" i="43" s="1"/>
  <c r="E647" i="15"/>
  <c r="E135" i="18" s="1"/>
  <c r="D89" i="43" s="1"/>
  <c r="E643" i="15"/>
  <c r="E134" i="18" s="1"/>
  <c r="D79" i="43" s="1"/>
  <c r="E639" i="15"/>
  <c r="E133" i="18" s="1"/>
  <c r="D95" i="43" s="1"/>
  <c r="E635" i="15"/>
  <c r="E132" i="18" s="1"/>
  <c r="D125" i="43" s="1"/>
  <c r="E631" i="15"/>
  <c r="E131" i="18" s="1"/>
  <c r="D84" i="43" s="1"/>
  <c r="E627" i="15"/>
  <c r="E130" i="18" s="1"/>
  <c r="D98" i="43" s="1"/>
  <c r="E623" i="15"/>
  <c r="E129" i="18" s="1"/>
  <c r="D94" i="43" s="1"/>
  <c r="E619" i="15"/>
  <c r="E128" i="18" s="1"/>
  <c r="D102" i="43" s="1"/>
  <c r="E615" i="15"/>
  <c r="E127" i="18" s="1"/>
  <c r="D63" i="43" s="1"/>
  <c r="E611" i="15"/>
  <c r="E126" i="18" s="1"/>
  <c r="D213" i="43" s="1"/>
  <c r="E607" i="15"/>
  <c r="E125" i="18" s="1"/>
  <c r="D124" i="43" s="1"/>
  <c r="E603" i="15"/>
  <c r="E124" i="18" s="1"/>
  <c r="D97" i="43" s="1"/>
  <c r="E599" i="15"/>
  <c r="E123" i="18" s="1"/>
  <c r="D96" i="43" s="1"/>
  <c r="E595" i="15"/>
  <c r="E122" i="18" s="1"/>
  <c r="D80" i="43" s="1"/>
  <c r="E591" i="15"/>
  <c r="E121" i="18" s="1"/>
  <c r="D64" i="43" s="1"/>
  <c r="E587" i="15"/>
  <c r="E120" i="18" s="1"/>
  <c r="D159" i="43" s="1"/>
  <c r="E583" i="15"/>
  <c r="E119" i="18" s="1"/>
  <c r="D62" i="43" s="1"/>
  <c r="E579" i="15"/>
  <c r="E118" i="18" s="1"/>
  <c r="D78" i="43" s="1"/>
  <c r="E575" i="15"/>
  <c r="E117" i="18" s="1"/>
  <c r="D41" i="43" s="1"/>
  <c r="E571" i="15"/>
  <c r="E116" i="18" s="1"/>
  <c r="D23" i="43" s="1"/>
  <c r="E567" i="15"/>
  <c r="E115" i="18" s="1"/>
  <c r="D123" i="43" s="1"/>
  <c r="E563" i="15"/>
  <c r="E114" i="18" s="1"/>
  <c r="D111" i="43" s="1"/>
  <c r="E559" i="15"/>
  <c r="E113" i="18" s="1"/>
  <c r="D110" i="43" s="1"/>
  <c r="E555" i="15"/>
  <c r="E112" i="18" s="1"/>
  <c r="D194" i="43" s="1"/>
  <c r="E551" i="15"/>
  <c r="E111" i="18" s="1"/>
  <c r="D99" i="43" s="1"/>
  <c r="E547" i="15"/>
  <c r="E110" i="18" s="1"/>
  <c r="D105" i="43" s="1"/>
  <c r="E543" i="15"/>
  <c r="E109" i="18" s="1"/>
  <c r="D158" i="43" s="1"/>
  <c r="E539" i="15"/>
  <c r="E108" i="18" s="1"/>
  <c r="D176" i="43" s="1"/>
  <c r="E535" i="15"/>
  <c r="E107" i="18" s="1"/>
  <c r="D197" i="43" s="1"/>
  <c r="E531" i="15"/>
  <c r="E106" i="18" s="1"/>
  <c r="D170" i="43" s="1"/>
  <c r="E527" i="15"/>
  <c r="E105" i="18" s="1"/>
  <c r="D182" i="43" s="1"/>
  <c r="E523" i="15"/>
  <c r="E104" i="18" s="1"/>
  <c r="D122" i="43" s="1"/>
  <c r="E499" i="15"/>
  <c r="E98" i="18" s="1"/>
  <c r="D196" i="43" s="1"/>
  <c r="E495" i="15"/>
  <c r="E97" i="18" s="1"/>
  <c r="D140" i="43" s="1"/>
  <c r="E491" i="15"/>
  <c r="E96" i="18" s="1"/>
  <c r="D181" i="43" s="1"/>
  <c r="E487" i="15"/>
  <c r="E95" i="18" s="1"/>
  <c r="D155" i="43" s="1"/>
  <c r="E483" i="15"/>
  <c r="E94" i="18" s="1"/>
  <c r="D60" i="43" s="1"/>
  <c r="E479" i="15"/>
  <c r="E93" i="18" s="1"/>
  <c r="D129" i="43" s="1"/>
  <c r="E475" i="15"/>
  <c r="E92" i="18" s="1"/>
  <c r="D202" i="43" s="1"/>
  <c r="E471" i="15"/>
  <c r="E91" i="18" s="1"/>
  <c r="D201" i="43" s="1"/>
  <c r="E467" i="15"/>
  <c r="E90" i="18" s="1"/>
  <c r="D184" i="43" s="1"/>
  <c r="E463" i="15"/>
  <c r="E89" i="18" s="1"/>
  <c r="D239" i="43" s="1"/>
  <c r="E451" i="15"/>
  <c r="E86" i="18" s="1"/>
  <c r="D83" i="43" s="1"/>
  <c r="E447" i="15"/>
  <c r="E85" i="18" s="1"/>
  <c r="D88" i="43" s="1"/>
  <c r="E443" i="15"/>
  <c r="E84" i="18" s="1"/>
  <c r="D107" i="43" s="1"/>
  <c r="E439" i="15"/>
  <c r="E83" i="18" s="1"/>
  <c r="D115" i="43" s="1"/>
  <c r="E435" i="15"/>
  <c r="E82" i="18" s="1"/>
  <c r="D71" i="43" s="1"/>
  <c r="E431" i="15"/>
  <c r="E81" i="18" s="1"/>
  <c r="D91" i="43" s="1"/>
  <c r="E427" i="15"/>
  <c r="E423" i="15"/>
  <c r="E419" i="15"/>
  <c r="E415" i="15"/>
  <c r="E411" i="15"/>
  <c r="E407" i="15"/>
  <c r="E403" i="15"/>
  <c r="E399" i="15"/>
  <c r="E395" i="15"/>
  <c r="E391" i="15"/>
  <c r="E387" i="15"/>
  <c r="E383" i="15"/>
  <c r="E379" i="15"/>
  <c r="E375" i="15"/>
  <c r="E371" i="15"/>
  <c r="E367" i="15"/>
  <c r="E363" i="15"/>
  <c r="E359" i="15"/>
  <c r="E355" i="15"/>
  <c r="E351" i="15"/>
  <c r="E347" i="15"/>
  <c r="E343" i="15"/>
  <c r="E339" i="15"/>
  <c r="E335" i="15"/>
  <c r="E331" i="15"/>
  <c r="E327" i="15"/>
  <c r="E323" i="15"/>
  <c r="E319" i="15"/>
  <c r="E315" i="15"/>
  <c r="E311" i="15"/>
  <c r="E307" i="15"/>
  <c r="E303" i="15"/>
  <c r="E299" i="15"/>
  <c r="E295" i="15"/>
  <c r="E291" i="15"/>
  <c r="E287" i="15"/>
  <c r="E283" i="15"/>
  <c r="E279" i="15"/>
  <c r="E275" i="15"/>
  <c r="E271" i="15"/>
  <c r="E267" i="15"/>
  <c r="E263" i="15"/>
  <c r="E259" i="15"/>
  <c r="E255" i="15"/>
  <c r="E251" i="15"/>
  <c r="E247" i="15"/>
  <c r="E243" i="15"/>
  <c r="E239" i="15"/>
  <c r="E235" i="15"/>
  <c r="E231" i="15"/>
  <c r="E227" i="15"/>
  <c r="E223" i="15"/>
  <c r="E219" i="15"/>
  <c r="E215" i="15"/>
  <c r="E211" i="15"/>
  <c r="E207" i="15"/>
  <c r="E203" i="15"/>
  <c r="E199" i="15"/>
  <c r="E195" i="15"/>
  <c r="E191" i="15"/>
  <c r="E187" i="15"/>
  <c r="E183" i="15"/>
  <c r="E179" i="15"/>
  <c r="E175" i="15"/>
  <c r="C1936" i="44"/>
  <c r="C1929" i="44"/>
  <c r="C1922" i="44"/>
  <c r="C1915" i="44"/>
  <c r="C1908" i="44"/>
  <c r="C1901" i="44"/>
  <c r="C1894" i="44"/>
  <c r="C1887" i="44"/>
  <c r="C1880" i="44"/>
  <c r="C1873" i="44"/>
  <c r="C1866" i="44"/>
  <c r="C1859" i="44"/>
  <c r="C1852" i="44"/>
  <c r="C1845" i="44"/>
  <c r="C1838" i="44"/>
  <c r="C1831" i="44"/>
  <c r="C1824" i="44"/>
  <c r="C1817" i="44"/>
  <c r="C1810" i="44"/>
  <c r="C1803" i="44"/>
  <c r="C1796" i="44"/>
  <c r="C1789" i="44"/>
  <c r="C1782" i="44"/>
  <c r="C1775" i="44"/>
  <c r="C1768" i="44"/>
  <c r="C1761" i="44"/>
  <c r="C1754" i="44"/>
  <c r="C1747" i="44"/>
  <c r="C1740" i="44"/>
  <c r="C1733" i="44"/>
  <c r="C1726" i="44"/>
  <c r="C1719" i="44"/>
  <c r="C1712" i="44"/>
  <c r="C1705" i="44"/>
  <c r="C1698" i="44"/>
  <c r="C1691" i="44"/>
  <c r="C1684" i="44"/>
  <c r="C1677" i="44"/>
  <c r="C1670" i="44"/>
  <c r="C1663" i="44"/>
  <c r="C1656" i="44"/>
  <c r="C1649" i="44"/>
  <c r="C1642" i="44"/>
  <c r="C1635" i="44"/>
  <c r="C1628" i="44"/>
  <c r="C1621" i="44"/>
  <c r="C1614" i="44"/>
  <c r="C1607" i="44"/>
  <c r="C1600" i="44"/>
  <c r="C1593" i="44"/>
  <c r="C1586" i="44"/>
  <c r="C1579" i="44"/>
  <c r="C1572" i="44"/>
  <c r="C1565" i="44"/>
  <c r="C1558" i="44"/>
  <c r="C1551" i="44"/>
  <c r="C1544" i="44"/>
  <c r="C1537" i="44"/>
  <c r="C1530" i="44"/>
  <c r="C1523" i="44"/>
  <c r="C1516" i="44"/>
  <c r="C1509" i="44"/>
  <c r="C1502" i="44"/>
  <c r="C1495" i="44"/>
  <c r="C1488" i="44"/>
  <c r="C1481" i="44"/>
  <c r="C1474" i="44"/>
  <c r="C1467" i="44"/>
  <c r="C1460" i="44"/>
  <c r="C1453" i="44"/>
  <c r="C1446" i="44"/>
  <c r="C1439" i="44"/>
  <c r="C1432" i="44"/>
  <c r="C1425" i="44"/>
  <c r="C1418" i="44"/>
  <c r="C1411" i="44"/>
  <c r="C1404" i="44"/>
  <c r="C1397" i="44"/>
  <c r="C1390" i="44"/>
  <c r="C1383" i="44"/>
  <c r="C1376" i="44"/>
  <c r="C1369" i="44"/>
  <c r="C1362" i="44"/>
  <c r="C1355" i="44"/>
  <c r="C1348" i="44"/>
  <c r="C1341" i="44"/>
  <c r="C1334" i="44"/>
  <c r="C1327" i="44"/>
  <c r="C1320" i="44"/>
  <c r="C1313" i="44"/>
  <c r="C1306" i="44"/>
  <c r="C1299" i="44"/>
  <c r="C1292" i="44"/>
  <c r="C1285" i="44"/>
  <c r="C1278" i="44"/>
  <c r="C1271" i="44"/>
  <c r="C1264" i="44"/>
  <c r="C1257" i="44"/>
  <c r="C1250" i="44"/>
  <c r="C1243" i="44"/>
  <c r="C1236" i="44"/>
  <c r="C1229" i="44"/>
  <c r="C1222" i="44"/>
  <c r="C1215" i="44"/>
  <c r="C1208" i="44"/>
  <c r="C1201" i="44"/>
  <c r="C1194" i="44"/>
  <c r="C1187" i="44"/>
  <c r="C1180" i="44"/>
  <c r="C1173" i="44"/>
  <c r="C1166" i="44"/>
  <c r="C1159" i="44"/>
  <c r="C1152" i="44"/>
  <c r="C1145" i="44"/>
  <c r="C1138" i="44"/>
  <c r="C1131" i="44"/>
  <c r="C1124" i="44"/>
  <c r="C1117" i="44"/>
  <c r="C1110" i="44"/>
  <c r="C1103" i="44"/>
  <c r="C1096" i="44"/>
  <c r="C1089" i="44"/>
  <c r="C1082" i="44"/>
  <c r="C1075" i="44"/>
  <c r="C1068" i="44"/>
  <c r="C1061" i="44"/>
  <c r="C1054" i="44"/>
  <c r="C1047" i="44"/>
  <c r="C1040" i="44"/>
  <c r="C1033" i="44"/>
  <c r="C1026" i="44"/>
  <c r="C1019" i="44"/>
  <c r="C1012" i="44"/>
  <c r="C1005" i="44"/>
  <c r="C998" i="44"/>
  <c r="C991" i="44"/>
  <c r="C984" i="44"/>
  <c r="C977" i="44"/>
  <c r="C970" i="44"/>
  <c r="C963" i="44"/>
  <c r="C956" i="44"/>
  <c r="C949" i="44"/>
  <c r="C942" i="44"/>
  <c r="C935" i="44"/>
  <c r="C928" i="44"/>
  <c r="C921" i="44"/>
  <c r="C914" i="44"/>
  <c r="C907" i="44"/>
  <c r="C900" i="44"/>
  <c r="C865" i="44"/>
  <c r="C858" i="44"/>
  <c r="C851" i="44"/>
  <c r="C844" i="44"/>
  <c r="C837" i="44"/>
  <c r="C830" i="44"/>
  <c r="C823" i="44"/>
  <c r="C816" i="44"/>
  <c r="C809" i="44"/>
  <c r="C802" i="44"/>
  <c r="C795" i="44"/>
  <c r="C788" i="44"/>
  <c r="C781" i="44"/>
  <c r="C774" i="44"/>
  <c r="C767" i="44"/>
  <c r="C760" i="44"/>
  <c r="C753" i="44"/>
  <c r="C746" i="44"/>
  <c r="C739" i="44"/>
  <c r="C732" i="44"/>
  <c r="C725" i="44"/>
  <c r="C718" i="44"/>
  <c r="C711" i="44"/>
  <c r="C704" i="44"/>
  <c r="C697" i="44"/>
  <c r="C690" i="44"/>
  <c r="C683" i="44"/>
  <c r="C676" i="44"/>
  <c r="C669" i="44"/>
  <c r="C662" i="44"/>
  <c r="C655" i="44"/>
  <c r="C648" i="44"/>
  <c r="C641" i="44"/>
  <c r="C634" i="44"/>
  <c r="C627" i="44"/>
  <c r="C620" i="44"/>
  <c r="C613" i="44"/>
  <c r="C606" i="44"/>
  <c r="C599" i="44"/>
  <c r="C592" i="44"/>
  <c r="C585" i="44"/>
  <c r="C578" i="44"/>
  <c r="C571" i="44"/>
  <c r="C564" i="44"/>
  <c r="C557" i="44"/>
  <c r="C550" i="44"/>
  <c r="C543" i="44"/>
  <c r="C536" i="44"/>
  <c r="C529" i="44"/>
  <c r="C522" i="44"/>
  <c r="C515" i="44"/>
  <c r="C508" i="44"/>
  <c r="C501" i="44"/>
  <c r="C494" i="44"/>
  <c r="C487" i="44"/>
  <c r="C480" i="44"/>
  <c r="C473" i="44"/>
  <c r="C466" i="44"/>
  <c r="C459" i="44"/>
  <c r="C452" i="44"/>
  <c r="C445" i="44"/>
  <c r="C438" i="44"/>
  <c r="C431" i="44"/>
  <c r="C424" i="44"/>
  <c r="C417" i="44"/>
  <c r="C410" i="44"/>
  <c r="C403" i="44"/>
  <c r="C396" i="44"/>
  <c r="C389" i="44"/>
  <c r="C382" i="44"/>
  <c r="C375" i="44"/>
  <c r="C368" i="44"/>
  <c r="C361" i="44"/>
  <c r="C354" i="44"/>
  <c r="C347" i="44"/>
  <c r="C340" i="44"/>
  <c r="C333" i="44"/>
  <c r="C326" i="44"/>
  <c r="E167" i="15"/>
  <c r="E163" i="15"/>
  <c r="E159" i="15"/>
  <c r="E151" i="15"/>
  <c r="E147" i="15"/>
  <c r="E143" i="15"/>
  <c r="C319" i="44"/>
  <c r="C312" i="44"/>
  <c r="C305" i="44"/>
  <c r="C298" i="44"/>
  <c r="C291" i="44"/>
  <c r="C284" i="44"/>
  <c r="C277" i="44"/>
  <c r="C270" i="44"/>
  <c r="C256" i="44"/>
  <c r="C249" i="44"/>
  <c r="C242" i="44"/>
  <c r="C235" i="44"/>
  <c r="C228" i="44"/>
  <c r="C221" i="44"/>
  <c r="C214" i="44"/>
  <c r="F42" i="43" l="1"/>
  <c r="H42" i="43" s="1"/>
  <c r="I42" i="43" s="1"/>
  <c r="K255" i="18"/>
  <c r="F28" i="43"/>
  <c r="H28" i="43" s="1"/>
  <c r="I28" i="43" s="1"/>
  <c r="K260" i="18"/>
  <c r="H1004" i="15"/>
  <c r="H1003" i="15" s="1"/>
  <c r="G224" i="18" s="1"/>
  <c r="E69" i="18"/>
  <c r="D21" i="43" s="1"/>
  <c r="E246" i="18"/>
  <c r="D243" i="43" s="1"/>
  <c r="E70" i="18"/>
  <c r="D114" i="43" s="1"/>
  <c r="E247" i="18"/>
  <c r="D249" i="43" s="1"/>
  <c r="E71" i="18"/>
  <c r="D101" i="43" s="1"/>
  <c r="E74" i="18"/>
  <c r="D82" i="43" s="1"/>
  <c r="E72" i="18"/>
  <c r="D92" i="43" s="1"/>
  <c r="E248" i="18"/>
  <c r="D68" i="43" s="1"/>
  <c r="E62" i="18"/>
  <c r="D26" i="43" s="1"/>
  <c r="E73" i="18"/>
  <c r="D67" i="43" s="1"/>
  <c r="E65" i="18"/>
  <c r="D46" i="43" s="1"/>
  <c r="E75" i="18"/>
  <c r="D69" i="43" s="1"/>
  <c r="E76" i="18"/>
  <c r="D70" i="43" s="1"/>
  <c r="E77" i="18"/>
  <c r="D66" i="43" s="1"/>
  <c r="E78" i="18"/>
  <c r="D116" i="43" s="1"/>
  <c r="E64" i="18"/>
  <c r="D44" i="43" s="1"/>
  <c r="E79" i="18"/>
  <c r="D109" i="43" s="1"/>
  <c r="E68" i="18"/>
  <c r="D40" i="43" s="1"/>
  <c r="E80" i="18"/>
  <c r="D93" i="43" s="1"/>
  <c r="I258" i="18"/>
  <c r="J258" i="18" s="1"/>
  <c r="I261" i="18"/>
  <c r="J261" i="18" s="1"/>
  <c r="I17" i="18"/>
  <c r="J17" i="18" s="1"/>
  <c r="I250" i="18"/>
  <c r="J250" i="18" s="1"/>
  <c r="I21" i="18"/>
  <c r="J21" i="18" s="1"/>
  <c r="I16" i="18"/>
  <c r="J16" i="18" s="1"/>
  <c r="I251" i="18"/>
  <c r="J251" i="18" s="1"/>
  <c r="I18" i="18"/>
  <c r="J18" i="18" s="1"/>
  <c r="I15" i="18"/>
  <c r="J15" i="18" s="1"/>
  <c r="I252" i="18"/>
  <c r="J252" i="18" s="1"/>
  <c r="I253" i="18"/>
  <c r="J253" i="18" s="1"/>
  <c r="I255" i="18"/>
  <c r="J255" i="18" s="1"/>
  <c r="I20" i="18"/>
  <c r="J20" i="18" s="1"/>
  <c r="I254" i="18"/>
  <c r="J254" i="18" s="1"/>
  <c r="H540" i="15"/>
  <c r="H539" i="15" s="1"/>
  <c r="G108" i="18" s="1"/>
  <c r="H544" i="15"/>
  <c r="H543" i="15" s="1"/>
  <c r="G109" i="18" s="1"/>
  <c r="H524" i="15"/>
  <c r="H520" i="15"/>
  <c r="H519" i="15" s="1"/>
  <c r="G103" i="18" s="1"/>
  <c r="H500" i="15"/>
  <c r="H516" i="15"/>
  <c r="H515" i="15" s="1"/>
  <c r="G102" i="18" s="1"/>
  <c r="H536" i="15"/>
  <c r="H535" i="15" s="1"/>
  <c r="G107" i="18" s="1"/>
  <c r="H532" i="15"/>
  <c r="H528" i="15"/>
  <c r="H464" i="15"/>
  <c r="H463" i="15" s="1"/>
  <c r="G89" i="18" s="1"/>
  <c r="H456" i="15"/>
  <c r="H455" i="15" s="1"/>
  <c r="G87" i="18" s="1"/>
  <c r="H208" i="15"/>
  <c r="H207" i="15" s="1"/>
  <c r="H256" i="15"/>
  <c r="H255" i="15" s="1"/>
  <c r="H304" i="15"/>
  <c r="H303" i="15" s="1"/>
  <c r="H352" i="15"/>
  <c r="H351" i="15" s="1"/>
  <c r="H400" i="15"/>
  <c r="H592" i="15"/>
  <c r="H640" i="15"/>
  <c r="H639" i="15" s="1"/>
  <c r="G133" i="18" s="1"/>
  <c r="H688" i="15"/>
  <c r="H687" i="15" s="1"/>
  <c r="G145" i="18" s="1"/>
  <c r="H736" i="15"/>
  <c r="H735" i="15" s="1"/>
  <c r="G157" i="18" s="1"/>
  <c r="H784" i="15"/>
  <c r="H783" i="15" s="1"/>
  <c r="G169" i="18" s="1"/>
  <c r="H832" i="15"/>
  <c r="H831" i="15" s="1"/>
  <c r="G181" i="18" s="1"/>
  <c r="H880" i="15"/>
  <c r="H879" i="15" s="1"/>
  <c r="G193" i="18" s="1"/>
  <c r="H928" i="15"/>
  <c r="H927" i="15" s="1"/>
  <c r="G205" i="18" s="1"/>
  <c r="H976" i="15"/>
  <c r="H975" i="15" s="1"/>
  <c r="G217" i="18" s="1"/>
  <c r="H1028" i="15"/>
  <c r="H1027" i="15" s="1"/>
  <c r="G227" i="18" s="1"/>
  <c r="H1084" i="15"/>
  <c r="H1083" i="15" s="1"/>
  <c r="G241" i="18" s="1"/>
  <c r="H496" i="15"/>
  <c r="H448" i="15"/>
  <c r="H1100" i="15"/>
  <c r="H1099" i="15" s="1"/>
  <c r="G245" i="18" s="1"/>
  <c r="H192" i="15"/>
  <c r="H191" i="15" s="1"/>
  <c r="H288" i="15"/>
  <c r="H287" i="15" s="1"/>
  <c r="H432" i="15"/>
  <c r="H480" i="15"/>
  <c r="H576" i="15"/>
  <c r="H624" i="15"/>
  <c r="H623" i="15" s="1"/>
  <c r="G129" i="18" s="1"/>
  <c r="H672" i="15"/>
  <c r="H671" i="15" s="1"/>
  <c r="G141" i="18" s="1"/>
  <c r="H720" i="15"/>
  <c r="H719" i="15" s="1"/>
  <c r="G153" i="18" s="1"/>
  <c r="H768" i="15"/>
  <c r="H767" i="15" s="1"/>
  <c r="G165" i="18" s="1"/>
  <c r="H816" i="15"/>
  <c r="H815" i="15" s="1"/>
  <c r="G177" i="18" s="1"/>
  <c r="H864" i="15"/>
  <c r="H863" i="15" s="1"/>
  <c r="G189" i="18" s="1"/>
  <c r="H912" i="15"/>
  <c r="H911" i="15" s="1"/>
  <c r="G201" i="18" s="1"/>
  <c r="H960" i="15"/>
  <c r="H959" i="15" s="1"/>
  <c r="G213" i="18" s="1"/>
  <c r="H1012" i="15"/>
  <c r="H1011" i="15" s="1"/>
  <c r="H1068" i="15"/>
  <c r="H1067" i="15" s="1"/>
  <c r="G237" i="18" s="1"/>
  <c r="H160" i="15"/>
  <c r="H159" i="15" s="1"/>
  <c r="H240" i="15"/>
  <c r="H239" i="15" s="1"/>
  <c r="H384" i="15"/>
  <c r="H336" i="15"/>
  <c r="H335" i="15" s="1"/>
  <c r="H168" i="15"/>
  <c r="H167" i="15" s="1"/>
  <c r="H1104" i="15"/>
  <c r="H1103" i="15" s="1"/>
  <c r="G246" i="18" s="1"/>
  <c r="H1116" i="15"/>
  <c r="H1115" i="15" s="1"/>
  <c r="G249" i="18" s="1"/>
  <c r="H184" i="15"/>
  <c r="H183" i="15" s="1"/>
  <c r="H232" i="15"/>
  <c r="H231" i="15" s="1"/>
  <c r="H280" i="15"/>
  <c r="H279" i="15" s="1"/>
  <c r="H328" i="15"/>
  <c r="H327" i="15" s="1"/>
  <c r="H376" i="15"/>
  <c r="H424" i="15"/>
  <c r="H472" i="15"/>
  <c r="H568" i="15"/>
  <c r="H616" i="15"/>
  <c r="H615" i="15" s="1"/>
  <c r="G127" i="18" s="1"/>
  <c r="H664" i="15"/>
  <c r="H663" i="15" s="1"/>
  <c r="G139" i="18" s="1"/>
  <c r="H712" i="15"/>
  <c r="H711" i="15" s="1"/>
  <c r="G151" i="18" s="1"/>
  <c r="H760" i="15"/>
  <c r="H759" i="15" s="1"/>
  <c r="G163" i="18" s="1"/>
  <c r="H808" i="15"/>
  <c r="H807" i="15" s="1"/>
  <c r="G175" i="18" s="1"/>
  <c r="H856" i="15"/>
  <c r="H855" i="15" s="1"/>
  <c r="G187" i="18" s="1"/>
  <c r="H904" i="15"/>
  <c r="H903" i="15" s="1"/>
  <c r="G199" i="18" s="1"/>
  <c r="H952" i="15"/>
  <c r="H951" i="15" s="1"/>
  <c r="G211" i="18" s="1"/>
  <c r="H1000" i="15"/>
  <c r="H999" i="15" s="1"/>
  <c r="G223" i="18" s="1"/>
  <c r="H1060" i="15"/>
  <c r="H1059" i="15" s="1"/>
  <c r="G235" i="18" s="1"/>
  <c r="H1108" i="15"/>
  <c r="H1107" i="15" s="1"/>
  <c r="G247" i="18" s="1"/>
  <c r="H1120" i="15"/>
  <c r="H1119" i="15" s="1"/>
  <c r="H360" i="15"/>
  <c r="H359" i="15" s="1"/>
  <c r="H408" i="15"/>
  <c r="H312" i="15"/>
  <c r="H311" i="15" s="1"/>
  <c r="H200" i="15"/>
  <c r="H199" i="15" s="1"/>
  <c r="H248" i="15"/>
  <c r="H247" i="15" s="1"/>
  <c r="H296" i="15"/>
  <c r="H295" i="15" s="1"/>
  <c r="H344" i="15"/>
  <c r="H343" i="15" s="1"/>
  <c r="H392" i="15"/>
  <c r="H440" i="15"/>
  <c r="H488" i="15"/>
  <c r="H584" i="15"/>
  <c r="H632" i="15"/>
  <c r="H631" i="15" s="1"/>
  <c r="G131" i="18" s="1"/>
  <c r="H680" i="15"/>
  <c r="H679" i="15" s="1"/>
  <c r="G143" i="18" s="1"/>
  <c r="H728" i="15"/>
  <c r="H727" i="15" s="1"/>
  <c r="G155" i="18" s="1"/>
  <c r="H776" i="15"/>
  <c r="H775" i="15" s="1"/>
  <c r="G167" i="18" s="1"/>
  <c r="H824" i="15"/>
  <c r="H823" i="15" s="1"/>
  <c r="G179" i="18" s="1"/>
  <c r="H872" i="15"/>
  <c r="H871" i="15" s="1"/>
  <c r="G191" i="18" s="1"/>
  <c r="H920" i="15"/>
  <c r="H919" i="15" s="1"/>
  <c r="G203" i="18" s="1"/>
  <c r="K203" i="18" s="1"/>
  <c r="H968" i="15"/>
  <c r="H967" i="15" s="1"/>
  <c r="G215" i="18" s="1"/>
  <c r="H1020" i="15"/>
  <c r="H1019" i="15" s="1"/>
  <c r="H1076" i="15"/>
  <c r="H1075" i="15" s="1"/>
  <c r="G239" i="18" s="1"/>
  <c r="H1112" i="15"/>
  <c r="H1111" i="15" s="1"/>
  <c r="G248" i="18" s="1"/>
  <c r="H1124" i="15"/>
  <c r="H1123" i="15" s="1"/>
  <c r="H264" i="15"/>
  <c r="H263" i="15" s="1"/>
  <c r="H600" i="15"/>
  <c r="H599" i="15" s="1"/>
  <c r="G123" i="18" s="1"/>
  <c r="H744" i="15"/>
  <c r="H743" i="15" s="1"/>
  <c r="G159" i="18" s="1"/>
  <c r="H840" i="15"/>
  <c r="H839" i="15" s="1"/>
  <c r="G183" i="18" s="1"/>
  <c r="H936" i="15"/>
  <c r="H935" i="15" s="1"/>
  <c r="G207" i="18" s="1"/>
  <c r="H1036" i="15"/>
  <c r="H1035" i="15" s="1"/>
  <c r="G229" i="18" s="1"/>
  <c r="H1092" i="15"/>
  <c r="H1091" i="15" s="1"/>
  <c r="G243" i="18" s="1"/>
  <c r="H216" i="15"/>
  <c r="H215" i="15" s="1"/>
  <c r="H552" i="15"/>
  <c r="H648" i="15"/>
  <c r="H647" i="15" s="1"/>
  <c r="G135" i="18" s="1"/>
  <c r="H696" i="15"/>
  <c r="H695" i="15" s="1"/>
  <c r="G147" i="18" s="1"/>
  <c r="H792" i="15"/>
  <c r="H791" i="15" s="1"/>
  <c r="G171" i="18" s="1"/>
  <c r="H888" i="15"/>
  <c r="H887" i="15" s="1"/>
  <c r="G195" i="18" s="1"/>
  <c r="H984" i="15"/>
  <c r="H983" i="15" s="1"/>
  <c r="G219" i="18" s="1"/>
  <c r="H156" i="15"/>
  <c r="H188" i="15"/>
  <c r="H187" i="15" s="1"/>
  <c r="H236" i="15"/>
  <c r="H235" i="15" s="1"/>
  <c r="H284" i="15"/>
  <c r="H283" i="15" s="1"/>
  <c r="H332" i="15"/>
  <c r="H331" i="15" s="1"/>
  <c r="H380" i="15"/>
  <c r="H428" i="15"/>
  <c r="H427" i="15" s="1"/>
  <c r="H476" i="15"/>
  <c r="H572" i="15"/>
  <c r="H620" i="15"/>
  <c r="H619" i="15" s="1"/>
  <c r="G128" i="18" s="1"/>
  <c r="H668" i="15"/>
  <c r="H667" i="15" s="1"/>
  <c r="G140" i="18" s="1"/>
  <c r="H716" i="15"/>
  <c r="H715" i="15" s="1"/>
  <c r="G152" i="18" s="1"/>
  <c r="H764" i="15"/>
  <c r="H763" i="15" s="1"/>
  <c r="G164" i="18" s="1"/>
  <c r="H812" i="15"/>
  <c r="H811" i="15" s="1"/>
  <c r="G176" i="18" s="1"/>
  <c r="H860" i="15"/>
  <c r="H859" i="15" s="1"/>
  <c r="G188" i="18" s="1"/>
  <c r="H908" i="15"/>
  <c r="H907" i="15" s="1"/>
  <c r="G200" i="18" s="1"/>
  <c r="H956" i="15"/>
  <c r="H955" i="15" s="1"/>
  <c r="G212" i="18" s="1"/>
  <c r="H1008" i="15"/>
  <c r="H1007" i="15" s="1"/>
  <c r="G225" i="18" s="1"/>
  <c r="H1064" i="15"/>
  <c r="H1063" i="15" s="1"/>
  <c r="G236" i="18" s="1"/>
  <c r="H164" i="15"/>
  <c r="H163" i="15" s="1"/>
  <c r="H196" i="15"/>
  <c r="H195" i="15" s="1"/>
  <c r="H244" i="15"/>
  <c r="H243" i="15" s="1"/>
  <c r="H292" i="15"/>
  <c r="H291" i="15" s="1"/>
  <c r="H340" i="15"/>
  <c r="H339" i="15" s="1"/>
  <c r="H388" i="15"/>
  <c r="H436" i="15"/>
  <c r="H484" i="15"/>
  <c r="H580" i="15"/>
  <c r="H628" i="15"/>
  <c r="H627" i="15" s="1"/>
  <c r="G130" i="18" s="1"/>
  <c r="H676" i="15"/>
  <c r="H675" i="15" s="1"/>
  <c r="G142" i="18" s="1"/>
  <c r="H724" i="15"/>
  <c r="H723" i="15" s="1"/>
  <c r="G154" i="18" s="1"/>
  <c r="H772" i="15"/>
  <c r="H771" i="15" s="1"/>
  <c r="G166" i="18" s="1"/>
  <c r="H820" i="15"/>
  <c r="H819" i="15" s="1"/>
  <c r="G178" i="18" s="1"/>
  <c r="H868" i="15"/>
  <c r="H867" i="15" s="1"/>
  <c r="G190" i="18" s="1"/>
  <c r="H916" i="15"/>
  <c r="H915" i="15" s="1"/>
  <c r="G202" i="18" s="1"/>
  <c r="H964" i="15"/>
  <c r="H963" i="15" s="1"/>
  <c r="G214" i="18" s="1"/>
  <c r="H1016" i="15"/>
  <c r="H1015" i="15" s="1"/>
  <c r="H1072" i="15"/>
  <c r="H1071" i="15" s="1"/>
  <c r="G238" i="18" s="1"/>
  <c r="H172" i="15"/>
  <c r="H171" i="15" s="1"/>
  <c r="H204" i="15"/>
  <c r="H203" i="15" s="1"/>
  <c r="H252" i="15"/>
  <c r="H251" i="15" s="1"/>
  <c r="H300" i="15"/>
  <c r="H299" i="15" s="1"/>
  <c r="H348" i="15"/>
  <c r="H347" i="15" s="1"/>
  <c r="H396" i="15"/>
  <c r="H444" i="15"/>
  <c r="H492" i="15"/>
  <c r="H588" i="15"/>
  <c r="H636" i="15"/>
  <c r="H635" i="15" s="1"/>
  <c r="G132" i="18" s="1"/>
  <c r="H684" i="15"/>
  <c r="H683" i="15" s="1"/>
  <c r="G144" i="18" s="1"/>
  <c r="H732" i="15"/>
  <c r="H731" i="15" s="1"/>
  <c r="G156" i="18" s="1"/>
  <c r="H780" i="15"/>
  <c r="H779" i="15" s="1"/>
  <c r="G168" i="18" s="1"/>
  <c r="H828" i="15"/>
  <c r="H827" i="15" s="1"/>
  <c r="G180" i="18" s="1"/>
  <c r="H876" i="15"/>
  <c r="H875" i="15" s="1"/>
  <c r="G192" i="18" s="1"/>
  <c r="H924" i="15"/>
  <c r="H923" i="15" s="1"/>
  <c r="G204" i="18" s="1"/>
  <c r="H972" i="15"/>
  <c r="H971" i="15" s="1"/>
  <c r="G216" i="18" s="1"/>
  <c r="H1024" i="15"/>
  <c r="H1023" i="15" s="1"/>
  <c r="G226" i="18" s="1"/>
  <c r="H1080" i="15"/>
  <c r="H1079" i="15" s="1"/>
  <c r="G240" i="18" s="1"/>
  <c r="H212" i="15"/>
  <c r="H211" i="15" s="1"/>
  <c r="H260" i="15"/>
  <c r="H259" i="15" s="1"/>
  <c r="H308" i="15"/>
  <c r="H307" i="15" s="1"/>
  <c r="H356" i="15"/>
  <c r="H355" i="15" s="1"/>
  <c r="H404" i="15"/>
  <c r="H452" i="15"/>
  <c r="H548" i="15"/>
  <c r="H596" i="15"/>
  <c r="H595" i="15" s="1"/>
  <c r="G122" i="18" s="1"/>
  <c r="H644" i="15"/>
  <c r="H643" i="15" s="1"/>
  <c r="G134" i="18" s="1"/>
  <c r="H692" i="15"/>
  <c r="H691" i="15" s="1"/>
  <c r="G146" i="18" s="1"/>
  <c r="H740" i="15"/>
  <c r="H739" i="15" s="1"/>
  <c r="G158" i="18" s="1"/>
  <c r="H788" i="15"/>
  <c r="H787" i="15" s="1"/>
  <c r="G170" i="18" s="1"/>
  <c r="H836" i="15"/>
  <c r="H835" i="15" s="1"/>
  <c r="G182" i="18" s="1"/>
  <c r="H884" i="15"/>
  <c r="H883" i="15" s="1"/>
  <c r="G194" i="18" s="1"/>
  <c r="H932" i="15"/>
  <c r="H931" i="15" s="1"/>
  <c r="G206" i="18" s="1"/>
  <c r="H980" i="15"/>
  <c r="H979" i="15" s="1"/>
  <c r="G218" i="18" s="1"/>
  <c r="H1032" i="15"/>
  <c r="H1031" i="15" s="1"/>
  <c r="G228" i="18" s="1"/>
  <c r="H1088" i="15"/>
  <c r="H1087" i="15" s="1"/>
  <c r="G242" i="18" s="1"/>
  <c r="H220" i="15"/>
  <c r="H219" i="15" s="1"/>
  <c r="H268" i="15"/>
  <c r="H267" i="15" s="1"/>
  <c r="H316" i="15"/>
  <c r="H315" i="15" s="1"/>
  <c r="H364" i="15"/>
  <c r="H363" i="15" s="1"/>
  <c r="H412" i="15"/>
  <c r="H556" i="15"/>
  <c r="H604" i="15"/>
  <c r="H603" i="15" s="1"/>
  <c r="G124" i="18" s="1"/>
  <c r="H652" i="15"/>
  <c r="H651" i="15" s="1"/>
  <c r="G136" i="18" s="1"/>
  <c r="H700" i="15"/>
  <c r="H699" i="15" s="1"/>
  <c r="G148" i="18" s="1"/>
  <c r="H748" i="15"/>
  <c r="H747" i="15" s="1"/>
  <c r="G160" i="18" s="1"/>
  <c r="H796" i="15"/>
  <c r="H795" i="15" s="1"/>
  <c r="G172" i="18" s="1"/>
  <c r="H844" i="15"/>
  <c r="H843" i="15" s="1"/>
  <c r="G184" i="18" s="1"/>
  <c r="H892" i="15"/>
  <c r="H891" i="15" s="1"/>
  <c r="G196" i="18" s="1"/>
  <c r="H940" i="15"/>
  <c r="H939" i="15" s="1"/>
  <c r="G208" i="18" s="1"/>
  <c r="H988" i="15"/>
  <c r="H987" i="15" s="1"/>
  <c r="G220" i="18" s="1"/>
  <c r="H1040" i="15"/>
  <c r="H1039" i="15" s="1"/>
  <c r="G230" i="18" s="1"/>
  <c r="H1096" i="15"/>
  <c r="H1095" i="15" s="1"/>
  <c r="G244" i="18" s="1"/>
  <c r="H144" i="15"/>
  <c r="H176" i="15"/>
  <c r="H175" i="15" s="1"/>
  <c r="H224" i="15"/>
  <c r="H223" i="15" s="1"/>
  <c r="H272" i="15"/>
  <c r="H271" i="15" s="1"/>
  <c r="H320" i="15"/>
  <c r="H319" i="15" s="1"/>
  <c r="H368" i="15"/>
  <c r="H367" i="15" s="1"/>
  <c r="H416" i="15"/>
  <c r="H560" i="15"/>
  <c r="H608" i="15"/>
  <c r="H607" i="15" s="1"/>
  <c r="G125" i="18" s="1"/>
  <c r="H656" i="15"/>
  <c r="H655" i="15" s="1"/>
  <c r="G137" i="18" s="1"/>
  <c r="H704" i="15"/>
  <c r="H703" i="15" s="1"/>
  <c r="G149" i="18" s="1"/>
  <c r="H752" i="15"/>
  <c r="H751" i="15" s="1"/>
  <c r="G161" i="18" s="1"/>
  <c r="H800" i="15"/>
  <c r="H799" i="15" s="1"/>
  <c r="G173" i="18" s="1"/>
  <c r="H848" i="15"/>
  <c r="H847" i="15" s="1"/>
  <c r="G185" i="18" s="1"/>
  <c r="H896" i="15"/>
  <c r="H895" i="15" s="1"/>
  <c r="G197" i="18" s="1"/>
  <c r="H944" i="15"/>
  <c r="H943" i="15" s="1"/>
  <c r="G209" i="18" s="1"/>
  <c r="H992" i="15"/>
  <c r="H991" i="15" s="1"/>
  <c r="G221" i="18" s="1"/>
  <c r="H1044" i="15"/>
  <c r="H1043" i="15" s="1"/>
  <c r="G231" i="18" s="1"/>
  <c r="H148" i="15"/>
  <c r="H180" i="15"/>
  <c r="H179" i="15" s="1"/>
  <c r="H228" i="15"/>
  <c r="H227" i="15" s="1"/>
  <c r="H276" i="15"/>
  <c r="H275" i="15" s="1"/>
  <c r="H324" i="15"/>
  <c r="H323" i="15" s="1"/>
  <c r="H372" i="15"/>
  <c r="H371" i="15" s="1"/>
  <c r="H420" i="15"/>
  <c r="H468" i="15"/>
  <c r="H564" i="15"/>
  <c r="H612" i="15"/>
  <c r="H611" i="15" s="1"/>
  <c r="G126" i="18" s="1"/>
  <c r="H660" i="15"/>
  <c r="H659" i="15" s="1"/>
  <c r="G138" i="18" s="1"/>
  <c r="H708" i="15"/>
  <c r="H707" i="15" s="1"/>
  <c r="G150" i="18" s="1"/>
  <c r="H756" i="15"/>
  <c r="H755" i="15" s="1"/>
  <c r="G162" i="18" s="1"/>
  <c r="H804" i="15"/>
  <c r="H803" i="15" s="1"/>
  <c r="G174" i="18" s="1"/>
  <c r="H852" i="15"/>
  <c r="H851" i="15" s="1"/>
  <c r="G186" i="18" s="1"/>
  <c r="H900" i="15"/>
  <c r="H899" i="15" s="1"/>
  <c r="G198" i="18" s="1"/>
  <c r="H948" i="15"/>
  <c r="H947" i="15" s="1"/>
  <c r="G210" i="18" s="1"/>
  <c r="H996" i="15"/>
  <c r="H995" i="15" s="1"/>
  <c r="G222" i="18" s="1"/>
  <c r="H1056" i="15"/>
  <c r="H1055" i="15" s="1"/>
  <c r="G234" i="18" s="1"/>
  <c r="H136" i="15"/>
  <c r="H128" i="15"/>
  <c r="H132" i="15"/>
  <c r="E171" i="15"/>
  <c r="O6" i="21"/>
  <c r="C7" i="21"/>
  <c r="E17" i="15"/>
  <c r="E21" i="15"/>
  <c r="E25" i="15"/>
  <c r="E29" i="15"/>
  <c r="E33" i="15"/>
  <c r="E37" i="15"/>
  <c r="E41" i="15"/>
  <c r="E69" i="15"/>
  <c r="D27" i="43"/>
  <c r="C263" i="44"/>
  <c r="H124" i="15"/>
  <c r="C207" i="44"/>
  <c r="C200" i="44"/>
  <c r="C193" i="44"/>
  <c r="C186" i="44"/>
  <c r="C179" i="44"/>
  <c r="C172" i="44"/>
  <c r="C165" i="44"/>
  <c r="C158" i="44"/>
  <c r="C151" i="44"/>
  <c r="C144" i="44"/>
  <c r="C137" i="44"/>
  <c r="C130" i="44"/>
  <c r="C109" i="44"/>
  <c r="C102" i="44"/>
  <c r="C95" i="44"/>
  <c r="C88" i="44"/>
  <c r="C81" i="44"/>
  <c r="C74" i="44"/>
  <c r="C67" i="44"/>
  <c r="C60" i="44"/>
  <c r="C53" i="44"/>
  <c r="C46" i="44"/>
  <c r="C39" i="44"/>
  <c r="C32" i="44"/>
  <c r="C25" i="44"/>
  <c r="C18" i="44"/>
  <c r="C11" i="44"/>
  <c r="F218" i="43" l="1"/>
  <c r="H218" i="43" s="1"/>
  <c r="I218" i="43" s="1"/>
  <c r="K178" i="18"/>
  <c r="F135" i="43"/>
  <c r="H135" i="43" s="1"/>
  <c r="I135" i="43" s="1"/>
  <c r="K147" i="18"/>
  <c r="F68" i="43"/>
  <c r="H68" i="43" s="1"/>
  <c r="I68" i="43" s="1"/>
  <c r="K248" i="18"/>
  <c r="F167" i="43"/>
  <c r="H167" i="43" s="1"/>
  <c r="I167" i="43" s="1"/>
  <c r="K235" i="18"/>
  <c r="F169" i="43"/>
  <c r="H169" i="43" s="1"/>
  <c r="I169" i="43" s="1"/>
  <c r="K181" i="18"/>
  <c r="F239" i="43"/>
  <c r="H239" i="43" s="1"/>
  <c r="I239" i="43" s="1"/>
  <c r="K89" i="18"/>
  <c r="F118" i="43"/>
  <c r="H118" i="43" s="1"/>
  <c r="I118" i="43" s="1"/>
  <c r="K240" i="18"/>
  <c r="F57" i="43"/>
  <c r="H57" i="43" s="1"/>
  <c r="I57" i="43" s="1"/>
  <c r="K161" i="18"/>
  <c r="F33" i="43"/>
  <c r="H33" i="43" s="1"/>
  <c r="I33" i="43" s="1"/>
  <c r="K244" i="18"/>
  <c r="F247" i="43"/>
  <c r="H247" i="43" s="1"/>
  <c r="I247" i="43" s="1"/>
  <c r="K158" i="18"/>
  <c r="F205" i="43"/>
  <c r="H205" i="43" s="1"/>
  <c r="I205" i="43" s="1"/>
  <c r="K226" i="18"/>
  <c r="F104" i="43"/>
  <c r="H104" i="43" s="1"/>
  <c r="I104" i="43" s="1"/>
  <c r="K166" i="18"/>
  <c r="F89" i="43"/>
  <c r="H89" i="43" s="1"/>
  <c r="I89" i="43" s="1"/>
  <c r="K135" i="18"/>
  <c r="F248" i="43"/>
  <c r="H248" i="43" s="1"/>
  <c r="I248" i="43" s="1"/>
  <c r="K239" i="18"/>
  <c r="F212" i="43"/>
  <c r="H212" i="43" s="1"/>
  <c r="I212" i="43" s="1"/>
  <c r="K223" i="18"/>
  <c r="F210" i="43"/>
  <c r="H210" i="43" s="1"/>
  <c r="I210" i="43" s="1"/>
  <c r="K237" i="18"/>
  <c r="F188" i="43"/>
  <c r="H188" i="43" s="1"/>
  <c r="I188" i="43" s="1"/>
  <c r="K169" i="18"/>
  <c r="F234" i="43"/>
  <c r="H234" i="43" s="1"/>
  <c r="I234" i="43" s="1"/>
  <c r="K222" i="18"/>
  <c r="F165" i="43"/>
  <c r="H165" i="43" s="1"/>
  <c r="I165" i="43" s="1"/>
  <c r="K210" i="18"/>
  <c r="F133" i="43"/>
  <c r="H133" i="43" s="1"/>
  <c r="I133" i="43" s="1"/>
  <c r="K149" i="18"/>
  <c r="F236" i="43"/>
  <c r="H236" i="43" s="1"/>
  <c r="I236" i="43" s="1"/>
  <c r="K230" i="18"/>
  <c r="F139" i="43"/>
  <c r="H139" i="43" s="1"/>
  <c r="I139" i="43" s="1"/>
  <c r="K146" i="18"/>
  <c r="F147" i="43"/>
  <c r="H147" i="43" s="1"/>
  <c r="I147" i="43" s="1"/>
  <c r="K216" i="18"/>
  <c r="F106" i="43"/>
  <c r="H106" i="43" s="1"/>
  <c r="I106" i="43" s="1"/>
  <c r="K154" i="18"/>
  <c r="F230" i="43"/>
  <c r="H230" i="43" s="1"/>
  <c r="I230" i="43" s="1"/>
  <c r="K236" i="18"/>
  <c r="F187" i="43"/>
  <c r="H187" i="43" s="1"/>
  <c r="I187" i="43" s="1"/>
  <c r="K211" i="18"/>
  <c r="F193" i="43"/>
  <c r="H193" i="43" s="1"/>
  <c r="I193" i="43" s="1"/>
  <c r="K157" i="18"/>
  <c r="F103" i="43"/>
  <c r="H103" i="43" s="1"/>
  <c r="I103" i="43" s="1"/>
  <c r="K137" i="18"/>
  <c r="F175" i="43"/>
  <c r="H175" i="43" s="1"/>
  <c r="I175" i="43" s="1"/>
  <c r="K220" i="18"/>
  <c r="F79" i="43"/>
  <c r="H79" i="43" s="1"/>
  <c r="I79" i="43" s="1"/>
  <c r="K134" i="18"/>
  <c r="F173" i="43"/>
  <c r="H173" i="43" s="1"/>
  <c r="I173" i="43" s="1"/>
  <c r="K204" i="18"/>
  <c r="F30" i="43"/>
  <c r="H30" i="43" s="1"/>
  <c r="I30" i="43" s="1"/>
  <c r="K142" i="18"/>
  <c r="F208" i="43"/>
  <c r="H208" i="43" s="1"/>
  <c r="I208" i="43" s="1"/>
  <c r="K225" i="18"/>
  <c r="F209" i="43"/>
  <c r="H209" i="43" s="1"/>
  <c r="I209" i="43" s="1"/>
  <c r="K215" i="18"/>
  <c r="F186" i="43"/>
  <c r="H186" i="43" s="1"/>
  <c r="I186" i="43" s="1"/>
  <c r="K199" i="18"/>
  <c r="F225" i="43"/>
  <c r="H225" i="43" s="1"/>
  <c r="I225" i="43" s="1"/>
  <c r="K213" i="18"/>
  <c r="F85" i="43"/>
  <c r="H85" i="43" s="1"/>
  <c r="I85" i="43" s="1"/>
  <c r="K145" i="18"/>
  <c r="F197" i="43"/>
  <c r="H197" i="43" s="1"/>
  <c r="I197" i="43" s="1"/>
  <c r="K107" i="18"/>
  <c r="F164" i="43"/>
  <c r="H164" i="43" s="1"/>
  <c r="I164" i="43" s="1"/>
  <c r="K208" i="18"/>
  <c r="F73" i="43"/>
  <c r="H73" i="43" s="1"/>
  <c r="I73" i="43" s="1"/>
  <c r="K192" i="18"/>
  <c r="F98" i="43"/>
  <c r="H98" i="43" s="1"/>
  <c r="I98" i="43" s="1"/>
  <c r="K130" i="18"/>
  <c r="F203" i="43"/>
  <c r="H203" i="43" s="1"/>
  <c r="I203" i="43" s="1"/>
  <c r="K212" i="18"/>
  <c r="F31" i="43"/>
  <c r="H31" i="43" s="1"/>
  <c r="I31" i="43" s="1"/>
  <c r="K243" i="18"/>
  <c r="F192" i="43"/>
  <c r="H192" i="43" s="1"/>
  <c r="I192" i="43" s="1"/>
  <c r="K187" i="18"/>
  <c r="F143" i="43"/>
  <c r="H143" i="43" s="1"/>
  <c r="I143" i="43" s="1"/>
  <c r="K201" i="18"/>
  <c r="F35" i="43"/>
  <c r="H35" i="43" s="1"/>
  <c r="I35" i="43" s="1"/>
  <c r="K245" i="18"/>
  <c r="F95" i="43"/>
  <c r="H95" i="43" s="1"/>
  <c r="I95" i="43" s="1"/>
  <c r="K133" i="18"/>
  <c r="F171" i="43"/>
  <c r="H171" i="43" s="1"/>
  <c r="I171" i="43" s="1"/>
  <c r="K102" i="18"/>
  <c r="F220" i="43"/>
  <c r="H220" i="43" s="1"/>
  <c r="I220" i="43" s="1"/>
  <c r="K234" i="18"/>
  <c r="F200" i="43"/>
  <c r="H200" i="43" s="1"/>
  <c r="I200" i="43" s="1"/>
  <c r="K186" i="18"/>
  <c r="F80" i="43"/>
  <c r="H80" i="43" s="1"/>
  <c r="I80" i="43" s="1"/>
  <c r="K122" i="18"/>
  <c r="F215" i="43"/>
  <c r="H215" i="43" s="1"/>
  <c r="I215" i="43" s="1"/>
  <c r="K174" i="18"/>
  <c r="F25" i="43"/>
  <c r="H25" i="43" s="1"/>
  <c r="I25" i="43" s="1"/>
  <c r="K196" i="18"/>
  <c r="F207" i="43"/>
  <c r="H207" i="43" s="1"/>
  <c r="I207" i="43" s="1"/>
  <c r="K180" i="18"/>
  <c r="F229" i="43"/>
  <c r="H229" i="43" s="1"/>
  <c r="I229" i="43" s="1"/>
  <c r="K200" i="18"/>
  <c r="F217" i="43"/>
  <c r="H217" i="43" s="1"/>
  <c r="I217" i="43" s="1"/>
  <c r="K229" i="18"/>
  <c r="F37" i="43"/>
  <c r="H37" i="43" s="1"/>
  <c r="I37" i="43" s="1"/>
  <c r="K191" i="18"/>
  <c r="F172" i="43"/>
  <c r="H172" i="43" s="1"/>
  <c r="I172" i="43" s="1"/>
  <c r="K175" i="18"/>
  <c r="F156" i="43"/>
  <c r="H156" i="43" s="1"/>
  <c r="I156" i="43" s="1"/>
  <c r="K189" i="18"/>
  <c r="F157" i="43"/>
  <c r="H157" i="43" s="1"/>
  <c r="I157" i="43" s="1"/>
  <c r="K162" i="18"/>
  <c r="F185" i="43"/>
  <c r="H185" i="43" s="1"/>
  <c r="I185" i="43" s="1"/>
  <c r="K184" i="18"/>
  <c r="F65" i="43"/>
  <c r="H65" i="43" s="1"/>
  <c r="I65" i="43" s="1"/>
  <c r="K242" i="18"/>
  <c r="F148" i="43"/>
  <c r="H148" i="43" s="1"/>
  <c r="I148" i="43" s="1"/>
  <c r="K168" i="18"/>
  <c r="F238" i="43"/>
  <c r="H238" i="43" s="1"/>
  <c r="I238" i="43" s="1"/>
  <c r="K188" i="18"/>
  <c r="F49" i="43"/>
  <c r="H49" i="43" s="1"/>
  <c r="I49" i="43" s="1"/>
  <c r="K207" i="18"/>
  <c r="F226" i="43"/>
  <c r="H226" i="43" s="1"/>
  <c r="I226" i="43" s="1"/>
  <c r="K179" i="18"/>
  <c r="F223" i="43"/>
  <c r="H223" i="43" s="1"/>
  <c r="I223" i="43" s="1"/>
  <c r="K163" i="18"/>
  <c r="F55" i="43"/>
  <c r="H55" i="43" s="1"/>
  <c r="I55" i="43" s="1"/>
  <c r="K249" i="18"/>
  <c r="F227" i="43"/>
  <c r="H227" i="43" s="1"/>
  <c r="I227" i="43" s="1"/>
  <c r="K177" i="18"/>
  <c r="F146" i="43"/>
  <c r="H146" i="43" s="1"/>
  <c r="I146" i="43" s="1"/>
  <c r="K103" i="18"/>
  <c r="F32" i="43"/>
  <c r="H32" i="43" s="1"/>
  <c r="I32" i="43" s="1"/>
  <c r="K198" i="18"/>
  <c r="F241" i="43"/>
  <c r="H241" i="43" s="1"/>
  <c r="I241" i="43" s="1"/>
  <c r="K172" i="18"/>
  <c r="F152" i="43"/>
  <c r="H152" i="43" s="1"/>
  <c r="I152" i="43" s="1"/>
  <c r="K156" i="18"/>
  <c r="F246" i="43"/>
  <c r="H246" i="43" s="1"/>
  <c r="I246" i="43" s="1"/>
  <c r="K238" i="18"/>
  <c r="F149" i="43"/>
  <c r="H149" i="43" s="1"/>
  <c r="I149" i="43" s="1"/>
  <c r="K176" i="18"/>
  <c r="F174" i="43"/>
  <c r="H174" i="43" s="1"/>
  <c r="I174" i="43" s="1"/>
  <c r="K183" i="18"/>
  <c r="F163" i="43"/>
  <c r="H163" i="43" s="1"/>
  <c r="I163" i="43" s="1"/>
  <c r="K167" i="18"/>
  <c r="F121" i="43"/>
  <c r="H121" i="43" s="1"/>
  <c r="I121" i="43" s="1"/>
  <c r="K151" i="18"/>
  <c r="F243" i="43"/>
  <c r="H243" i="43" s="1"/>
  <c r="I243" i="43" s="1"/>
  <c r="K246" i="18"/>
  <c r="F77" i="43"/>
  <c r="H77" i="43" s="1"/>
  <c r="I77" i="43" s="1"/>
  <c r="K165" i="18"/>
  <c r="F74" i="43"/>
  <c r="H74" i="43" s="1"/>
  <c r="I74" i="43" s="1"/>
  <c r="K241" i="18"/>
  <c r="F214" i="43"/>
  <c r="H214" i="43" s="1"/>
  <c r="I214" i="43" s="1"/>
  <c r="K224" i="18"/>
  <c r="F244" i="43"/>
  <c r="H244" i="43" s="1"/>
  <c r="I244" i="43" s="1"/>
  <c r="K173" i="18"/>
  <c r="F124" i="43"/>
  <c r="H124" i="43" s="1"/>
  <c r="I124" i="43" s="1"/>
  <c r="K125" i="18"/>
  <c r="F90" i="43"/>
  <c r="H90" i="43" s="1"/>
  <c r="I90" i="43" s="1"/>
  <c r="K138" i="18"/>
  <c r="F228" i="43"/>
  <c r="H228" i="43" s="1"/>
  <c r="I228" i="43" s="1"/>
  <c r="K221" i="18"/>
  <c r="F222" i="43"/>
  <c r="H222" i="43" s="1"/>
  <c r="I222" i="43" s="1"/>
  <c r="K160" i="18"/>
  <c r="F198" i="43"/>
  <c r="H198" i="43" s="1"/>
  <c r="I198" i="43" s="1"/>
  <c r="K218" i="18"/>
  <c r="F86" i="43"/>
  <c r="H86" i="43" s="1"/>
  <c r="I86" i="43" s="1"/>
  <c r="K144" i="18"/>
  <c r="F199" i="43"/>
  <c r="H199" i="43" s="1"/>
  <c r="I199" i="43" s="1"/>
  <c r="K164" i="18"/>
  <c r="F245" i="43"/>
  <c r="H245" i="43" s="1"/>
  <c r="I245" i="43" s="1"/>
  <c r="K159" i="18"/>
  <c r="F75" i="43"/>
  <c r="H75" i="43" s="1"/>
  <c r="I75" i="43" s="1"/>
  <c r="K155" i="18"/>
  <c r="F138" i="43"/>
  <c r="H138" i="43" s="1"/>
  <c r="I138" i="43" s="1"/>
  <c r="K139" i="18"/>
  <c r="F112" i="43"/>
  <c r="H112" i="43" s="1"/>
  <c r="I112" i="43" s="1"/>
  <c r="K153" i="18"/>
  <c r="F216" i="43"/>
  <c r="H216" i="43" s="1"/>
  <c r="I216" i="43" s="1"/>
  <c r="K227" i="18"/>
  <c r="F158" i="43"/>
  <c r="H158" i="43" s="1"/>
  <c r="I158" i="43" s="1"/>
  <c r="K109" i="18"/>
  <c r="F235" i="43"/>
  <c r="H235" i="43" s="1"/>
  <c r="I235" i="43" s="1"/>
  <c r="K231" i="18"/>
  <c r="F213" i="43"/>
  <c r="H213" i="43" s="1"/>
  <c r="I213" i="43" s="1"/>
  <c r="K126" i="18"/>
  <c r="F137" i="43"/>
  <c r="H137" i="43" s="1"/>
  <c r="I137" i="43" s="1"/>
  <c r="K206" i="18"/>
  <c r="F61" i="43"/>
  <c r="H61" i="43" s="1"/>
  <c r="I61" i="43" s="1"/>
  <c r="K214" i="18"/>
  <c r="F117" i="43"/>
  <c r="H117" i="43" s="1"/>
  <c r="I117" i="43" s="1"/>
  <c r="K152" i="18"/>
  <c r="F204" i="43"/>
  <c r="H204" i="43" s="1"/>
  <c r="I204" i="43" s="1"/>
  <c r="K219" i="18"/>
  <c r="F96" i="43"/>
  <c r="H96" i="43" s="1"/>
  <c r="I96" i="43" s="1"/>
  <c r="K123" i="18"/>
  <c r="F177" i="43"/>
  <c r="H177" i="43" s="1"/>
  <c r="I177" i="43" s="1"/>
  <c r="K143" i="18"/>
  <c r="F63" i="43"/>
  <c r="H63" i="43" s="1"/>
  <c r="I63" i="43" s="1"/>
  <c r="K127" i="18"/>
  <c r="F29" i="43"/>
  <c r="H29" i="43" s="1"/>
  <c r="I29" i="43" s="1"/>
  <c r="K141" i="18"/>
  <c r="F195" i="43"/>
  <c r="H195" i="43" s="1"/>
  <c r="I195" i="43" s="1"/>
  <c r="K217" i="18"/>
  <c r="F176" i="43"/>
  <c r="H176" i="43" s="1"/>
  <c r="I176" i="43" s="1"/>
  <c r="K108" i="18"/>
  <c r="F128" i="43"/>
  <c r="H128" i="43" s="1"/>
  <c r="I128" i="43" s="1"/>
  <c r="K150" i="18"/>
  <c r="F166" i="43"/>
  <c r="H166" i="43" s="1"/>
  <c r="I166" i="43" s="1"/>
  <c r="K209" i="18"/>
  <c r="F130" i="43"/>
  <c r="H130" i="43" s="1"/>
  <c r="I130" i="43" s="1"/>
  <c r="K148" i="18"/>
  <c r="F125" i="43"/>
  <c r="H125" i="43" s="1"/>
  <c r="I125" i="43" s="1"/>
  <c r="K132" i="18"/>
  <c r="F45" i="43"/>
  <c r="H45" i="43" s="1"/>
  <c r="I45" i="43" s="1"/>
  <c r="K197" i="18"/>
  <c r="F142" i="43"/>
  <c r="H142" i="43" s="1"/>
  <c r="I142" i="43" s="1"/>
  <c r="K136" i="18"/>
  <c r="F48" i="43"/>
  <c r="H48" i="43" s="1"/>
  <c r="I48" i="43" s="1"/>
  <c r="K194" i="18"/>
  <c r="F211" i="43"/>
  <c r="H211" i="43" s="1"/>
  <c r="I211" i="43" s="1"/>
  <c r="K202" i="18"/>
  <c r="F81" i="43"/>
  <c r="H81" i="43" s="1"/>
  <c r="I81" i="43" s="1"/>
  <c r="K140" i="18"/>
  <c r="F51" i="43"/>
  <c r="H51" i="43" s="1"/>
  <c r="I51" i="43" s="1"/>
  <c r="K195" i="18"/>
  <c r="F84" i="43"/>
  <c r="H84" i="43" s="1"/>
  <c r="I84" i="43" s="1"/>
  <c r="K131" i="18"/>
  <c r="F94" i="43"/>
  <c r="H94" i="43" s="1"/>
  <c r="I94" i="43" s="1"/>
  <c r="K129" i="18"/>
  <c r="F108" i="43"/>
  <c r="H108" i="43" s="1"/>
  <c r="I108" i="43" s="1"/>
  <c r="K205" i="18"/>
  <c r="F240" i="43"/>
  <c r="H240" i="43" s="1"/>
  <c r="I240" i="43" s="1"/>
  <c r="K170" i="18"/>
  <c r="F224" i="43"/>
  <c r="H224" i="43" s="1"/>
  <c r="I224" i="43" s="1"/>
  <c r="K228" i="18"/>
  <c r="F190" i="43"/>
  <c r="H190" i="43" s="1"/>
  <c r="I190" i="43" s="1"/>
  <c r="K185" i="18"/>
  <c r="F97" i="43"/>
  <c r="H97" i="43" s="1"/>
  <c r="I97" i="43" s="1"/>
  <c r="K124" i="18"/>
  <c r="F153" i="43"/>
  <c r="H153" i="43" s="1"/>
  <c r="I153" i="43" s="1"/>
  <c r="K182" i="18"/>
  <c r="F100" i="43"/>
  <c r="H100" i="43" s="1"/>
  <c r="I100" i="43" s="1"/>
  <c r="K190" i="18"/>
  <c r="F102" i="43"/>
  <c r="H102" i="43" s="1"/>
  <c r="I102" i="43" s="1"/>
  <c r="K128" i="18"/>
  <c r="F162" i="43"/>
  <c r="H162" i="43" s="1"/>
  <c r="I162" i="43" s="1"/>
  <c r="K171" i="18"/>
  <c r="F249" i="43"/>
  <c r="H249" i="43" s="1"/>
  <c r="I249" i="43" s="1"/>
  <c r="K247" i="18"/>
  <c r="F54" i="43"/>
  <c r="H54" i="43" s="1"/>
  <c r="I54" i="43" s="1"/>
  <c r="K193" i="18"/>
  <c r="F232" i="43"/>
  <c r="H232" i="43" s="1"/>
  <c r="I232" i="43" s="1"/>
  <c r="K87" i="18"/>
  <c r="I203" i="18"/>
  <c r="J203" i="18" s="1"/>
  <c r="F113" i="43"/>
  <c r="H113" i="43" s="1"/>
  <c r="I113" i="43" s="1"/>
  <c r="E36" i="18"/>
  <c r="D22" i="43" s="1"/>
  <c r="E33" i="18"/>
  <c r="D179" i="43" s="1"/>
  <c r="E32" i="18"/>
  <c r="D50" i="43" s="1"/>
  <c r="E44" i="18"/>
  <c r="D233" i="43" s="1"/>
  <c r="E31" i="18"/>
  <c r="D161" i="43" s="1"/>
  <c r="E30" i="18"/>
  <c r="D126" i="43" s="1"/>
  <c r="E34" i="18"/>
  <c r="D180" i="43" s="1"/>
  <c r="E35" i="18"/>
  <c r="D144" i="43" s="1"/>
  <c r="I249" i="18"/>
  <c r="J249" i="18" s="1"/>
  <c r="I260" i="18"/>
  <c r="J260" i="18" s="1"/>
  <c r="I236" i="18"/>
  <c r="J236" i="18" s="1"/>
  <c r="I177" i="18"/>
  <c r="J177" i="18" s="1"/>
  <c r="I246" i="18"/>
  <c r="J246" i="18" s="1"/>
  <c r="I240" i="18"/>
  <c r="J240" i="18" s="1"/>
  <c r="I133" i="18"/>
  <c r="J133" i="18" s="1"/>
  <c r="I211" i="18"/>
  <c r="J211" i="18" s="1"/>
  <c r="I243" i="18"/>
  <c r="J243" i="18" s="1"/>
  <c r="I160" i="18"/>
  <c r="J160" i="18" s="1"/>
  <c r="I195" i="18"/>
  <c r="J195" i="18" s="1"/>
  <c r="I185" i="18"/>
  <c r="J185" i="18" s="1"/>
  <c r="I217" i="18"/>
  <c r="J217" i="18" s="1"/>
  <c r="I205" i="18"/>
  <c r="J205" i="18" s="1"/>
  <c r="I131" i="18"/>
  <c r="J131" i="18" s="1"/>
  <c r="I173" i="18"/>
  <c r="J173" i="18" s="1"/>
  <c r="I197" i="18"/>
  <c r="J197" i="18" s="1"/>
  <c r="I149" i="18"/>
  <c r="J149" i="18" s="1"/>
  <c r="I229" i="18"/>
  <c r="J229" i="18" s="1"/>
  <c r="I143" i="18"/>
  <c r="J143" i="18" s="1"/>
  <c r="I123" i="18"/>
  <c r="J123" i="18" s="1"/>
  <c r="I153" i="18"/>
  <c r="J153" i="18" s="1"/>
  <c r="I232" i="18"/>
  <c r="J232" i="18" s="1"/>
  <c r="I220" i="18"/>
  <c r="J220" i="18" s="1"/>
  <c r="I135" i="18"/>
  <c r="J135" i="18" s="1"/>
  <c r="I193" i="18"/>
  <c r="J193" i="18" s="1"/>
  <c r="I151" i="18"/>
  <c r="J151" i="18" s="1"/>
  <c r="I146" i="18"/>
  <c r="J146" i="18" s="1"/>
  <c r="I228" i="18"/>
  <c r="J228" i="18" s="1"/>
  <c r="I191" i="18"/>
  <c r="J191" i="18" s="1"/>
  <c r="I208" i="18"/>
  <c r="J208" i="18" s="1"/>
  <c r="I137" i="18"/>
  <c r="J137" i="18" s="1"/>
  <c r="I181" i="18"/>
  <c r="J181" i="18" s="1"/>
  <c r="I145" i="18"/>
  <c r="J145" i="18" s="1"/>
  <c r="I242" i="18"/>
  <c r="J242" i="18" s="1"/>
  <c r="I196" i="18"/>
  <c r="J196" i="18" s="1"/>
  <c r="I201" i="18"/>
  <c r="J201" i="18" s="1"/>
  <c r="I199" i="18"/>
  <c r="J199" i="18" s="1"/>
  <c r="I167" i="18"/>
  <c r="J167" i="18" s="1"/>
  <c r="I225" i="18"/>
  <c r="J225" i="18" s="1"/>
  <c r="I163" i="18"/>
  <c r="J163" i="18" s="1"/>
  <c r="I189" i="18"/>
  <c r="J189" i="18" s="1"/>
  <c r="I223" i="18"/>
  <c r="J223" i="18" s="1"/>
  <c r="I129" i="18"/>
  <c r="J129" i="18" s="1"/>
  <c r="I175" i="18"/>
  <c r="J175" i="18" s="1"/>
  <c r="I147" i="18"/>
  <c r="J147" i="18" s="1"/>
  <c r="I154" i="18"/>
  <c r="J154" i="18" s="1"/>
  <c r="I139" i="18"/>
  <c r="J139" i="18" s="1"/>
  <c r="I184" i="18"/>
  <c r="J184" i="18" s="1"/>
  <c r="I182" i="18"/>
  <c r="J182" i="18" s="1"/>
  <c r="I166" i="18"/>
  <c r="J166" i="18" s="1"/>
  <c r="I188" i="18"/>
  <c r="J188" i="18" s="1"/>
  <c r="I245" i="18"/>
  <c r="J245" i="18" s="1"/>
  <c r="I176" i="18"/>
  <c r="J176" i="18" s="1"/>
  <c r="I122" i="18"/>
  <c r="J122" i="18" s="1"/>
  <c r="I142" i="18"/>
  <c r="J142" i="18" s="1"/>
  <c r="I138" i="18"/>
  <c r="J138" i="18" s="1"/>
  <c r="I164" i="18"/>
  <c r="J164" i="18" s="1"/>
  <c r="I237" i="18"/>
  <c r="J237" i="18" s="1"/>
  <c r="I194" i="18"/>
  <c r="J194" i="18" s="1"/>
  <c r="I130" i="18"/>
  <c r="J130" i="18" s="1"/>
  <c r="I126" i="18"/>
  <c r="J126" i="18" s="1"/>
  <c r="I230" i="18"/>
  <c r="J230" i="18" s="1"/>
  <c r="I247" i="18"/>
  <c r="J247" i="18" s="1"/>
  <c r="I216" i="18"/>
  <c r="J216" i="18" s="1"/>
  <c r="I128" i="18"/>
  <c r="J128" i="18" s="1"/>
  <c r="I204" i="18"/>
  <c r="J204" i="18" s="1"/>
  <c r="I209" i="18"/>
  <c r="J209" i="18" s="1"/>
  <c r="I148" i="18"/>
  <c r="J148" i="18" s="1"/>
  <c r="I235" i="18"/>
  <c r="J235" i="18" s="1"/>
  <c r="I136" i="18"/>
  <c r="J136" i="18" s="1"/>
  <c r="I222" i="18"/>
  <c r="J222" i="18" s="1"/>
  <c r="I214" i="18"/>
  <c r="J214" i="18" s="1"/>
  <c r="I210" i="18"/>
  <c r="J210" i="18" s="1"/>
  <c r="I233" i="18"/>
  <c r="J233" i="18" s="1"/>
  <c r="I168" i="18"/>
  <c r="J168" i="18" s="1"/>
  <c r="I87" i="18"/>
  <c r="J87" i="18" s="1"/>
  <c r="I198" i="18"/>
  <c r="J198" i="18" s="1"/>
  <c r="I156" i="18"/>
  <c r="J156" i="18" s="1"/>
  <c r="I227" i="18"/>
  <c r="J227" i="18" s="1"/>
  <c r="I190" i="18"/>
  <c r="J190" i="18" s="1"/>
  <c r="I186" i="18"/>
  <c r="J186" i="18" s="1"/>
  <c r="I212" i="18"/>
  <c r="J212" i="18" s="1"/>
  <c r="I206" i="18"/>
  <c r="J206" i="18" s="1"/>
  <c r="I178" i="18"/>
  <c r="J178" i="18" s="1"/>
  <c r="I200" i="18"/>
  <c r="J200" i="18" s="1"/>
  <c r="I241" i="18"/>
  <c r="J241" i="18" s="1"/>
  <c r="I257" i="18"/>
  <c r="J257" i="18" s="1"/>
  <c r="I100" i="18"/>
  <c r="J100" i="18" s="1"/>
  <c r="H531" i="15"/>
  <c r="G106" i="18" s="1"/>
  <c r="K106" i="18" s="1"/>
  <c r="H555" i="15"/>
  <c r="G112" i="18" s="1"/>
  <c r="H587" i="15"/>
  <c r="G120" i="18" s="1"/>
  <c r="H495" i="15"/>
  <c r="G97" i="18" s="1"/>
  <c r="I99" i="18"/>
  <c r="J99" i="18" s="1"/>
  <c r="H527" i="15"/>
  <c r="H523" i="15"/>
  <c r="H491" i="15"/>
  <c r="G96" i="18" s="1"/>
  <c r="H571" i="15"/>
  <c r="G116" i="18" s="1"/>
  <c r="H583" i="15"/>
  <c r="G119" i="18" s="1"/>
  <c r="H567" i="15"/>
  <c r="G115" i="18" s="1"/>
  <c r="H475" i="15"/>
  <c r="G92" i="18" s="1"/>
  <c r="H487" i="15"/>
  <c r="G95" i="18" s="1"/>
  <c r="H591" i="15"/>
  <c r="G121" i="18" s="1"/>
  <c r="H559" i="15"/>
  <c r="G113" i="18" s="1"/>
  <c r="H551" i="15"/>
  <c r="G111" i="18" s="1"/>
  <c r="H575" i="15"/>
  <c r="G117" i="18" s="1"/>
  <c r="H547" i="15"/>
  <c r="G110" i="18" s="1"/>
  <c r="H479" i="15"/>
  <c r="G93" i="18" s="1"/>
  <c r="H499" i="15"/>
  <c r="G98" i="18" s="1"/>
  <c r="H579" i="15"/>
  <c r="G118" i="18" s="1"/>
  <c r="H483" i="15"/>
  <c r="G94" i="18" s="1"/>
  <c r="H563" i="15"/>
  <c r="G114" i="18" s="1"/>
  <c r="I108" i="18"/>
  <c r="J108" i="18" s="1"/>
  <c r="H471" i="15"/>
  <c r="G91" i="18" s="1"/>
  <c r="H467" i="15"/>
  <c r="G90" i="18" s="1"/>
  <c r="H451" i="15"/>
  <c r="G86" i="18" s="1"/>
  <c r="H447" i="15"/>
  <c r="G85" i="18" s="1"/>
  <c r="H443" i="15"/>
  <c r="G84" i="18" s="1"/>
  <c r="H439" i="15"/>
  <c r="G83" i="18" s="1"/>
  <c r="H423" i="15"/>
  <c r="G80" i="18" s="1"/>
  <c r="H431" i="15"/>
  <c r="G81" i="18" s="1"/>
  <c r="H419" i="15"/>
  <c r="G79" i="18" s="1"/>
  <c r="H435" i="15"/>
  <c r="G82" i="18" s="1"/>
  <c r="H415" i="15"/>
  <c r="G78" i="18" s="1"/>
  <c r="H411" i="15"/>
  <c r="H407" i="15"/>
  <c r="G76" i="18" s="1"/>
  <c r="H403" i="15"/>
  <c r="H395" i="15"/>
  <c r="G73" i="18" s="1"/>
  <c r="H399" i="15"/>
  <c r="H391" i="15"/>
  <c r="G72" i="18" s="1"/>
  <c r="H383" i="15"/>
  <c r="G70" i="18" s="1"/>
  <c r="H379" i="15"/>
  <c r="H375" i="15"/>
  <c r="G68" i="18" s="1"/>
  <c r="H387" i="15"/>
  <c r="H155" i="15"/>
  <c r="G66" i="18" s="1"/>
  <c r="H147" i="15"/>
  <c r="G64" i="18" s="1"/>
  <c r="H143" i="15"/>
  <c r="G62" i="18" s="1"/>
  <c r="H135" i="15"/>
  <c r="G60" i="18" s="1"/>
  <c r="H131" i="15"/>
  <c r="H127" i="15"/>
  <c r="G58" i="18" s="1"/>
  <c r="H123" i="15"/>
  <c r="I157" i="18"/>
  <c r="J157" i="18" s="1"/>
  <c r="I244" i="18"/>
  <c r="J244" i="18" s="1"/>
  <c r="I169" i="18"/>
  <c r="J169" i="18" s="1"/>
  <c r="I107" i="18"/>
  <c r="J107" i="18" s="1"/>
  <c r="I221" i="18"/>
  <c r="J221" i="18" s="1"/>
  <c r="I159" i="18"/>
  <c r="J159" i="18" s="1"/>
  <c r="I215" i="18"/>
  <c r="J215" i="18" s="1"/>
  <c r="H38" i="15"/>
  <c r="H88" i="15"/>
  <c r="H87" i="15" s="1"/>
  <c r="G48" i="18" s="1"/>
  <c r="H42" i="15"/>
  <c r="H46" i="15"/>
  <c r="H96" i="15"/>
  <c r="H50" i="15"/>
  <c r="H54" i="15"/>
  <c r="H104" i="15"/>
  <c r="H34" i="15"/>
  <c r="H58" i="15"/>
  <c r="H112" i="15"/>
  <c r="H18" i="15"/>
  <c r="H116" i="15"/>
  <c r="H22" i="15"/>
  <c r="H120" i="15"/>
  <c r="H26" i="15"/>
  <c r="H30" i="15"/>
  <c r="H140" i="15"/>
  <c r="H152" i="15"/>
  <c r="H108" i="15"/>
  <c r="H62" i="15"/>
  <c r="H70" i="15"/>
  <c r="H80" i="15"/>
  <c r="H76" i="15"/>
  <c r="H73" i="15" s="1"/>
  <c r="G45" i="18" s="1"/>
  <c r="H84" i="15"/>
  <c r="H83" i="15" s="1"/>
  <c r="G47" i="18" s="1"/>
  <c r="H92" i="15"/>
  <c r="H91" i="15" s="1"/>
  <c r="G49" i="18" s="1"/>
  <c r="H100" i="15"/>
  <c r="H66" i="15"/>
  <c r="F62" i="43" l="1"/>
  <c r="H62" i="43" s="1"/>
  <c r="I62" i="43" s="1"/>
  <c r="K119" i="18"/>
  <c r="F23" i="43"/>
  <c r="H23" i="43" s="1"/>
  <c r="I23" i="43" s="1"/>
  <c r="K116" i="18"/>
  <c r="F91" i="43"/>
  <c r="H91" i="43" s="1"/>
  <c r="I91" i="43" s="1"/>
  <c r="K81" i="18"/>
  <c r="F181" i="43"/>
  <c r="H181" i="43" s="1"/>
  <c r="I181" i="43" s="1"/>
  <c r="K96" i="18"/>
  <c r="F53" i="43"/>
  <c r="H53" i="43" s="1"/>
  <c r="I53" i="43" s="1"/>
  <c r="K66" i="18"/>
  <c r="F78" i="43"/>
  <c r="H78" i="43" s="1"/>
  <c r="I78" i="43" s="1"/>
  <c r="K118" i="18"/>
  <c r="F40" i="43"/>
  <c r="H40" i="43" s="1"/>
  <c r="I40" i="43" s="1"/>
  <c r="K68" i="18"/>
  <c r="F196" i="43"/>
  <c r="H196" i="43" s="1"/>
  <c r="I196" i="43" s="1"/>
  <c r="K98" i="18"/>
  <c r="F93" i="43"/>
  <c r="H93" i="43" s="1"/>
  <c r="I93" i="43" s="1"/>
  <c r="K80" i="18"/>
  <c r="F129" i="43"/>
  <c r="H129" i="43" s="1"/>
  <c r="I129" i="43" s="1"/>
  <c r="K93" i="18"/>
  <c r="F114" i="43"/>
  <c r="H114" i="43" s="1"/>
  <c r="I114" i="43" s="1"/>
  <c r="K70" i="18"/>
  <c r="F105" i="43"/>
  <c r="H105" i="43" s="1"/>
  <c r="I105" i="43" s="1"/>
  <c r="K110" i="18"/>
  <c r="F109" i="43"/>
  <c r="H109" i="43" s="1"/>
  <c r="I109" i="43" s="1"/>
  <c r="K79" i="18"/>
  <c r="F115" i="43"/>
  <c r="H115" i="43" s="1"/>
  <c r="I115" i="43" s="1"/>
  <c r="K83" i="18"/>
  <c r="F92" i="43"/>
  <c r="H92" i="43" s="1"/>
  <c r="I92" i="43" s="1"/>
  <c r="K72" i="18"/>
  <c r="F107" i="43"/>
  <c r="H107" i="43" s="1"/>
  <c r="I107" i="43" s="1"/>
  <c r="K84" i="18"/>
  <c r="F41" i="43"/>
  <c r="H41" i="43" s="1"/>
  <c r="I41" i="43" s="1"/>
  <c r="K117" i="18"/>
  <c r="F88" i="43"/>
  <c r="H88" i="43" s="1"/>
  <c r="I88" i="43" s="1"/>
  <c r="K85" i="18"/>
  <c r="F140" i="43"/>
  <c r="H140" i="43" s="1"/>
  <c r="I140" i="43" s="1"/>
  <c r="K97" i="18"/>
  <c r="F99" i="43"/>
  <c r="H99" i="43" s="1"/>
  <c r="I99" i="43" s="1"/>
  <c r="K111" i="18"/>
  <c r="F160" i="43"/>
  <c r="H160" i="43" s="1"/>
  <c r="I160" i="43" s="1"/>
  <c r="K58" i="18"/>
  <c r="F67" i="43"/>
  <c r="H67" i="43" s="1"/>
  <c r="I67" i="43" s="1"/>
  <c r="K73" i="18"/>
  <c r="F83" i="43"/>
  <c r="H83" i="43" s="1"/>
  <c r="I83" i="43" s="1"/>
  <c r="K86" i="18"/>
  <c r="F110" i="43"/>
  <c r="H110" i="43" s="1"/>
  <c r="I110" i="43" s="1"/>
  <c r="K113" i="18"/>
  <c r="F159" i="43"/>
  <c r="H159" i="43" s="1"/>
  <c r="I159" i="43" s="1"/>
  <c r="K120" i="18"/>
  <c r="F64" i="43"/>
  <c r="H64" i="43" s="1"/>
  <c r="I64" i="43" s="1"/>
  <c r="K121" i="18"/>
  <c r="F194" i="43"/>
  <c r="H194" i="43" s="1"/>
  <c r="I194" i="43" s="1"/>
  <c r="K112" i="18"/>
  <c r="F43" i="43"/>
  <c r="H43" i="43" s="1"/>
  <c r="I43" i="43" s="1"/>
  <c r="K49" i="18"/>
  <c r="F58" i="43"/>
  <c r="H58" i="43" s="1"/>
  <c r="I58" i="43" s="1"/>
  <c r="K48" i="18"/>
  <c r="F119" i="43"/>
  <c r="H119" i="43" s="1"/>
  <c r="I119" i="43" s="1"/>
  <c r="K60" i="18"/>
  <c r="F70" i="43"/>
  <c r="H70" i="43" s="1"/>
  <c r="I70" i="43" s="1"/>
  <c r="K76" i="18"/>
  <c r="F201" i="43"/>
  <c r="H201" i="43" s="1"/>
  <c r="I201" i="43" s="1"/>
  <c r="K91" i="18"/>
  <c r="F155" i="43"/>
  <c r="H155" i="43" s="1"/>
  <c r="I155" i="43" s="1"/>
  <c r="K95" i="18"/>
  <c r="F60" i="43"/>
  <c r="H60" i="43" s="1"/>
  <c r="I60" i="43" s="1"/>
  <c r="K94" i="18"/>
  <c r="F202" i="43"/>
  <c r="H202" i="43" s="1"/>
  <c r="I202" i="43" s="1"/>
  <c r="K92" i="18"/>
  <c r="F71" i="43"/>
  <c r="H71" i="43" s="1"/>
  <c r="I71" i="43" s="1"/>
  <c r="K82" i="18"/>
  <c r="F184" i="43"/>
  <c r="H184" i="43" s="1"/>
  <c r="I184" i="43" s="1"/>
  <c r="K90" i="18"/>
  <c r="F150" i="43"/>
  <c r="H150" i="43" s="1"/>
  <c r="I150" i="43" s="1"/>
  <c r="K47" i="18"/>
  <c r="F26" i="43"/>
  <c r="H26" i="43" s="1"/>
  <c r="I26" i="43" s="1"/>
  <c r="K62" i="18"/>
  <c r="F24" i="43"/>
  <c r="H24" i="43" s="1"/>
  <c r="I24" i="43" s="1"/>
  <c r="K45" i="18"/>
  <c r="F44" i="43"/>
  <c r="H44" i="43" s="1"/>
  <c r="I44" i="43" s="1"/>
  <c r="K64" i="18"/>
  <c r="F116" i="43"/>
  <c r="H116" i="43" s="1"/>
  <c r="I116" i="43" s="1"/>
  <c r="K78" i="18"/>
  <c r="F111" i="43"/>
  <c r="H111" i="43" s="1"/>
  <c r="I111" i="43" s="1"/>
  <c r="K114" i="18"/>
  <c r="F123" i="43"/>
  <c r="H123" i="43" s="1"/>
  <c r="I123" i="43" s="1"/>
  <c r="K115" i="18"/>
  <c r="J23" i="18"/>
  <c r="D12" i="21" s="1"/>
  <c r="I106" i="18"/>
  <c r="J106" i="18" s="1"/>
  <c r="F170" i="43"/>
  <c r="H170" i="43" s="1"/>
  <c r="I170" i="43" s="1"/>
  <c r="G59" i="18"/>
  <c r="K59" i="18" s="1"/>
  <c r="G75" i="18"/>
  <c r="K75" i="18" s="1"/>
  <c r="G77" i="18"/>
  <c r="K77" i="18" s="1"/>
  <c r="G71" i="18"/>
  <c r="K71" i="18" s="1"/>
  <c r="G69" i="18"/>
  <c r="K69" i="18" s="1"/>
  <c r="G57" i="18"/>
  <c r="K57" i="18" s="1"/>
  <c r="G74" i="18"/>
  <c r="K74" i="18" s="1"/>
  <c r="I103" i="18"/>
  <c r="J103" i="18" s="1"/>
  <c r="G104" i="18"/>
  <c r="K104" i="18" s="1"/>
  <c r="G105" i="18"/>
  <c r="K105" i="18" s="1"/>
  <c r="I226" i="18"/>
  <c r="J226" i="18" s="1"/>
  <c r="I207" i="18"/>
  <c r="J207" i="18" s="1"/>
  <c r="I187" i="18"/>
  <c r="J187" i="18" s="1"/>
  <c r="I125" i="18"/>
  <c r="J125" i="18" s="1"/>
  <c r="I134" i="18"/>
  <c r="J134" i="18" s="1"/>
  <c r="M261" i="18"/>
  <c r="M251" i="18"/>
  <c r="M259" i="18"/>
  <c r="M260" i="18"/>
  <c r="I183" i="18"/>
  <c r="J183" i="18" s="1"/>
  <c r="I155" i="18"/>
  <c r="J155" i="18" s="1"/>
  <c r="I179" i="18"/>
  <c r="J179" i="18" s="1"/>
  <c r="I140" i="18"/>
  <c r="J140" i="18" s="1"/>
  <c r="I150" i="18"/>
  <c r="J150" i="18" s="1"/>
  <c r="I127" i="18"/>
  <c r="J127" i="18" s="1"/>
  <c r="I132" i="18"/>
  <c r="J132" i="18" s="1"/>
  <c r="I192" i="18"/>
  <c r="J192" i="18" s="1"/>
  <c r="I165" i="18"/>
  <c r="J165" i="18" s="1"/>
  <c r="I124" i="18"/>
  <c r="J124" i="18" s="1"/>
  <c r="I238" i="18"/>
  <c r="J238" i="18" s="1"/>
  <c r="I162" i="18"/>
  <c r="J162" i="18" s="1"/>
  <c r="I213" i="18"/>
  <c r="J213" i="18" s="1"/>
  <c r="I219" i="18"/>
  <c r="J219" i="18" s="1"/>
  <c r="I171" i="18"/>
  <c r="J171" i="18" s="1"/>
  <c r="I170" i="18"/>
  <c r="J170" i="18" s="1"/>
  <c r="I172" i="18"/>
  <c r="J172" i="18" s="1"/>
  <c r="I158" i="18"/>
  <c r="J158" i="18" s="1"/>
  <c r="I141" i="18"/>
  <c r="J141" i="18" s="1"/>
  <c r="M252" i="18"/>
  <c r="M253" i="18"/>
  <c r="I234" i="18"/>
  <c r="J234" i="18" s="1"/>
  <c r="I239" i="18"/>
  <c r="J239" i="18" s="1"/>
  <c r="I202" i="18"/>
  <c r="J202" i="18" s="1"/>
  <c r="I117" i="18"/>
  <c r="J117" i="18" s="1"/>
  <c r="I110" i="18"/>
  <c r="J110" i="18" s="1"/>
  <c r="M258" i="18"/>
  <c r="I231" i="18"/>
  <c r="J231" i="18" s="1"/>
  <c r="I118" i="18"/>
  <c r="J118" i="18" s="1"/>
  <c r="M256" i="18"/>
  <c r="M257" i="18"/>
  <c r="M66" i="18"/>
  <c r="M262" i="18" s="1"/>
  <c r="M255" i="18"/>
  <c r="M254" i="18"/>
  <c r="I174" i="18"/>
  <c r="J174" i="18" s="1"/>
  <c r="I144" i="18"/>
  <c r="J144" i="18" s="1"/>
  <c r="I161" i="18"/>
  <c r="J161" i="18" s="1"/>
  <c r="I90" i="18"/>
  <c r="J90" i="18" s="1"/>
  <c r="I224" i="18"/>
  <c r="J224" i="18" s="1"/>
  <c r="I180" i="18"/>
  <c r="J180" i="18" s="1"/>
  <c r="I152" i="18"/>
  <c r="J152" i="18" s="1"/>
  <c r="I218" i="18"/>
  <c r="J218" i="18" s="1"/>
  <c r="I81" i="18"/>
  <c r="J81" i="18" s="1"/>
  <c r="I111" i="18"/>
  <c r="J111" i="18" s="1"/>
  <c r="I114" i="18"/>
  <c r="J114" i="18" s="1"/>
  <c r="I83" i="18"/>
  <c r="J83" i="18" s="1"/>
  <c r="I248" i="18"/>
  <c r="J248" i="18" s="1"/>
  <c r="I85" i="18"/>
  <c r="J85" i="18" s="1"/>
  <c r="I119" i="18"/>
  <c r="J119" i="18" s="1"/>
  <c r="I94" i="18"/>
  <c r="J94" i="18" s="1"/>
  <c r="I112" i="18"/>
  <c r="J112" i="18" s="1"/>
  <c r="I109" i="18"/>
  <c r="J109" i="18" s="1"/>
  <c r="I101" i="18"/>
  <c r="J101" i="18" s="1"/>
  <c r="I102" i="18"/>
  <c r="J102" i="18" s="1"/>
  <c r="I89" i="18"/>
  <c r="J89" i="18" s="1"/>
  <c r="I79" i="18"/>
  <c r="J79" i="18" s="1"/>
  <c r="I80" i="18"/>
  <c r="J80" i="18" s="1"/>
  <c r="I78" i="18"/>
  <c r="J78" i="18" s="1"/>
  <c r="I76" i="18"/>
  <c r="J76" i="18" s="1"/>
  <c r="I73" i="18"/>
  <c r="J73" i="18" s="1"/>
  <c r="I72" i="18"/>
  <c r="J72" i="18" s="1"/>
  <c r="I68" i="18"/>
  <c r="J68" i="18" s="1"/>
  <c r="I70" i="18"/>
  <c r="J70" i="18" s="1"/>
  <c r="I66" i="18"/>
  <c r="J66" i="18" s="1"/>
  <c r="H151" i="15"/>
  <c r="G65" i="18" s="1"/>
  <c r="I64" i="18"/>
  <c r="J64" i="18" s="1"/>
  <c r="I62" i="18"/>
  <c r="J62" i="18" s="1"/>
  <c r="H139" i="15"/>
  <c r="G61" i="18" s="1"/>
  <c r="I60" i="18"/>
  <c r="J60" i="18" s="1"/>
  <c r="I58" i="18"/>
  <c r="J58" i="18" s="1"/>
  <c r="H119" i="15"/>
  <c r="G56" i="18" s="1"/>
  <c r="H115" i="15"/>
  <c r="G55" i="18" s="1"/>
  <c r="H111" i="15"/>
  <c r="G54" i="18" s="1"/>
  <c r="H107" i="15"/>
  <c r="G53" i="18" s="1"/>
  <c r="H103" i="15"/>
  <c r="G52" i="18" s="1"/>
  <c r="H99" i="15"/>
  <c r="G51" i="18" s="1"/>
  <c r="H95" i="15"/>
  <c r="G50" i="18" s="1"/>
  <c r="H79" i="15"/>
  <c r="G46" i="18" s="1"/>
  <c r="H37" i="15"/>
  <c r="G35" i="18" s="1"/>
  <c r="H61" i="15"/>
  <c r="H57" i="15"/>
  <c r="G40" i="18" s="1"/>
  <c r="H17" i="15"/>
  <c r="G30" i="18" s="1"/>
  <c r="H69" i="15"/>
  <c r="G44" i="18" s="1"/>
  <c r="H33" i="15"/>
  <c r="G34" i="18" s="1"/>
  <c r="H53" i="15"/>
  <c r="G39" i="18" s="1"/>
  <c r="H49" i="15"/>
  <c r="G38" i="18" s="1"/>
  <c r="H65" i="15"/>
  <c r="G42" i="18" s="1"/>
  <c r="H29" i="15"/>
  <c r="G33" i="18" s="1"/>
  <c r="H25" i="15"/>
  <c r="G32" i="18" s="1"/>
  <c r="H45" i="15"/>
  <c r="G37" i="18" s="1"/>
  <c r="H41" i="15"/>
  <c r="G36" i="18" s="1"/>
  <c r="H21" i="15"/>
  <c r="G31" i="18" s="1"/>
  <c r="I86" i="18"/>
  <c r="J86" i="18" s="1"/>
  <c r="I88" i="18"/>
  <c r="J88" i="18" s="1"/>
  <c r="I49" i="18"/>
  <c r="J49" i="18" s="1"/>
  <c r="I47" i="18"/>
  <c r="J47" i="18" s="1"/>
  <c r="I48" i="18"/>
  <c r="J48" i="18" s="1"/>
  <c r="F20" i="43" l="1"/>
  <c r="H20" i="43" s="1"/>
  <c r="I20" i="43" s="1"/>
  <c r="K42" i="18"/>
  <c r="F36" i="43"/>
  <c r="H36" i="43" s="1"/>
  <c r="I36" i="43" s="1"/>
  <c r="K39" i="18"/>
  <c r="F233" i="43"/>
  <c r="H233" i="43" s="1"/>
  <c r="I233" i="43" s="1"/>
  <c r="K44" i="18"/>
  <c r="F206" i="43"/>
  <c r="H206" i="43" s="1"/>
  <c r="I206" i="43" s="1"/>
  <c r="K61" i="18"/>
  <c r="F144" i="43"/>
  <c r="H144" i="43" s="1"/>
  <c r="I144" i="43" s="1"/>
  <c r="K35" i="18"/>
  <c r="F76" i="43"/>
  <c r="H76" i="43" s="1"/>
  <c r="I76" i="43" s="1"/>
  <c r="K37" i="18"/>
  <c r="F12" i="43"/>
  <c r="H12" i="43" s="1"/>
  <c r="I12" i="43" s="1"/>
  <c r="K46" i="18"/>
  <c r="F161" i="43"/>
  <c r="H161" i="43" s="1"/>
  <c r="I161" i="43" s="1"/>
  <c r="K31" i="18"/>
  <c r="F50" i="43"/>
  <c r="H50" i="43" s="1"/>
  <c r="I50" i="43" s="1"/>
  <c r="K32" i="18"/>
  <c r="F72" i="43"/>
  <c r="H72" i="43" s="1"/>
  <c r="I72" i="43" s="1"/>
  <c r="K50" i="18"/>
  <c r="F126" i="43"/>
  <c r="H126" i="43" s="1"/>
  <c r="I126" i="43" s="1"/>
  <c r="K30" i="18"/>
  <c r="F219" i="43"/>
  <c r="H219" i="43" s="1"/>
  <c r="I219" i="43" s="1"/>
  <c r="K40" i="18"/>
  <c r="F22" i="43"/>
  <c r="H22" i="43" s="1"/>
  <c r="I22" i="43" s="1"/>
  <c r="K36" i="18"/>
  <c r="F46" i="43"/>
  <c r="H46" i="43" s="1"/>
  <c r="I46" i="43" s="1"/>
  <c r="K65" i="18"/>
  <c r="F179" i="43"/>
  <c r="H179" i="43" s="1"/>
  <c r="I179" i="43" s="1"/>
  <c r="K33" i="18"/>
  <c r="F141" i="43"/>
  <c r="H141" i="43" s="1"/>
  <c r="I141" i="43" s="1"/>
  <c r="K51" i="18"/>
  <c r="F127" i="43"/>
  <c r="H127" i="43" s="1"/>
  <c r="I127" i="43" s="1"/>
  <c r="K52" i="18"/>
  <c r="F191" i="43"/>
  <c r="H191" i="43" s="1"/>
  <c r="I191" i="43" s="1"/>
  <c r="K38" i="18"/>
  <c r="F131" i="43"/>
  <c r="H131" i="43" s="1"/>
  <c r="I131" i="43" s="1"/>
  <c r="K53" i="18"/>
  <c r="F34" i="43"/>
  <c r="H34" i="43" s="1"/>
  <c r="I34" i="43" s="1"/>
  <c r="K54" i="18"/>
  <c r="F180" i="43"/>
  <c r="H180" i="43" s="1"/>
  <c r="I180" i="43" s="1"/>
  <c r="K34" i="18"/>
  <c r="F221" i="43"/>
  <c r="H221" i="43" s="1"/>
  <c r="I221" i="43" s="1"/>
  <c r="K55" i="18"/>
  <c r="F183" i="43"/>
  <c r="H183" i="43" s="1"/>
  <c r="I183" i="43" s="1"/>
  <c r="K56" i="18"/>
  <c r="F87" i="43"/>
  <c r="H87" i="43" s="1"/>
  <c r="I87" i="43" s="1"/>
  <c r="I105" i="18"/>
  <c r="J105" i="18" s="1"/>
  <c r="F182" i="43"/>
  <c r="H182" i="43" s="1"/>
  <c r="I182" i="43" s="1"/>
  <c r="I104" i="18"/>
  <c r="J104" i="18" s="1"/>
  <c r="F122" i="43"/>
  <c r="H122" i="43" s="1"/>
  <c r="I122" i="43" s="1"/>
  <c r="I74" i="18"/>
  <c r="J74" i="18" s="1"/>
  <c r="F82" i="43"/>
  <c r="H82" i="43" s="1"/>
  <c r="I82" i="43" s="1"/>
  <c r="F145" i="43"/>
  <c r="H145" i="43" s="1"/>
  <c r="I145" i="43" s="1"/>
  <c r="I69" i="18"/>
  <c r="J69" i="18" s="1"/>
  <c r="F21" i="43"/>
  <c r="H21" i="43" s="1"/>
  <c r="I21" i="43" s="1"/>
  <c r="I71" i="18"/>
  <c r="J71" i="18" s="1"/>
  <c r="F101" i="43"/>
  <c r="H101" i="43" s="1"/>
  <c r="I101" i="43" s="1"/>
  <c r="I77" i="18"/>
  <c r="J77" i="18" s="1"/>
  <c r="F66" i="43"/>
  <c r="H66" i="43" s="1"/>
  <c r="I66" i="43" s="1"/>
  <c r="F69" i="43"/>
  <c r="H69" i="43" s="1"/>
  <c r="I69" i="43" s="1"/>
  <c r="I59" i="18"/>
  <c r="J59" i="18" s="1"/>
  <c r="I75" i="18"/>
  <c r="J75" i="18" s="1"/>
  <c r="I57" i="18"/>
  <c r="J57" i="18" s="1"/>
  <c r="G41" i="18"/>
  <c r="K41" i="18" s="1"/>
  <c r="I93" i="18"/>
  <c r="J93" i="18" s="1"/>
  <c r="I82" i="18"/>
  <c r="J82" i="18" s="1"/>
  <c r="I97" i="18"/>
  <c r="J97" i="18" s="1"/>
  <c r="I113" i="18"/>
  <c r="J113" i="18" s="1"/>
  <c r="I115" i="18"/>
  <c r="J115" i="18" s="1"/>
  <c r="I116" i="18"/>
  <c r="J116" i="18" s="1"/>
  <c r="I84" i="18"/>
  <c r="J84" i="18" s="1"/>
  <c r="I92" i="18"/>
  <c r="J92" i="18" s="1"/>
  <c r="I91" i="18"/>
  <c r="J91" i="18" s="1"/>
  <c r="I120" i="18"/>
  <c r="J120" i="18" s="1"/>
  <c r="I95" i="18"/>
  <c r="J95" i="18" s="1"/>
  <c r="I96" i="18"/>
  <c r="J96" i="18" s="1"/>
  <c r="I121" i="18"/>
  <c r="J121" i="18" s="1"/>
  <c r="I98" i="18"/>
  <c r="J98" i="18" s="1"/>
  <c r="I65" i="18"/>
  <c r="J65" i="18" s="1"/>
  <c r="I61" i="18"/>
  <c r="J61" i="18" s="1"/>
  <c r="I56" i="18"/>
  <c r="J56" i="18" s="1"/>
  <c r="I55" i="18"/>
  <c r="J55" i="18" s="1"/>
  <c r="I54" i="18"/>
  <c r="J54" i="18" s="1"/>
  <c r="I53" i="18"/>
  <c r="J53" i="18" s="1"/>
  <c r="I52" i="18"/>
  <c r="J52" i="18" s="1"/>
  <c r="I51" i="18"/>
  <c r="J51" i="18" s="1"/>
  <c r="I50" i="18"/>
  <c r="J50" i="18" s="1"/>
  <c r="I44" i="18"/>
  <c r="J44" i="18" s="1"/>
  <c r="I36" i="18"/>
  <c r="J36" i="18" s="1"/>
  <c r="I39" i="18"/>
  <c r="J39" i="18" s="1"/>
  <c r="I46" i="18"/>
  <c r="J46" i="18" s="1"/>
  <c r="I38" i="18"/>
  <c r="J38" i="18" s="1"/>
  <c r="I31" i="18"/>
  <c r="J31" i="18" s="1"/>
  <c r="I32" i="18"/>
  <c r="J32" i="18" s="1"/>
  <c r="I42" i="18"/>
  <c r="J42" i="18" s="1"/>
  <c r="I35" i="18"/>
  <c r="J35" i="18" s="1"/>
  <c r="I34" i="18"/>
  <c r="J34" i="18" s="1"/>
  <c r="I37" i="18"/>
  <c r="J37" i="18" s="1"/>
  <c r="I30" i="18"/>
  <c r="J30" i="18" s="1"/>
  <c r="I40" i="18"/>
  <c r="J40" i="18" s="1"/>
  <c r="I33" i="18"/>
  <c r="J33" i="18" s="1"/>
  <c r="I45" i="18"/>
  <c r="J45" i="18" s="1"/>
  <c r="L262" i="18" l="1"/>
  <c r="F189" i="43"/>
  <c r="H189" i="43" s="1"/>
  <c r="I189" i="43" s="1"/>
  <c r="I41" i="18"/>
  <c r="J41" i="18" s="1"/>
  <c r="C6" i="15"/>
  <c r="C7" i="43"/>
  <c r="H14" i="15" l="1"/>
  <c r="H13" i="15" l="1"/>
  <c r="G28" i="18" s="1"/>
  <c r="K28" i="18" s="1"/>
  <c r="K6" i="43"/>
  <c r="I28" i="18" l="1"/>
  <c r="J28" i="18" s="1"/>
  <c r="F27" i="43"/>
  <c r="H27" i="43" s="1"/>
  <c r="K263" i="18"/>
  <c r="I27" i="43" l="1"/>
  <c r="I251" i="43" s="1"/>
  <c r="L66" i="18"/>
  <c r="J263" i="18"/>
  <c r="M28" i="18"/>
  <c r="D15" i="21" l="1"/>
  <c r="J264" i="18"/>
  <c r="E17" i="21"/>
  <c r="F17" i="21"/>
  <c r="F15" i="21" l="1"/>
  <c r="D31" i="4"/>
  <c r="D32" i="4" s="1"/>
  <c r="L10" i="43" s="1"/>
  <c r="L263" i="18"/>
  <c r="J17" i="21"/>
  <c r="O17" i="21"/>
  <c r="I17" i="21"/>
  <c r="L17" i="21"/>
  <c r="H17" i="21"/>
  <c r="G17" i="21"/>
  <c r="N17" i="21"/>
  <c r="M17" i="21"/>
  <c r="K17" i="21"/>
  <c r="R17" i="21"/>
  <c r="Q17" i="21"/>
  <c r="P17" i="21"/>
  <c r="D18" i="21"/>
  <c r="F12" i="21" s="1"/>
  <c r="F14" i="21" s="1"/>
  <c r="F18" i="21" s="1"/>
  <c r="F19" i="21" s="1"/>
  <c r="E15" i="21"/>
  <c r="F1789" i="27"/>
  <c r="L251" i="43" l="1"/>
  <c r="J17" i="43"/>
  <c r="J79" i="43"/>
  <c r="J35" i="43"/>
  <c r="J64" i="43"/>
  <c r="J242" i="43"/>
  <c r="J215" i="43"/>
  <c r="J70" i="43"/>
  <c r="J131" i="43"/>
  <c r="J132" i="43"/>
  <c r="J243" i="43"/>
  <c r="J123" i="43"/>
  <c r="J127" i="43"/>
  <c r="J19" i="43"/>
  <c r="J216" i="43"/>
  <c r="J41" i="43"/>
  <c r="J76" i="43"/>
  <c r="J231" i="43"/>
  <c r="J158" i="43"/>
  <c r="J92" i="43"/>
  <c r="J191" i="43"/>
  <c r="J59" i="43"/>
  <c r="J220" i="43"/>
  <c r="J184" i="43"/>
  <c r="J21" i="43"/>
  <c r="J177" i="43"/>
  <c r="J45" i="43"/>
  <c r="J26" i="43"/>
  <c r="J57" i="43"/>
  <c r="J43" i="43"/>
  <c r="J168" i="43"/>
  <c r="J229" i="43"/>
  <c r="J24" i="43"/>
  <c r="J189" i="43"/>
  <c r="J95" i="43"/>
  <c r="J146" i="43"/>
  <c r="J23" i="43"/>
  <c r="J27" i="43"/>
  <c r="J175" i="43"/>
  <c r="J244" i="43"/>
  <c r="J71" i="43"/>
  <c r="J163" i="43"/>
  <c r="J147" i="43"/>
  <c r="J115" i="43"/>
  <c r="J248" i="43"/>
  <c r="J62" i="43"/>
  <c r="J77" i="43"/>
  <c r="J86" i="43"/>
  <c r="J36" i="43"/>
  <c r="J226" i="43"/>
  <c r="J171" i="43"/>
  <c r="J195" i="43"/>
  <c r="J167" i="43"/>
  <c r="J72" i="43"/>
  <c r="J34" i="43"/>
  <c r="J225" i="43"/>
  <c r="J30" i="43"/>
  <c r="J100" i="43"/>
  <c r="J228" i="43"/>
  <c r="J129" i="43"/>
  <c r="J128" i="43"/>
  <c r="J60" i="43"/>
  <c r="J22" i="43"/>
  <c r="J91" i="43"/>
  <c r="J89" i="43"/>
  <c r="J232" i="43"/>
  <c r="J198" i="43"/>
  <c r="J166" i="43"/>
  <c r="J94" i="43"/>
  <c r="J103" i="43"/>
  <c r="J233" i="43"/>
  <c r="J159" i="43"/>
  <c r="J230" i="43"/>
  <c r="J209" i="43"/>
  <c r="J80" i="43"/>
  <c r="J246" i="43"/>
  <c r="J162" i="43"/>
  <c r="J187" i="43"/>
  <c r="J174" i="43"/>
  <c r="J152" i="43"/>
  <c r="J111" i="43"/>
  <c r="J54" i="43"/>
  <c r="J241" i="43"/>
  <c r="J200" i="43"/>
  <c r="J240" i="43"/>
  <c r="J145" i="43"/>
  <c r="J221" i="43"/>
  <c r="J67" i="43"/>
  <c r="J227" i="43"/>
  <c r="J236" i="43"/>
  <c r="J63" i="43"/>
  <c r="J68" i="43"/>
  <c r="J47" i="43"/>
  <c r="J203" i="43"/>
  <c r="J179" i="43"/>
  <c r="J110" i="43"/>
  <c r="J137" i="43"/>
  <c r="J207" i="43"/>
  <c r="J66" i="43"/>
  <c r="J93" i="43"/>
  <c r="J182" i="43"/>
  <c r="J50" i="43"/>
  <c r="J160" i="43"/>
  <c r="J181" i="43"/>
  <c r="J217" i="43"/>
  <c r="J247" i="43"/>
  <c r="J75" i="43"/>
  <c r="J211" i="43"/>
  <c r="J120" i="43"/>
  <c r="J142" i="43"/>
  <c r="J38" i="43"/>
  <c r="J151" i="43"/>
  <c r="J101" i="43"/>
  <c r="J144" i="43"/>
  <c r="J12" i="43"/>
  <c r="J53" i="43"/>
  <c r="J140" i="43"/>
  <c r="J114" i="43"/>
  <c r="J85" i="43"/>
  <c r="J106" i="43"/>
  <c r="J104" i="43"/>
  <c r="J176" i="43"/>
  <c r="J112" i="43"/>
  <c r="J49" i="43"/>
  <c r="J98" i="43"/>
  <c r="J234" i="43"/>
  <c r="J102" i="43"/>
  <c r="J48" i="43"/>
  <c r="J222" i="43"/>
  <c r="J52" i="43"/>
  <c r="J134" i="43"/>
  <c r="J183" i="43"/>
  <c r="J180" i="43"/>
  <c r="J196" i="43"/>
  <c r="J78" i="43"/>
  <c r="J99" i="43"/>
  <c r="J83" i="43"/>
  <c r="J118" i="43"/>
  <c r="J190" i="43"/>
  <c r="J213" i="43"/>
  <c r="J74" i="43"/>
  <c r="J25" i="43"/>
  <c r="J173" i="43"/>
  <c r="J169" i="43"/>
  <c r="J96" i="43"/>
  <c r="J149" i="43"/>
  <c r="J157" i="43"/>
  <c r="J42" i="43"/>
  <c r="J15" i="43"/>
  <c r="J237" i="43"/>
  <c r="J122" i="43"/>
  <c r="J20" i="43"/>
  <c r="J141" i="43"/>
  <c r="J202" i="43"/>
  <c r="J44" i="43"/>
  <c r="J107" i="43"/>
  <c r="J113" i="43"/>
  <c r="J97" i="43"/>
  <c r="J130" i="43"/>
  <c r="J224" i="43"/>
  <c r="J223" i="43"/>
  <c r="J31" i="43"/>
  <c r="J165" i="43"/>
  <c r="J51" i="43"/>
  <c r="J199" i="43"/>
  <c r="J185" i="43"/>
  <c r="J156" i="43"/>
  <c r="J28" i="43"/>
  <c r="J14" i="43"/>
  <c r="D26" i="21"/>
  <c r="J82" i="43"/>
  <c r="J161" i="43"/>
  <c r="J219" i="43"/>
  <c r="J105" i="43"/>
  <c r="J150" i="43"/>
  <c r="J155" i="43"/>
  <c r="J194" i="43"/>
  <c r="J125" i="43"/>
  <c r="J90" i="43"/>
  <c r="J55" i="43"/>
  <c r="J208" i="43"/>
  <c r="J33" i="43"/>
  <c r="J84" i="43"/>
  <c r="J245" i="43"/>
  <c r="J65" i="43"/>
  <c r="J197" i="43"/>
  <c r="J214" i="43"/>
  <c r="J39" i="43"/>
  <c r="J18" i="43"/>
  <c r="J148" i="43"/>
  <c r="J124" i="43"/>
  <c r="J193" i="43"/>
  <c r="J212" i="43"/>
  <c r="J56" i="43"/>
  <c r="J11" i="43"/>
  <c r="K11" i="43" s="1"/>
  <c r="J87" i="43"/>
  <c r="J46" i="43"/>
  <c r="J206" i="43"/>
  <c r="J119" i="43"/>
  <c r="J201" i="43"/>
  <c r="J40" i="43"/>
  <c r="J109" i="43"/>
  <c r="J37" i="43"/>
  <c r="J192" i="43"/>
  <c r="J139" i="43"/>
  <c r="J235" i="43"/>
  <c r="J29" i="43"/>
  <c r="J121" i="43"/>
  <c r="J164" i="43"/>
  <c r="J32" i="43"/>
  <c r="J210" i="43"/>
  <c r="J218" i="43"/>
  <c r="J154" i="43"/>
  <c r="J13" i="43"/>
  <c r="J69" i="43"/>
  <c r="J126" i="43"/>
  <c r="J170" i="43"/>
  <c r="J88" i="43"/>
  <c r="J58" i="43"/>
  <c r="J116" i="43"/>
  <c r="J172" i="43"/>
  <c r="J143" i="43"/>
  <c r="J186" i="43"/>
  <c r="J205" i="43"/>
  <c r="J108" i="43"/>
  <c r="J138" i="43"/>
  <c r="J238" i="43"/>
  <c r="J73" i="43"/>
  <c r="J188" i="43"/>
  <c r="J135" i="43"/>
  <c r="J153" i="43"/>
  <c r="J136" i="43"/>
  <c r="J16" i="43"/>
  <c r="E12" i="21"/>
  <c r="E14" i="21" s="1"/>
  <c r="E18" i="21" s="1"/>
  <c r="E19" i="21" s="1"/>
  <c r="E21" i="21" s="1"/>
  <c r="G12" i="21"/>
  <c r="G14" i="21" s="1"/>
  <c r="G18" i="21" s="1"/>
  <c r="G19" i="21" s="1"/>
  <c r="G15" i="21"/>
  <c r="H12" i="21"/>
  <c r="H14" i="21" s="1"/>
  <c r="H18" i="21" s="1"/>
  <c r="H19" i="21" s="1"/>
  <c r="H15" i="21"/>
  <c r="L15" i="21"/>
  <c r="L12" i="21"/>
  <c r="L14" i="21" s="1"/>
  <c r="L18" i="21" s="1"/>
  <c r="L19" i="21" s="1"/>
  <c r="I12" i="21"/>
  <c r="I14" i="21" s="1"/>
  <c r="I18" i="21" s="1"/>
  <c r="I19" i="21" s="1"/>
  <c r="I15" i="21"/>
  <c r="O15" i="21"/>
  <c r="O12" i="21"/>
  <c r="O14" i="21" s="1"/>
  <c r="O18" i="21" s="1"/>
  <c r="O19" i="21" s="1"/>
  <c r="J12" i="21"/>
  <c r="J14" i="21" s="1"/>
  <c r="J18" i="21" s="1"/>
  <c r="J19" i="21" s="1"/>
  <c r="J15" i="21"/>
  <c r="P12" i="21"/>
  <c r="P14" i="21" s="1"/>
  <c r="P18" i="21" s="1"/>
  <c r="P19" i="21" s="1"/>
  <c r="P15" i="21"/>
  <c r="J133" i="43"/>
  <c r="J239" i="43"/>
  <c r="J249" i="43"/>
  <c r="J81" i="43"/>
  <c r="J204" i="43"/>
  <c r="J117" i="43"/>
  <c r="J61" i="43"/>
  <c r="J178" i="43"/>
  <c r="Q15" i="21"/>
  <c r="Q12" i="21"/>
  <c r="Q14" i="21" s="1"/>
  <c r="Q18" i="21" s="1"/>
  <c r="Q19" i="21" s="1"/>
  <c r="R12" i="21"/>
  <c r="R14" i="21" s="1"/>
  <c r="R18" i="21" s="1"/>
  <c r="R19" i="21" s="1"/>
  <c r="R15" i="21"/>
  <c r="K12" i="21"/>
  <c r="K14" i="21" s="1"/>
  <c r="K18" i="21" s="1"/>
  <c r="K19" i="21" s="1"/>
  <c r="K15" i="21"/>
  <c r="M15" i="21"/>
  <c r="M12" i="21"/>
  <c r="M14" i="21" s="1"/>
  <c r="M18" i="21" s="1"/>
  <c r="M19" i="21" s="1"/>
  <c r="N12" i="21"/>
  <c r="N14" i="21" s="1"/>
  <c r="N18" i="21" s="1"/>
  <c r="N19" i="21" s="1"/>
  <c r="N15" i="21"/>
  <c r="K12" i="43" l="1"/>
  <c r="E20" i="21"/>
  <c r="F21" i="21" l="1"/>
  <c r="G21" i="21" s="1"/>
  <c r="H21" i="21" s="1"/>
  <c r="I21" i="21" s="1"/>
  <c r="J21" i="21" s="1"/>
  <c r="K21" i="21" s="1"/>
  <c r="L21" i="21" s="1"/>
  <c r="M21" i="21" s="1"/>
  <c r="N21" i="21" s="1"/>
  <c r="O21" i="21" s="1"/>
  <c r="P21" i="21" s="1"/>
  <c r="Q21" i="21" s="1"/>
  <c r="R21" i="21" s="1"/>
  <c r="S21" i="21" s="1"/>
  <c r="F20" i="21" l="1"/>
  <c r="G20" i="21" s="1"/>
  <c r="H20" i="21" s="1"/>
  <c r="I20" i="21" s="1"/>
  <c r="J20" i="21" s="1"/>
  <c r="K20" i="21" s="1"/>
  <c r="L20" i="21" l="1"/>
  <c r="M20" i="21" l="1"/>
  <c r="N20" i="21" l="1"/>
  <c r="O20" i="21" l="1"/>
  <c r="P20" i="21" s="1"/>
  <c r="Q20" i="21" l="1"/>
  <c r="R20" i="21" l="1"/>
  <c r="K13" i="43"/>
  <c r="K14" i="43" s="1"/>
  <c r="K15" i="43" s="1"/>
  <c r="K16" i="43" s="1"/>
  <c r="K17" i="43" s="1"/>
  <c r="K18" i="43" s="1"/>
  <c r="K19" i="43" s="1"/>
  <c r="K20" i="43" s="1"/>
  <c r="K21" i="43" s="1"/>
  <c r="K22" i="43" s="1"/>
  <c r="K23" i="43" s="1"/>
  <c r="K24" i="43" s="1"/>
  <c r="K25" i="43" s="1"/>
  <c r="K26" i="43" s="1"/>
  <c r="K27" i="43" s="1"/>
  <c r="K28" i="43" l="1"/>
  <c r="K29" i="43"/>
  <c r="K30" i="43"/>
  <c r="K31" i="43"/>
  <c r="K32" i="43"/>
  <c r="K33" i="43"/>
  <c r="K34" i="43"/>
  <c r="K35" i="43"/>
  <c r="K36" i="43"/>
  <c r="K37" i="43"/>
  <c r="K38" i="43"/>
  <c r="K39" i="43"/>
  <c r="K40" i="43"/>
  <c r="K41" i="43"/>
  <c r="K42" i="43"/>
  <c r="K43" i="43"/>
  <c r="K44" i="43"/>
  <c r="K45" i="43"/>
  <c r="K46" i="43"/>
  <c r="K47"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7"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8"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1" authorId="1">
      <text>
        <r>
          <rPr>
            <sz val="9"/>
            <color indexed="81"/>
            <rFont val="Tahoma"/>
            <family val="2"/>
          </rPr>
          <t>Inserir o número da estimativa parcial e o nome da mesma.</t>
        </r>
      </text>
    </comment>
  </commentList>
</comments>
</file>

<file path=xl/comments2.xml><?xml version="1.0" encoding="utf-8"?>
<comments xmlns="http://schemas.openxmlformats.org/spreadsheetml/2006/main">
  <authors>
    <author>ivanr</author>
  </authors>
  <commentList>
    <comment ref="D6" authorId="0">
      <text>
        <r>
          <rPr>
            <sz val="9"/>
            <color indexed="81"/>
            <rFont val="Tahoma"/>
            <family val="2"/>
          </rPr>
          <t>Número da estimativa parcial de acordo com o controle da SEORÇA</t>
        </r>
      </text>
    </comment>
    <comment ref="D7" authorId="0">
      <text>
        <r>
          <rPr>
            <sz val="9"/>
            <color indexed="81"/>
            <rFont val="Tahoma"/>
            <family val="2"/>
          </rPr>
          <t xml:space="preserve">Endereço completo desta planilha estimativa parcial
</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10" authorId="0">
      <text>
        <r>
          <rPr>
            <sz val="9"/>
            <color indexed="81"/>
            <rFont val="Tahoma"/>
            <family val="2"/>
          </rPr>
          <t>Encargos trabalhistas da tabela SINAPI em vigor aprovada pela Diretoria colegiada da NOVACAP</t>
        </r>
      </text>
    </comment>
    <comment ref="B266"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ivanr</author>
    <author>Dieyson</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Q7" authorId="0">
      <text>
        <r>
          <rPr>
            <sz val="9"/>
            <color indexed="81"/>
            <rFont val="Tahoma"/>
            <family val="2"/>
          </rPr>
          <t>Tabela de referência em vigor aprovada pela Diretoria colegiada da NOVACAP</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O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Q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E14" authorId="1">
      <text>
        <r>
          <rPr>
            <b/>
            <sz val="9"/>
            <color indexed="81"/>
            <rFont val="Segoe UI"/>
            <family val="2"/>
          </rPr>
          <t>Dieyson:</t>
        </r>
        <r>
          <rPr>
            <sz val="9"/>
            <color indexed="81"/>
            <rFont val="Segoe UI"/>
            <family val="2"/>
          </rPr>
          <t xml:space="preserve">
Ajustar para serviços iniciais +1/12 do restante da manutenção programada.</t>
        </r>
      </text>
    </comment>
    <comment ref="E17" authorId="1">
      <text>
        <r>
          <rPr>
            <b/>
            <sz val="9"/>
            <color indexed="81"/>
            <rFont val="Segoe UI"/>
            <family val="2"/>
          </rPr>
          <t>Dieyson:</t>
        </r>
        <r>
          <rPr>
            <sz val="9"/>
            <color indexed="81"/>
            <rFont val="Segoe UI"/>
            <family val="2"/>
          </rPr>
          <t xml:space="preserve">
Ajustar para serviços iniciais +1/12 do restante da manutenção programada.</t>
        </r>
      </text>
    </comment>
    <comment ref="B24"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6.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K8" authorId="0">
      <text>
        <r>
          <rPr>
            <sz val="9"/>
            <color indexed="81"/>
            <rFont val="Tahoma"/>
            <family val="2"/>
          </rPr>
          <t>Tabela de referência em vigor aprovada pela Diretoria colegiada da NOVACAP</t>
        </r>
      </text>
    </comment>
  </commentList>
</comments>
</file>

<file path=xl/comments7.xml><?xml version="1.0" encoding="utf-8"?>
<comments xmlns="http://schemas.openxmlformats.org/spreadsheetml/2006/main">
  <authors>
    <author>ivanr</author>
  </authors>
  <commentList>
    <comment ref="G6" authorId="0">
      <text>
        <r>
          <rPr>
            <sz val="9"/>
            <color indexed="81"/>
            <rFont val="Tahoma"/>
            <family val="2"/>
          </rPr>
          <t>Data da conclusão da estimativa</t>
        </r>
      </text>
    </comment>
  </commentList>
</comments>
</file>

<file path=xl/sharedStrings.xml><?xml version="1.0" encoding="utf-8"?>
<sst xmlns="http://schemas.openxmlformats.org/spreadsheetml/2006/main" count="43931" uniqueCount="12696">
  <si>
    <t>CÓDIGO</t>
  </si>
  <si>
    <t>DESCRIÇÃO</t>
  </si>
  <si>
    <t>QUANT.</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</si>
  <si>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</si>
  <si>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</si>
  <si>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</si>
  <si>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</si>
  <si>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</si>
  <si>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</si>
  <si>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</si>
  <si>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</si>
  <si>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</si>
  <si>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</si>
  <si>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</si>
  <si>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</si>
  <si>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</si>
  <si>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</si>
  <si>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</si>
  <si>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</si>
  <si>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</si>
  <si>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ORÇAMENTISTA(S):</t>
  </si>
  <si>
    <t>PROCESSO:</t>
  </si>
  <si>
    <t>SISOBRAS:</t>
  </si>
  <si>
    <t>OBSERVAÇÕES:</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</si>
  <si>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</si>
  <si>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</si>
  <si>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</si>
  <si>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</si>
  <si>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</si>
  <si>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</si>
  <si>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</si>
  <si>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</si>
  <si>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</si>
  <si>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</si>
  <si>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</si>
  <si>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</si>
  <si>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</si>
  <si>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</si>
  <si>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</si>
  <si>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</si>
  <si>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</si>
  <si>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</si>
  <si>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</si>
  <si>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</si>
  <si>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</si>
  <si>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</si>
  <si>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</si>
  <si>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</si>
  <si>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</si>
  <si>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</si>
  <si>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</si>
  <si>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</si>
  <si>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</si>
  <si>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</si>
  <si>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</si>
  <si>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</si>
  <si>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da Incidênca de Impostos é aplicada sobre o preço de venda da prestação do serviço, enquanto que as demais taxas são aplicadas sobre o custo</t>
  </si>
  <si>
    <t>Nº ESTIMATIVA PARCIAL:</t>
  </si>
  <si>
    <t>NOME ESTIMATIVA PARCIAL:</t>
  </si>
  <si>
    <t>EQNP 16/20 AE, Lotes  E,F e G - CEILÂNDIA - DF</t>
  </si>
  <si>
    <r>
      <t xml:space="preserve">ENCARGOS </t>
    </r>
    <r>
      <rPr>
        <b/>
        <sz val="10"/>
        <rFont val="Calibri"/>
        <family val="2"/>
      </rPr>
      <t>TRABALHISTAS:</t>
    </r>
  </si>
  <si>
    <t xml:space="preserve"> B.D.I. :</t>
  </si>
  <si>
    <t>ITEM</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</si>
  <si>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</si>
  <si>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</si>
  <si>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</si>
  <si>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</si>
  <si>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</si>
  <si>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</si>
  <si>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</si>
  <si>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</si>
  <si>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</si>
  <si>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</si>
  <si>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Observação:</t>
  </si>
  <si>
    <t>AUXILIAR DE ELETRICISTA COM ENCARGOS COMPLEMENTARES</t>
  </si>
  <si>
    <t>ELETRICISTA COM ENCARGOS COMPLEMENTARES</t>
  </si>
  <si>
    <t>MONTADOR (TUBO AÇO/EQUIPAMENTOS) COM ENCARGOS COMPLEMENTARES</t>
  </si>
  <si>
    <t>ALMOXARIFE COM ENCARGOS COMPLEMENTARES</t>
  </si>
  <si>
    <t>MESTRE DE OBRAS COM ENCARGOS COMPLEMENTARES</t>
  </si>
  <si>
    <t>UNID.</t>
  </si>
  <si>
    <t>CARPINTEIRO DE FORMAS COM ENCARGOS COMPLEMENTARES</t>
  </si>
  <si>
    <t>% SIMPLES DO ITEM</t>
  </si>
  <si>
    <t>% ACUMULADO DO ITEM</t>
  </si>
  <si>
    <t>DESCRIÇÃO DOS SERVIÇOS</t>
  </si>
  <si>
    <t>TOTAL DA ETAPA (COM BDI)</t>
  </si>
  <si>
    <t>PERCENTUAL MENSAL (%)</t>
  </si>
  <si>
    <t>VALOR MENSAL (R$)</t>
  </si>
  <si>
    <t>PERCENTUAL ACUMULADO (%)</t>
  </si>
  <si>
    <t>VALOR ACUMULADO (R$)</t>
  </si>
  <si>
    <t>M2</t>
  </si>
  <si>
    <t/>
  </si>
  <si>
    <t>UND</t>
  </si>
  <si>
    <t>COTAÇÕES</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</si>
  <si>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</si>
  <si>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</si>
  <si>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</si>
  <si>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</si>
  <si>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</si>
  <si>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</si>
  <si>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</si>
  <si>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</si>
  <si>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</si>
  <si>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</si>
  <si>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</si>
  <si>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</si>
  <si>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</si>
  <si>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</si>
  <si>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PINTOR COM ENCARGOS COMPLEMENTARES</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</si>
  <si>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</si>
  <si>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</si>
  <si>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</si>
  <si>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M3XKM</t>
  </si>
  <si>
    <t>VIGIA DIURNO COM ENCARGOS COMPLEMENTARES</t>
  </si>
  <si>
    <t>VALOR ADOTADO</t>
  </si>
  <si>
    <t>CONTATO</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</si>
  <si>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</si>
  <si>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</si>
  <si>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</si>
  <si>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</si>
  <si>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PLANILHA DE COMPOSIÇÕES</t>
  </si>
  <si>
    <t>GUINDAUTO HIDRÁULICO, CAPACIDADE MÁXIMA DE CARGA 6200 KG, MOMENTO MÁXIMO DE CARGA 11,7 TM, ALCANCE MÁXIMO HORIZONTAL 9,70 M, INCLUSIVE CAMINHÃO TOCO PBT 16.000 KG, POTÊNCIA DE 189 CV - CHP DIURNO. AF_06/2014</t>
  </si>
  <si>
    <t>UNIDADE</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</si>
  <si>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</si>
  <si>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</si>
  <si>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</si>
  <si>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</si>
  <si>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</si>
  <si>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</si>
  <si>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</si>
  <si>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</si>
  <si>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</si>
  <si>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</si>
  <si>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</si>
  <si>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</si>
  <si>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</si>
  <si>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</si>
  <si>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</si>
  <si>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</si>
  <si>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</si>
  <si>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</si>
  <si>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</si>
  <si>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</si>
  <si>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</si>
  <si>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</si>
  <si>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</si>
  <si>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</si>
  <si>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</si>
  <si>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</si>
  <si>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</si>
  <si>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</si>
  <si>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</si>
  <si>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</si>
  <si>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</si>
  <si>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</si>
  <si>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</si>
  <si>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</si>
  <si>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</si>
  <si>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</si>
  <si>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</si>
  <si>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</si>
  <si>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</si>
  <si>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</si>
  <si>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</si>
  <si>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</si>
  <si>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</si>
  <si>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</si>
  <si>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</si>
  <si>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</si>
  <si>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</si>
  <si>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</si>
  <si>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</si>
  <si>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</si>
  <si>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</si>
  <si>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</si>
  <si>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</si>
  <si>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</si>
  <si>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</si>
  <si>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</si>
  <si>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</si>
  <si>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</si>
  <si>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</si>
  <si>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</si>
  <si>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</si>
  <si>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</si>
  <si>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</si>
  <si>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</si>
  <si>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</si>
  <si>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</si>
  <si>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</si>
  <si>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</si>
  <si>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</si>
  <si>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</si>
  <si>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</si>
  <si>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</si>
  <si>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</si>
  <si>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</si>
  <si>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</si>
  <si>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</si>
  <si>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</si>
  <si>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</si>
  <si>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</si>
  <si>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</si>
  <si>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</si>
  <si>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</si>
  <si>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</si>
  <si>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</si>
  <si>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</si>
  <si>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</si>
  <si>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</si>
  <si>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</si>
  <si>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</si>
  <si>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</si>
  <si>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</si>
  <si>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</si>
  <si>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</si>
  <si>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</si>
  <si>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</si>
  <si>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</si>
  <si>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</si>
  <si>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</si>
  <si>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</si>
  <si>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</si>
  <si>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</si>
  <si>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</si>
  <si>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</si>
  <si>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</si>
  <si>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</si>
  <si>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</si>
  <si>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</si>
  <si>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</si>
  <si>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</si>
  <si>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</si>
  <si>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</si>
  <si>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</si>
  <si>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</si>
  <si>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</si>
  <si>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</si>
  <si>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</si>
  <si>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</si>
  <si>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</si>
  <si>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</si>
  <si>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</si>
  <si>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</si>
  <si>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</si>
  <si>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</si>
  <si>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</si>
  <si>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</si>
  <si>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</si>
  <si>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</si>
  <si>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</si>
  <si>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</si>
  <si>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</si>
  <si>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</si>
  <si>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</si>
  <si>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</si>
  <si>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</si>
  <si>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</si>
  <si>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</si>
  <si>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</si>
  <si>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</si>
  <si>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</si>
  <si>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</si>
  <si>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</si>
  <si>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</si>
  <si>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</si>
  <si>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</si>
  <si>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</si>
  <si>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</si>
  <si>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</si>
  <si>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</si>
  <si>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</si>
  <si>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</si>
  <si>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</si>
  <si>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</si>
  <si>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</si>
  <si>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</si>
  <si>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</si>
  <si>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</si>
  <si>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</si>
  <si>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</si>
  <si>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</si>
  <si>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</si>
  <si>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</si>
  <si>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</si>
  <si>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</si>
  <si>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</si>
  <si>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</si>
  <si>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</si>
  <si>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</si>
  <si>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</si>
  <si>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</si>
  <si>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</si>
  <si>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</si>
  <si>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</si>
  <si>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</si>
  <si>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</si>
  <si>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</si>
  <si>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</si>
  <si>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</si>
  <si>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</si>
  <si>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</si>
  <si>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</si>
  <si>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</si>
  <si>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</si>
  <si>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</si>
  <si>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</si>
  <si>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</si>
  <si>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</si>
  <si>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</si>
  <si>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</si>
  <si>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</si>
  <si>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</si>
  <si>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</si>
  <si>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</si>
  <si>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</si>
  <si>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</si>
  <si>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</si>
  <si>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</si>
  <si>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</si>
  <si>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</si>
  <si>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</si>
  <si>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</si>
  <si>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</si>
  <si>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</si>
  <si>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</si>
  <si>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</si>
  <si>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</si>
  <si>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</si>
  <si>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</si>
  <si>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</si>
  <si>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</si>
  <si>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</si>
  <si>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</si>
  <si>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</si>
  <si>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</si>
  <si>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</si>
  <si>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</si>
  <si>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</si>
  <si>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</si>
  <si>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</si>
  <si>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</si>
  <si>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</si>
  <si>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</si>
  <si>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</si>
  <si>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</si>
  <si>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</si>
  <si>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</si>
  <si>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</si>
  <si>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</si>
  <si>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</si>
  <si>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</si>
  <si>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</si>
  <si>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</si>
  <si>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</si>
  <si>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</si>
  <si>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</si>
  <si>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</si>
  <si>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</si>
  <si>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</si>
  <si>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</si>
  <si>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</si>
  <si>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</si>
  <si>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</si>
  <si>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</si>
  <si>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</si>
  <si>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</si>
  <si>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</si>
  <si>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</si>
  <si>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</si>
  <si>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</si>
  <si>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</si>
  <si>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</si>
  <si>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</si>
  <si>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</si>
  <si>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</si>
  <si>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</si>
  <si>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</si>
  <si>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</si>
  <si>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</si>
  <si>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</si>
  <si>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</si>
  <si>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</si>
  <si>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</si>
  <si>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</si>
  <si>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</si>
  <si>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</si>
  <si>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</si>
  <si>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</si>
  <si>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</si>
  <si>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</si>
  <si>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</si>
  <si>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</si>
  <si>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</si>
  <si>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</si>
  <si>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</si>
  <si>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</si>
  <si>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</si>
  <si>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</si>
  <si>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</si>
  <si>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</si>
  <si>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</si>
  <si>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</si>
  <si>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</si>
  <si>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</si>
  <si>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</si>
  <si>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</si>
  <si>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</si>
  <si>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</si>
  <si>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</si>
  <si>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</si>
  <si>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</si>
  <si>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</si>
  <si>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</si>
  <si>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</si>
  <si>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</si>
  <si>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</si>
  <si>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</si>
  <si>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</si>
  <si>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</si>
  <si>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</si>
  <si>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</si>
  <si>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</si>
  <si>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</si>
  <si>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</si>
  <si>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</si>
  <si>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</si>
  <si>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</si>
  <si>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</si>
  <si>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</si>
  <si>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</si>
  <si>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</si>
  <si>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</si>
  <si>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</si>
  <si>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</si>
  <si>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</si>
  <si>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</si>
  <si>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</si>
  <si>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</si>
  <si>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</si>
  <si>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</si>
  <si>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</si>
  <si>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</si>
  <si>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</si>
  <si>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</si>
  <si>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</si>
  <si>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</si>
  <si>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</si>
  <si>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</si>
  <si>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</si>
  <si>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</si>
  <si>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</si>
  <si>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</si>
  <si>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</si>
  <si>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</si>
  <si>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</si>
  <si>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</si>
  <si>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</si>
  <si>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</si>
  <si>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</si>
  <si>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</si>
  <si>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</si>
  <si>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</si>
  <si>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</si>
  <si>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</si>
  <si>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</si>
  <si>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</si>
  <si>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</si>
  <si>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</si>
  <si>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</si>
  <si>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</si>
  <si>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</si>
  <si>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</si>
  <si>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</si>
  <si>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</si>
  <si>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</si>
  <si>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</si>
  <si>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</si>
  <si>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</si>
  <si>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</si>
  <si>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</si>
  <si>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</si>
  <si>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</si>
  <si>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</si>
  <si>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</si>
  <si>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</si>
  <si>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</si>
  <si>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</si>
  <si>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</si>
  <si>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</si>
  <si>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</si>
  <si>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</si>
  <si>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</si>
  <si>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</si>
  <si>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</si>
  <si>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</si>
  <si>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</si>
  <si>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</si>
  <si>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</si>
  <si>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</si>
  <si>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</si>
  <si>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</si>
  <si>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</si>
  <si>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</si>
  <si>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</si>
  <si>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</si>
  <si>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</si>
  <si>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</si>
  <si>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</si>
  <si>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</si>
  <si>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</si>
  <si>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</si>
  <si>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</si>
  <si>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</si>
  <si>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</si>
  <si>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</si>
  <si>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</si>
  <si>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</si>
  <si>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</si>
  <si>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</si>
  <si>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</si>
  <si>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</si>
  <si>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</si>
  <si>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</si>
  <si>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</si>
  <si>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</si>
  <si>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</si>
  <si>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</si>
  <si>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</si>
  <si>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</si>
  <si>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</si>
  <si>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</si>
  <si>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</si>
  <si>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</si>
  <si>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</si>
  <si>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</si>
  <si>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</si>
  <si>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</si>
  <si>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</si>
  <si>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</si>
  <si>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</si>
  <si>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</si>
  <si>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</si>
  <si>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</si>
  <si>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</si>
  <si>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</si>
  <si>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</si>
  <si>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</si>
  <si>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</si>
  <si>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</si>
  <si>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</si>
  <si>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</si>
  <si>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</si>
  <si>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</si>
  <si>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</si>
  <si>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</si>
  <si>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</si>
  <si>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</si>
  <si>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</si>
  <si>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</si>
  <si>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</si>
  <si>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</si>
  <si>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</si>
  <si>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</si>
  <si>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</si>
  <si>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</si>
  <si>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</si>
  <si>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</si>
  <si>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</si>
  <si>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</si>
  <si>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</si>
  <si>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</si>
  <si>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</si>
  <si>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</si>
  <si>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</si>
  <si>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</si>
  <si>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</si>
  <si>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</si>
  <si>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</si>
  <si>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</si>
  <si>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</si>
  <si>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</si>
  <si>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</si>
  <si>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</si>
  <si>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</si>
  <si>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</si>
  <si>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</si>
  <si>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</si>
  <si>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</si>
  <si>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</si>
  <si>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</si>
  <si>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</si>
  <si>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</si>
  <si>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</si>
  <si>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</si>
  <si>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</si>
  <si>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</si>
  <si>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</si>
  <si>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</si>
  <si>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</si>
  <si>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</si>
  <si>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</si>
  <si>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</si>
  <si>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</si>
  <si>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</si>
  <si>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</si>
  <si>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</si>
  <si>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</si>
  <si>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</si>
  <si>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</si>
  <si>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</si>
  <si>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</si>
  <si>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</si>
  <si>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</si>
  <si>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</si>
  <si>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</si>
  <si>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</si>
  <si>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</si>
  <si>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</si>
  <si>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</si>
  <si>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</si>
  <si>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</si>
  <si>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</si>
  <si>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</si>
  <si>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</si>
  <si>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</si>
  <si>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</si>
  <si>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</si>
  <si>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</si>
  <si>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</si>
  <si>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</si>
  <si>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</si>
  <si>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</si>
  <si>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</si>
  <si>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</si>
  <si>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</si>
  <si>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</si>
  <si>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</si>
  <si>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</si>
  <si>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</si>
  <si>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</si>
  <si>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</si>
  <si>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</si>
  <si>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</si>
  <si>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</si>
  <si>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</si>
  <si>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</si>
  <si>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</si>
  <si>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</si>
  <si>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</si>
  <si>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</si>
  <si>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</si>
  <si>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</si>
  <si>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</si>
  <si>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</si>
  <si>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</si>
  <si>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</si>
  <si>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</si>
  <si>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</si>
  <si>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</si>
  <si>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</si>
  <si>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</si>
  <si>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</si>
  <si>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</si>
  <si>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</si>
  <si>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</si>
  <si>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</si>
  <si>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</si>
  <si>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</si>
  <si>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</si>
  <si>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</si>
  <si>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</si>
  <si>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</si>
  <si>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</si>
  <si>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</si>
  <si>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</si>
  <si>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</si>
  <si>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</si>
  <si>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</si>
  <si>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</si>
  <si>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</si>
  <si>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</si>
  <si>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</si>
  <si>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</si>
  <si>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</si>
  <si>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</si>
  <si>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</si>
  <si>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</si>
  <si>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</si>
  <si>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</si>
  <si>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</si>
  <si>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</si>
  <si>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</si>
  <si>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</si>
  <si>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</si>
  <si>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</si>
  <si>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</si>
  <si>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</si>
  <si>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</si>
  <si>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</si>
  <si>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</si>
  <si>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</si>
  <si>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</si>
  <si>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</si>
  <si>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</si>
  <si>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</si>
  <si>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</si>
  <si>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</si>
  <si>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</si>
  <si>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</si>
  <si>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</si>
  <si>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</si>
  <si>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</si>
  <si>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</si>
  <si>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</si>
  <si>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</si>
  <si>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</si>
  <si>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</si>
  <si>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</si>
  <si>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</si>
  <si>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</si>
  <si>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</si>
  <si>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</si>
  <si>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</si>
  <si>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</si>
  <si>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</si>
  <si>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</si>
  <si>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</si>
  <si>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</si>
  <si>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</si>
  <si>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</si>
  <si>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</si>
  <si>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</si>
  <si>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</si>
  <si>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</si>
  <si>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</si>
  <si>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</si>
  <si>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</si>
  <si>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</si>
  <si>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</si>
  <si>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</si>
  <si>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</si>
  <si>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</si>
  <si>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</si>
  <si>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</si>
  <si>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</si>
  <si>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</si>
  <si>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</si>
  <si>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</si>
  <si>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</si>
  <si>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</si>
  <si>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</si>
  <si>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</si>
  <si>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</si>
  <si>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</si>
  <si>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</si>
  <si>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</si>
  <si>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</si>
  <si>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</si>
  <si>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</si>
  <si>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</si>
  <si>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</si>
  <si>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</si>
  <si>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</si>
  <si>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</si>
  <si>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</si>
  <si>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</si>
  <si>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</si>
  <si>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</si>
  <si>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</si>
  <si>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</si>
  <si>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</si>
  <si>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</si>
  <si>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LUVA DE CORRER, PVC, SOLDÁVEL, DN 25MM, INSTALADO EM RAMAL OU SUB-RAMAL DE ÁGUA - FORNECIMENTO E INSTALAÇÃO. AF_12/2014</t>
  </si>
  <si>
    <t>LUVA DE CORRER, CPVC, SOLDÁVEL, DN 22MM, INSTALADO EM RAMAL DE DISTRIBUIÇÃO DE ÁGUA   FORNECIMENTO E INSTALAÇÃO. AF_12/2014</t>
  </si>
  <si>
    <t>TXKM</t>
  </si>
  <si>
    <t>T</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</si>
  <si>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</si>
  <si>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</si>
  <si>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</si>
  <si>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</si>
  <si>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</si>
  <si>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</si>
  <si>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</si>
  <si>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</si>
  <si>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</si>
  <si>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</si>
  <si>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</si>
  <si>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</si>
  <si>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</si>
  <si>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</si>
  <si>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</si>
  <si>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</si>
  <si>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</si>
  <si>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CAVOUQUEIRO OU OPERADOR PERFURATRIZ/ROMPEDOR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</si>
  <si>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</si>
  <si>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</si>
  <si>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</si>
  <si>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</si>
  <si>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</si>
  <si>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</si>
  <si>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</si>
  <si>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</si>
  <si>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</si>
  <si>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</si>
  <si>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</si>
  <si>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</si>
  <si>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</si>
  <si>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</si>
  <si>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</si>
  <si>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</si>
  <si>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</si>
  <si>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</si>
  <si>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</si>
  <si>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</si>
  <si>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</si>
  <si>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</si>
  <si>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</si>
  <si>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</si>
  <si>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</si>
  <si>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</si>
  <si>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</si>
  <si>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</si>
  <si>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</si>
  <si>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</si>
  <si>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</si>
  <si>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</si>
  <si>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</si>
  <si>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</si>
  <si>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</si>
  <si>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</si>
  <si>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</si>
  <si>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</si>
  <si>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</si>
  <si>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</si>
  <si>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</si>
  <si>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</si>
  <si>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</si>
  <si>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</si>
  <si>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</si>
  <si>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</si>
  <si>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</si>
  <si>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</si>
  <si>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</si>
  <si>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</si>
  <si>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</si>
  <si>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</si>
  <si>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</si>
  <si>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</si>
  <si>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</si>
  <si>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</si>
  <si>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</si>
  <si>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</si>
  <si>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</si>
  <si>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</si>
  <si>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</si>
  <si>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</si>
  <si>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</si>
  <si>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</si>
  <si>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</si>
  <si>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</si>
  <si>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</si>
  <si>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</si>
  <si>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</si>
  <si>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</si>
  <si>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</si>
  <si>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</si>
  <si>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</si>
  <si>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</si>
  <si>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</si>
  <si>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</si>
  <si>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</si>
  <si>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</si>
  <si>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</si>
  <si>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</si>
  <si>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</si>
  <si>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</si>
  <si>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</si>
  <si>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</si>
  <si>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</si>
  <si>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</si>
  <si>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</si>
  <si>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</si>
  <si>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</si>
  <si>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</si>
  <si>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</si>
  <si>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</si>
  <si>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</si>
  <si>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</si>
  <si>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</si>
  <si>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</si>
  <si>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</si>
  <si>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</si>
  <si>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</si>
  <si>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</si>
  <si>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</si>
  <si>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</si>
  <si>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</si>
  <si>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</si>
  <si>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</si>
  <si>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</si>
  <si>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</si>
  <si>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</si>
  <si>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</si>
  <si>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</si>
  <si>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</si>
  <si>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</si>
  <si>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</si>
  <si>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</si>
  <si>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</si>
  <si>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</si>
  <si>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</si>
  <si>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</si>
  <si>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</si>
  <si>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</si>
  <si>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</si>
  <si>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</si>
  <si>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</si>
  <si>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</si>
  <si>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</si>
  <si>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</si>
  <si>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</si>
  <si>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</si>
  <si>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</si>
  <si>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</si>
  <si>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</si>
  <si>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</si>
  <si>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</si>
  <si>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</si>
  <si>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</si>
  <si>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</si>
  <si>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</si>
  <si>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</si>
  <si>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</si>
  <si>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</si>
  <si>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</si>
  <si>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</si>
  <si>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</si>
  <si>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</si>
  <si>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</si>
  <si>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</si>
  <si>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</si>
  <si>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</si>
  <si>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</si>
  <si>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</si>
  <si>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</si>
  <si>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</si>
  <si>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</si>
  <si>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</si>
  <si>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</si>
  <si>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</si>
  <si>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</si>
  <si>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</si>
  <si>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CODIGO  </t>
  </si>
  <si>
    <t>DESCRICAO DO INSUMO</t>
  </si>
  <si>
    <t>CCU</t>
  </si>
  <si>
    <t>EQUIP.</t>
  </si>
  <si>
    <t>MÊS</t>
  </si>
  <si>
    <t xml:space="preserve">INSTALAÇÕES MECÂNICAS E DE UTILIDADES </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</si>
  <si>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</si>
  <si>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</si>
  <si>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</si>
  <si>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</si>
  <si>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</si>
  <si>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</si>
  <si>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</si>
  <si>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</si>
  <si>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</si>
  <si>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</si>
  <si>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</si>
  <si>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</si>
  <si>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</si>
  <si>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</si>
  <si>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</si>
  <si>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</si>
  <si>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</si>
  <si>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</si>
  <si>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Referência:</t>
  </si>
  <si>
    <t>Relatório do Acordão n° 2.622/2013 - TCU/Plenário</t>
  </si>
  <si>
    <t>Vias Urbanas e Rodovias (incluindo obras de arte especiais)</t>
  </si>
  <si>
    <t>COM Desoneração da Folha de Pagamento</t>
  </si>
  <si>
    <t>1º Quartil</t>
  </si>
  <si>
    <t>3º Quartil</t>
  </si>
  <si>
    <t>ENCARGOS TRABALHISTAS:</t>
  </si>
  <si>
    <t>TIPO</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</si>
  <si>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</si>
  <si>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</si>
  <si>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</si>
  <si>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</si>
  <si>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</si>
  <si>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</si>
  <si>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</si>
  <si>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</si>
  <si>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</si>
  <si>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</si>
  <si>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</si>
  <si>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</si>
  <si>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</si>
  <si>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</si>
  <si>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</si>
  <si>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</si>
  <si>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</si>
  <si>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</si>
  <si>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</si>
  <si>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</si>
  <si>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</si>
  <si>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</si>
  <si>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</si>
  <si>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ALAMBRADO EM MOURÕES DE CONCRETO, COM TELA DE ARAME GALVANIZADO (INCLUSIVE MURETA EM CONCRETO). AF_05/2018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</si>
  <si>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</si>
  <si>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</si>
  <si>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</si>
  <si>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</si>
  <si>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</si>
  <si>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</si>
  <si>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M2XMES</t>
  </si>
  <si>
    <t>CODIGO  DA COMPOSICAO</t>
  </si>
  <si>
    <t>DESCRICAO DA COMPOSICAO</t>
  </si>
  <si>
    <t>CUSTO TOTAL</t>
  </si>
  <si>
    <t>CURVA ABC</t>
  </si>
  <si>
    <t>CUSTO UNITÁRIO (R$)</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</si>
  <si>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</si>
  <si>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</si>
  <si>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</si>
  <si>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</si>
  <si>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</si>
  <si>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</si>
  <si>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</si>
  <si>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</si>
  <si>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</si>
  <si>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</si>
  <si>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</si>
  <si>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</si>
  <si>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</si>
  <si>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</si>
  <si>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</si>
  <si>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</si>
  <si>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</si>
  <si>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</si>
  <si>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</si>
  <si>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</si>
  <si>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</si>
  <si>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</si>
  <si>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</si>
  <si>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</si>
  <si>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</si>
  <si>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</si>
  <si>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</si>
  <si>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</si>
  <si>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</si>
  <si>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</si>
  <si>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</si>
  <si>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</si>
  <si>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</si>
  <si>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</si>
  <si>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</si>
  <si>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</si>
  <si>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</si>
  <si>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</si>
  <si>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</si>
  <si>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</si>
  <si>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</si>
  <si>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</si>
  <si>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</si>
  <si>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</si>
  <si>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</si>
  <si>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</si>
  <si>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</si>
  <si>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</si>
  <si>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</si>
  <si>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</si>
  <si>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</si>
  <si>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</si>
  <si>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</si>
  <si>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</si>
  <si>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</si>
  <si>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</si>
  <si>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</si>
  <si>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</si>
  <si>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</si>
  <si>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</si>
  <si>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</si>
  <si>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</si>
  <si>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</si>
  <si>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</si>
  <si>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</si>
  <si>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</si>
  <si>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</si>
  <si>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</si>
  <si>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</si>
  <si>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</si>
  <si>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</si>
  <si>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</si>
  <si>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</si>
  <si>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</si>
  <si>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</si>
  <si>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</si>
  <si>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</si>
  <si>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</si>
  <si>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</si>
  <si>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</si>
  <si>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</si>
  <si>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</si>
  <si>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</si>
  <si>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</si>
  <si>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</si>
  <si>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</si>
  <si>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</si>
  <si>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</si>
  <si>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</si>
  <si>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</si>
  <si>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</si>
  <si>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</si>
  <si>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</si>
  <si>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</si>
  <si>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</si>
  <si>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</si>
  <si>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</si>
  <si>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</si>
  <si>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</si>
  <si>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</si>
  <si>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</si>
  <si>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</si>
  <si>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</si>
  <si>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</si>
  <si>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</si>
  <si>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</si>
  <si>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</si>
  <si>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</si>
  <si>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</si>
  <si>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</si>
  <si>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</si>
  <si>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</si>
  <si>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</si>
  <si>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</si>
  <si>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</si>
  <si>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</si>
  <si>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</si>
  <si>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</si>
  <si>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</si>
  <si>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</si>
  <si>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</si>
  <si>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</si>
  <si>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</si>
  <si>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</si>
  <si>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</si>
  <si>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</si>
  <si>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</si>
  <si>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</si>
  <si>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</si>
  <si>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</si>
  <si>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</si>
  <si>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</si>
  <si>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</si>
  <si>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</si>
  <si>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</si>
  <si>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</si>
  <si>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</si>
  <si>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</si>
  <si>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</si>
  <si>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</si>
  <si>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</si>
  <si>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</si>
  <si>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</si>
  <si>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</si>
  <si>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</si>
  <si>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</si>
  <si>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</si>
  <si>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</si>
  <si>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</si>
  <si>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</si>
  <si>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</si>
  <si>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</si>
  <si>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</si>
  <si>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</si>
  <si>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</si>
  <si>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</si>
  <si>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</si>
  <si>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</si>
  <si>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</si>
  <si>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</si>
  <si>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</si>
  <si>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</si>
  <si>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</si>
  <si>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</si>
  <si>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</si>
  <si>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</si>
  <si>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</si>
  <si>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</si>
  <si>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</si>
  <si>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</si>
  <si>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</si>
  <si>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</si>
  <si>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</si>
  <si>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</si>
  <si>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</si>
  <si>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</si>
  <si>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</si>
  <si>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</si>
  <si>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</si>
  <si>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</si>
  <si>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</si>
  <si>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</si>
  <si>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</si>
  <si>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</si>
  <si>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</si>
  <si>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</si>
  <si>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</si>
  <si>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</si>
  <si>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</si>
  <si>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</si>
  <si>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</si>
  <si>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</si>
  <si>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</si>
  <si>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</si>
  <si>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</si>
  <si>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</si>
  <si>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</si>
  <si>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</si>
  <si>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</si>
  <si>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</si>
  <si>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</si>
  <si>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</si>
  <si>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</si>
  <si>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</si>
  <si>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</si>
  <si>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</si>
  <si>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</si>
  <si>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</si>
  <si>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</si>
  <si>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</si>
  <si>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</si>
  <si>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</si>
  <si>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</si>
  <si>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</si>
  <si>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</si>
  <si>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</si>
  <si>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</si>
  <si>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</si>
  <si>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</si>
  <si>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</si>
  <si>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</si>
  <si>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</si>
  <si>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</si>
  <si>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</si>
  <si>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</si>
  <si>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</si>
  <si>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</si>
  <si>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</si>
  <si>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</si>
  <si>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</si>
  <si>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</si>
  <si>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</si>
  <si>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</si>
  <si>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</si>
  <si>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</si>
  <si>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</si>
  <si>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</si>
  <si>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</si>
  <si>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</si>
  <si>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</si>
  <si>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</si>
  <si>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</si>
  <si>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</si>
  <si>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</si>
  <si>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</si>
  <si>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</si>
  <si>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</si>
  <si>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</si>
  <si>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</si>
  <si>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</si>
  <si>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</si>
  <si>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</si>
  <si>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</si>
  <si>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</si>
  <si>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</si>
  <si>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</si>
  <si>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</si>
  <si>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</si>
  <si>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</si>
  <si>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</si>
  <si>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</si>
  <si>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</si>
  <si>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</si>
  <si>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</si>
  <si>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</si>
  <si>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</si>
  <si>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</si>
  <si>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</si>
  <si>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</si>
  <si>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</si>
  <si>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</si>
  <si>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</si>
  <si>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</si>
  <si>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</si>
  <si>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</si>
  <si>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</si>
  <si>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</si>
  <si>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</si>
  <si>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</si>
  <si>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</si>
  <si>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</si>
  <si>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</si>
  <si>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</si>
  <si>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</si>
  <si>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</si>
  <si>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</si>
  <si>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</si>
  <si>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</si>
  <si>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</si>
  <si>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</si>
  <si>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</si>
  <si>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</si>
  <si>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</si>
  <si>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</si>
  <si>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</si>
  <si>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</si>
  <si>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</si>
  <si>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</si>
  <si>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</si>
  <si>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</si>
  <si>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</si>
  <si>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</si>
  <si>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</si>
  <si>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</si>
  <si>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</si>
  <si>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</si>
  <si>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</si>
  <si>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</si>
  <si>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</si>
  <si>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</si>
  <si>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</si>
  <si>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</si>
  <si>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</si>
  <si>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</si>
  <si>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</si>
  <si>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</si>
  <si>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</si>
  <si>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</si>
  <si>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</si>
  <si>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</si>
  <si>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</si>
  <si>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</si>
  <si>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</si>
  <si>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</si>
  <si>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</si>
  <si>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</si>
  <si>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</si>
  <si>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</si>
  <si>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</si>
  <si>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</si>
  <si>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</si>
  <si>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</si>
  <si>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</si>
  <si>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</si>
  <si>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</si>
  <si>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</si>
  <si>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</si>
  <si>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</si>
  <si>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</si>
  <si>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</si>
  <si>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</si>
  <si>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</si>
  <si>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</si>
  <si>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</si>
  <si>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</si>
  <si>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</si>
  <si>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</si>
  <si>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</si>
  <si>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</si>
  <si>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</si>
  <si>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</si>
  <si>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</si>
  <si>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</si>
  <si>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</si>
  <si>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</si>
  <si>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</si>
  <si>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</si>
  <si>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</si>
  <si>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</si>
  <si>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</si>
  <si>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</si>
  <si>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</si>
  <si>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</si>
  <si>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</si>
  <si>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</si>
  <si>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</si>
  <si>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</si>
  <si>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</si>
  <si>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</si>
  <si>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</si>
  <si>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</si>
  <si>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</si>
  <si>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</si>
  <si>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</si>
  <si>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</si>
  <si>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</si>
  <si>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</si>
  <si>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</si>
  <si>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</si>
  <si>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</si>
  <si>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</si>
  <si>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</si>
  <si>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</si>
  <si>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</si>
  <si>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</si>
  <si>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</si>
  <si>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</si>
  <si>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</si>
  <si>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</si>
  <si>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</si>
  <si>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</si>
  <si>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</si>
  <si>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</si>
  <si>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</si>
  <si>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</si>
  <si>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</si>
  <si>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</si>
  <si>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</si>
  <si>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</si>
  <si>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</si>
  <si>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</si>
  <si>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</si>
  <si>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</si>
  <si>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</si>
  <si>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</si>
  <si>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</si>
  <si>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</si>
  <si>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</si>
  <si>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</si>
  <si>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</si>
  <si>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</si>
  <si>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</si>
  <si>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</si>
  <si>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</si>
  <si>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</si>
  <si>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</si>
  <si>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</si>
  <si>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</si>
  <si>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</si>
  <si>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</si>
  <si>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</si>
  <si>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</si>
  <si>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</si>
  <si>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</si>
  <si>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</si>
  <si>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</si>
  <si>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</si>
  <si>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</si>
  <si>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</si>
  <si>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</si>
  <si>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</si>
  <si>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</si>
  <si>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</si>
  <si>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</si>
  <si>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</si>
  <si>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</si>
  <si>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</si>
  <si>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</si>
  <si>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</si>
  <si>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</si>
  <si>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</si>
  <si>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</si>
  <si>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</si>
  <si>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</si>
  <si>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</si>
  <si>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</si>
  <si>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</si>
  <si>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</si>
  <si>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</si>
  <si>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</si>
  <si>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</si>
  <si>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</si>
  <si>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</si>
  <si>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</si>
  <si>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</si>
  <si>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</si>
  <si>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</si>
  <si>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</si>
  <si>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</si>
  <si>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</si>
  <si>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</si>
  <si>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</si>
  <si>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</si>
  <si>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</si>
  <si>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</si>
  <si>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</si>
  <si>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</si>
  <si>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</si>
  <si>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</si>
  <si>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</si>
  <si>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</si>
  <si>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</si>
  <si>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</si>
  <si>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</si>
  <si>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</si>
  <si>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</si>
  <si>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</si>
  <si>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</si>
  <si>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</si>
  <si>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</si>
  <si>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</si>
  <si>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</si>
  <si>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</si>
  <si>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</si>
  <si>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</si>
  <si>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</si>
  <si>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</si>
  <si>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</si>
  <si>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</si>
  <si>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</si>
  <si>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</si>
  <si>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</si>
  <si>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</si>
  <si>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</si>
  <si>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</si>
  <si>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</si>
  <si>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</si>
  <si>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</si>
  <si>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</si>
  <si>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</si>
  <si>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</si>
  <si>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</si>
  <si>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</si>
  <si>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</si>
  <si>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</si>
  <si>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</si>
  <si>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</si>
  <si>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</si>
  <si>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</si>
  <si>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</si>
  <si>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</si>
  <si>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</si>
  <si>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</si>
  <si>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</si>
  <si>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</si>
  <si>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</si>
  <si>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</si>
  <si>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</si>
  <si>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</si>
  <si>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</si>
  <si>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</si>
  <si>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</si>
  <si>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</si>
  <si>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</si>
  <si>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</si>
  <si>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</si>
  <si>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</si>
  <si>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</si>
  <si>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</si>
  <si>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</si>
  <si>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</si>
  <si>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</si>
  <si>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</si>
  <si>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</si>
  <si>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</si>
  <si>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</si>
  <si>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</si>
  <si>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</si>
  <si>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</si>
  <si>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</si>
  <si>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</si>
  <si>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</si>
  <si>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</si>
  <si>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</si>
  <si>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</si>
  <si>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</si>
  <si>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</si>
  <si>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</si>
  <si>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</si>
  <si>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</si>
  <si>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</si>
  <si>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</si>
  <si>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</si>
  <si>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</si>
  <si>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</si>
  <si>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</si>
  <si>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</si>
  <si>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</si>
  <si>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</si>
  <si>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</si>
  <si>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</si>
  <si>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</si>
  <si>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</si>
  <si>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</si>
  <si>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</si>
  <si>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</si>
  <si>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</si>
  <si>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</si>
  <si>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</si>
  <si>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</si>
  <si>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</si>
  <si>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</si>
  <si>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</si>
  <si>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</si>
  <si>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</si>
  <si>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</si>
  <si>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</si>
  <si>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</si>
  <si>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</si>
  <si>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</si>
  <si>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</si>
  <si>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</si>
  <si>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</si>
  <si>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</si>
  <si>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</si>
  <si>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</si>
  <si>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</si>
  <si>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</si>
  <si>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</si>
  <si>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</si>
  <si>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</si>
  <si>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</si>
  <si>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</si>
  <si>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</si>
  <si>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</si>
  <si>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</si>
  <si>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</si>
  <si>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</si>
  <si>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M.O.</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</si>
  <si>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</si>
  <si>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</si>
  <si>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</si>
  <si>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</si>
  <si>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</si>
  <si>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</si>
  <si>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</si>
  <si>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</si>
  <si>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</si>
  <si>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</si>
  <si>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</si>
  <si>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</si>
  <si>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</si>
  <si>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</si>
  <si>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</si>
  <si>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CUSTO UNIT. (R$)</t>
  </si>
  <si>
    <t>CUSTO TOTAL (R$)</t>
  </si>
  <si>
    <t>PREÇO TOTAL (R$) C/ BDI</t>
  </si>
  <si>
    <t>COEFICIENTE</t>
  </si>
  <si>
    <t>CUSTO UNIT(R$)</t>
  </si>
  <si>
    <t>GOVERNO DO DISTRITO FEDERAL</t>
  </si>
  <si>
    <t>SECRETARIA DE ESTADO DE INFRAESTRUTURA E SERVIÇOS PÚBLICOS</t>
  </si>
  <si>
    <t>COMPANHIA URBANIZADORA DA NOVA CAPITAL DO BRASIL</t>
  </si>
  <si>
    <t>DOCUMENTO E SISPROT:</t>
  </si>
  <si>
    <r>
      <t>VALOR ESTIMADO</t>
    </r>
    <r>
      <rPr>
        <sz val="12"/>
        <rFont val="Calibri"/>
        <family val="2"/>
      </rPr>
      <t>.........................................................................................................................</t>
    </r>
  </si>
  <si>
    <t>SERVIÇOS TÉCNICOS-PROFISSIONAIS - 07</t>
  </si>
  <si>
    <t>SECRETARIA DE ESTADO DE OBRAS E  INFRAESTRUTURA DO DISTRITO FEDERAL</t>
  </si>
  <si>
    <t xml:space="preserve">COMPANHIA URBANIZADORA DA NOVA CAPITAL DO BRASIL </t>
  </si>
  <si>
    <t>MANUT</t>
  </si>
  <si>
    <t>CRONOGRAMA</t>
  </si>
  <si>
    <t>TOTAL GERAL:</t>
  </si>
  <si>
    <t>COTAÇÃO DE MERCADO</t>
  </si>
  <si>
    <t>RESP. CAPA:</t>
  </si>
  <si>
    <t>PREÇO TOTAL (R$)</t>
  </si>
  <si>
    <t>TOTAL:</t>
  </si>
  <si>
    <t>AR CONDICIONADO</t>
  </si>
  <si>
    <t>CONJ</t>
  </si>
  <si>
    <t xml:space="preserve">PLANILHA ESTIMATIVA DE MANUTENÇÃO DE AR CONDICIONADO </t>
  </si>
  <si>
    <t xml:space="preserve">11.00.000 </t>
  </si>
  <si>
    <t xml:space="preserve">11.01.000 </t>
  </si>
  <si>
    <t xml:space="preserve">11.01.120 </t>
  </si>
  <si>
    <t xml:space="preserve">11.01.120.1 </t>
  </si>
  <si>
    <t>MANUTENÇÃO DO SISTEMA DE CLIMATIZAÇÃO EXISTENTE DO LACEN E LABORATÓRIO NÍVEL DE BIOSSEGURANÇA CLASSIFICAÇÃO "3"</t>
  </si>
  <si>
    <t>PROJ-DE-011-22</t>
  </si>
  <si>
    <t>SGAN QUADRA 601, LOTES "O" E "P", L2 NORTE, ASA NORTE - BRASÍLIA-DF</t>
  </si>
  <si>
    <t>00112-00004190/2022-18</t>
  </si>
  <si>
    <t>6.6.3.3.6 - Substituição de 06 (seis) resistências de reaquecimento do óleo do carter.</t>
  </si>
  <si>
    <t>6.6.3.3.5 - Substi tuição de 04 (quatro) filtros do tipo secador para chiller Carrier.</t>
  </si>
  <si>
    <t>6.6.3.3.4 - Substituição de 02 (dois) chaves de fluxo convencional para líquidos do tipo palheta extensível da fabricante EDC modelo CFP-92 por modelo igual ou equivalente técnico.</t>
  </si>
  <si>
    <t>6.6.3.3.3 - Substituição de 06 (seis) compressores da fabricante Danfoss modelo SM160T9CC de capacidade nominal igual a 13 TR por modelo igual ou equivalente técnico.</t>
  </si>
  <si>
    <t>6.6.3.3.1 - Substituição do isolante de borracha elastomérica do trocador de calor dos chillers. Para chillers do fabricante Carrier modelo 30GSP060386S</t>
  </si>
  <si>
    <t>6.6.3.1 - Limpeza das carcaças dos chillers, lavagem dos filtros e telas, limpeza dos quadros elétricos e de comando, tratamento anti-oxidante nas partesenferrujadas e oxidadas das carcaças externas dos equipamentos, ajuste de apertos e lubrificação dos 4 (quatro) chillers instalados. Também deverá ser realizada a remoção e descarte adequado dos cilindros vazios de gás, peças quebradas, compressores inutilizáveis e quaisquer outros objetos que não façam parte da manutenção ou não possuem mais serventia.</t>
  </si>
  <si>
    <t>6.6.3.2.1 - Substituição de 04 (quatro) manômetros com glicerina do circuito de alta pressão com capacidade de leitura mínima de 0 a 500 Psi nos 02(dois) chillers fabricante Trane modelo CGAD0152T.</t>
  </si>
  <si>
    <t>6.6.3.2.2 - Substituição de 04 (quatro) manômetros com glicerina do circuito de baixa pressão com capacidade de leitura mínima de 0 a 200 Psi nos 02 (dois) chillers fabricante Trane modelo CGAD0152T.</t>
  </si>
  <si>
    <t>6.6.3.2.3 - Recondicionamento e revisão dos 3 (três) motores elétricos e das 03 (três) bombas. Para chiller fabricante Trane modelo CGAD0152T</t>
  </si>
  <si>
    <t>6.6.3.2.4 - Substituição de 02 (dois) manômetros com leitura de 0 a 10 kgf/cm², para chiller fabricante Trane modelo CGAD0152T.</t>
  </si>
  <si>
    <t>6.6.3.2.5 - Substituição de 02 (dois) manômetros com leitura de 0 a 4 kgf/cm², para chiller fabricante Trane modelo CGAD0152T.</t>
  </si>
  <si>
    <t>6.6.3.2.6 - Substituição de 02 (dois) chaves de fluxo convencional para líquidos do tipo palheta extensível. Para chiller fabricante Trane modelo CGAD0152T.</t>
  </si>
  <si>
    <t>6.6.3.2.7 - Substituição de 04 (quatro) compressores da fabricante Copeland modelo ZR81KC-TFD de capacidade nominal igual a 7,5 TR por modelo igualou equivalente técnico.</t>
  </si>
  <si>
    <t>6.6.3.2.8 - Condicionamento, reorganização e adequação do quadro elétrico e de comando do chiller e interligação do mesmo ao sistema de automação. Para chiller fabricante Trane modelo CGAD0152T.</t>
  </si>
  <si>
    <t>6.6.3.2.10 - Recondicionamento de 04 (quatro) motores elétricos dos ventiladores do sistema de condensação do chiller. Para chiller fabricante Trane modelo CGAD0152T.</t>
  </si>
  <si>
    <r>
      <t xml:space="preserve">6.6.3.2.11 - Substituição de 03 (três) rolamentos rígidos de esfera código </t>
    </r>
    <r>
      <rPr>
        <b/>
        <u/>
        <sz val="8"/>
        <rFont val="Arial"/>
        <family val="2"/>
      </rPr>
      <t>6204 ZZ</t>
    </r>
    <r>
      <rPr>
        <b/>
        <sz val="8"/>
        <rFont val="Arial"/>
        <family val="2"/>
      </rPr>
      <t xml:space="preserve"> fabricante SKF ou equivalente técnico.</t>
    </r>
  </si>
  <si>
    <r>
      <t xml:space="preserve">6.6.3.2.12 - Substituição de 03 (três) rolamentos rígidos de esfera código </t>
    </r>
    <r>
      <rPr>
        <b/>
        <u/>
        <sz val="8"/>
        <rFont val="Arial"/>
        <family val="2"/>
      </rPr>
      <t>6206 ZZ</t>
    </r>
    <r>
      <rPr>
        <b/>
        <sz val="8"/>
        <rFont val="Arial"/>
        <family val="2"/>
      </rPr>
      <t xml:space="preserve"> fabricante SKF ou equivalente técnico.</t>
    </r>
  </si>
  <si>
    <t>6.6.3.2.13 - Substituição de 06 (seis) rolamentos rígidos de esfera das bombas KSB modelo Megablock.</t>
  </si>
  <si>
    <t>6.6.3.3.7 - Substituição de 08 (oito) sensores de temperatura (termostatos).</t>
  </si>
  <si>
    <t>6.6.3.3.8 - Substituição de 02 (dois) manômetro no lado de água com leitura de 0 a 220 psi.</t>
  </si>
  <si>
    <t>6.6.3.3.9 - Substituição de 02 (dois) conjuntos completo de circuitos e controladores do chiller. Controlador Pro-Dialog Plus Aquasnap/30GS.</t>
  </si>
  <si>
    <t>6.6.3.3.10 - Substituição de 06 (seis) fusíveis NH 00, 500 V, 160A, gL-gG 120 kA, fabricante WEG ou equivalente técnico.</t>
  </si>
  <si>
    <t>6.6.3.3.11 - Fornecimento de 200 kg de fluido refrigerante R22 para recarga, completação e substituição nas referidas manutenções.</t>
  </si>
  <si>
    <t>6.6.3.3.12 - Substituição de 03 (três) rolamentos rígidos de esfera código 6207 ZZ fabricante SKF ou equivalente técnico.</t>
  </si>
  <si>
    <t>6.6.3.3.13 - Substituição de 03 (três) rolamentos rígidos de esfera código 6308 ZZ fabricante SKF ou equivalente técnico.</t>
  </si>
  <si>
    <t>6.6.3.3.14 - Substituição de 06 (seis) rolamentos rígidos de esfera código 6308/C3 fabricante SKF ou equivalente técnico.</t>
  </si>
  <si>
    <t>6.6.3.3.15 - Substituição de 02 (dois) manômetros com glicerina com capacidade de leitura mínima de 0 a 200 Psi ou 0 a 10 kgf/cm² com rosca de 1/2".</t>
  </si>
  <si>
    <t>6.6.3.3.16 - Recondicionamento e revisão dos 03 (três) motores elétricos e das 03 (três) bombas.</t>
  </si>
  <si>
    <t>6.6.3.3.17 - Substituição de 02 (dois) válvulas solenóides.</t>
  </si>
  <si>
    <t>6.6.3.3.18 - Substituição de 03 (três) válvulas de serviço.</t>
  </si>
  <si>
    <t>6.6.3.3.19 - Condicionamento, reorganização e adequação do quadro elétrico e de comando do chiller e interligação do mesmo ao sistema deautomação.</t>
  </si>
  <si>
    <t>6.6.3.4.1 - Ajuste e adequação do quadro elétrico e de comando dos fan coils ao sistema de controle e automação.</t>
  </si>
  <si>
    <t>6.6.3.4.3 - Substituição de 10 (dez) termômetros de aferição de temperatura do ar de retorno dos fan coils com capacidade de leitura de 12°C à 28°C dafabricante Jhonson ou equivalente técnico.</t>
  </si>
  <si>
    <t>JG CHAVES AJUSTÁVEL (4 peças: 8", 10", 14" e 18")</t>
  </si>
  <si>
    <t>JG CHAVES CATRACA (26 peças)</t>
  </si>
  <si>
    <t>JG CHAVES ALLEN (9 peças: 1,5mm a 10mm)</t>
  </si>
  <si>
    <t>JG CHAVES DE BOCA (9 peças: 1/4 " a 1 1/4")</t>
  </si>
  <si>
    <t>JG CHAVES ESTRIA (9 peças: 6 a 22mm)</t>
  </si>
  <si>
    <t>JG CHAVES FENDA (7 pçs:1/8"X1/4",1/8"X6", 5/16"X8", 1/4x4", 1/8x3", 3/8"X10 e 3/16x4")</t>
  </si>
  <si>
    <t>JG CHAVES PHILLIPS (7 pçs:1/8"X1/4",1/8"X6", 5/16"X8", 1/4x4", 1/8x3", 3/8"X10 e 3/16x4")</t>
  </si>
  <si>
    <t>JG DE BROCAS DE AÇO RÁPIDO 19 PEÇAS</t>
  </si>
  <si>
    <t>JG DE BROCAS DE VIDEA COM 6 PEÇAS</t>
  </si>
  <si>
    <t>JG ALICATES (3 peças: 6", 6 1/4 e 8")</t>
  </si>
  <si>
    <t>JG DE CHAVE CACHIMBO (Diversos tamanhos)</t>
  </si>
  <si>
    <t>JG DE CHAVE CANHÃO (4", 5", 6", 7", 8", 9", 10", 11", 12" E 13")</t>
  </si>
  <si>
    <t>CHAVE GRIFFO (3 peças: 10", 12" e 14")</t>
  </si>
  <si>
    <t>PÇ</t>
  </si>
  <si>
    <t>OBS.: Pode ser encontrado no SINAPI</t>
  </si>
  <si>
    <t>CABO FLEXÍVEL 2,5 mm² (40 METROS)</t>
  </si>
  <si>
    <t>CABO FLEXÍVEL 1,5 mm² (40 METROS)</t>
  </si>
  <si>
    <t>ELEMENTO FILTRANTE NÚCLEO - FILTRO SECADOR DANFOSS 48DC OU SIMILAR (3 UNIDADES)</t>
  </si>
  <si>
    <t>ROLAMENTO 6207 ZZ (5 UNIDADES)</t>
  </si>
  <si>
    <t>ROLAMENTO 6206 ZZ (5 UNIDADES)</t>
  </si>
  <si>
    <t>ROLAMENTO 6204 ZZ (5 UNIDADES)</t>
  </si>
  <si>
    <t>ROLAMENTO 6308 ZZ (5 UNIDADES)</t>
  </si>
  <si>
    <t>JG DE SACA-POLIAS DE 2 GARRAS ATÉ 100mm (2 CONJUNTOS)</t>
  </si>
  <si>
    <t>TERMÔMETRO DIGITAL (1 UNIDADE)</t>
  </si>
  <si>
    <t>TERMÔMETRO DE BOLSO (1 UNIDADE)</t>
  </si>
  <si>
    <t>TERMÔMETRO TIPO HASTE (1 UNIDADE)</t>
  </si>
  <si>
    <t>ANEMÔMETRO DIGITAL (1 UNIDADE)</t>
  </si>
  <si>
    <t>TERMÔMETRO A LASER (1 UNIDADE)</t>
  </si>
  <si>
    <t>TERMÔMETRO PENTA (1 UNIDADE)</t>
  </si>
  <si>
    <t>DETECTOR ELETRÔNICO DE VAZAMENTO DE GÁS (1 UNIDADE)</t>
  </si>
  <si>
    <t>ALICATE AMPERÍMETRO COM GARRAS (1 UNIDADE)</t>
  </si>
  <si>
    <t>ALICATE ISOLANTE UNIVERSAL 8" (1 UNIDADE)</t>
  </si>
  <si>
    <t>ALICATE ISOLADO DIAGONAL DE CORTE 6" (1 UNIDADE)</t>
  </si>
  <si>
    <t>ALICATE ISOLADO BICO FINO (1 UNIDADE)</t>
  </si>
  <si>
    <t>ALICATE PRENSA TERMIAL (1 UNIDADE)</t>
  </si>
  <si>
    <t>ARCO DE SERRA METÁLICO REGULÁVEL Nº 10 (1 UNIDADE)</t>
  </si>
  <si>
    <t>JOGO DE SERRA COPO (1 CONJUNTO)</t>
  </si>
  <si>
    <t>ESCADA DE ALUMÍNIO 8 DEGRAUS (1 UNIDADE)</t>
  </si>
  <si>
    <t>FURADEIRA PARAFUSADEIRA (1 UNIDADE)</t>
  </si>
  <si>
    <t>FURADEIRA INDUSTRIAL (1 UNIDADE)</t>
  </si>
  <si>
    <t>TRENA 5 METROS (1 UNIDADE)</t>
  </si>
  <si>
    <t>CAIXA DE FERRAMENTA SANFONADA (1 UNIDADE)</t>
  </si>
  <si>
    <t>ARRIBITADEIRA MANUAL (1 UNIDADE)</t>
  </si>
  <si>
    <t>CORTA TUBOS (1 UNIDADE)</t>
  </si>
  <si>
    <t>CILINDRO DE NITROGÊNIO (1 UNIDADE)</t>
  </si>
  <si>
    <t>APLICADOR DE SILICONE TIPO PISTOLA (1 UNIDADE)</t>
  </si>
  <si>
    <t>MARTELO DE BORRACHA (1 UNIDADE)</t>
  </si>
  <si>
    <t>MARTELO DE AÇO (1 UNIDADE)</t>
  </si>
  <si>
    <t>PAQUÍMETRO (1 UNIDADE)</t>
  </si>
  <si>
    <t>BOMBA DE VÁCUO 12CFM (1 UNIDADE)</t>
  </si>
  <si>
    <t>BOMBA RECOLHEDORA DE GÁS REFRIGERANTE (1 UNIDADE)</t>
  </si>
  <si>
    <t>LAVA JATO (1 UNIDADE)</t>
  </si>
  <si>
    <t>ASPIRADOR DE PÓ INDUSTRIAL (1 UNIDADE)</t>
  </si>
  <si>
    <t>MORSA PARA BANCADA (1 UNIDADE)</t>
  </si>
  <si>
    <t>JOGO DE VAZADOR DE 1/8" À 1" (1 CONJUNTO)</t>
  </si>
  <si>
    <t>CONJUNTO DE SOLDA OXI-ACETILENO (1 CONJUNTO)</t>
  </si>
  <si>
    <t>MÁQUINA DE SOLDA ELÉTRICA (1 UNIDADE)</t>
  </si>
  <si>
    <t>ENGRAXADEIRA 3kg (1 UNIDADE)</t>
  </si>
  <si>
    <t>JG DE MANÔMETROS (MANIFOLD) COMPLETOS COM MANGUEIRA (1 UNIDADE)</t>
  </si>
  <si>
    <t>VACUÔMETRO ELETRÔNICO (1 UNIDADE)</t>
  </si>
  <si>
    <t>JG DE ESCOVAS DE NYLON P/ LIMPEZA (3 TAMANHOS) (1 UNIDADE)</t>
  </si>
  <si>
    <t>TORQUÍMETRO DE VARETA OU ESTALO (CAP. DE 20kg) (1 UNIDADE)</t>
  </si>
  <si>
    <t>SENSOR DE TEMPERATURA HONEYWELL MODELO VF20T NTC20K POR IGUAL OU EQUIVALENTETÉCNICO (1 UNIDADE)</t>
  </si>
  <si>
    <t>COMPRESSOR UNIVERSAL 19.000 BTU - ACJ (1 PEÇA)</t>
  </si>
  <si>
    <t>COTAÇÃO-11.001</t>
  </si>
  <si>
    <t>COTAÇÃO-11.002</t>
  </si>
  <si>
    <t>COTAÇÃO-11.003</t>
  </si>
  <si>
    <t>COTAÇÃO-11.004</t>
  </si>
  <si>
    <t>COTAÇÃO-11.005</t>
  </si>
  <si>
    <t>COTAÇÃO-11.006</t>
  </si>
  <si>
    <t>COTAÇÃO-11.007</t>
  </si>
  <si>
    <t>COTAÇÃO-11.008</t>
  </si>
  <si>
    <t>COTAÇÃO-11.009</t>
  </si>
  <si>
    <t>COTAÇÃO-11.010</t>
  </si>
  <si>
    <t>COTAÇÃO-11.011</t>
  </si>
  <si>
    <t>COTAÇÃO-11.013</t>
  </si>
  <si>
    <t>COTAÇÃO-11.014</t>
  </si>
  <si>
    <t>COTAÇÃO-11.015</t>
  </si>
  <si>
    <t>COTAÇÃO-11.017</t>
  </si>
  <si>
    <t>COTAÇÃO-11.018</t>
  </si>
  <si>
    <t>COTAÇÃO-11.019</t>
  </si>
  <si>
    <t>COTAÇÃO-11.020</t>
  </si>
  <si>
    <t>COTAÇÃO-11.021</t>
  </si>
  <si>
    <t>COTAÇÃO-11.023</t>
  </si>
  <si>
    <t>COTAÇÃO-11.024</t>
  </si>
  <si>
    <t>COTAÇÃO-11.025</t>
  </si>
  <si>
    <t>COTAÇÃO-11.026</t>
  </si>
  <si>
    <t>COTAÇÃO-11.028</t>
  </si>
  <si>
    <t>COTAÇÃO-11.029</t>
  </si>
  <si>
    <t>COTAÇÃO-11.030</t>
  </si>
  <si>
    <t>COTAÇÃO-11.031</t>
  </si>
  <si>
    <t>COTAÇÃO-11.032</t>
  </si>
  <si>
    <t>COTAÇÃO-11.033</t>
  </si>
  <si>
    <t>COTAÇÃO-11.034</t>
  </si>
  <si>
    <t>COTAÇÃO-11.035</t>
  </si>
  <si>
    <t>COTAÇÃO-11.036</t>
  </si>
  <si>
    <t>COTAÇÃO-11.037</t>
  </si>
  <si>
    <t>COTAÇÃO-11.038</t>
  </si>
  <si>
    <t>COTAÇÃO-11.039</t>
  </si>
  <si>
    <t>COTAÇÃO-11.040</t>
  </si>
  <si>
    <t>COTAÇÃO-11.041</t>
  </si>
  <si>
    <t>COTAÇÃO-11.042</t>
  </si>
  <si>
    <t>COTAÇÃO-11.043</t>
  </si>
  <si>
    <t>COTAÇÃO-11.044</t>
  </si>
  <si>
    <t>COTAÇÃO-11.045</t>
  </si>
  <si>
    <t>COTAÇÃO-11.046</t>
  </si>
  <si>
    <t>COTAÇÃO-11.047</t>
  </si>
  <si>
    <t>COTAÇÃO-11.048</t>
  </si>
  <si>
    <t>COTAÇÃO-11.049</t>
  </si>
  <si>
    <t>COTAÇÃO-11.050</t>
  </si>
  <si>
    <t>COTAÇÃO-11.051</t>
  </si>
  <si>
    <t>COTAÇÃO-11.052</t>
  </si>
  <si>
    <t>COTAÇÃO-11.053</t>
  </si>
  <si>
    <t>COTAÇÃO-11.054</t>
  </si>
  <si>
    <t>COTAÇÃO-11.055</t>
  </si>
  <si>
    <t>COTAÇÃO-11.056</t>
  </si>
  <si>
    <t>COTAÇÃO-11.057</t>
  </si>
  <si>
    <t>COTAÇÃO-11.058</t>
  </si>
  <si>
    <t>COTAÇÃO-11.059</t>
  </si>
  <si>
    <t>COTAÇÃO-11.060</t>
  </si>
  <si>
    <t>COTAÇÃO-11.061</t>
  </si>
  <si>
    <t>COTAÇÃO-11.062</t>
  </si>
  <si>
    <t>COTAÇÃO-11.063</t>
  </si>
  <si>
    <t>COTAÇÃO-11.064</t>
  </si>
  <si>
    <t>COTAÇÃO-11.065</t>
  </si>
  <si>
    <t>COTAÇÃO-11.066</t>
  </si>
  <si>
    <t>COTAÇÃO-11.067</t>
  </si>
  <si>
    <t>COTAÇÃO-11.068</t>
  </si>
  <si>
    <t>COTAÇÃO-11.069</t>
  </si>
  <si>
    <t>COTAÇÃO-11.070</t>
  </si>
  <si>
    <t>COTAÇÃO-11.071</t>
  </si>
  <si>
    <t>COTAÇÃO-11.072</t>
  </si>
  <si>
    <t>COTAÇÃO-11.073</t>
  </si>
  <si>
    <t>COTAÇÃO-11.074</t>
  </si>
  <si>
    <t>COTAÇÃO-11.075</t>
  </si>
  <si>
    <t>COTAÇÃO-11.076</t>
  </si>
  <si>
    <t>COTAÇÃO-11.077</t>
  </si>
  <si>
    <t>COTAÇÃO-11.078</t>
  </si>
  <si>
    <t>COTAÇÃO-11.079</t>
  </si>
  <si>
    <t>COTAÇÃO-11.080</t>
  </si>
  <si>
    <t>COTAÇÃO-11.081</t>
  </si>
  <si>
    <t>COTAÇÃO-11.082</t>
  </si>
  <si>
    <t>COTAÇÃO-11.083</t>
  </si>
  <si>
    <t>COTAÇÃO-11.084</t>
  </si>
  <si>
    <t>COTAÇÃO-11.085</t>
  </si>
  <si>
    <t>COTAÇÃO-11.086</t>
  </si>
  <si>
    <t>COTAÇÃO-11.087</t>
  </si>
  <si>
    <t>COTAÇÃO-11.088</t>
  </si>
  <si>
    <t>COTAÇÃO-11.089</t>
  </si>
  <si>
    <t>COTAÇÃO-11.090</t>
  </si>
  <si>
    <t>COTAÇÃO-11.091</t>
  </si>
  <si>
    <t>COTAÇÃO-11.092</t>
  </si>
  <si>
    <t>COTAÇÃO-11.093</t>
  </si>
  <si>
    <t>COTAÇÃO-11.094</t>
  </si>
  <si>
    <t>COTAÇÃO-11.095</t>
  </si>
  <si>
    <t>COTAÇÃO-11.096</t>
  </si>
  <si>
    <t>COTAÇÃO-11.097</t>
  </si>
  <si>
    <t>COTAÇÃO-11.098</t>
  </si>
  <si>
    <t>COTAÇÃO-11.099</t>
  </si>
  <si>
    <t>COTAÇÃO-11.100</t>
  </si>
  <si>
    <t>COTAÇÃO-11.101</t>
  </si>
  <si>
    <t>COTAÇÃO-11.102</t>
  </si>
  <si>
    <t>COTAÇÃO-11.103</t>
  </si>
  <si>
    <t>COTAÇÃO-11.104</t>
  </si>
  <si>
    <t>COTAÇÃO-11.105</t>
  </si>
  <si>
    <t>COTAÇÃO-11.106</t>
  </si>
  <si>
    <t>COTAÇÃO-11.107</t>
  </si>
  <si>
    <t>COTAÇÃO-11.108</t>
  </si>
  <si>
    <t>COTAÇÃO-11.109</t>
  </si>
  <si>
    <t>COTAÇÃO-11.110</t>
  </si>
  <si>
    <t>COTAÇÃO-11.111</t>
  </si>
  <si>
    <t>COTAÇÃO-11.112</t>
  </si>
  <si>
    <t>COTAÇÃO-11.113</t>
  </si>
  <si>
    <t>COTAÇÃO-11.114</t>
  </si>
  <si>
    <t>COTAÇÃO-11.115</t>
  </si>
  <si>
    <t>COTAÇÃO-11.116</t>
  </si>
  <si>
    <t>COTAÇÃO-11.117</t>
  </si>
  <si>
    <t>COTAÇÃO-11.118</t>
  </si>
  <si>
    <t>COTAÇÃO-11.119</t>
  </si>
  <si>
    <t>COTAÇÃO-11.120</t>
  </si>
  <si>
    <t>COTAÇÃO-11.121</t>
  </si>
  <si>
    <t>COTAÇÃO-11.122</t>
  </si>
  <si>
    <t>COTAÇÃO-11.123</t>
  </si>
  <si>
    <t>COTAÇÃO-11.124</t>
  </si>
  <si>
    <t>COTAÇÃO-11.125</t>
  </si>
  <si>
    <t>COTAÇÃO-11.126</t>
  </si>
  <si>
    <t>COTAÇÃO-11.127</t>
  </si>
  <si>
    <t>COTAÇÃO-11.128</t>
  </si>
  <si>
    <t>COTAÇÃO-11.129</t>
  </si>
  <si>
    <t>COTAÇÃO-11.130</t>
  </si>
  <si>
    <t>COTAÇÃO-11.131</t>
  </si>
  <si>
    <t>COTAÇÃO-11.132</t>
  </si>
  <si>
    <t>COTAÇÃO-11.133</t>
  </si>
  <si>
    <t>COTAÇÃO-11.134</t>
  </si>
  <si>
    <t>COTAÇÃO-11.135</t>
  </si>
  <si>
    <t>COTAÇÃO-11.136</t>
  </si>
  <si>
    <t>COTAÇÃO-11.137</t>
  </si>
  <si>
    <t>COTAÇÃO-11.138</t>
  </si>
  <si>
    <t>COTAÇÃO-11.139</t>
  </si>
  <si>
    <t>COTAÇÃO-11.140</t>
  </si>
  <si>
    <t>COTAÇÃO-11.141</t>
  </si>
  <si>
    <t>COTAÇÃO-11.142</t>
  </si>
  <si>
    <t>COTAÇÃO-11.143</t>
  </si>
  <si>
    <t>COTAÇÃO-11.144</t>
  </si>
  <si>
    <t>COTAÇÃO-11.145</t>
  </si>
  <si>
    <t>COTAÇÃO-11.146</t>
  </si>
  <si>
    <t>COTAÇÃO-11.147</t>
  </si>
  <si>
    <t>COTAÇÃO-11.148</t>
  </si>
  <si>
    <t>COTAÇÃO-11.149</t>
  </si>
  <si>
    <t>COTAÇÃO-11.150</t>
  </si>
  <si>
    <t>COTAÇÃO-11.151</t>
  </si>
  <si>
    <t>COTAÇÃO-11.152</t>
  </si>
  <si>
    <t>COTAÇÃO-11.153</t>
  </si>
  <si>
    <t>COTAÇÃO-11.154</t>
  </si>
  <si>
    <t>COTAÇÃO-11.155</t>
  </si>
  <si>
    <t>COTAÇÃO-11.156</t>
  </si>
  <si>
    <t>COTAÇÃO-11.157</t>
  </si>
  <si>
    <t>COTAÇÃO-11.158</t>
  </si>
  <si>
    <t>COTAÇÃO-11.159</t>
  </si>
  <si>
    <t>COTAÇÃO-11.160</t>
  </si>
  <si>
    <t>COTAÇÃO-11.161</t>
  </si>
  <si>
    <t>COTAÇÃO-11.162</t>
  </si>
  <si>
    <t>COTAÇÃO-11.163</t>
  </si>
  <si>
    <t>COTAÇÃO-11.164</t>
  </si>
  <si>
    <t>COTAÇÃO-11.165</t>
  </si>
  <si>
    <t>COTAÇÃO-11.166</t>
  </si>
  <si>
    <t>COTAÇÃO-11.167</t>
  </si>
  <si>
    <t>COTAÇÃO-11.168</t>
  </si>
  <si>
    <t>COTAÇÃO-11.169</t>
  </si>
  <si>
    <t>COTAÇÃO-11.170</t>
  </si>
  <si>
    <t>COTAÇÃO-11.171</t>
  </si>
  <si>
    <t>COTAÇÃO-11.172</t>
  </si>
  <si>
    <t>COTAÇÃO-11.173</t>
  </si>
  <si>
    <t>COTAÇÃO-11.174</t>
  </si>
  <si>
    <t>COTAÇÃO-11.175</t>
  </si>
  <si>
    <t>COTAÇÃO-11.176</t>
  </si>
  <si>
    <t>COTAÇÃO-11.177</t>
  </si>
  <si>
    <t>COTAÇÃO-11.178</t>
  </si>
  <si>
    <t>COTAÇÃO-11.179</t>
  </si>
  <si>
    <t>COTAÇÃO-11.180</t>
  </si>
  <si>
    <t>COTAÇÃO-11.181</t>
  </si>
  <si>
    <t>COTAÇÃO-11.182</t>
  </si>
  <si>
    <t>COTAÇÃO-11.183</t>
  </si>
  <si>
    <t>COTAÇÃO-11.184</t>
  </si>
  <si>
    <t>COTAÇÃO-11.185</t>
  </si>
  <si>
    <t>COTAÇÃO-11.186</t>
  </si>
  <si>
    <t>COTAÇÃO-11.187</t>
  </si>
  <si>
    <t>COTAÇÃO-11.188</t>
  </si>
  <si>
    <t>COTAÇÃO-11.189</t>
  </si>
  <si>
    <t>COTAÇÃO-11.190</t>
  </si>
  <si>
    <t>COTAÇÃO-11.191</t>
  </si>
  <si>
    <t>COTAÇÃO-11.192</t>
  </si>
  <si>
    <t>COTAÇÃO-11.193</t>
  </si>
  <si>
    <t>COTAÇÃO-11.194</t>
  </si>
  <si>
    <t>COTAÇÃO-11.195</t>
  </si>
  <si>
    <t>COTAÇÃO-11.196</t>
  </si>
  <si>
    <t>COTAÇÃO-11.197</t>
  </si>
  <si>
    <t>COTAÇÃO-11.198</t>
  </si>
  <si>
    <t>COTAÇÃO-11.199</t>
  </si>
  <si>
    <t>COTAÇÃO-11.200</t>
  </si>
  <si>
    <t>COTAÇÃO-11.201</t>
  </si>
  <si>
    <t>COTAÇÃO-11.202</t>
  </si>
  <si>
    <t>COTAÇÃO-11.203</t>
  </si>
  <si>
    <t>COTAÇÃO-11.204</t>
  </si>
  <si>
    <t>COTAÇÃO-11.205</t>
  </si>
  <si>
    <t>COTAÇÃO-11.206</t>
  </si>
  <si>
    <t>COTAÇÃO-11.207</t>
  </si>
  <si>
    <t>COTAÇÃO-11.208</t>
  </si>
  <si>
    <t>COTAÇÃO-11.209</t>
  </si>
  <si>
    <t>COTAÇÃO-11.210</t>
  </si>
  <si>
    <t>COTAÇÃO-11.211</t>
  </si>
  <si>
    <t>COTAÇÃO-11.212</t>
  </si>
  <si>
    <t>COTAÇÃO-11.213</t>
  </si>
  <si>
    <t>COTAÇÃO-11.214</t>
  </si>
  <si>
    <t>COTAÇÃO-11.215</t>
  </si>
  <si>
    <t>COTAÇÃO-11.216</t>
  </si>
  <si>
    <t>COTAÇÃO-11.217</t>
  </si>
  <si>
    <t>COTAÇÃO-11.218</t>
  </si>
  <si>
    <t>COTAÇÃO-11.219</t>
  </si>
  <si>
    <t>COTAÇÃO-11.220</t>
  </si>
  <si>
    <t>COTAÇÃO-11.221</t>
  </si>
  <si>
    <t>COTAÇÃO-11.222</t>
  </si>
  <si>
    <t>COTAÇÃO-11.223</t>
  </si>
  <si>
    <t>COTAÇÃO-11.224</t>
  </si>
  <si>
    <t>COTAÇÃO-11.225</t>
  </si>
  <si>
    <t>COTAÇÃO-11.226</t>
  </si>
  <si>
    <t>COTAÇÃO-11.227</t>
  </si>
  <si>
    <t>COTAÇÃO-11.228</t>
  </si>
  <si>
    <t>COTAÇÃO-11.229</t>
  </si>
  <si>
    <t>COTAÇÃO-11.230</t>
  </si>
  <si>
    <t>COTAÇÃO-11.231</t>
  </si>
  <si>
    <t>COTAÇÃO-11.232</t>
  </si>
  <si>
    <t>COTAÇÃO-11.233</t>
  </si>
  <si>
    <t>COTAÇÃO-11.234</t>
  </si>
  <si>
    <t>COTAÇÃO-11.235</t>
  </si>
  <si>
    <t>COTAÇÃO-11.236</t>
  </si>
  <si>
    <t>COTAÇÃO-11.237</t>
  </si>
  <si>
    <t>COTAÇÃO-11.238</t>
  </si>
  <si>
    <t>COTAÇÃO-11.239</t>
  </si>
  <si>
    <t>COTAÇÃO-11.240</t>
  </si>
  <si>
    <t>COTAÇÃO-11.241</t>
  </si>
  <si>
    <t>COTAÇÃO-11.242</t>
  </si>
  <si>
    <t>COTAÇÃO-11.243</t>
  </si>
  <si>
    <t>COTAÇÃO-11.244</t>
  </si>
  <si>
    <t>COTAÇÃO-11.245</t>
  </si>
  <si>
    <t>COTAÇÃO-11.246</t>
  </si>
  <si>
    <t>COTAÇÃO-11.247</t>
  </si>
  <si>
    <t>COTAÇÃO-11.248</t>
  </si>
  <si>
    <t>COTAÇÃO-11.249</t>
  </si>
  <si>
    <t>COTAÇÃO-11.250</t>
  </si>
  <si>
    <t>COTAÇÃO-11.251</t>
  </si>
  <si>
    <t>COTAÇÃO-11.252</t>
  </si>
  <si>
    <t>COTAÇÃO-11.253</t>
  </si>
  <si>
    <t>COTAÇÃO-11.254</t>
  </si>
  <si>
    <t>COTAÇÃO-11.255</t>
  </si>
  <si>
    <t>COTAÇÃO-11.256</t>
  </si>
  <si>
    <t>COTAÇÃO-11.257</t>
  </si>
  <si>
    <t>COTAÇÃO-11.258</t>
  </si>
  <si>
    <t>COTAÇÃO-11.259</t>
  </si>
  <si>
    <t>COTAÇÃO-11.260</t>
  </si>
  <si>
    <t>COTAÇÃO-11.261</t>
  </si>
  <si>
    <t>COTAÇÃO-11.262</t>
  </si>
  <si>
    <t>COTAÇÃO-11.263</t>
  </si>
  <si>
    <t>COTAÇÃO-11.264</t>
  </si>
  <si>
    <t>COTAÇÃO-11.265</t>
  </si>
  <si>
    <t>COTAÇÃO-11.266</t>
  </si>
  <si>
    <t>COTAÇÃO-11.267</t>
  </si>
  <si>
    <t>COTAÇÃO-11.268</t>
  </si>
  <si>
    <t>COTAÇÃO-11.269</t>
  </si>
  <si>
    <t>COTAÇÃO-11.270</t>
  </si>
  <si>
    <t>COTAÇÃO-11.271</t>
  </si>
  <si>
    <t>COTAÇÃO-11.272</t>
  </si>
  <si>
    <t>COTAÇÃO-11.273</t>
  </si>
  <si>
    <t>COTAÇÃO-11.274</t>
  </si>
  <si>
    <t>COTAÇÃO-11.275</t>
  </si>
  <si>
    <t>COTAÇÃO-11.276</t>
  </si>
  <si>
    <t>COTAÇÃO-11.277</t>
  </si>
  <si>
    <t>COTAÇÃO-11.278</t>
  </si>
  <si>
    <t>COTAÇÃO-11.279</t>
  </si>
  <si>
    <t>COTAÇÃO-11.280</t>
  </si>
  <si>
    <t>COTAÇÃO-11.281</t>
  </si>
  <si>
    <t>COTAÇÃO-11.282</t>
  </si>
  <si>
    <t>COTAÇÃO-11.283</t>
  </si>
  <si>
    <t>COTAÇÃO-11.284</t>
  </si>
  <si>
    <t>CCU - 11.001</t>
  </si>
  <si>
    <t>CCU - 11.002</t>
  </si>
  <si>
    <t>CCU - 11.003</t>
  </si>
  <si>
    <t>CCU - 11.004</t>
  </si>
  <si>
    <t>CCU - 11.005</t>
  </si>
  <si>
    <t>CCU - 11.006</t>
  </si>
  <si>
    <t>CCU - 11.007</t>
  </si>
  <si>
    <t>CCU - 11.008</t>
  </si>
  <si>
    <t>CCU - 11.009</t>
  </si>
  <si>
    <t>CCU - 11.010</t>
  </si>
  <si>
    <t>CCU - 11.011</t>
  </si>
  <si>
    <t>CCU - 11.013</t>
  </si>
  <si>
    <t>CCU - 11.014</t>
  </si>
  <si>
    <t>CCU - 11.015</t>
  </si>
  <si>
    <t>CCU - 11.016</t>
  </si>
  <si>
    <t>CCU - 11.017</t>
  </si>
  <si>
    <t>CCU - 11.018</t>
  </si>
  <si>
    <t>CCU - 11.019</t>
  </si>
  <si>
    <t>CCU - 11.020</t>
  </si>
  <si>
    <t>CCU - 11.021</t>
  </si>
  <si>
    <t>CCU - 11.023</t>
  </si>
  <si>
    <t>CCU - 11.024</t>
  </si>
  <si>
    <t>CCU - 11.025</t>
  </si>
  <si>
    <t>CCU - 11.026</t>
  </si>
  <si>
    <t>CCU - 11.028</t>
  </si>
  <si>
    <t>CCU - 11.029</t>
  </si>
  <si>
    <t>CCU - 11.030</t>
  </si>
  <si>
    <t>CCU - 11.031</t>
  </si>
  <si>
    <t>CCU - 11.032</t>
  </si>
  <si>
    <t>CCU - 11.038</t>
  </si>
  <si>
    <t>CCU - 11.039</t>
  </si>
  <si>
    <t>CCU - 11.040</t>
  </si>
  <si>
    <t>CCU - 11.041</t>
  </si>
  <si>
    <t>CCU - 11.042</t>
  </si>
  <si>
    <t>CCU - 11.043</t>
  </si>
  <si>
    <t>CCU - 11.044</t>
  </si>
  <si>
    <t>CCU - 11.045</t>
  </si>
  <si>
    <t>CCU - 11.046</t>
  </si>
  <si>
    <t>CCU - 11.047</t>
  </si>
  <si>
    <t>CCU - 11.048</t>
  </si>
  <si>
    <t>CCU - 11.049</t>
  </si>
  <si>
    <t>CCU - 11.050</t>
  </si>
  <si>
    <t>CCU - 11.051</t>
  </si>
  <si>
    <t>CCU - 11.052</t>
  </si>
  <si>
    <t>CCU - 11.053</t>
  </si>
  <si>
    <t>CCU - 11.054</t>
  </si>
  <si>
    <t>CCU - 11.055</t>
  </si>
  <si>
    <t>CCU - 11.056</t>
  </si>
  <si>
    <t>CCU - 11.057</t>
  </si>
  <si>
    <t>CCU - 11.058</t>
  </si>
  <si>
    <t>CCU - 11.059</t>
  </si>
  <si>
    <t>CCU - 11.060</t>
  </si>
  <si>
    <t>CCU - 11.061</t>
  </si>
  <si>
    <t>CCU - 11.062</t>
  </si>
  <si>
    <t>CCU - 11.063</t>
  </si>
  <si>
    <t>CCU - 11.064</t>
  </si>
  <si>
    <t>CCU - 11.065</t>
  </si>
  <si>
    <t>CCU - 11.066</t>
  </si>
  <si>
    <t>CCU - 11.067</t>
  </si>
  <si>
    <t>CCU - 11.068</t>
  </si>
  <si>
    <t>CCU - 11.069</t>
  </si>
  <si>
    <t>CCU - 11.070</t>
  </si>
  <si>
    <t>CCU - 11.071</t>
  </si>
  <si>
    <t>CCU - 11.072</t>
  </si>
  <si>
    <t>CCU - 11.073</t>
  </si>
  <si>
    <t>CCU - 11.074</t>
  </si>
  <si>
    <t>CCU - 11.075</t>
  </si>
  <si>
    <t>CCU - 11.076</t>
  </si>
  <si>
    <t>CCU - 11.077</t>
  </si>
  <si>
    <t>CCU - 11.078</t>
  </si>
  <si>
    <t>CCU - 11.079</t>
  </si>
  <si>
    <t>CCU - 11.080</t>
  </si>
  <si>
    <t>CCU - 11.081</t>
  </si>
  <si>
    <t>CCU - 11.082</t>
  </si>
  <si>
    <t>CCU - 11.083</t>
  </si>
  <si>
    <t>CCU - 11.084</t>
  </si>
  <si>
    <t>CCU - 11.085</t>
  </si>
  <si>
    <t>CCU - 11.086</t>
  </si>
  <si>
    <t>CCU - 11.087</t>
  </si>
  <si>
    <t>CCU - 11.088</t>
  </si>
  <si>
    <t>CCU - 11.089</t>
  </si>
  <si>
    <t>CCU - 11.090</t>
  </si>
  <si>
    <t>CCU - 11.091</t>
  </si>
  <si>
    <t>CCU - 11.092</t>
  </si>
  <si>
    <t>CCU - 11.093</t>
  </si>
  <si>
    <t>CCU - 11.094</t>
  </si>
  <si>
    <t>CCU - 11.095</t>
  </si>
  <si>
    <t>CCU - 11.096</t>
  </si>
  <si>
    <t>CCU - 11.097</t>
  </si>
  <si>
    <t>CCU - 11.098</t>
  </si>
  <si>
    <t>CCU - 11.099</t>
  </si>
  <si>
    <t>CCU - 11.100</t>
  </si>
  <si>
    <t>CCU - 11.101</t>
  </si>
  <si>
    <t>CCU - 11.102</t>
  </si>
  <si>
    <t>CCU - 11.103</t>
  </si>
  <si>
    <t>CCU - 11.104</t>
  </si>
  <si>
    <t>CCU - 11.105</t>
  </si>
  <si>
    <t>CCU - 11.106</t>
  </si>
  <si>
    <t>CCU - 11.107</t>
  </si>
  <si>
    <t>CCU - 11.108</t>
  </si>
  <si>
    <t>CCU - 11.109</t>
  </si>
  <si>
    <t>CCU - 11.110</t>
  </si>
  <si>
    <t>CCU - 11.111</t>
  </si>
  <si>
    <t>CCU - 11.114</t>
  </si>
  <si>
    <t>CCU - 11.115</t>
  </si>
  <si>
    <t>CCU - 11.116</t>
  </si>
  <si>
    <t>CCU - 11.117</t>
  </si>
  <si>
    <t>CCU - 11.118</t>
  </si>
  <si>
    <t>CCU - 11.119</t>
  </si>
  <si>
    <t>CCU - 11.120</t>
  </si>
  <si>
    <t>CCU - 11.121</t>
  </si>
  <si>
    <t>CCU - 11.122</t>
  </si>
  <si>
    <t>CCU - 11.123</t>
  </si>
  <si>
    <t>CCU - 11.124</t>
  </si>
  <si>
    <t>CCU - 11.125</t>
  </si>
  <si>
    <t>CCU - 11.126</t>
  </si>
  <si>
    <t>CCU - 11.127</t>
  </si>
  <si>
    <t>CCU - 11.128</t>
  </si>
  <si>
    <t>CCU - 11.129</t>
  </si>
  <si>
    <t>CCU - 11.130</t>
  </si>
  <si>
    <t>CCU - 11.131</t>
  </si>
  <si>
    <t>CCU - 11.132</t>
  </si>
  <si>
    <t>CCU - 11.133</t>
  </si>
  <si>
    <t>CCU - 11.134</t>
  </si>
  <si>
    <t>CCU - 11.135</t>
  </si>
  <si>
    <t>CCU - 11.136</t>
  </si>
  <si>
    <t>CCU - 11.137</t>
  </si>
  <si>
    <t>CCU - 11.139</t>
  </si>
  <si>
    <t>CCU - 11.140</t>
  </si>
  <si>
    <t>CCU - 11.141</t>
  </si>
  <si>
    <t>CCU - 11.142</t>
  </si>
  <si>
    <t>CCU - 11.143</t>
  </si>
  <si>
    <t>CCU - 11.144</t>
  </si>
  <si>
    <t>CCU - 11.145</t>
  </si>
  <si>
    <t>CCU - 11.146</t>
  </si>
  <si>
    <t>CCU - 11.147</t>
  </si>
  <si>
    <t>CCU - 11.148</t>
  </si>
  <si>
    <t>CCU - 11.149</t>
  </si>
  <si>
    <t>CCU - 11.150</t>
  </si>
  <si>
    <t>CCU - 11.151</t>
  </si>
  <si>
    <t>CCU - 11.152</t>
  </si>
  <si>
    <t>CCU - 11.153</t>
  </si>
  <si>
    <t>CCU - 11.154</t>
  </si>
  <si>
    <t>CCU - 11.155</t>
  </si>
  <si>
    <t>CCU - 11.156</t>
  </si>
  <si>
    <t>CCU - 11.157</t>
  </si>
  <si>
    <t>CCU - 11.158</t>
  </si>
  <si>
    <t>CCU - 11.159</t>
  </si>
  <si>
    <t>CCU - 11.160</t>
  </si>
  <si>
    <t>CCU - 11.161</t>
  </si>
  <si>
    <t>CCU - 11.162</t>
  </si>
  <si>
    <t>CCU - 11.163</t>
  </si>
  <si>
    <t>CCU - 11.164</t>
  </si>
  <si>
    <t>CCU - 11.165</t>
  </si>
  <si>
    <t>CCU - 11.166</t>
  </si>
  <si>
    <t>CCU - 11.167</t>
  </si>
  <si>
    <t>CCU - 11.168</t>
  </si>
  <si>
    <t>CCU - 11.169</t>
  </si>
  <si>
    <t>CCU - 11.170</t>
  </si>
  <si>
    <t>CCU - 11.171</t>
  </si>
  <si>
    <t>CCU - 11.172</t>
  </si>
  <si>
    <t>CCU - 11.173</t>
  </si>
  <si>
    <t>CCU - 11.174</t>
  </si>
  <si>
    <t>CCU - 11.175</t>
  </si>
  <si>
    <t>CCU - 11.176</t>
  </si>
  <si>
    <t>CCU - 11.177</t>
  </si>
  <si>
    <t>CCU - 11.178</t>
  </si>
  <si>
    <t>CCU - 11.179</t>
  </si>
  <si>
    <t>CCU - 11.180</t>
  </si>
  <si>
    <t>CCU - 11.181</t>
  </si>
  <si>
    <t>CCU - 11.182</t>
  </si>
  <si>
    <t>CCU - 11.183</t>
  </si>
  <si>
    <t>CCU - 11.184</t>
  </si>
  <si>
    <t>CCU - 11.185</t>
  </si>
  <si>
    <t>CCU - 11.186</t>
  </si>
  <si>
    <t>CCU - 11.187</t>
  </si>
  <si>
    <t>CCU - 11.188</t>
  </si>
  <si>
    <t>CCU - 11.189</t>
  </si>
  <si>
    <t>CCU - 11.190</t>
  </si>
  <si>
    <t>CCU - 11.191</t>
  </si>
  <si>
    <t>CCU - 11.192</t>
  </si>
  <si>
    <t>CCU - 11.193</t>
  </si>
  <si>
    <t>CCU - 11.194</t>
  </si>
  <si>
    <t>CCU - 11.195</t>
  </si>
  <si>
    <t>CCU - 11.196</t>
  </si>
  <si>
    <t>CCU - 11.197</t>
  </si>
  <si>
    <t>CCU - 11.198</t>
  </si>
  <si>
    <t>CCU - 11.199</t>
  </si>
  <si>
    <t>CCU - 11.200</t>
  </si>
  <si>
    <t>CCU - 11.201</t>
  </si>
  <si>
    <t>CCU - 11.202</t>
  </si>
  <si>
    <t>CCU - 11.203</t>
  </si>
  <si>
    <t>CCU - 11.204</t>
  </si>
  <si>
    <t>CCU - 11.205</t>
  </si>
  <si>
    <t>CCU - 11.206</t>
  </si>
  <si>
    <t>CCU - 11.207</t>
  </si>
  <si>
    <t>CCU - 11.208</t>
  </si>
  <si>
    <t>CCU - 11.209</t>
  </si>
  <si>
    <t>CCU - 11.210</t>
  </si>
  <si>
    <t>CCU - 11.211</t>
  </si>
  <si>
    <t>CCU - 11.212</t>
  </si>
  <si>
    <t>CCU - 11.213</t>
  </si>
  <si>
    <t>CCU - 11.214</t>
  </si>
  <si>
    <t>CCU - 11.215</t>
  </si>
  <si>
    <t>CCU - 11.216</t>
  </si>
  <si>
    <t>CCU - 11.217</t>
  </si>
  <si>
    <t>CCU - 11.218</t>
  </si>
  <si>
    <t>CCU - 11.219</t>
  </si>
  <si>
    <t>CCU - 11.220</t>
  </si>
  <si>
    <t>CCU - 11.221</t>
  </si>
  <si>
    <t>CCU - 11.222</t>
  </si>
  <si>
    <t>CCU - 11.223</t>
  </si>
  <si>
    <t>CCU - 11.224</t>
  </si>
  <si>
    <t>CCU - 11.225</t>
  </si>
  <si>
    <t>CCU - 11.226</t>
  </si>
  <si>
    <t>CCU - 11.227</t>
  </si>
  <si>
    <t>CCU - 11.228</t>
  </si>
  <si>
    <t>CCU - 11.229</t>
  </si>
  <si>
    <t>CCU - 11.230</t>
  </si>
  <si>
    <t>CCU - 11.231</t>
  </si>
  <si>
    <t>CCU - 11.232</t>
  </si>
  <si>
    <t>CCU - 11.233</t>
  </si>
  <si>
    <t>CCU - 11.234</t>
  </si>
  <si>
    <t>CCU - 11.235</t>
  </si>
  <si>
    <t>CCU - 11.236</t>
  </si>
  <si>
    <t>CCU - 11.237</t>
  </si>
  <si>
    <t>CCU - 11.238</t>
  </si>
  <si>
    <t>CCU - 11.239</t>
  </si>
  <si>
    <t>CCU - 11.240</t>
  </si>
  <si>
    <t>CCU - 11.241</t>
  </si>
  <si>
    <t>CCU - 11.242</t>
  </si>
  <si>
    <t>CCU - 11.243</t>
  </si>
  <si>
    <t>CCU - 11.244</t>
  </si>
  <si>
    <t>CCU - 11.245</t>
  </si>
  <si>
    <t>CCU - 11.246</t>
  </si>
  <si>
    <t>CCU - 11.247</t>
  </si>
  <si>
    <t>CCU - 11.248</t>
  </si>
  <si>
    <t>CCU - 11.249</t>
  </si>
  <si>
    <t>CCU - 11.250</t>
  </si>
  <si>
    <t>CCU - 11.251</t>
  </si>
  <si>
    <t>CCU - 11.252</t>
  </si>
  <si>
    <t>CCU - 11.253</t>
  </si>
  <si>
    <t>CCU - 11.254</t>
  </si>
  <si>
    <t>CCU - 11.255</t>
  </si>
  <si>
    <t>CCU - 11.256</t>
  </si>
  <si>
    <t>CCU - 11.257</t>
  </si>
  <si>
    <t>CCU - 11.258</t>
  </si>
  <si>
    <t>CCU - 11.259</t>
  </si>
  <si>
    <t>CCU - 11.260</t>
  </si>
  <si>
    <t>CCU - 11.261</t>
  </si>
  <si>
    <t>CCU - 11.262</t>
  </si>
  <si>
    <t>CCU - 11.263</t>
  </si>
  <si>
    <t>CCU - 11.264</t>
  </si>
  <si>
    <t>CCU - 11.265</t>
  </si>
  <si>
    <t>CCU - 11.266</t>
  </si>
  <si>
    <t>CCU - 11.267</t>
  </si>
  <si>
    <t>CCU - 11.268</t>
  </si>
  <si>
    <t>CCU - 11.269</t>
  </si>
  <si>
    <t>CCU - 11.270</t>
  </si>
  <si>
    <t>CCU - 11.271</t>
  </si>
  <si>
    <t>CCU - 11.272</t>
  </si>
  <si>
    <t>CCU - 11.273</t>
  </si>
  <si>
    <t>CCU - 11.274</t>
  </si>
  <si>
    <t>CCU - 11.275</t>
  </si>
  <si>
    <t>CCU - 11.276</t>
  </si>
  <si>
    <t>CCU - 11.277</t>
  </si>
  <si>
    <t>CCU - 11.278</t>
  </si>
  <si>
    <t>CCU - 11.279</t>
  </si>
  <si>
    <t>CCU - 11.280</t>
  </si>
  <si>
    <t>CCU - 11.281</t>
  </si>
  <si>
    <t>CCU - 11.282</t>
  </si>
  <si>
    <t>CCU - 11.283</t>
  </si>
  <si>
    <t>CCU - 11.284</t>
  </si>
  <si>
    <t>CCU - 11.138</t>
  </si>
  <si>
    <t>COTAÇÃO-11.285</t>
  </si>
  <si>
    <t>COTAÇÃO-11.286</t>
  </si>
  <si>
    <t>COTAÇÃO-11.287</t>
  </si>
  <si>
    <t>COTAÇÃO-11.288</t>
  </si>
  <si>
    <t>COTAÇÃO-11.289</t>
  </si>
  <si>
    <t>CCU - 11.285</t>
  </si>
  <si>
    <t>CCU - 11.286</t>
  </si>
  <si>
    <t>CCU - 11.287</t>
  </si>
  <si>
    <t>CCU - 11.288</t>
  </si>
  <si>
    <t>CCU - 11.289</t>
  </si>
  <si>
    <t>INTERRUPTOR DE PRESSÃO DIFERENCIAL DA FABRICANTE CLEVELAND MODELO AFS-145 POR EQUIPAMENTO IGUAL OU EQUIVALENTE TÉCNICO</t>
  </si>
  <si>
    <t>VÁLVULA DE 2 OU 3 VIAS</t>
  </si>
  <si>
    <t>RECONDICIONAMENTO DE COMPRESSOR</t>
  </si>
  <si>
    <t>RECONDICIONAMENTO DE MOTOR ELÉTRICO DAS BOMBAS</t>
  </si>
  <si>
    <t>INVERSOR DE FREQUÊNCIA VLT 6000 DANFOSS OU EQUIVALENTE TÉCNICO</t>
  </si>
  <si>
    <t>ISOLANTE DE MANTA LÃ DE VIDRO ALUMINIZADA</t>
  </si>
  <si>
    <t>GÁS NITROGÊNIO</t>
  </si>
  <si>
    <t>GÁS ACETILENO</t>
  </si>
  <si>
    <t>GÁS OXIGÊNIO</t>
  </si>
  <si>
    <t>GÁS 141B PARA LIMPEZA DE SISTEMA</t>
  </si>
  <si>
    <t>GÁS REFRIGERANTE R-22</t>
  </si>
  <si>
    <t>GÁS REFRIGERANTE R410A</t>
  </si>
  <si>
    <t>DISJUNTOR MONOFÁSICO 60A</t>
  </si>
  <si>
    <t>DISJUNTOR TRIFÁSICO 50A - CHILLER</t>
  </si>
  <si>
    <t>DISJUNTOR TRIFÁSICO 250A - CHILLER</t>
  </si>
  <si>
    <t>DISJUNTOR TRIFÁSICO 150A - CHILLER</t>
  </si>
  <si>
    <t>DISJUNTOR TRIFÁSICO 400A - CHILLER</t>
  </si>
  <si>
    <t>DISJUNTOR TRIFÁSICO 100A - CHILLER</t>
  </si>
  <si>
    <t>DISJUNTOR UNIVERSAL TRIFÁSICO IC60N 10KA</t>
  </si>
  <si>
    <t>DISJUNTOR UNIVERSAL TRIFÁSICO 50A</t>
  </si>
  <si>
    <t>DISJUNTOR UNIVERSAL TRIFÁSICO 30A</t>
  </si>
  <si>
    <t>DISJUNTOR UNIVERSAL TRIFÁSICO 20A</t>
  </si>
  <si>
    <t>RELÉ REGULAGEM UNIVERSAL TRIFÁSICO DE 30A</t>
  </si>
  <si>
    <t>RELÉ REGULAGEM UNIVERSAL TRIFÁSICO DE 20A</t>
  </si>
  <si>
    <t>RELÉ REGULAGEM UNIVERSAL TRIFÁSICO DE 10A</t>
  </si>
  <si>
    <t>RELÉ REGULAGEM UNIVERSAL TRIFÁSICO LRD35</t>
  </si>
  <si>
    <t>CONTACTORA UNIVERSAL TRIFÁSICA DE 32A</t>
  </si>
  <si>
    <t>CONTACTORA UNIVERSAL TRIFÁSICA DE 25A</t>
  </si>
  <si>
    <t>CONTACTORA UNIVERSAL TRIFÁSICA LC1D 11M7</t>
  </si>
  <si>
    <t>CONTACTORA UNIVERSAL TRIFÁSICA 12A</t>
  </si>
  <si>
    <t>CAPACITOR DE PARTIDA DO COMPRESSOR</t>
  </si>
  <si>
    <t>MANÔMETRO 0 A 10 kgf/cm²</t>
  </si>
  <si>
    <t>MOTOR UNIVERSAL TRIF. ATÉ 10CV 4 POLOS</t>
  </si>
  <si>
    <t>MOTOR UNIVERSAL TRIF. ATÉ 1CV 4 POLOS</t>
  </si>
  <si>
    <t>FITA SILVER (ALUMINIZADA)</t>
  </si>
  <si>
    <t>TUBO ISOLANTE ESPONJOSO BLINDADO 7/8"</t>
  </si>
  <si>
    <t>JOGO DE CORREIA B69 - FAN COIL</t>
  </si>
  <si>
    <t>CONEXÃO DE COBRE - curva 45°</t>
  </si>
  <si>
    <t>TUBO DE COBRE 7/8"</t>
  </si>
  <si>
    <t>ÓLEO POLIOLESTER PARA BOMBA DE AUTO-VÁCUO</t>
  </si>
  <si>
    <t>JG DE ESCOVAS DE NYLON P/ LIMPEZA</t>
  </si>
  <si>
    <t>CONJUNTO DE SOLDA OXI-ACETILENO</t>
  </si>
  <si>
    <t>JOGO DE VAZADOR DE 1/8" À 1"</t>
  </si>
  <si>
    <t>JOGO DE SERRA COPO</t>
  </si>
  <si>
    <t>JG DE SACA-POLIAS DE 2 GARRAS ATÉ 100mm</t>
  </si>
  <si>
    <t>CCU - 11.012</t>
  </si>
  <si>
    <t>CCU - 11.022</t>
  </si>
  <si>
    <t>CCU - 11.027</t>
  </si>
  <si>
    <t>CCU - 11.033</t>
  </si>
  <si>
    <t>CCU - 11.034</t>
  </si>
  <si>
    <t>CCU - 11.035</t>
  </si>
  <si>
    <t>CCU - 11.036</t>
  </si>
  <si>
    <t>CCU - 11.037</t>
  </si>
  <si>
    <t>COTAÇÃO-11.012</t>
  </si>
  <si>
    <t>MANUTENÇÃO CORRETIVA DOS CHILLERS</t>
  </si>
  <si>
    <t xml:space="preserve">11.01.130 </t>
  </si>
  <si>
    <t>MANUTENÇÃO A SER REALIZADA NOS 02 (DOIS) CHILLLERS DA FABRICANTE TRANE MODELO CGAD0152T</t>
  </si>
  <si>
    <t>COTAÇÃO-11.022</t>
  </si>
  <si>
    <t>COTAÇÃO-11.027</t>
  </si>
  <si>
    <t>TERMÔMETRO DIGITAL</t>
  </si>
  <si>
    <t>TERMÔMETRO DE BOLSO</t>
  </si>
  <si>
    <t>TERMÔMETRO A LASER</t>
  </si>
  <si>
    <t>TERMÔMETRO TIPO HASTE</t>
  </si>
  <si>
    <t>ANEMÔMETRO DIGITAL</t>
  </si>
  <si>
    <t>TERMÔMETRO PENTA</t>
  </si>
  <si>
    <t>DETECTOR ELETRÔNICO DE VAZAMENTO DE GÁS</t>
  </si>
  <si>
    <t>ALICATE AMPERÍMETRO COM GARRAS</t>
  </si>
  <si>
    <t>ALICATE ISOLANTE UNIVERSAL 8"</t>
  </si>
  <si>
    <t>ALICATE ISOLADO DIAGONAL DE CORTE 6"</t>
  </si>
  <si>
    <t>ALICATE ISOLADO BICO FINO</t>
  </si>
  <si>
    <t>ALICATE PRENSA TERMIAL</t>
  </si>
  <si>
    <t>ARCO DE SERRA METÁLICO REGULÁVEL Nº 10</t>
  </si>
  <si>
    <t>ESCADA DE ALUMÍNIO 8 DEGRAUS</t>
  </si>
  <si>
    <t>FURADEIRA PARAFUSADEIRA</t>
  </si>
  <si>
    <t>FURADEIRA INDUSTRIAL</t>
  </si>
  <si>
    <t>TRENA 5 METROS</t>
  </si>
  <si>
    <t>CAIXA DE FERRAMENTA SANFONADA</t>
  </si>
  <si>
    <t>ARRIBITADEIRA MANUAL</t>
  </si>
  <si>
    <t>CORTA TUBOS</t>
  </si>
  <si>
    <t>CILINDRO DE NITROGÊNIO</t>
  </si>
  <si>
    <t>APLICADOR DE SILICONE TIPO PISTOLA</t>
  </si>
  <si>
    <t>MARTELO DE BORRACHA</t>
  </si>
  <si>
    <t>MARTELO DE AÇO</t>
  </si>
  <si>
    <t>PAQUÍMETRO</t>
  </si>
  <si>
    <t>BOMBA DE VÁCUO 12CFM</t>
  </si>
  <si>
    <t>BOMBA RECOLHEDORA DE GÁS REFRIGERANTE</t>
  </si>
  <si>
    <t>LAVA JATO</t>
  </si>
  <si>
    <t>ASPIRADOR DE PÓ INDUSTRIAL</t>
  </si>
  <si>
    <t>MORSA PARA BANCADA</t>
  </si>
  <si>
    <t>MÁQUINA DE SOLDA ELÉTRICA</t>
  </si>
  <si>
    <t>ENGRAXADEIRA 3kg</t>
  </si>
  <si>
    <t>JG DE MANÔMETROS (MANIFOLD) COMPLETOS COM MANGUEIRA</t>
  </si>
  <si>
    <t>VACUÔMETRO ELETRÔNICO</t>
  </si>
  <si>
    <t>TORQUÍMETRO DE VARETA OU ESTALO (CAP. DE 20kg)</t>
  </si>
  <si>
    <t>SENSOR DE TEMPERATURA HONEYWELL MODELO VF20T NTC20K POR IGUAL OU EQUIVALENTETÉCNICO</t>
  </si>
  <si>
    <t>COMPRESSOR UNIVERSAL 19.000 BTU - ACJ</t>
  </si>
  <si>
    <t>MÓDULO ELETRÔNICO - CHILLER TRANE CGAD015</t>
  </si>
  <si>
    <t>MÓDULO ELETRÔNICO DE SUPERVISÃO 79037114 SCPM PARA CHILLER CARRIER</t>
  </si>
  <si>
    <t>ROLAMENTO 6402 ZZ MOTOR FAN COIL</t>
  </si>
  <si>
    <t>ROLAMENTO 6403 ZZ MOTOR FAN COIL</t>
  </si>
  <si>
    <t>ROLAMENTO 6205 ZZ MOTOR FAN COIL</t>
  </si>
  <si>
    <t>ROLAMENTO 6204 ZZ MOTOR FAN COIL</t>
  </si>
  <si>
    <t>MOTOR UNIVERSAL TRIF. ATÉ 3/4 CV 4 POLOS</t>
  </si>
  <si>
    <t>MOTOR UNIVERSAL TRIF. ATÉ 1CV 8 POLOS D6 WEG</t>
  </si>
  <si>
    <t>MOTOR UNIVERSAL TRIF. ATÉ 1,5CV 4 POLOS</t>
  </si>
  <si>
    <t>MOTOR UNIVERSAL TRIF. ATÉ 2CV 4 POLOS</t>
  </si>
  <si>
    <t>MOTOR UNIVERSAL TRIF. ATÉ 7,5CV 4 POLOS</t>
  </si>
  <si>
    <t>MOTOR UNIVERSAL TRIF. ATÉ 3,0 CV 2 POLOS</t>
  </si>
  <si>
    <t>MANUTENÇÃO A SER REALIZADA NOS 02 (DOIS) CHILLERS DA FABRICANTE CARRIER MODELO 30GSP060386S</t>
  </si>
  <si>
    <t>SISTEMA DE CONTROLE E AUTOMAÇÃO E FAN COILS</t>
  </si>
  <si>
    <t>ESTIMATIVA DE MATERIAL DE CONSUMO ANUAL</t>
  </si>
  <si>
    <t>11.01.130.1</t>
  </si>
  <si>
    <t>11.01.130.2</t>
  </si>
  <si>
    <t>11.01.130.3</t>
  </si>
  <si>
    <t>11.01.130.4</t>
  </si>
  <si>
    <t>11.01.130.5</t>
  </si>
  <si>
    <t>11.01.130.6</t>
  </si>
  <si>
    <t>11.01.130.7</t>
  </si>
  <si>
    <t>11.01.130.8</t>
  </si>
  <si>
    <t>11.01.130.9</t>
  </si>
  <si>
    <t>11.01.130.10</t>
  </si>
  <si>
    <t>11.01.130.11</t>
  </si>
  <si>
    <t>11.01.130.12</t>
  </si>
  <si>
    <t>11.01.130.13</t>
  </si>
  <si>
    <t xml:space="preserve">11.01.140 </t>
  </si>
  <si>
    <t>11.01.140.1</t>
  </si>
  <si>
    <t>11.01.140.2</t>
  </si>
  <si>
    <t>11.01.140.3</t>
  </si>
  <si>
    <t>11.01.140.4</t>
  </si>
  <si>
    <t>11.01.140.5</t>
  </si>
  <si>
    <t>11.01.140.6</t>
  </si>
  <si>
    <t>11.01.140.7</t>
  </si>
  <si>
    <t>11.01.140.8</t>
  </si>
  <si>
    <t>11.01.140.9</t>
  </si>
  <si>
    <t>11.01.140.10</t>
  </si>
  <si>
    <t>11.01.140.11</t>
  </si>
  <si>
    <t>11.01.140.12</t>
  </si>
  <si>
    <t>11.01.140.13</t>
  </si>
  <si>
    <t>11.01.140.14</t>
  </si>
  <si>
    <t>11.01.140.15</t>
  </si>
  <si>
    <t>11.01.140.16</t>
  </si>
  <si>
    <t>11.01.140.17</t>
  </si>
  <si>
    <t>11.01.140.18</t>
  </si>
  <si>
    <t>11.01.140.19</t>
  </si>
  <si>
    <t xml:space="preserve">11.01.150 </t>
  </si>
  <si>
    <t>11.01.150.1</t>
  </si>
  <si>
    <t>11.01.150.2</t>
  </si>
  <si>
    <t>11.01.150.3</t>
  </si>
  <si>
    <t xml:space="preserve">11.01.170 </t>
  </si>
  <si>
    <t>11.01.170.1</t>
  </si>
  <si>
    <t>11.01.170.2</t>
  </si>
  <si>
    <t>11.01.170.3</t>
  </si>
  <si>
    <t>11.01.170.4</t>
  </si>
  <si>
    <t>11.01.170.5</t>
  </si>
  <si>
    <t>11.01.170.6</t>
  </si>
  <si>
    <t>11.01.170.7</t>
  </si>
  <si>
    <t>11.01.170.8</t>
  </si>
  <si>
    <t>11.01.170.9</t>
  </si>
  <si>
    <t>11.01.170.10</t>
  </si>
  <si>
    <t>11.01.170.11</t>
  </si>
  <si>
    <t>11.01.170.12</t>
  </si>
  <si>
    <t>11.01.170.13</t>
  </si>
  <si>
    <t>11.01.170.16</t>
  </si>
  <si>
    <t>11.01.170.17</t>
  </si>
  <si>
    <t>11.01.170.18</t>
  </si>
  <si>
    <t>11.01.170.19</t>
  </si>
  <si>
    <t>11.01.170.20</t>
  </si>
  <si>
    <t>11.01.170.21</t>
  </si>
  <si>
    <t>11.01.170.22</t>
  </si>
  <si>
    <t>11.01.170.23</t>
  </si>
  <si>
    <t>11.01.170.24</t>
  </si>
  <si>
    <t>11.01.170.25</t>
  </si>
  <si>
    <t>11.01.170.26</t>
  </si>
  <si>
    <t>11.01.170.27</t>
  </si>
  <si>
    <t>11.01.170.28</t>
  </si>
  <si>
    <t>11.01.170.29</t>
  </si>
  <si>
    <t>11.01.170.30</t>
  </si>
  <si>
    <t>11.01.170.31</t>
  </si>
  <si>
    <t>11.01.170.32</t>
  </si>
  <si>
    <t>11.01.170.33</t>
  </si>
  <si>
    <t>11.01.170.34</t>
  </si>
  <si>
    <t>11.01.170.35</t>
  </si>
  <si>
    <t>11.01.170.36</t>
  </si>
  <si>
    <t>11.01.170.37</t>
  </si>
  <si>
    <t>11.01.170.38</t>
  </si>
  <si>
    <t>11.01.170.39</t>
  </si>
  <si>
    <t>11.01.170.40</t>
  </si>
  <si>
    <t>11.01.170.41</t>
  </si>
  <si>
    <t>11.01.170.42</t>
  </si>
  <si>
    <t>11.01.170.43</t>
  </si>
  <si>
    <t>11.01.170.44</t>
  </si>
  <si>
    <t>11.01.170.45</t>
  </si>
  <si>
    <t>11.01.170.46</t>
  </si>
  <si>
    <t>11.01.170.47</t>
  </si>
  <si>
    <t>11.01.170.48</t>
  </si>
  <si>
    <t>11.01.170.49</t>
  </si>
  <si>
    <t>11.01.170.50</t>
  </si>
  <si>
    <t>11.01.170.51</t>
  </si>
  <si>
    <t>11.01.170.52</t>
  </si>
  <si>
    <t>11.01.170.53</t>
  </si>
  <si>
    <t>11.01.170.54</t>
  </si>
  <si>
    <t>11.01.170.55</t>
  </si>
  <si>
    <t>11.01.170.56</t>
  </si>
  <si>
    <t>11.01.170.57</t>
  </si>
  <si>
    <t>11.01.170.58</t>
  </si>
  <si>
    <t>11.01.170.59</t>
  </si>
  <si>
    <t>11.01.170.60</t>
  </si>
  <si>
    <t>11.01.170.61</t>
  </si>
  <si>
    <t>11.01.170.62</t>
  </si>
  <si>
    <t>11.01.170.63</t>
  </si>
  <si>
    <t>11.01.170.64</t>
  </si>
  <si>
    <t>11.01.170.65</t>
  </si>
  <si>
    <t>11.01.170.66</t>
  </si>
  <si>
    <t>11.01.170.67</t>
  </si>
  <si>
    <t>11.01.170.68</t>
  </si>
  <si>
    <t>11.01.170.69</t>
  </si>
  <si>
    <t>11.01.170.70</t>
  </si>
  <si>
    <t>11.01.170.71</t>
  </si>
  <si>
    <t>11.01.170.72</t>
  </si>
  <si>
    <t>11.01.170.73</t>
  </si>
  <si>
    <t>11.01.170.74</t>
  </si>
  <si>
    <t>11.01.170.75</t>
  </si>
  <si>
    <t>11.01.170.76</t>
  </si>
  <si>
    <t>11.01.170.77</t>
  </si>
  <si>
    <t>11.01.170.78</t>
  </si>
  <si>
    <t>11.01.170.79</t>
  </si>
  <si>
    <t>11.01.170.80</t>
  </si>
  <si>
    <t>11.01.170.81</t>
  </si>
  <si>
    <t>11.01.170.82</t>
  </si>
  <si>
    <t>11.01.170.83</t>
  </si>
  <si>
    <t>11.01.170.84</t>
  </si>
  <si>
    <t>11.01.170.85</t>
  </si>
  <si>
    <t>11.01.170.86</t>
  </si>
  <si>
    <t>11.01.170.87</t>
  </si>
  <si>
    <t>11.01.170.88</t>
  </si>
  <si>
    <t>11.01.170.89</t>
  </si>
  <si>
    <t>11.01.170.90</t>
  </si>
  <si>
    <t>11.01.170.91</t>
  </si>
  <si>
    <t>11.01.170.92</t>
  </si>
  <si>
    <t>11.01.170.93</t>
  </si>
  <si>
    <t>11.01.170.94</t>
  </si>
  <si>
    <t>11.01.170.95</t>
  </si>
  <si>
    <t>11.01.170.96</t>
  </si>
  <si>
    <t>11.01.170.97</t>
  </si>
  <si>
    <t>11.01.170.98</t>
  </si>
  <si>
    <t>11.01.170.99</t>
  </si>
  <si>
    <t>11.01.170.100</t>
  </si>
  <si>
    <t>11.01.170.101</t>
  </si>
  <si>
    <t>11.01.170.102</t>
  </si>
  <si>
    <t>11.01.170.103</t>
  </si>
  <si>
    <t>11.01.170.104</t>
  </si>
  <si>
    <t>11.01.170.105</t>
  </si>
  <si>
    <t>11.01.170.106</t>
  </si>
  <si>
    <t>11.01.170.107</t>
  </si>
  <si>
    <t>11.01.170.108</t>
  </si>
  <si>
    <t>11.01.170.109</t>
  </si>
  <si>
    <t>11.01.170.110</t>
  </si>
  <si>
    <t>11.01.170.111</t>
  </si>
  <si>
    <t>11.01.170.112</t>
  </si>
  <si>
    <t>11.01.170.113</t>
  </si>
  <si>
    <t>11.01.170.114</t>
  </si>
  <si>
    <t>11.01.170.115</t>
  </si>
  <si>
    <t>11.01.170.116</t>
  </si>
  <si>
    <t>11.01.170.117</t>
  </si>
  <si>
    <t>11.01.170.118</t>
  </si>
  <si>
    <t>11.01.170.119</t>
  </si>
  <si>
    <t>11.01.170.120</t>
  </si>
  <si>
    <t>11.01.170.121</t>
  </si>
  <si>
    <t>11.01.170.122</t>
  </si>
  <si>
    <t>11.01.170.123</t>
  </si>
  <si>
    <t>11.01.170.124</t>
  </si>
  <si>
    <t>11.01.170.125</t>
  </si>
  <si>
    <t>11.01.170.126</t>
  </si>
  <si>
    <t>11.01.170.127</t>
  </si>
  <si>
    <t>11.01.170.128</t>
  </si>
  <si>
    <t>11.01.170.129</t>
  </si>
  <si>
    <t>11.01.170.130</t>
  </si>
  <si>
    <t>11.01.170.131</t>
  </si>
  <si>
    <t>11.01.170.132</t>
  </si>
  <si>
    <t>11.01.170.133</t>
  </si>
  <si>
    <t>11.01.170.134</t>
  </si>
  <si>
    <t>11.01.170.135</t>
  </si>
  <si>
    <t>11.01.170.136</t>
  </si>
  <si>
    <t>11.01.170.137</t>
  </si>
  <si>
    <t>11.01.170.138</t>
  </si>
  <si>
    <t>11.01.170.139</t>
  </si>
  <si>
    <t>11.01.170.140</t>
  </si>
  <si>
    <t>11.01.170.141</t>
  </si>
  <si>
    <t>11.01.170.142</t>
  </si>
  <si>
    <t>11.01.170.143</t>
  </si>
  <si>
    <t>11.01.170.144</t>
  </si>
  <si>
    <t>11.01.170.145</t>
  </si>
  <si>
    <t>11.01.170.146</t>
  </si>
  <si>
    <t>11.01.170.147</t>
  </si>
  <si>
    <t>11.01.170.148</t>
  </si>
  <si>
    <t>11.01.170.149</t>
  </si>
  <si>
    <t>11.01.170.150</t>
  </si>
  <si>
    <t>11.01.170.151</t>
  </si>
  <si>
    <t>11.01.170.152</t>
  </si>
  <si>
    <t>11.01.170.153</t>
  </si>
  <si>
    <t>11.01.170.154</t>
  </si>
  <si>
    <t>11.01.170.155</t>
  </si>
  <si>
    <t>11.01.170.156</t>
  </si>
  <si>
    <t>11.01.170.157</t>
  </si>
  <si>
    <t>11.01.170.158</t>
  </si>
  <si>
    <t>11.01.170.159</t>
  </si>
  <si>
    <t>11.01.170.160</t>
  </si>
  <si>
    <t>11.01.170.161</t>
  </si>
  <si>
    <t>11.01.170.162</t>
  </si>
  <si>
    <t>11.01.170.163</t>
  </si>
  <si>
    <t>11.01.170.164</t>
  </si>
  <si>
    <t>11.01.170.165</t>
  </si>
  <si>
    <t>11.01.170.166</t>
  </si>
  <si>
    <t>11.01.170.167</t>
  </si>
  <si>
    <t>11.01.170.168</t>
  </si>
  <si>
    <t>11.01.170.169</t>
  </si>
  <si>
    <t>11.01.170.170</t>
  </si>
  <si>
    <t>11.01.170.171</t>
  </si>
  <si>
    <t>11.01.170.172</t>
  </si>
  <si>
    <t>11.01.170.173</t>
  </si>
  <si>
    <t>11.01.170.174</t>
  </si>
  <si>
    <t>11.01.170.175</t>
  </si>
  <si>
    <t>11.01.170.176</t>
  </si>
  <si>
    <t>11.01.170.177</t>
  </si>
  <si>
    <t>11.01.170.178</t>
  </si>
  <si>
    <t>11.01.170.179</t>
  </si>
  <si>
    <t>11.01.170.180</t>
  </si>
  <si>
    <t>11.01.170.181</t>
  </si>
  <si>
    <t>11.01.170.182</t>
  </si>
  <si>
    <t>11.01.170.183</t>
  </si>
  <si>
    <t>11.01.170.184</t>
  </si>
  <si>
    <t>11.01.170.185</t>
  </si>
  <si>
    <t>11.01.170.186</t>
  </si>
  <si>
    <t>11.01.170.187</t>
  </si>
  <si>
    <t>11.01.170.188</t>
  </si>
  <si>
    <t>11.01.170.189</t>
  </si>
  <si>
    <t>11.01.170.190</t>
  </si>
  <si>
    <t>11.01.170.191</t>
  </si>
  <si>
    <t>6.6.3.2.4 - Substituição de manômetro com leitura de 0 a 10 kgf/cm², para chiller fabricante Trane modelo CGAD0152T.</t>
  </si>
  <si>
    <t>6.6.3.2.5 - Substituição de manômetro com leitura de 0 a 4 kgf/cm², para chiller fabricante Trane modelo CGAD0152T.</t>
  </si>
  <si>
    <t>6.6.3.2.6 - Substituição de chave de fluxo convencional para líquidos do tipo palheta extensível. Para chiller fabricante Trane modelo CGAD0152T.</t>
  </si>
  <si>
    <t>6.6.3.2.7 - Substituição de compressor da fabricante Copeland modelo ZR81KC-TFD de capacidade nominal igual a 7,5 TR por modelo igualou equivalente técnico.</t>
  </si>
  <si>
    <t>SUBTOTAL 11.00.000:</t>
  </si>
  <si>
    <t>6.6.3.2.12 - Substituição de rolamento rígido de esfera código 6206 ZZ fabricante SKF ou equivalente técnico.</t>
  </si>
  <si>
    <t>6.6.3.2.13 - Substituição de rolamento rígido de esfera das bombas KSB modelo Megablock.</t>
  </si>
  <si>
    <t>6.6.3.3.3 - Substituição decompressor da fabricante Danfoss modelo SM160T9CC de capacidade nominal igual a 13 TR por modelo igual ou equivalente técnico.</t>
  </si>
  <si>
    <t>6.6.3.3.4 - Substituição de chave de fluxo convencional para líquidos do tipo palheta extensível da fabricante EDC modelo CFP-92 por modelo igual ou equivalente técnico.</t>
  </si>
  <si>
    <t>6.6.3.3.6 - Substituição de resistência de reaquecimento do óleo do carter.</t>
  </si>
  <si>
    <t>6.6.3.3.7 - Substituição de sensor de temperatura (termostatos).</t>
  </si>
  <si>
    <t>6.6.3.3.8 - Substituição de manômetro no lado de água com leitura de 0 a 220 psi.</t>
  </si>
  <si>
    <t>6.6.3.3.9 - Substituição de conjunto completo de circuitos e controladores do chiller. Controlador Pro-Dialog Plus Aquasnap/30GS.</t>
  </si>
  <si>
    <t>6.6.3.3.10 - Substituição de fusível NH 00, 500 V, 160A, gL-gG 120 kA, fabricante WEG ou equivalente técnico.</t>
  </si>
  <si>
    <t>6.6.3.3.11 - Fornecimento de de fluido refrigerante R22 para recarga, completação e substituição nas referidas manutenções.</t>
  </si>
  <si>
    <t>6.6.3.3.12 - Substituição de rolamento rígido de esfera código 6207 ZZ fabricante SKF ou equivalente técnico.</t>
  </si>
  <si>
    <t>6.6.3.3.13 - Substituição de rolamento rígido de esfera código 6308 ZZ fabricante SKF ou equivalente técnico.</t>
  </si>
  <si>
    <t>6.6.3.3.14 - Substituição de rolamento rígido de esfera código 6308/C3 fabricante SKF ou equivalente técnico.</t>
  </si>
  <si>
    <t>6.6.3.3.15 - Substituição de manômetro com glicerina com capacidade de leitura mínima de 0 a 200 Psi ou 0 a 10 kgf/cm² com rosca de 1/2".</t>
  </si>
  <si>
    <t>6.6.3.3.18 - Substituição de válvula de serviço.</t>
  </si>
  <si>
    <t>6.6.3.4.3 - Substituição de termômetro de aferição de temperatura do ar de retorno dos fan coils com capacidade de leitura de 12°C à 28°C dafabricante Jhonson ou equivalente técnico.</t>
  </si>
  <si>
    <t>CLIMÁTICA ENGENHARIA</t>
  </si>
  <si>
    <t>02.604.476/0001-67</t>
  </si>
  <si>
    <t>15.079.623/0001-79</t>
  </si>
  <si>
    <t>habilservicos12@gmail.com</t>
  </si>
  <si>
    <t>HÁBIL SERVIÇOS</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</si>
  <si>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</si>
  <si>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</si>
  <si>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</si>
  <si>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</si>
  <si>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</si>
  <si>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</si>
  <si>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</si>
  <si>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</si>
  <si>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</si>
  <si>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</si>
  <si>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</si>
  <si>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</si>
  <si>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</si>
  <si>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</si>
  <si>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</si>
  <si>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</si>
  <si>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</si>
  <si>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</si>
  <si>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</si>
  <si>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</si>
  <si>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</si>
  <si>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</si>
  <si>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</si>
  <si>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</si>
  <si>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</si>
  <si>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</si>
  <si>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</si>
  <si>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</si>
  <si>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</si>
  <si>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</si>
  <si>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</si>
  <si>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</si>
  <si>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</si>
  <si>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</si>
  <si>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</si>
  <si>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</si>
  <si>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</si>
  <si>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</si>
  <si>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</si>
  <si>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</si>
  <si>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</si>
  <si>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</si>
  <si>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</si>
  <si>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</si>
  <si>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</si>
  <si>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</si>
  <si>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</si>
  <si>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</si>
  <si>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</si>
  <si>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</si>
  <si>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</si>
  <si>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</si>
  <si>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</si>
  <si>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</si>
  <si>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</si>
  <si>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</si>
  <si>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</si>
  <si>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</si>
  <si>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</si>
  <si>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</si>
  <si>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</si>
  <si>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</si>
  <si>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</si>
  <si>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</si>
  <si>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</si>
  <si>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</si>
  <si>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</si>
  <si>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</si>
  <si>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</si>
  <si>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</si>
  <si>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</si>
  <si>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</si>
  <si>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</si>
  <si>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</si>
  <si>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</si>
  <si>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</si>
  <si>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</si>
  <si>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</si>
  <si>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</si>
  <si>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</si>
  <si>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</si>
  <si>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</si>
  <si>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</si>
  <si>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</si>
  <si>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</si>
  <si>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</si>
  <si>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</si>
  <si>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</si>
  <si>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</si>
  <si>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</si>
  <si>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</si>
  <si>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</si>
  <si>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</si>
  <si>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</si>
  <si>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</si>
  <si>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</si>
  <si>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</si>
  <si>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</si>
  <si>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</si>
  <si>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</si>
  <si>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</si>
  <si>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</si>
  <si>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</si>
  <si>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</si>
  <si>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</si>
  <si>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</si>
  <si>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</si>
  <si>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</si>
  <si>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</si>
  <si>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</si>
  <si>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</si>
  <si>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</si>
  <si>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</si>
  <si>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</si>
  <si>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</si>
  <si>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</si>
  <si>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</si>
  <si>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</si>
  <si>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</si>
  <si>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</si>
  <si>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</si>
  <si>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</si>
  <si>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</si>
  <si>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</si>
  <si>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</si>
  <si>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</si>
  <si>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</si>
  <si>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</si>
  <si>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</si>
  <si>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</si>
  <si>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</si>
  <si>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</si>
  <si>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</si>
  <si>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</si>
  <si>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</si>
  <si>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</si>
  <si>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</si>
  <si>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</si>
  <si>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</si>
  <si>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</si>
  <si>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</si>
  <si>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</si>
  <si>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</si>
  <si>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</si>
  <si>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</si>
  <si>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</si>
  <si>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</si>
  <si>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</si>
  <si>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</si>
  <si>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</si>
  <si>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</si>
  <si>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</si>
  <si>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</si>
  <si>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</si>
  <si>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</si>
  <si>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</si>
  <si>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</si>
  <si>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</si>
  <si>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</si>
  <si>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</si>
  <si>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</si>
  <si>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</si>
  <si>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</si>
  <si>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</si>
  <si>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</si>
  <si>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</si>
  <si>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</si>
  <si>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</si>
  <si>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</si>
  <si>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</si>
  <si>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</si>
  <si>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</si>
  <si>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</si>
  <si>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</si>
  <si>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</si>
  <si>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</si>
  <si>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</si>
  <si>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</si>
  <si>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</si>
  <si>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</si>
  <si>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</si>
  <si>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</si>
  <si>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</si>
  <si>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</si>
  <si>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</si>
  <si>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</si>
  <si>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</si>
  <si>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</si>
  <si>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</si>
  <si>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</si>
  <si>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</si>
  <si>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</si>
  <si>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</si>
  <si>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</si>
  <si>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</si>
  <si>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</si>
  <si>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</si>
  <si>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</si>
  <si>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</si>
  <si>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</si>
  <si>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</si>
  <si>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</si>
  <si>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</si>
  <si>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</si>
  <si>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</si>
  <si>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</si>
  <si>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</si>
  <si>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</si>
  <si>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</si>
  <si>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</si>
  <si>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</si>
  <si>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</si>
  <si>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</si>
  <si>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</si>
  <si>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</si>
  <si>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</si>
  <si>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</si>
  <si>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</si>
  <si>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</si>
  <si>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</si>
  <si>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</si>
  <si>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</si>
  <si>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</si>
  <si>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</si>
  <si>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</si>
  <si>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</si>
  <si>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</si>
  <si>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</si>
  <si>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</si>
  <si>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</si>
  <si>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</si>
  <si>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</si>
  <si>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</si>
  <si>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</si>
  <si>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</si>
  <si>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</si>
  <si>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</si>
  <si>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</si>
  <si>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</si>
  <si>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</si>
  <si>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</si>
  <si>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</si>
  <si>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</si>
  <si>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</si>
  <si>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</si>
  <si>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</si>
  <si>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</si>
  <si>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</si>
  <si>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</si>
  <si>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</si>
  <si>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</si>
  <si>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</si>
  <si>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</si>
  <si>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</si>
  <si>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</si>
  <si>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</si>
  <si>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</si>
  <si>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</si>
  <si>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</si>
  <si>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</si>
  <si>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</si>
  <si>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</si>
  <si>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</si>
  <si>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</si>
  <si>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</si>
  <si>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</si>
  <si>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</si>
  <si>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</si>
  <si>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</si>
  <si>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</si>
  <si>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</si>
  <si>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</si>
  <si>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</si>
  <si>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</si>
  <si>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</si>
  <si>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</si>
  <si>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</si>
  <si>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</si>
  <si>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</si>
  <si>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</si>
  <si>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</si>
  <si>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</si>
  <si>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</si>
  <si>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</si>
  <si>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</si>
  <si>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</si>
  <si>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</si>
  <si>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</si>
  <si>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</si>
  <si>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</si>
  <si>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</si>
  <si>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</si>
  <si>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</si>
  <si>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</si>
  <si>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</si>
  <si>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</si>
  <si>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</si>
  <si>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</si>
  <si>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</si>
  <si>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</si>
  <si>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</si>
  <si>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</si>
  <si>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</si>
  <si>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</si>
  <si>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</si>
  <si>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</si>
  <si>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</si>
  <si>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</si>
  <si>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</si>
  <si>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</si>
  <si>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</si>
  <si>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</si>
  <si>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</si>
  <si>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</si>
  <si>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</si>
  <si>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</si>
  <si>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</si>
  <si>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</si>
  <si>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</si>
  <si>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</si>
  <si>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</si>
  <si>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</si>
  <si>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</si>
  <si>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</si>
  <si>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</si>
  <si>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</si>
  <si>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</si>
  <si>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</si>
  <si>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</si>
  <si>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</si>
  <si>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</si>
  <si>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</si>
  <si>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</si>
  <si>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</si>
  <si>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</si>
  <si>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</si>
  <si>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</si>
  <si>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</si>
  <si>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</si>
  <si>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</si>
  <si>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</si>
  <si>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</si>
  <si>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</si>
  <si>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</si>
  <si>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</si>
  <si>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</si>
  <si>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</si>
  <si>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</si>
  <si>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</si>
  <si>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</si>
  <si>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</si>
  <si>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</si>
  <si>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</si>
  <si>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</si>
  <si>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</si>
  <si>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</si>
  <si>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</si>
  <si>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</si>
  <si>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</si>
  <si>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</si>
  <si>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</si>
  <si>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</si>
  <si>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</si>
  <si>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</si>
  <si>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</si>
  <si>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</si>
  <si>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</si>
  <si>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</si>
  <si>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</si>
  <si>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</si>
  <si>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</si>
  <si>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</si>
  <si>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</si>
  <si>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</si>
  <si>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</si>
  <si>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</si>
  <si>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</si>
  <si>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</si>
  <si>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</si>
  <si>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</si>
  <si>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</si>
  <si>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</si>
  <si>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</si>
  <si>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</si>
  <si>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</si>
  <si>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</si>
  <si>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</si>
  <si>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</si>
  <si>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</si>
  <si>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</si>
  <si>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</si>
  <si>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</si>
  <si>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</si>
  <si>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</si>
  <si>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</si>
  <si>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</si>
  <si>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</si>
  <si>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</si>
  <si>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</si>
  <si>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</si>
  <si>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</si>
  <si>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</si>
  <si>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</si>
  <si>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</si>
  <si>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</si>
  <si>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</si>
  <si>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</si>
  <si>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</si>
  <si>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</si>
  <si>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</si>
  <si>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</si>
  <si>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</si>
  <si>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</si>
  <si>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</si>
  <si>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</si>
  <si>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</si>
  <si>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</si>
  <si>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</si>
  <si>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</si>
  <si>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</si>
  <si>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</si>
  <si>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</si>
  <si>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</si>
  <si>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</si>
  <si>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</si>
  <si>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</si>
  <si>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</si>
  <si>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</si>
  <si>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</si>
  <si>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</si>
  <si>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</si>
  <si>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</si>
  <si>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</si>
  <si>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</si>
  <si>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</si>
  <si>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</si>
  <si>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</si>
  <si>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</si>
  <si>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</si>
  <si>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</si>
  <si>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</si>
  <si>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</si>
  <si>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</si>
  <si>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</si>
  <si>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</si>
  <si>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</si>
  <si>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</si>
  <si>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</si>
  <si>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</si>
  <si>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</si>
  <si>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</si>
  <si>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</si>
  <si>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</si>
  <si>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</si>
  <si>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</si>
  <si>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</si>
  <si>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</si>
  <si>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</si>
  <si>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</si>
  <si>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</si>
  <si>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</si>
  <si>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</si>
  <si>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</si>
  <si>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</si>
  <si>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</si>
  <si>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</si>
  <si>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</si>
  <si>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</si>
  <si>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</si>
  <si>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</si>
  <si>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</si>
  <si>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</si>
  <si>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</si>
  <si>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</si>
  <si>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</si>
  <si>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</si>
  <si>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</si>
  <si>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</si>
  <si>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FIXAÇÃO COM ARGAMASSA, PADRÃO MÉDIO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</si>
  <si>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</si>
  <si>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</si>
  <si>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</si>
  <si>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</si>
  <si>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BATENTE PARA PORTA DE MADEIRA, FIXAÇÃO COM ARGAMASSA, PADRÃO POPULAR.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</si>
  <si>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</si>
  <si>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</si>
  <si>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</si>
  <si>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</si>
  <si>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</si>
  <si>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</si>
  <si>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</si>
  <si>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</si>
  <si>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</si>
  <si>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</si>
  <si>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</si>
  <si>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</si>
  <si>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</si>
  <si>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</si>
  <si>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</si>
  <si>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</si>
  <si>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</si>
  <si>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</si>
  <si>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</si>
  <si>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</si>
  <si>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</si>
  <si>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</si>
  <si>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</si>
  <si>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</si>
  <si>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</si>
  <si>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</si>
  <si>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</si>
  <si>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</si>
  <si>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</si>
  <si>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</si>
  <si>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</si>
  <si>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</si>
  <si>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</si>
  <si>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</si>
  <si>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</si>
  <si>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</si>
  <si>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</si>
  <si>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</si>
  <si>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</si>
  <si>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</si>
  <si>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</si>
  <si>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</si>
  <si>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</si>
  <si>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</si>
  <si>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</si>
  <si>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</si>
  <si>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</si>
  <si>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</si>
  <si>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</si>
  <si>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</si>
  <si>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</si>
  <si>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</si>
  <si>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</si>
  <si>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</si>
  <si>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</si>
  <si>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</si>
  <si>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</si>
  <si>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</si>
  <si>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</si>
  <si>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</si>
  <si>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</si>
  <si>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</si>
  <si>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</si>
  <si>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</si>
  <si>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</si>
  <si>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</si>
  <si>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</si>
  <si>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</si>
  <si>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</si>
  <si>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</si>
  <si>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</si>
  <si>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</si>
  <si>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</si>
  <si>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</si>
  <si>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</si>
  <si>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</si>
  <si>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</si>
  <si>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</si>
  <si>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</si>
  <si>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</si>
  <si>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</si>
  <si>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</si>
  <si>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</si>
  <si>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</si>
  <si>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</si>
  <si>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</si>
  <si>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</si>
  <si>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</si>
  <si>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</si>
  <si>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</si>
  <si>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</si>
  <si>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</si>
  <si>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</si>
  <si>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</si>
  <si>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</si>
  <si>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</si>
  <si>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</si>
  <si>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</si>
  <si>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</si>
  <si>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</si>
  <si>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</si>
  <si>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</si>
  <si>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</si>
  <si>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</si>
  <si>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</si>
  <si>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</si>
  <si>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</si>
  <si>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</si>
  <si>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</si>
  <si>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</si>
  <si>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</si>
  <si>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</si>
  <si>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</si>
  <si>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</si>
  <si>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</si>
  <si>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</si>
  <si>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</si>
  <si>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</si>
  <si>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</si>
  <si>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</si>
  <si>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</si>
  <si>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</si>
  <si>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</si>
  <si>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</si>
  <si>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</si>
  <si>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</si>
  <si>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</si>
  <si>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</si>
  <si>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</si>
  <si>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</si>
  <si>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</si>
  <si>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</si>
  <si>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</si>
  <si>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</si>
  <si>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</si>
  <si>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</si>
  <si>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</si>
  <si>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</si>
  <si>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</si>
  <si>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</si>
  <si>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</si>
  <si>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</si>
  <si>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</si>
  <si>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</si>
  <si>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</si>
  <si>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</si>
  <si>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</si>
  <si>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</si>
  <si>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</si>
  <si>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</si>
  <si>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</si>
  <si>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</si>
  <si>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</si>
  <si>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</si>
  <si>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</si>
  <si>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</si>
  <si>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</si>
  <si>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</si>
  <si>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</si>
  <si>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</si>
  <si>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</si>
  <si>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</si>
  <si>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</si>
  <si>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</si>
  <si>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</si>
  <si>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</si>
  <si>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</si>
  <si>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</si>
  <si>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</si>
  <si>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</si>
  <si>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</si>
  <si>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</si>
  <si>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</si>
  <si>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</si>
  <si>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</si>
  <si>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</si>
  <si>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</si>
  <si>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</si>
  <si>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</si>
  <si>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</si>
  <si>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</si>
  <si>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</si>
  <si>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</si>
  <si>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</si>
  <si>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</si>
  <si>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</si>
  <si>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</si>
  <si>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</si>
  <si>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</si>
  <si>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</si>
  <si>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</si>
  <si>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</si>
  <si>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</si>
  <si>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</si>
  <si>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</si>
  <si>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</si>
  <si>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</si>
  <si>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</si>
  <si>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</si>
  <si>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</si>
  <si>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</si>
  <si>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</si>
  <si>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</si>
  <si>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</si>
  <si>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</si>
  <si>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</si>
  <si>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</si>
  <si>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</si>
  <si>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</si>
  <si>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</si>
  <si>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</si>
  <si>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</si>
  <si>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</si>
  <si>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</si>
  <si>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</si>
  <si>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</si>
  <si>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</si>
  <si>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</si>
  <si>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</si>
  <si>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</si>
  <si>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</si>
  <si>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</si>
  <si>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</si>
  <si>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</si>
  <si>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</si>
  <si>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</si>
  <si>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</si>
  <si>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</si>
  <si>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</si>
  <si>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</si>
  <si>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</si>
  <si>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</si>
  <si>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</si>
  <si>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</si>
  <si>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</si>
  <si>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</si>
  <si>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</si>
  <si>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</si>
  <si>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</si>
  <si>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</si>
  <si>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</si>
  <si>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</si>
  <si>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</si>
  <si>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</si>
  <si>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</si>
  <si>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</si>
  <si>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</si>
  <si>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</si>
  <si>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</si>
  <si>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</si>
  <si>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</si>
  <si>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</si>
  <si>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</si>
  <si>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</si>
  <si>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</si>
  <si>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</si>
  <si>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</si>
  <si>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</si>
  <si>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</si>
  <si>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</si>
  <si>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</si>
  <si>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</si>
  <si>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</si>
  <si>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</si>
  <si>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</si>
  <si>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</si>
  <si>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</si>
  <si>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</si>
  <si>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</si>
  <si>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</si>
  <si>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</si>
  <si>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</si>
  <si>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</si>
  <si>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</si>
  <si>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</si>
  <si>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</si>
  <si>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</si>
  <si>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</si>
  <si>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</si>
  <si>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</si>
  <si>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</si>
  <si>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</si>
  <si>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</si>
  <si>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</si>
  <si>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</si>
  <si>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</si>
  <si>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</si>
  <si>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</si>
  <si>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</si>
  <si>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</si>
  <si>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</si>
  <si>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</si>
  <si>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</si>
  <si>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</si>
  <si>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</si>
  <si>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</si>
  <si>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</si>
  <si>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</si>
  <si>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</si>
  <si>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</si>
  <si>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</si>
  <si>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</si>
  <si>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</si>
  <si>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</si>
  <si>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</si>
  <si>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</si>
  <si>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</si>
  <si>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</si>
  <si>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</si>
  <si>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</si>
  <si>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</si>
  <si>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</si>
  <si>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</si>
  <si>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</si>
  <si>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</si>
  <si>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</si>
  <si>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</si>
  <si>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</si>
  <si>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</si>
  <si>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</si>
  <si>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</si>
  <si>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</si>
  <si>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</si>
  <si>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</si>
  <si>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</si>
  <si>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</si>
  <si>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</si>
  <si>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</si>
  <si>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</si>
  <si>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</si>
  <si>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</si>
  <si>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</si>
  <si>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</si>
  <si>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</si>
  <si>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</si>
  <si>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</si>
  <si>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</si>
  <si>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</si>
  <si>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</si>
  <si>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</si>
  <si>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</si>
  <si>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</si>
  <si>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</si>
  <si>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</si>
  <si>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</si>
  <si>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</si>
  <si>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</si>
  <si>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</si>
  <si>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</si>
  <si>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</si>
  <si>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</si>
  <si>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</si>
  <si>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</si>
  <si>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</si>
  <si>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</si>
  <si>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</si>
  <si>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</si>
  <si>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</si>
  <si>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</si>
  <si>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</si>
  <si>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</si>
  <si>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</si>
  <si>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</si>
  <si>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</si>
  <si>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</si>
  <si>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</si>
  <si>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</si>
  <si>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</si>
  <si>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</si>
  <si>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</si>
  <si>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</si>
  <si>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</si>
  <si>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</si>
  <si>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</si>
  <si>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</si>
  <si>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</si>
  <si>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</si>
  <si>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</si>
  <si>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</si>
  <si>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</si>
  <si>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</si>
  <si>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</si>
  <si>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</si>
  <si>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</si>
  <si>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</si>
  <si>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</si>
  <si>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</si>
  <si>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</si>
  <si>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</si>
  <si>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</si>
  <si>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</si>
  <si>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</si>
  <si>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</si>
  <si>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</si>
  <si>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</si>
  <si>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</si>
  <si>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</si>
  <si>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</si>
  <si>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</si>
  <si>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</si>
  <si>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</si>
  <si>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</si>
  <si>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</si>
  <si>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</si>
  <si>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</si>
  <si>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</si>
  <si>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</si>
  <si>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</si>
  <si>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</si>
  <si>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</si>
  <si>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</si>
  <si>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</si>
  <si>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</si>
  <si>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</si>
  <si>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</si>
  <si>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</si>
  <si>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</si>
  <si>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</si>
  <si>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</si>
  <si>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</si>
  <si>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</si>
  <si>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</si>
  <si>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</si>
  <si>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</si>
  <si>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</si>
  <si>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</si>
  <si>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</si>
  <si>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</si>
  <si>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</si>
  <si>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</si>
  <si>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</si>
  <si>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</si>
  <si>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</si>
  <si>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</si>
  <si>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</si>
  <si>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</si>
  <si>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</si>
  <si>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</si>
  <si>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</si>
  <si>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</si>
  <si>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</si>
  <si>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</si>
  <si>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</si>
  <si>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</si>
  <si>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</si>
  <si>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</si>
  <si>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</si>
  <si>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</si>
  <si>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</si>
  <si>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</si>
  <si>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</si>
  <si>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</si>
  <si>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</si>
  <si>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</si>
  <si>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</si>
  <si>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</si>
  <si>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</si>
  <si>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</si>
  <si>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</si>
  <si>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</si>
  <si>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</si>
  <si>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</si>
  <si>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</si>
  <si>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</si>
  <si>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</si>
  <si>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</si>
  <si>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</si>
  <si>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</si>
  <si>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</si>
  <si>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</si>
  <si>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</si>
  <si>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</si>
  <si>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</si>
  <si>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</si>
  <si>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</si>
  <si>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</si>
  <si>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</si>
  <si>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</si>
  <si>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</si>
  <si>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</si>
  <si>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</si>
  <si>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</si>
  <si>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</si>
  <si>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</si>
  <si>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</si>
  <si>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</si>
  <si>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</si>
  <si>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</si>
  <si>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</si>
  <si>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</si>
  <si>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</si>
  <si>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</si>
  <si>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</si>
  <si>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</si>
  <si>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</si>
  <si>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</si>
  <si>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</si>
  <si>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</si>
  <si>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</si>
  <si>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</si>
  <si>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</si>
  <si>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</si>
  <si>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</si>
  <si>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</si>
  <si>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</si>
  <si>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</si>
  <si>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</si>
  <si>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</si>
  <si>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</si>
  <si>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</si>
  <si>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</si>
  <si>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</si>
  <si>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</si>
  <si>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</si>
  <si>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</si>
  <si>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</si>
  <si>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</si>
  <si>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</si>
  <si>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</si>
  <si>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</si>
  <si>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</si>
  <si>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</si>
  <si>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</si>
  <si>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</si>
  <si>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</si>
  <si>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</si>
  <si>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</si>
  <si>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</si>
  <si>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</si>
  <si>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</si>
  <si>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</si>
  <si>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</si>
  <si>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</si>
  <si>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</si>
  <si>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</si>
  <si>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</si>
  <si>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</si>
  <si>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</si>
  <si>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</si>
  <si>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</si>
  <si>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</si>
  <si>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</si>
  <si>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</si>
  <si>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</si>
  <si>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</si>
  <si>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</si>
  <si>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</si>
  <si>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</si>
  <si>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</si>
  <si>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</si>
  <si>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</si>
  <si>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</si>
  <si>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</si>
  <si>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</si>
  <si>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</si>
  <si>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</si>
  <si>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</si>
  <si>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</si>
  <si>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</si>
  <si>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</si>
  <si>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</si>
  <si>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</si>
  <si>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</si>
  <si>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</si>
  <si>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</si>
  <si>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</si>
  <si>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</si>
  <si>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</si>
  <si>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</si>
  <si>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</si>
  <si>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</si>
  <si>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</si>
  <si>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</si>
  <si>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</si>
  <si>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</si>
  <si>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</si>
  <si>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</si>
  <si>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</si>
  <si>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</si>
  <si>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</si>
  <si>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</si>
  <si>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</si>
  <si>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</si>
  <si>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</si>
  <si>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</si>
  <si>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</si>
  <si>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</si>
  <si>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</si>
  <si>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</si>
  <si>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</si>
  <si>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</si>
  <si>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</si>
  <si>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</si>
  <si>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</si>
  <si>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</si>
  <si>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</si>
  <si>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</si>
  <si>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</si>
  <si>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</si>
  <si>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</si>
  <si>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</si>
  <si>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</si>
  <si>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</si>
  <si>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</si>
  <si>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</si>
  <si>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</si>
  <si>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</si>
  <si>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</si>
  <si>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</si>
  <si>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</si>
  <si>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</si>
  <si>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</si>
  <si>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</si>
  <si>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</si>
  <si>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</si>
  <si>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</si>
  <si>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</si>
  <si>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</si>
  <si>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</si>
  <si>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</si>
  <si>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</si>
  <si>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</si>
  <si>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</si>
  <si>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</si>
  <si>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</si>
  <si>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</si>
  <si>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</si>
  <si>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</si>
  <si>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</si>
  <si>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</si>
  <si>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</si>
  <si>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</si>
  <si>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</si>
  <si>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</si>
  <si>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</si>
  <si>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</si>
  <si>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</si>
  <si>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</si>
  <si>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</si>
  <si>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</si>
  <si>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</si>
  <si>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</si>
  <si>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</si>
  <si>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</si>
  <si>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</si>
  <si>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</si>
  <si>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</si>
  <si>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</si>
  <si>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</si>
  <si>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</si>
  <si>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</si>
  <si>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</si>
  <si>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</si>
  <si>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</si>
  <si>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</si>
  <si>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</si>
  <si>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</si>
  <si>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</si>
  <si>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</si>
  <si>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</si>
  <si>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</si>
  <si>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</si>
  <si>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</si>
  <si>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</si>
  <si>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</si>
  <si>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</si>
  <si>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</si>
  <si>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</si>
  <si>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</si>
  <si>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</si>
  <si>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</si>
  <si>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</si>
  <si>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</si>
  <si>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</si>
  <si>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</si>
  <si>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</si>
  <si>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</si>
  <si>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</si>
  <si>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</si>
  <si>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</si>
  <si>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</si>
  <si>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</si>
  <si>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</si>
  <si>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</si>
  <si>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</si>
  <si>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</si>
  <si>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</si>
  <si>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</si>
  <si>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</si>
  <si>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</si>
  <si>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</si>
  <si>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</si>
  <si>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</si>
  <si>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</si>
  <si>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</si>
  <si>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</si>
  <si>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</si>
  <si>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</si>
  <si>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</si>
  <si>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</si>
  <si>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</si>
  <si>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</si>
  <si>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</si>
  <si>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</si>
  <si>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</si>
  <si>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</si>
  <si>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</si>
  <si>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</si>
  <si>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</si>
  <si>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</si>
  <si>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</si>
  <si>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</si>
  <si>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</si>
  <si>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</si>
  <si>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</si>
  <si>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</si>
  <si>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</si>
  <si>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</si>
  <si>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</si>
  <si>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</si>
  <si>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</si>
  <si>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</si>
  <si>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</si>
  <si>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</si>
  <si>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</si>
  <si>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</si>
  <si>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</si>
  <si>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</si>
  <si>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</si>
  <si>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</si>
  <si>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</si>
  <si>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</si>
  <si>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</si>
  <si>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</si>
  <si>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</si>
  <si>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</si>
  <si>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</si>
  <si>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</si>
  <si>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</si>
  <si>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</si>
  <si>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</si>
  <si>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</si>
  <si>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</si>
  <si>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</si>
  <si>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</si>
  <si>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</si>
  <si>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</si>
  <si>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</si>
  <si>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</si>
  <si>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</si>
  <si>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</si>
  <si>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</si>
  <si>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</si>
  <si>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</si>
  <si>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</si>
  <si>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</si>
  <si>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</si>
  <si>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</si>
  <si>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</si>
  <si>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</si>
  <si>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</si>
  <si>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</si>
  <si>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</si>
  <si>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</si>
  <si>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</si>
  <si>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</si>
  <si>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</si>
  <si>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</si>
  <si>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</si>
  <si>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</si>
  <si>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</si>
  <si>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</si>
  <si>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</si>
  <si>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</si>
  <si>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</si>
  <si>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</si>
  <si>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</si>
  <si>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</si>
  <si>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</si>
  <si>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</si>
  <si>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</si>
  <si>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</si>
  <si>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</si>
  <si>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</si>
  <si>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</si>
  <si>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</si>
  <si>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</si>
  <si>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</si>
  <si>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</si>
  <si>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</si>
  <si>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</si>
  <si>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</si>
  <si>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</si>
  <si>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</si>
  <si>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</si>
  <si>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</si>
  <si>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</si>
  <si>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</si>
  <si>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</si>
  <si>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</si>
  <si>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</si>
  <si>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</si>
  <si>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</si>
  <si>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</si>
  <si>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</si>
  <si>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</si>
  <si>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</si>
  <si>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</si>
  <si>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</si>
  <si>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</si>
  <si>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</si>
  <si>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</si>
  <si>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</si>
  <si>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</si>
  <si>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</si>
  <si>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</si>
  <si>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</si>
  <si>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</si>
  <si>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</si>
  <si>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</si>
  <si>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</si>
  <si>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</si>
  <si>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</si>
  <si>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</si>
  <si>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</si>
  <si>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</si>
  <si>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</si>
  <si>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</si>
  <si>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</si>
  <si>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</si>
  <si>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</si>
  <si>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</si>
  <si>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</si>
  <si>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</si>
  <si>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</si>
  <si>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</si>
  <si>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</si>
  <si>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</si>
  <si>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</si>
  <si>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</si>
  <si>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</si>
  <si>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</si>
  <si>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</si>
  <si>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</si>
  <si>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</si>
  <si>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</si>
  <si>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</si>
  <si>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</si>
  <si>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</si>
  <si>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</si>
  <si>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</si>
  <si>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</si>
  <si>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</si>
  <si>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</si>
  <si>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</si>
  <si>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</si>
  <si>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</si>
  <si>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</si>
  <si>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</si>
  <si>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</si>
  <si>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</si>
  <si>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</si>
  <si>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</si>
  <si>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</si>
  <si>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</si>
  <si>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</si>
  <si>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</si>
  <si>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</si>
  <si>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</si>
  <si>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</si>
  <si>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</si>
  <si>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</si>
  <si>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</si>
  <si>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</si>
  <si>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</si>
  <si>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</si>
  <si>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</si>
  <si>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</si>
  <si>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</si>
  <si>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</si>
  <si>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</si>
  <si>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</si>
  <si>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</si>
  <si>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</si>
  <si>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</si>
  <si>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</si>
  <si>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</si>
  <si>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</si>
  <si>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</si>
  <si>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</si>
  <si>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</si>
  <si>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</si>
  <si>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</si>
  <si>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</si>
  <si>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</si>
  <si>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</si>
  <si>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</si>
  <si>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</si>
  <si>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</si>
  <si>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</si>
  <si>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</si>
  <si>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</si>
  <si>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</si>
  <si>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</si>
  <si>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</si>
  <si>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</si>
  <si>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</si>
  <si>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</si>
  <si>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</si>
  <si>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</si>
  <si>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</si>
  <si>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</si>
  <si>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</si>
  <si>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</si>
  <si>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</si>
  <si>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</si>
  <si>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</si>
  <si>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</si>
  <si>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</si>
  <si>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</si>
  <si>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</si>
  <si>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</si>
  <si>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</si>
  <si>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</si>
  <si>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</si>
  <si>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</si>
  <si>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</si>
  <si>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</si>
  <si>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</si>
  <si>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</si>
  <si>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</si>
  <si>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</si>
  <si>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</si>
  <si>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</si>
  <si>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</si>
  <si>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</si>
  <si>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</si>
  <si>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</si>
  <si>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</si>
  <si>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</si>
  <si>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</si>
  <si>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</si>
  <si>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</si>
  <si>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</si>
  <si>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</si>
  <si>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</si>
  <si>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</si>
  <si>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</si>
  <si>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</si>
  <si>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</si>
  <si>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</si>
  <si>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</si>
  <si>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</si>
  <si>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</si>
  <si>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</si>
  <si>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</si>
  <si>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</si>
  <si>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</si>
  <si>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</si>
  <si>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</si>
  <si>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</si>
  <si>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</si>
  <si>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</si>
  <si>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</si>
  <si>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</si>
  <si>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</si>
  <si>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</si>
  <si>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</si>
  <si>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</si>
  <si>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</si>
  <si>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</si>
  <si>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</si>
  <si>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</si>
  <si>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</si>
  <si>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</si>
  <si>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</si>
  <si>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</si>
  <si>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</si>
  <si>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</si>
  <si>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</si>
  <si>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</si>
  <si>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</si>
  <si>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</si>
  <si>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</si>
  <si>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</si>
  <si>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</si>
  <si>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</si>
  <si>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</si>
  <si>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</si>
  <si>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</si>
  <si>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</si>
  <si>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</si>
  <si>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</si>
  <si>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</si>
  <si>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</si>
  <si>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</si>
  <si>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</si>
  <si>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</si>
  <si>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</si>
  <si>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</si>
  <si>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</si>
  <si>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</si>
  <si>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</si>
  <si>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</si>
  <si>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</si>
  <si>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</si>
  <si>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</si>
  <si>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</si>
  <si>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</si>
  <si>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</si>
  <si>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</si>
  <si>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</si>
  <si>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</si>
  <si>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</si>
  <si>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</si>
  <si>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</si>
  <si>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</si>
  <si>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</si>
  <si>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</si>
  <si>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</si>
  <si>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</si>
  <si>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</si>
  <si>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</si>
  <si>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</si>
  <si>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</si>
  <si>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</si>
  <si>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</si>
  <si>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</si>
  <si>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</si>
  <si>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</si>
  <si>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</si>
  <si>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</si>
  <si>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</si>
  <si>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</si>
  <si>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</si>
  <si>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</si>
  <si>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</si>
  <si>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</si>
  <si>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</si>
  <si>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</si>
  <si>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</si>
  <si>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</si>
  <si>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</si>
  <si>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</si>
  <si>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</si>
  <si>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</si>
  <si>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</si>
  <si>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</si>
  <si>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</si>
  <si>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</si>
  <si>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</si>
  <si>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</si>
  <si>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</si>
  <si>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</si>
  <si>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</si>
  <si>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</si>
  <si>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</si>
  <si>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</si>
  <si>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</si>
  <si>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</si>
  <si>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</si>
  <si>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</si>
  <si>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</si>
  <si>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</si>
  <si>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</si>
  <si>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</si>
  <si>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</si>
  <si>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</si>
  <si>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</si>
  <si>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</si>
  <si>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</si>
  <si>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</si>
  <si>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</si>
  <si>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</si>
  <si>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</si>
  <si>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</si>
  <si>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</si>
  <si>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</si>
  <si>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</si>
  <si>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</si>
  <si>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</si>
  <si>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</si>
  <si>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</si>
  <si>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</si>
  <si>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</si>
  <si>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</si>
  <si>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</si>
  <si>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</si>
  <si>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</si>
  <si>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</si>
  <si>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</si>
  <si>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</si>
  <si>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</si>
  <si>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</si>
  <si>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</si>
  <si>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</si>
  <si>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</si>
  <si>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</si>
  <si>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</si>
  <si>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</si>
  <si>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</si>
  <si>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</si>
  <si>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</si>
  <si>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</si>
  <si>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</si>
  <si>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</si>
  <si>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</si>
  <si>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</si>
  <si>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</si>
  <si>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</si>
  <si>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</si>
  <si>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</si>
  <si>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</si>
  <si>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</si>
  <si>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</si>
  <si>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</si>
  <si>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</si>
  <si>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</si>
  <si>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</si>
  <si>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</si>
  <si>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</si>
  <si>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</si>
  <si>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</si>
  <si>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</si>
  <si>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</si>
  <si>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</si>
  <si>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</si>
  <si>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</si>
  <si>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</si>
  <si>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</si>
  <si>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</si>
  <si>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</si>
  <si>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</si>
  <si>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</si>
  <si>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</si>
  <si>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</si>
  <si>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</si>
  <si>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</si>
  <si>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</si>
  <si>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</si>
  <si>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</si>
  <si>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</si>
  <si>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</si>
  <si>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</si>
  <si>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</si>
  <si>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</si>
  <si>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</si>
  <si>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</si>
  <si>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</si>
  <si>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</si>
  <si>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</si>
  <si>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</si>
  <si>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</si>
  <si>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</si>
  <si>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</si>
  <si>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</si>
  <si>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</si>
  <si>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</si>
  <si>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</si>
  <si>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</si>
  <si>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</si>
  <si>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</si>
  <si>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</si>
  <si>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</si>
  <si>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</si>
  <si>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</si>
  <si>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</si>
  <si>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</si>
  <si>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</si>
  <si>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</si>
  <si>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</si>
  <si>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</si>
  <si>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</si>
  <si>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</si>
  <si>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</si>
  <si>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</si>
  <si>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</si>
  <si>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</si>
  <si>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</si>
  <si>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</si>
  <si>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</si>
  <si>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</si>
  <si>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</si>
  <si>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</si>
  <si>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</si>
  <si>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</si>
  <si>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</si>
  <si>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</si>
  <si>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</si>
  <si>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</si>
  <si>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</si>
  <si>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</si>
  <si>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</si>
  <si>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</si>
  <si>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</si>
  <si>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</si>
  <si>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</si>
  <si>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</si>
  <si>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</si>
  <si>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</si>
  <si>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</si>
  <si>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</si>
  <si>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</si>
  <si>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</si>
  <si>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</si>
  <si>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</si>
  <si>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</si>
  <si>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</si>
  <si>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</si>
  <si>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</si>
  <si>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</si>
  <si>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</si>
  <si>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</si>
  <si>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</si>
  <si>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</si>
  <si>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</si>
  <si>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</si>
  <si>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</si>
  <si>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</si>
  <si>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</si>
  <si>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</si>
  <si>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</si>
  <si>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</si>
  <si>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</si>
  <si>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</si>
  <si>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</si>
  <si>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</si>
  <si>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</si>
  <si>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</si>
  <si>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</si>
  <si>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</si>
  <si>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</si>
  <si>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</si>
  <si>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</si>
  <si>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</si>
  <si>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</si>
  <si>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</si>
  <si>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</si>
  <si>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</si>
  <si>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</si>
  <si>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</si>
  <si>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</si>
  <si>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</si>
  <si>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</si>
  <si>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</si>
  <si>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</si>
  <si>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</si>
  <si>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</si>
  <si>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</si>
  <si>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</si>
  <si>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</si>
  <si>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</si>
  <si>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</si>
  <si>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</si>
  <si>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</si>
  <si>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</si>
  <si>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</si>
  <si>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</si>
  <si>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</si>
  <si>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</si>
  <si>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</si>
  <si>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</si>
  <si>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</si>
  <si>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</si>
  <si>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</si>
  <si>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</si>
  <si>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</si>
  <si>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</si>
  <si>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</si>
  <si>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</si>
  <si>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</si>
  <si>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</si>
  <si>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</si>
  <si>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</si>
  <si>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</si>
  <si>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</si>
  <si>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</si>
  <si>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</si>
  <si>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</si>
  <si>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</si>
  <si>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</si>
  <si>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</si>
  <si>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</si>
  <si>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</si>
  <si>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</si>
  <si>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</si>
  <si>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</si>
  <si>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</si>
  <si>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</si>
  <si>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</si>
  <si>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</si>
  <si>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</si>
  <si>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</si>
  <si>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</si>
  <si>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</si>
  <si>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</si>
  <si>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</si>
  <si>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</si>
  <si>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</si>
  <si>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</si>
  <si>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</si>
  <si>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</si>
  <si>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</si>
  <si>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</si>
  <si>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</si>
  <si>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</si>
  <si>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</si>
  <si>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</si>
  <si>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</si>
  <si>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</si>
  <si>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</si>
  <si>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</si>
  <si>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</si>
  <si>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</si>
  <si>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</si>
  <si>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</si>
  <si>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</si>
  <si>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</si>
  <si>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</si>
  <si>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</si>
  <si>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</si>
  <si>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</si>
  <si>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</si>
  <si>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</si>
  <si>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</si>
  <si>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</si>
  <si>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</si>
  <si>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</si>
  <si>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</si>
  <si>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</si>
  <si>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</si>
  <si>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</si>
  <si>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</si>
  <si>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</si>
  <si>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</si>
  <si>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</si>
  <si>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</si>
  <si>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</si>
  <si>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</si>
  <si>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</si>
  <si>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</si>
  <si>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</si>
  <si>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</si>
  <si>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</si>
  <si>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</si>
  <si>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</si>
  <si>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</si>
  <si>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</si>
  <si>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</si>
  <si>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</si>
  <si>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</si>
  <si>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</si>
  <si>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</si>
  <si>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</si>
  <si>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</si>
  <si>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</si>
  <si>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</si>
  <si>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</si>
  <si>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</si>
  <si>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</si>
  <si>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</si>
  <si>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</si>
  <si>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</si>
  <si>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</si>
  <si>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</si>
  <si>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</si>
  <si>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</si>
  <si>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</si>
  <si>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</si>
  <si>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</si>
  <si>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</si>
  <si>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</si>
  <si>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</si>
  <si>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</si>
  <si>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</si>
  <si>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</si>
  <si>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</si>
  <si>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</si>
  <si>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</si>
  <si>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</si>
  <si>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</si>
  <si>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</si>
  <si>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</si>
  <si>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</si>
  <si>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</si>
  <si>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</si>
  <si>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</si>
  <si>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</si>
  <si>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</si>
  <si>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</si>
  <si>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</si>
  <si>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</si>
  <si>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</si>
  <si>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</si>
  <si>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</si>
  <si>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</si>
  <si>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</si>
  <si>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</si>
  <si>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</si>
  <si>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</si>
  <si>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</si>
  <si>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</si>
  <si>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</si>
  <si>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</si>
  <si>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</si>
  <si>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</si>
  <si>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</si>
  <si>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</si>
  <si>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</si>
  <si>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</si>
  <si>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</si>
  <si>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</si>
  <si>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</si>
  <si>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</si>
  <si>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</si>
  <si>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</si>
  <si>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</si>
  <si>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</si>
  <si>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</si>
  <si>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</si>
  <si>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</si>
  <si>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</si>
  <si>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</si>
  <si>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</si>
  <si>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</si>
  <si>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</si>
  <si>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</si>
  <si>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</si>
  <si>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</si>
  <si>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</si>
  <si>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</si>
  <si>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</si>
  <si>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</si>
  <si>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</si>
  <si>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</si>
  <si>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</si>
  <si>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</si>
  <si>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</si>
  <si>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</si>
  <si>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</si>
  <si>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</si>
  <si>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</si>
  <si>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</si>
  <si>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</si>
  <si>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</si>
  <si>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</si>
  <si>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</si>
  <si>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</si>
  <si>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</si>
  <si>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</si>
  <si>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</si>
  <si>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</si>
  <si>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</si>
  <si>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</si>
  <si>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</si>
  <si>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</si>
  <si>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</si>
  <si>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</si>
  <si>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</si>
  <si>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</si>
  <si>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</si>
  <si>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</si>
  <si>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</si>
  <si>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</si>
  <si>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</si>
  <si>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</si>
  <si>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</si>
  <si>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</si>
  <si>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</si>
  <si>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</si>
  <si>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</si>
  <si>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</si>
  <si>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</si>
  <si>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</si>
  <si>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</si>
  <si>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</si>
  <si>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</si>
  <si>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</si>
  <si>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</si>
  <si>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</si>
  <si>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</si>
  <si>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</si>
  <si>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</si>
  <si>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</si>
  <si>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</si>
  <si>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</si>
  <si>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</si>
  <si>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</si>
  <si>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</si>
  <si>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</si>
  <si>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</si>
  <si>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</si>
  <si>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</si>
  <si>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</si>
  <si>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</si>
  <si>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</si>
  <si>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</si>
  <si>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</si>
  <si>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</si>
  <si>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</si>
  <si>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</si>
  <si>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</si>
  <si>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</si>
  <si>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</si>
  <si>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</si>
  <si>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</si>
  <si>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</si>
  <si>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</si>
  <si>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</si>
  <si>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</si>
  <si>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</si>
  <si>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</si>
  <si>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</si>
  <si>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</si>
  <si>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</si>
  <si>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</si>
  <si>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</si>
  <si>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</si>
  <si>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</si>
  <si>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</si>
  <si>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</si>
  <si>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</si>
  <si>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</si>
  <si>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</si>
  <si>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</si>
  <si>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</si>
  <si>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</si>
  <si>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</si>
  <si>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</si>
  <si>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</si>
  <si>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</si>
  <si>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</si>
  <si>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</si>
  <si>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</si>
  <si>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</si>
  <si>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</si>
  <si>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</si>
  <si>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</si>
  <si>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</si>
  <si>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</si>
  <si>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</si>
  <si>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</si>
  <si>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</si>
  <si>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</si>
  <si>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</si>
  <si>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</si>
  <si>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</si>
  <si>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</si>
  <si>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</si>
  <si>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</si>
  <si>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</si>
  <si>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</si>
  <si>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</si>
  <si>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</si>
  <si>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</si>
  <si>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</si>
  <si>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</si>
  <si>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</si>
  <si>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</si>
  <si>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</si>
  <si>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</si>
  <si>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</si>
  <si>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</si>
  <si>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</si>
  <si>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</si>
  <si>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</si>
  <si>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</si>
  <si>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</si>
  <si>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</si>
  <si>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</si>
  <si>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</si>
  <si>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</si>
  <si>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</si>
  <si>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</si>
  <si>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</si>
  <si>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</si>
  <si>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</si>
  <si>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</si>
  <si>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</si>
  <si>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</si>
  <si>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</si>
  <si>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</si>
  <si>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</si>
  <si>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</si>
  <si>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</si>
  <si>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</si>
  <si>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</si>
  <si>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</si>
  <si>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</si>
  <si>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</si>
  <si>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</si>
  <si>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</si>
  <si>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</si>
  <si>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</si>
  <si>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</si>
  <si>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</si>
  <si>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</si>
  <si>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</si>
  <si>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</si>
  <si>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</si>
  <si>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</si>
  <si>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</si>
  <si>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</si>
  <si>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</si>
  <si>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</si>
  <si>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</si>
  <si>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</si>
  <si>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</si>
  <si>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</si>
  <si>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</si>
  <si>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</si>
  <si>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</si>
  <si>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</si>
  <si>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</si>
  <si>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</si>
  <si>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</si>
  <si>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</si>
  <si>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</si>
  <si>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</si>
  <si>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</si>
  <si>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</si>
  <si>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</si>
  <si>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</si>
  <si>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</si>
  <si>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</si>
  <si>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</si>
  <si>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</si>
  <si>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</si>
  <si>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</si>
  <si>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</si>
  <si>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</si>
  <si>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</si>
  <si>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</si>
  <si>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</si>
  <si>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</si>
  <si>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</si>
  <si>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</si>
  <si>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</si>
  <si>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</si>
  <si>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</si>
  <si>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</si>
  <si>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</si>
  <si>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</si>
  <si>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</si>
  <si>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</si>
  <si>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</si>
  <si>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</si>
  <si>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</si>
  <si>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</si>
  <si>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</si>
  <si>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</si>
  <si>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</si>
  <si>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</si>
  <si>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</si>
  <si>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</si>
  <si>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</si>
  <si>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</si>
  <si>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</si>
  <si>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</si>
  <si>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</si>
  <si>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</si>
  <si>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</si>
  <si>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</si>
  <si>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</si>
  <si>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</si>
  <si>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</si>
  <si>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</si>
  <si>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</si>
  <si>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</si>
  <si>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</si>
  <si>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</si>
  <si>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</si>
  <si>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</si>
  <si>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</si>
  <si>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</si>
  <si>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</si>
  <si>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</si>
  <si>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</si>
  <si>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</si>
  <si>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</si>
  <si>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</si>
  <si>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</si>
  <si>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</si>
  <si>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</si>
  <si>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</si>
  <si>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</si>
  <si>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</si>
  <si>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</si>
  <si>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</si>
  <si>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</si>
  <si>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</si>
  <si>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</si>
  <si>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</si>
  <si>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</si>
  <si>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</si>
  <si>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</si>
  <si>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</si>
  <si>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</si>
  <si>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</si>
  <si>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</si>
  <si>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</si>
  <si>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</si>
  <si>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</si>
  <si>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</si>
  <si>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</si>
  <si>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</si>
  <si>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</si>
  <si>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</si>
  <si>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</si>
  <si>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</si>
  <si>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</si>
  <si>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</si>
  <si>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</si>
  <si>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</si>
  <si>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</si>
  <si>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</si>
  <si>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</si>
  <si>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</si>
  <si>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</si>
  <si>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</si>
  <si>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</si>
  <si>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</si>
  <si>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</si>
  <si>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</si>
  <si>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</si>
  <si>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</si>
  <si>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</si>
  <si>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</si>
  <si>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</si>
  <si>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</si>
  <si>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</si>
  <si>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</si>
  <si>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</si>
  <si>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</si>
  <si>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</si>
  <si>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</si>
  <si>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</si>
  <si>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</si>
  <si>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</si>
  <si>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</si>
  <si>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</si>
  <si>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</si>
  <si>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</si>
  <si>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</si>
  <si>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</si>
  <si>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</si>
  <si>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</si>
  <si>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</si>
  <si>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</si>
  <si>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</si>
  <si>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</si>
  <si>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</si>
  <si>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</si>
  <si>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</si>
  <si>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</si>
  <si>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</si>
  <si>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</si>
  <si>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</si>
  <si>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</si>
  <si>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</si>
  <si>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</si>
  <si>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</si>
  <si>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</si>
  <si>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</si>
  <si>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</si>
  <si>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</si>
  <si>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</si>
  <si>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</si>
  <si>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</si>
  <si>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</si>
  <si>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</si>
  <si>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</si>
  <si>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</si>
  <si>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</si>
  <si>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</si>
  <si>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</si>
  <si>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</si>
  <si>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</si>
  <si>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</si>
  <si>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</si>
  <si>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</si>
  <si>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</si>
  <si>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</si>
  <si>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</si>
  <si>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</si>
  <si>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</si>
  <si>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</si>
  <si>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</si>
  <si>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</si>
  <si>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</si>
  <si>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</si>
  <si>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</si>
  <si>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</si>
  <si>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</si>
  <si>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</si>
  <si>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</si>
  <si>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</si>
  <si>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</si>
  <si>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</si>
  <si>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</si>
  <si>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</si>
  <si>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</si>
  <si>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</si>
  <si>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</si>
  <si>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</si>
  <si>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</si>
  <si>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</si>
  <si>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</si>
  <si>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</si>
  <si>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</si>
  <si>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</si>
  <si>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</si>
  <si>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</si>
  <si>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</si>
  <si>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</si>
  <si>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</si>
  <si>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</si>
  <si>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</si>
  <si>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</si>
  <si>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</si>
  <si>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</si>
  <si>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</si>
  <si>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</si>
  <si>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</si>
  <si>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</si>
  <si>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</si>
  <si>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</si>
  <si>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</si>
  <si>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</si>
  <si>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</si>
  <si>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</si>
  <si>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</si>
  <si>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</si>
  <si>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</si>
  <si>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</si>
  <si>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</si>
  <si>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</si>
  <si>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</si>
  <si>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</si>
  <si>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</si>
  <si>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</si>
  <si>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</si>
  <si>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</si>
  <si>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</si>
  <si>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</si>
  <si>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</si>
  <si>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</si>
  <si>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</si>
  <si>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</si>
  <si>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</si>
  <si>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</si>
  <si>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</si>
  <si>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</si>
  <si>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</si>
  <si>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</si>
  <si>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</si>
  <si>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</si>
  <si>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</si>
  <si>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</si>
  <si>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</si>
  <si>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</si>
  <si>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</si>
  <si>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</si>
  <si>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</si>
  <si>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</si>
  <si>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</si>
  <si>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</si>
  <si>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</si>
  <si>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</si>
  <si>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</si>
  <si>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</si>
  <si>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</si>
  <si>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</si>
  <si>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</si>
  <si>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</si>
  <si>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</si>
  <si>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</si>
  <si>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</si>
  <si>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</si>
  <si>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</si>
  <si>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</si>
  <si>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</si>
  <si>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</si>
  <si>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</si>
  <si>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</si>
  <si>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</si>
  <si>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</si>
  <si>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</si>
  <si>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</si>
  <si>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</si>
  <si>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</si>
  <si>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</si>
  <si>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</si>
  <si>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</si>
  <si>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</si>
  <si>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</si>
  <si>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</si>
  <si>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</si>
  <si>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</si>
  <si>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</si>
  <si>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</si>
  <si>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</si>
  <si>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</si>
  <si>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</si>
  <si>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</si>
  <si>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</si>
  <si>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</si>
  <si>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</si>
  <si>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</si>
  <si>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</si>
  <si>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</si>
  <si>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</si>
  <si>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</si>
  <si>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</si>
  <si>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</si>
  <si>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</si>
  <si>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</si>
  <si>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</si>
  <si>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</si>
  <si>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</si>
  <si>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</si>
  <si>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</si>
  <si>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</si>
  <si>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</si>
  <si>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</si>
  <si>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</si>
  <si>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</si>
  <si>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</si>
  <si>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</si>
  <si>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</si>
  <si>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</si>
  <si>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</si>
  <si>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</si>
  <si>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</si>
  <si>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</si>
  <si>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</si>
  <si>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</si>
  <si>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</si>
  <si>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</si>
  <si>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</si>
  <si>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</si>
  <si>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</si>
  <si>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</si>
  <si>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</si>
  <si>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</si>
  <si>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</si>
  <si>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</si>
  <si>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</si>
  <si>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</si>
  <si>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</si>
  <si>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</si>
  <si>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</si>
  <si>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</si>
  <si>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</si>
  <si>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</si>
  <si>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</si>
  <si>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</si>
  <si>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</si>
  <si>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</si>
  <si>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</si>
  <si>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</si>
  <si>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</si>
  <si>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</si>
  <si>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</si>
  <si>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</si>
  <si>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</si>
  <si>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</si>
  <si>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</si>
  <si>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</si>
  <si>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</si>
  <si>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</si>
  <si>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</si>
  <si>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</si>
  <si>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</si>
  <si>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</si>
  <si>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</si>
  <si>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</si>
  <si>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</si>
  <si>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</si>
  <si>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</si>
  <si>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</si>
  <si>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</si>
  <si>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</si>
  <si>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</si>
  <si>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</si>
  <si>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</si>
  <si>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</si>
  <si>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</si>
  <si>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</si>
  <si>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</si>
  <si>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</si>
  <si>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</si>
  <si>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</si>
  <si>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</si>
  <si>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</si>
  <si>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</si>
  <si>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</si>
  <si>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</si>
  <si>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</si>
  <si>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</si>
  <si>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</si>
  <si>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</si>
  <si>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</si>
  <si>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</si>
  <si>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</si>
  <si>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</si>
  <si>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</si>
  <si>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</si>
  <si>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</si>
  <si>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</si>
  <si>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</si>
  <si>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</si>
  <si>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</si>
  <si>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</si>
  <si>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</si>
  <si>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</si>
  <si>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</si>
  <si>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</si>
  <si>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</si>
  <si>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</si>
  <si>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</si>
  <si>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</si>
  <si>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</si>
  <si>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</si>
  <si>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</si>
  <si>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</si>
  <si>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</si>
  <si>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</si>
  <si>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</si>
  <si>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</si>
  <si>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</si>
  <si>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</si>
  <si>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</si>
  <si>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</si>
  <si>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</si>
  <si>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</si>
  <si>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</si>
  <si>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</si>
  <si>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</si>
  <si>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</si>
  <si>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</si>
  <si>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</si>
  <si>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</si>
  <si>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</si>
  <si>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</si>
  <si>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</si>
  <si>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</si>
  <si>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</si>
  <si>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</si>
  <si>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</si>
  <si>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</si>
  <si>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</si>
  <si>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</si>
  <si>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</si>
  <si>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</si>
  <si>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</si>
  <si>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</si>
  <si>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</si>
  <si>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</si>
  <si>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</si>
  <si>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</si>
  <si>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</si>
  <si>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</si>
  <si>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</si>
  <si>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</si>
  <si>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</si>
  <si>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</si>
  <si>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</si>
  <si>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</si>
  <si>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</si>
  <si>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</si>
  <si>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</si>
  <si>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</si>
  <si>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</si>
  <si>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</si>
  <si>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</si>
  <si>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</si>
  <si>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</si>
  <si>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</si>
  <si>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</si>
  <si>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</si>
  <si>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</si>
  <si>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</si>
  <si>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</si>
  <si>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</si>
  <si>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</si>
  <si>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</si>
  <si>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</si>
  <si>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</si>
  <si>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</si>
  <si>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</si>
  <si>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</si>
  <si>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</si>
  <si>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</si>
  <si>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</si>
  <si>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</si>
  <si>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</si>
  <si>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</si>
  <si>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</si>
  <si>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</si>
  <si>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</si>
  <si>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</si>
  <si>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</si>
  <si>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</si>
  <si>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</si>
  <si>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</si>
  <si>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</si>
  <si>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</si>
  <si>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</si>
  <si>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</si>
  <si>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</si>
  <si>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</si>
  <si>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</si>
  <si>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</si>
  <si>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</si>
  <si>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</si>
  <si>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</si>
  <si>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</si>
  <si>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</si>
  <si>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</si>
  <si>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</si>
  <si>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</si>
  <si>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</si>
  <si>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</si>
  <si>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</si>
  <si>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</si>
  <si>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</si>
  <si>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</si>
  <si>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</si>
  <si>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</si>
  <si>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</si>
  <si>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</si>
  <si>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</si>
  <si>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</si>
  <si>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</si>
  <si>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</si>
  <si>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</si>
  <si>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</si>
  <si>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</si>
  <si>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</si>
  <si>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</si>
  <si>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</si>
  <si>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</si>
  <si>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</si>
  <si>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</si>
  <si>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</si>
  <si>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</si>
  <si>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</si>
  <si>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</si>
  <si>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</si>
  <si>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</si>
  <si>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</si>
  <si>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</si>
  <si>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</si>
  <si>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</si>
  <si>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</si>
  <si>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</si>
  <si>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</si>
  <si>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</si>
  <si>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</si>
  <si>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</si>
  <si>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</si>
  <si>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</si>
  <si>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</si>
  <si>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</si>
  <si>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</si>
  <si>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</si>
  <si>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</si>
  <si>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</si>
  <si>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</si>
  <si>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</si>
  <si>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</si>
  <si>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</si>
  <si>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</si>
  <si>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</si>
  <si>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</si>
  <si>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</si>
  <si>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</si>
  <si>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</si>
  <si>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</si>
  <si>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</si>
  <si>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</si>
  <si>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</si>
  <si>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</si>
  <si>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</si>
  <si>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</si>
  <si>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</si>
  <si>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</si>
  <si>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</si>
  <si>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</si>
  <si>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</si>
  <si>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</si>
  <si>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</si>
  <si>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</si>
  <si>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</si>
  <si>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</si>
  <si>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</si>
  <si>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</si>
  <si>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</si>
  <si>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</si>
  <si>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</si>
  <si>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</si>
  <si>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</si>
  <si>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</si>
  <si>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</si>
  <si>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</si>
  <si>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</si>
  <si>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</si>
  <si>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</si>
  <si>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</si>
  <si>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</si>
  <si>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</si>
  <si>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</si>
  <si>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</si>
  <si>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</si>
  <si>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</si>
  <si>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</si>
  <si>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</si>
  <si>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</si>
  <si>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</si>
  <si>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</si>
  <si>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</si>
  <si>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</si>
  <si>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</si>
  <si>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</si>
  <si>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</si>
  <si>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</si>
  <si>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</si>
  <si>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</si>
  <si>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</si>
  <si>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</si>
  <si>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</si>
  <si>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</si>
  <si>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</si>
  <si>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</si>
  <si>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</si>
  <si>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</si>
  <si>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</si>
  <si>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</si>
  <si>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</si>
  <si>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</si>
  <si>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</si>
  <si>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</si>
  <si>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</si>
  <si>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</si>
  <si>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</si>
  <si>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</si>
  <si>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</si>
  <si>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</si>
  <si>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</si>
  <si>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</si>
  <si>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</si>
  <si>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</si>
  <si>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</si>
  <si>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</si>
  <si>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</si>
  <si>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</si>
  <si>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</si>
  <si>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</si>
  <si>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</si>
  <si>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</si>
  <si>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</si>
  <si>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</si>
  <si>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</si>
  <si>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</si>
  <si>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</si>
  <si>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</si>
  <si>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</si>
  <si>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</si>
  <si>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</si>
  <si>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</si>
  <si>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</si>
  <si>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</si>
  <si>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</si>
  <si>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</si>
  <si>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</si>
  <si>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</si>
  <si>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</si>
  <si>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</si>
  <si>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</si>
  <si>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</si>
  <si>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</si>
  <si>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</si>
  <si>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</si>
  <si>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</si>
  <si>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</si>
  <si>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</si>
  <si>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</si>
  <si>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</si>
  <si>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</si>
  <si>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</si>
  <si>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</si>
  <si>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</si>
  <si>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</si>
  <si>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</si>
  <si>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</si>
  <si>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</si>
  <si>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</si>
  <si>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</si>
  <si>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</si>
  <si>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</si>
  <si>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</si>
  <si>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</si>
  <si>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</si>
  <si>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</si>
  <si>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</si>
  <si>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</si>
  <si>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</si>
  <si>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</si>
  <si>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</si>
  <si>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</si>
  <si>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</si>
  <si>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</si>
  <si>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</si>
  <si>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</si>
  <si>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</si>
  <si>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</si>
  <si>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</si>
  <si>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</si>
  <si>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</si>
  <si>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</si>
  <si>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</si>
  <si>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</si>
  <si>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</si>
  <si>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</si>
  <si>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</si>
  <si>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</si>
  <si>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</si>
  <si>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</si>
  <si>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</si>
  <si>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</si>
  <si>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</si>
  <si>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</si>
  <si>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</si>
  <si>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</si>
  <si>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</si>
  <si>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</si>
  <si>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</si>
  <si>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</si>
  <si>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</si>
  <si>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</si>
  <si>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</si>
  <si>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</si>
  <si>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</si>
  <si>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</si>
  <si>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</si>
  <si>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</si>
  <si>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</si>
  <si>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</si>
  <si>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</si>
  <si>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</si>
  <si>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</si>
  <si>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</si>
  <si>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</si>
  <si>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</si>
  <si>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</si>
  <si>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</si>
  <si>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</si>
  <si>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</si>
  <si>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</si>
  <si>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</si>
  <si>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</si>
  <si>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</si>
  <si>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</si>
  <si>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</si>
  <si>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</si>
  <si>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</si>
  <si>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</si>
  <si>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</si>
  <si>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</si>
  <si>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</si>
  <si>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</si>
  <si>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</si>
  <si>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</si>
  <si>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</si>
  <si>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</si>
  <si>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</si>
  <si>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</si>
  <si>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</si>
  <si>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</si>
  <si>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</si>
  <si>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</si>
  <si>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</si>
  <si>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</si>
  <si>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</si>
  <si>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</si>
  <si>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</si>
  <si>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</si>
  <si>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</si>
  <si>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</si>
  <si>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</si>
  <si>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</si>
  <si>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</si>
  <si>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</si>
  <si>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</si>
  <si>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</si>
  <si>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</si>
  <si>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</si>
  <si>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</si>
  <si>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</si>
  <si>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</si>
  <si>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</si>
  <si>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</si>
  <si>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</si>
  <si>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</si>
  <si>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</si>
  <si>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</si>
  <si>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</si>
  <si>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</si>
  <si>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</si>
  <si>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</si>
  <si>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</si>
  <si>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</si>
  <si>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</si>
  <si>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</si>
  <si>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</si>
  <si>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</si>
  <si>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</si>
  <si>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</si>
  <si>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</si>
  <si>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</si>
  <si>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</si>
  <si>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</si>
  <si>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</si>
  <si>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</si>
  <si>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</si>
  <si>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</si>
  <si>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</si>
  <si>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</si>
  <si>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</si>
  <si>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</si>
  <si>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</si>
  <si>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</si>
  <si>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</si>
  <si>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</si>
  <si>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</si>
  <si>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</si>
  <si>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</si>
  <si>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</si>
  <si>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</si>
  <si>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</si>
  <si>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</si>
  <si>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</si>
  <si>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</si>
  <si>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</si>
  <si>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</si>
  <si>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</si>
  <si>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</si>
  <si>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</si>
  <si>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</si>
  <si>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</si>
  <si>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</si>
  <si>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</si>
  <si>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</si>
  <si>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</si>
  <si>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</si>
  <si>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</si>
  <si>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</si>
  <si>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</si>
  <si>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</si>
  <si>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</si>
  <si>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</si>
  <si>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</si>
  <si>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</si>
  <si>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</si>
  <si>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</si>
  <si>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</si>
  <si>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</si>
  <si>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</si>
  <si>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</si>
  <si>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</si>
  <si>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</si>
  <si>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</si>
  <si>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</si>
  <si>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</si>
  <si>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</si>
  <si>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</si>
  <si>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</si>
  <si>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</si>
  <si>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</si>
  <si>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</si>
  <si>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</si>
  <si>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</si>
  <si>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</si>
  <si>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</si>
  <si>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</si>
  <si>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</si>
  <si>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</si>
  <si>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</si>
  <si>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</si>
  <si>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</si>
  <si>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</si>
  <si>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</si>
  <si>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</si>
  <si>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</si>
  <si>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</si>
  <si>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</si>
  <si>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</si>
  <si>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</si>
  <si>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</si>
  <si>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</si>
  <si>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</si>
  <si>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</si>
  <si>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</si>
  <si>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</si>
  <si>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</si>
  <si>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</si>
  <si>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</si>
  <si>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</si>
  <si>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CABO DE COBRE, FLEXIVEL, CLASSE 4 OU 5, ISOLACAO EM PVC/A, ANTICHAMA BWF-B, 1 CONDUTOR, 450/750 V, SECAO NOMINAL 1,5 MM2                                                                                                                                                                                                                                                                                                                                                                                  </t>
  </si>
  <si>
    <t xml:space="preserve">CABO DE COBRE, FLEXIVEL, CLASSE 4 OU 5, ISOLACAO EM PVC/A, ANTICHAMA BWF-B, 1 CONDUTOR, 450/750 V, SECAO NOMINAL 2,5 MM2                                                                                                                                                                                                                                                                                                                                                                                  </t>
  </si>
  <si>
    <t xml:space="preserve">DISJUNTOR TIPO DIN/IEC, TRIPOLAR DE 10 ATE 50A                                                                                                                                                                                                                                                                                                                                                                                                                                                            </t>
  </si>
  <si>
    <t>UNXMES</t>
  </si>
  <si>
    <t>SER.CG</t>
  </si>
  <si>
    <t>SERVIÇO</t>
  </si>
  <si>
    <t>CCA - 11.001</t>
  </si>
  <si>
    <t>INSUMO</t>
  </si>
  <si>
    <t>OPERADOR NOTURNO</t>
  </si>
  <si>
    <t>PLANILHA DE COMPOSIÇÕES AUXILIARES</t>
  </si>
  <si>
    <t>CCA - 11.002</t>
  </si>
  <si>
    <t>AUXILIAR TÉCNICO NORTURNO</t>
  </si>
  <si>
    <t xml:space="preserve"> B.D.I. PROPOSTAS :</t>
  </si>
  <si>
    <t>PREÇO UNIT C/ BDI</t>
  </si>
  <si>
    <t>DATA BASE DE PREÇO:</t>
  </si>
  <si>
    <t>SERVIÇOS A SEREM REALIZADOS NO INÍCIO DO CONTRATO</t>
  </si>
  <si>
    <t>25/10/2022</t>
  </si>
  <si>
    <t>6.6.3.2.9 - Substituição de 04 (quatro) s dos ventiladores dos condensadores dos chillers. Para chiller fabricante Trane modelo CGAD0152T.</t>
  </si>
  <si>
    <t>26/10/2022</t>
  </si>
  <si>
    <t>climatica.eng@gmail.com</t>
  </si>
  <si>
    <t>ENG. DIEYSON GOMES MOITINHO</t>
  </si>
  <si>
    <t>ENG. DIEYSON GOMES MOITINHO 27.095/D-DF</t>
  </si>
  <si>
    <t>CCU - 11.112</t>
  </si>
  <si>
    <t>CCU - 11.113</t>
  </si>
  <si>
    <t>ENG. DIEYSON GOMES MOITINHO
CREA 27.095/D-DF
ART: 0720220090267
MAT: 973.465-1</t>
  </si>
  <si>
    <t>REF.: ITEM 88316 SINAPI SET 2022 (O ITEM 6111 FOI MAJORADO EM 37,15% CONSIDERANDO O ADICIONAL NOTURNO EM CONFORMIDADE COM O LIVRO SINAPI METODOLOGIAS E CONCEITOS 8ª EDIÇÃO)</t>
  </si>
  <si>
    <t>REF.: ITEM 88250 SINAPI SET 2022 (O ITEM 251 FOI MAJORADO EM 37,15% CONSIDERANDO O ADICIONAL NOTURNO EM CONFORMIDADE COM O LIVRO SINAPI METODOLOGIAS E CONCEITOS 8ª EDIÇÃO)</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</si>
  <si>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</si>
  <si>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</si>
  <si>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</si>
  <si>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</si>
  <si>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</si>
  <si>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</si>
  <si>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</si>
  <si>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</si>
  <si>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</si>
  <si>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</si>
  <si>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</si>
  <si>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</si>
  <si>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</si>
  <si>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</si>
  <si>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</si>
  <si>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</si>
  <si>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</si>
  <si>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</si>
  <si>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</si>
  <si>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</si>
  <si>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</si>
  <si>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</si>
  <si>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</si>
  <si>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</si>
  <si>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</si>
  <si>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</si>
  <si>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</si>
  <si>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</si>
  <si>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</si>
  <si>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</si>
  <si>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</si>
  <si>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</si>
  <si>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</si>
  <si>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</si>
  <si>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</si>
  <si>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</si>
  <si>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</si>
  <si>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</si>
  <si>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</si>
  <si>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</si>
  <si>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</si>
  <si>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</si>
  <si>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</si>
  <si>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</si>
  <si>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</si>
  <si>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</si>
  <si>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</si>
  <si>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</si>
  <si>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</si>
  <si>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</si>
  <si>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</si>
  <si>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</si>
  <si>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</si>
  <si>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</si>
  <si>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</si>
  <si>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</si>
  <si>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</si>
  <si>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</si>
  <si>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</si>
  <si>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</si>
  <si>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</si>
  <si>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</si>
  <si>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</si>
  <si>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</si>
  <si>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</si>
  <si>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</si>
  <si>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</si>
  <si>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</si>
  <si>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</si>
  <si>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</si>
  <si>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</si>
  <si>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</si>
  <si>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</si>
  <si>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</si>
  <si>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</si>
  <si>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</si>
  <si>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</si>
  <si>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</si>
  <si>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</si>
  <si>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</si>
  <si>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</si>
  <si>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</si>
  <si>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</si>
  <si>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</si>
  <si>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</si>
  <si>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</si>
  <si>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</si>
  <si>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</si>
  <si>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</si>
  <si>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</si>
  <si>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</si>
  <si>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</si>
  <si>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</si>
  <si>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</si>
  <si>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</si>
  <si>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</si>
  <si>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</si>
  <si>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</si>
  <si>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</si>
  <si>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</si>
  <si>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</si>
  <si>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</si>
  <si>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</si>
  <si>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</si>
  <si>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</si>
  <si>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</si>
  <si>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</si>
  <si>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</si>
  <si>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</si>
  <si>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</si>
  <si>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</si>
  <si>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</si>
  <si>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</si>
  <si>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</si>
  <si>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</si>
  <si>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</si>
  <si>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</si>
  <si>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</si>
  <si>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</si>
  <si>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</si>
  <si>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</si>
  <si>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</si>
  <si>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</si>
  <si>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</si>
  <si>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</si>
  <si>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</si>
  <si>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</si>
  <si>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</si>
  <si>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</si>
  <si>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</si>
  <si>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</si>
  <si>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</si>
  <si>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</si>
  <si>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</si>
  <si>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</si>
  <si>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</si>
  <si>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</si>
  <si>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</si>
  <si>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</si>
  <si>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</si>
  <si>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</si>
  <si>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</si>
  <si>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</si>
  <si>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</si>
  <si>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</si>
  <si>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</si>
  <si>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</si>
  <si>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</si>
  <si>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</si>
  <si>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</si>
  <si>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</si>
  <si>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</si>
  <si>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</si>
  <si>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</si>
  <si>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</si>
  <si>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</si>
  <si>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</si>
  <si>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</si>
  <si>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</si>
  <si>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</si>
  <si>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</si>
  <si>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</si>
  <si>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</si>
  <si>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</si>
  <si>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</si>
  <si>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</si>
  <si>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</si>
  <si>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</si>
  <si>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</si>
  <si>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</si>
  <si>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</si>
  <si>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</si>
  <si>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</si>
  <si>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</si>
  <si>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</si>
  <si>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</si>
  <si>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</si>
  <si>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</si>
  <si>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</si>
  <si>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</si>
  <si>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</si>
  <si>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</si>
  <si>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</si>
  <si>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</si>
  <si>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</si>
  <si>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</si>
  <si>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</si>
  <si>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</si>
  <si>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</si>
  <si>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</si>
  <si>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</si>
  <si>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</si>
  <si>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</si>
  <si>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</si>
  <si>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</si>
  <si>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</si>
  <si>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</si>
  <si>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</si>
  <si>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</si>
  <si>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</si>
  <si>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</si>
  <si>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</si>
  <si>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</si>
  <si>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</si>
  <si>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</si>
  <si>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</si>
  <si>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</si>
  <si>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</si>
  <si>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</si>
  <si>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</si>
  <si>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</si>
  <si>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</si>
  <si>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</si>
  <si>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</si>
  <si>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</si>
  <si>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</si>
  <si>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</si>
  <si>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</si>
  <si>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</si>
  <si>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</si>
  <si>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</si>
  <si>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</si>
  <si>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</si>
  <si>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</si>
  <si>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</si>
  <si>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</si>
  <si>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</si>
  <si>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</si>
  <si>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</si>
  <si>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</si>
  <si>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</si>
  <si>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</si>
  <si>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</si>
  <si>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</si>
  <si>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</si>
  <si>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</si>
  <si>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</si>
  <si>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</si>
  <si>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</si>
  <si>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</si>
  <si>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</si>
  <si>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</si>
  <si>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</si>
  <si>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</si>
  <si>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</si>
  <si>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</si>
  <si>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</si>
  <si>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</si>
  <si>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</si>
  <si>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</si>
  <si>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</si>
  <si>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</si>
  <si>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</si>
  <si>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</si>
  <si>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</si>
  <si>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</si>
  <si>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</si>
  <si>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</si>
  <si>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</si>
  <si>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</si>
  <si>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</si>
  <si>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</si>
  <si>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</si>
  <si>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</si>
  <si>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</si>
  <si>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</si>
  <si>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</si>
  <si>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</si>
  <si>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</si>
  <si>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</si>
  <si>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</si>
  <si>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</si>
  <si>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</si>
  <si>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</si>
  <si>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</si>
  <si>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</si>
  <si>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</si>
  <si>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</si>
  <si>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</si>
  <si>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</si>
  <si>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</si>
  <si>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</si>
  <si>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</si>
  <si>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</si>
  <si>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</si>
  <si>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</si>
  <si>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</si>
  <si>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</si>
  <si>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</si>
  <si>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</si>
  <si>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</si>
  <si>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</si>
  <si>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</si>
  <si>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</si>
  <si>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</si>
  <si>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</si>
  <si>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</si>
  <si>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</si>
  <si>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</si>
  <si>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</si>
  <si>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</si>
  <si>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</si>
  <si>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</si>
  <si>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</si>
  <si>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</si>
  <si>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</si>
  <si>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</si>
  <si>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</si>
  <si>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</si>
  <si>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</si>
  <si>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</si>
  <si>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</si>
  <si>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</si>
  <si>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</si>
  <si>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</si>
  <si>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</si>
  <si>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</si>
  <si>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</si>
  <si>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</si>
  <si>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</si>
  <si>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</si>
  <si>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</si>
  <si>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</si>
  <si>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</si>
  <si>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</si>
  <si>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</si>
  <si>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</si>
  <si>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</si>
  <si>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</si>
  <si>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</si>
  <si>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</si>
  <si>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</si>
  <si>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</si>
  <si>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</si>
  <si>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</si>
  <si>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</si>
  <si>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</si>
  <si>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</si>
  <si>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</si>
  <si>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</si>
  <si>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</si>
  <si>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</si>
  <si>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</si>
  <si>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</si>
  <si>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</si>
  <si>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</si>
  <si>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</si>
  <si>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</si>
  <si>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</si>
  <si>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</si>
  <si>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</si>
  <si>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</si>
  <si>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</si>
  <si>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</si>
  <si>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</si>
  <si>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</si>
  <si>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</si>
  <si>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</si>
  <si>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</si>
  <si>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</si>
  <si>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</si>
  <si>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</si>
  <si>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</si>
  <si>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</si>
  <si>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</si>
  <si>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</si>
  <si>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</si>
  <si>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</si>
  <si>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</si>
  <si>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</si>
  <si>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</si>
  <si>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</si>
  <si>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</si>
  <si>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</si>
  <si>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</si>
  <si>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</si>
  <si>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</si>
  <si>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</si>
  <si>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</si>
  <si>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</si>
  <si>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</si>
  <si>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</si>
  <si>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</si>
  <si>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</si>
  <si>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</si>
  <si>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</si>
  <si>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</si>
  <si>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</si>
  <si>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</si>
  <si>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</si>
  <si>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DATA IMPR.:</t>
  </si>
  <si>
    <t>DATA BASE REF.:</t>
  </si>
  <si>
    <t>REF.: COTAÇÃO DE MERCADO</t>
  </si>
  <si>
    <t>BDI:</t>
  </si>
  <si>
    <t>REF.: 34709 SINAPI SET 2022 E CADERNO DE ESPECIFICAÇÕES</t>
  </si>
  <si>
    <t>REF.:  1013 SINAPI SET 2022</t>
  </si>
  <si>
    <t>REF.: 1014 SINAPI SET 2022</t>
  </si>
  <si>
    <t>DATA BASE PREÇO:</t>
  </si>
  <si>
    <t>FORNECIMENTO DE MATERIAIS BETUMINOSOS E OUTROS MATERIAIS E EQUIPAMENTOS DE GRANDE RELEVÊNCIA DE NATUREZA ESPECÍFICA</t>
  </si>
  <si>
    <t>SERVIÇOS</t>
  </si>
  <si>
    <t>01.183.525/0001-72</t>
  </si>
  <si>
    <t>CONFORTO AMBIENTAL</t>
  </si>
  <si>
    <t>23/09/2024</t>
  </si>
  <si>
    <t>(21) 2489-0708</t>
  </si>
  <si>
    <t>38.033.361/0001-07</t>
  </si>
  <si>
    <t>URSO BRANCO</t>
  </si>
  <si>
    <t>(61) 3046-2750</t>
  </si>
  <si>
    <t>12/09/2024</t>
  </si>
  <si>
    <t>6.6.3.2.11 - Substituição de rolamento rígido de esfera código 6204 ZZ fabricante SKF ou equivalente técnico.</t>
  </si>
  <si>
    <t>6.6.3.2.10 - Recondicionamento de motor elétrico do ventilador do sistema de condensação do chiller. Para chiller fabricante Trane modelo CGAD0152T.</t>
  </si>
  <si>
    <t>6.6.3.2.9 - Substituição do  ventilador do condensador do chiller. Para chiller fabricante Trane modelo CGAD0152T.</t>
  </si>
  <si>
    <t>6.6.3.3.2 - Reparo no isolamento da linha de água gelada, constituído das camadas de calha de isopor (20 m - 2") e cobertura com chapas alumínio corrugado (20 m). Para fixação da calha de isopor, deverá ser utilizado asfalto frio (40 kg).</t>
  </si>
  <si>
    <t>COTAÇÃO-11.016.1</t>
  </si>
  <si>
    <t>COTAÇÃO-11.016.2</t>
  </si>
  <si>
    <t>COTAÇÃO-11.016.3</t>
  </si>
  <si>
    <t>6.6.3.3.2 - REPARO NO ISOLAMENTO DA LINHA DE ÁGUA GELADA CONSTIDUÍDO DE CAMADAS DE CALHA DE ISOPOR (2")</t>
  </si>
  <si>
    <t>6.6.3.3.2 - COBERTURA COM CHAPAS DE ALUMÍNIO CORRUGADO</t>
  </si>
  <si>
    <t>6.6.3.3.2 - FIXAÇÃO DAS CALHAS DE ISOPOR COM ASFALTO FRIO</t>
  </si>
  <si>
    <t>6.6.3.3.5 - Substituição de filtro do tipo secador para chiller Carrier.</t>
  </si>
  <si>
    <t>6.6.3.3.16 - Recondicionamento e revisão do motor elétrico e da bomba.</t>
  </si>
  <si>
    <t>6.6.3.3.17 - Substituição de válvula solenóide.</t>
  </si>
  <si>
    <t>6.6.3.4.2 - Substituição de conversor/variador de frequência Danfoss VLT 6000 por modelo igual ou equivalente técnico.</t>
  </si>
  <si>
    <t>VÁLVULA DE SERVIÇO CHILLER (MOD. REF.: TP AG 1/2" x 1/2" S 2035770)</t>
  </si>
  <si>
    <t>VÁLVULA DE SERVIÇO SCHRADER 1/4" (MOD. REF.: 80150.091)</t>
  </si>
  <si>
    <t>VÁLVULA DE SERVIÇO SCHRADER 3/8" (MOD. REF.: 1783)</t>
  </si>
  <si>
    <t>VÁLVULA DE SERVIÇO SCHRADER 1/2" (MOD. REF.: 5220A90012D)</t>
  </si>
  <si>
    <t>VÁLVULA DE SERVIÇO SCHRADER 3/8" (MOD. REF: YORK 1180)</t>
  </si>
  <si>
    <t>VÁLVULA DE SERVIÇO SCHRADER 5/8" (MOD. REF.: 80170.023</t>
  </si>
  <si>
    <t>VÁLVULA PUMP CHILLER (MOD. REF. ICM 25-B - 027H2181)</t>
  </si>
  <si>
    <t>HÉLICE DO CONDENSADOR - CHILLER (MOD. REF.: FLYING BIRD 30GX400152)</t>
  </si>
  <si>
    <t xml:space="preserve">ROLAMENTO 6207 ZZ </t>
  </si>
  <si>
    <t xml:space="preserve">ROLAMENTO 6206 ZZ </t>
  </si>
  <si>
    <t xml:space="preserve">ROLAMENTO 6204 ZZ </t>
  </si>
  <si>
    <t xml:space="preserve">ROLAMENTO 6308 ZZ </t>
  </si>
  <si>
    <t>TURBINA FAN COIL/UTA (MOD. REF.: 4MXW2324BF0W0AA)</t>
  </si>
  <si>
    <t>VENTILADOR DO CONDENSADOR CHILLER TRANE CGAD015 (MOD. REF.: TRANE RTAC e CGAD - FAN04078)</t>
  </si>
  <si>
    <t>VENTILADOR DO CONDENSADOR CHILLER CARRIER 30GSP (MOD. REF.: HÉLICE FLYING BIRD CARRIER 17604022 - 30GX400152)</t>
  </si>
  <si>
    <t>ÓLEO MINERAL PARA LUBRIFICAÇÃO DE COMPRESSORES DE GÁS R22 1 LITRO (MOD. REF.: ISSO VG 32 OU 160P)</t>
  </si>
  <si>
    <t>ÓLEO MINERAL PARA LUBRIFICAÇÃO DE COMPRESSORES DE GÁS R410A (MOD. REF.: ISO-VG-68 POE-68)</t>
  </si>
  <si>
    <t>FILTRO DE ÓLEO PARA COMPRESSOR PARA CHILLER TRANE CGAD015 (MOD. REF.: FLR03434 – X09130085010)</t>
  </si>
  <si>
    <t>UNIDADE CONDENSADORA 36.000 BTU/h (MOD. REF.: ESM2300 – 45ESM2300TCC)</t>
  </si>
  <si>
    <t>SENSOR DE TEMPERATURA DO CONDENSADOR - CHILLER TRANE CGAD015 (MOD. REF.: X13790057080)</t>
  </si>
  <si>
    <t>SENSOR DE TEMPERATURA DO CONDENSADOR - CHILLER (MOD. REF.: SEN00306 - X13790057080)</t>
  </si>
  <si>
    <t>SENSOR DE FLUXO DE ÁGUA EVAPORADOR – CHILLER (MOD. REF.: SC0516)</t>
  </si>
  <si>
    <t>BOBINA PARA ATUADOR CHAVE DE CAPACIDADE – CHILLER TRANE/CARRIER (MOD. REF.: EMERSON 24VAC – 801033)</t>
  </si>
  <si>
    <t>MÓDULO ELETRÔNICO - CHILLER CARRIER PRO-DIALOGUE PLUS (MOD. REF.: SINOTICO AIR COOL 2CKT PDIV – 79037101)</t>
  </si>
  <si>
    <t>MODULO ELETRÔNICO COMANDO COMPRESSORES CHILLER TRANE (MOD. REF.: TRANE MOD01191 - X13650451-187)</t>
  </si>
  <si>
    <t>MÓDULO ELETRÔNICO PARA COMPRESSOR CHILLER TRANE (CH530 OU DANFOSS MCX AKCC550A)</t>
  </si>
  <si>
    <t>CONTROLE REMOTO UNIVERSAL SPLIT. (MOD. REF: 000687)</t>
  </si>
  <si>
    <t>SENSOR DE TEMPERATURA EXTERNA PARA CHILLER CARRIER 30GSP (MOD. REF.: HONEYWELL VF20T D-71101)</t>
  </si>
  <si>
    <t>SENSOR DE TEMPERATURA EXTERNA PARA CHILLER TRANE (MOD. REF.: HONEYWELL C7031G2006)</t>
  </si>
  <si>
    <t>TRANSDUTOR DE DESCARGA DE PRESSÃO DE ALTA (MOD. REF: OP12DA039)</t>
  </si>
  <si>
    <t xml:space="preserve">TRANSDUTOR DE DESCARGA DE PRESSÃO DE BAIXA (MOD. REF: OP12DA040) </t>
  </si>
  <si>
    <t xml:space="preserve">TRANSDUTOR DE ÓLEO PARA CHILLER (MOD. REF: OP12DA059) </t>
  </si>
  <si>
    <t xml:space="preserve">TRANSDUTOR DE TEMPERATURA DE ÓLEO - CHILLER (MOD. REF: OP12DA057) </t>
  </si>
  <si>
    <t>PLACA DE COMANDO CHILLER CARRIER PRO-DIALOG PLUS (CCN CLOCK 79037109 – PLACA PRINCIPAL PD4)</t>
  </si>
  <si>
    <t>PLACA DE COMANDO CHILLER TRANE X13740078001 (MOD. REF.: BRD04876)</t>
  </si>
  <si>
    <t>CONTROLADOR DIGITAL PARA VÁLVULA DE EXPANSÃO (MOD. REF.: CAREL EVD0000E50 OU DANFOSS EKC 315ª)</t>
  </si>
  <si>
    <t>BOMBA DE ÓLEO DO CHILLER (MOD. REF. Carrier 2101001498)</t>
  </si>
  <si>
    <t xml:space="preserve">VÁLVULA SOLENÓIDE – LINNHA DE LÍQUIDO CHILLER CARRIER (MOD. REF.: 06NA660001 - 8TB0884) </t>
  </si>
  <si>
    <t xml:space="preserve">VÁLVULA SOLENÓIDE LINHA DE LÍQUIDO CHILLER TRANE (MOD. REF.: VAL05930 – MZP20C1 – R2409C) </t>
  </si>
  <si>
    <t>VÁLVULA SOLENOIDE – CONTROLE DE CAPACIDADE CHILLER (MOD. REF.: DANFOSS EVR 10 ½ 032L1217)</t>
  </si>
  <si>
    <t>SUPORTE PARA CONDENSADORA SPLIT DO TIPO MÃE FRANCESA REFORÇADO CONFECCIONADO EM CHAPA METÁLICA COM PINTURA ELETRÓSTATICA COM COMPRIMENTO MÍNIMO DE 600MM E CAPACIDADE DE CARGA IGUAL OU SUPERIOR À 70KG</t>
  </si>
  <si>
    <t>VÁLVULA DE EXPANSÃO TERMOSTÁTICA TXV DO CHILLER CARRIER 30GSP (MOD. REF.: DANFOSS ETS50-034G1708)</t>
  </si>
  <si>
    <t>VÁLVULA DE EXPANSÃO DO CHILLER – TRANE (MOD. REF.: SEH-100 - VAL08030)</t>
  </si>
  <si>
    <t>CORREIA A-48</t>
  </si>
  <si>
    <t>CORREIA A-51</t>
  </si>
  <si>
    <t>CORREIA A-53</t>
  </si>
  <si>
    <t>CORREIA A-60</t>
  </si>
  <si>
    <t>CORREIA B-50</t>
  </si>
  <si>
    <t>CORREIA B-53</t>
  </si>
  <si>
    <t>CORREIA B-63</t>
  </si>
  <si>
    <t>CORREIA B-70</t>
  </si>
  <si>
    <t>CORREIA B-71</t>
  </si>
  <si>
    <t>CORREIA B-72</t>
  </si>
  <si>
    <t>CORREIA B-73</t>
  </si>
  <si>
    <t>CORREIA B-74</t>
  </si>
  <si>
    <t>ATUADOR DE COMPRESSÃO PARA DAMPER PROPORCIONAL (MOD. REF.: BELIMO LMB24SRT)</t>
  </si>
  <si>
    <t>VÁLVULA ATUADORA (MOD. REF.: YORK APC-VLV2151V1H 220V)</t>
  </si>
  <si>
    <t>VÁLVULA DE CONTROLE DE FLUXO 1” (MOD. REF.: BELIMO B224)</t>
  </si>
  <si>
    <t xml:space="preserve">JUNTA TAMPA DE RETORNO CHILLER CARRIER (MOD. REF.: 00PSN800063200A) </t>
  </si>
  <si>
    <t xml:space="preserve">JUNTA TAMPA DE RETORNO CHILLER TRANE (MOD.  REF.: GKT03826) </t>
  </si>
  <si>
    <t xml:space="preserve">GAXETA DE VEDAÇÃO – BOMBA KSB MEGANORM 50-315 </t>
  </si>
  <si>
    <t>TAMPA DE PRESSÃO BOMBA KSB MEGANORM 50-315 (MOD. REF.: SPKX300-36 CF8M 02252061)</t>
  </si>
  <si>
    <t xml:space="preserve">UNIÃO COM VÁLVULA SCHREDER (MOD. REF.: ¼” 100mm X 0,79mm) </t>
  </si>
  <si>
    <t xml:space="preserve">ANEL CADEADO – BOMBA KSB MEGANORM 50-315 (MOD. REF.: 144809726 KSB) </t>
  </si>
  <si>
    <t xml:space="preserve">ANEL CENTRIFUGADOR - BOMBA KSB MEGANORM 50-315 (MOD. REF.: 129800905 KSB) </t>
  </si>
  <si>
    <t>ANEL DE DESGASTE DO ROTOR-BOMBA KSB MEGANORM 50-315 (MOD. REF.: A48CL30 KSB – 140809293)</t>
  </si>
  <si>
    <t xml:space="preserve">CARCAÇA – BOMBA KSB MEGANORM 50-315 (MOD. REF.: 02213079 KSB) </t>
  </si>
  <si>
    <t xml:space="preserve">CAVALETE – BOMBA KSB MEGANORM 50-315 (MOD. REF.: 2116087 5630d REV 1 KSB) </t>
  </si>
  <si>
    <t xml:space="preserve">CALÇO DE BORRACHA NEOPRENE (MOD. REF.: P-2 VABADUS 3,8xm X 10cm X 10cm) </t>
  </si>
  <si>
    <t>EIXO DE AÇO PARA BOMBA KSB MEGANORM 50-315 (MOD. REF.: INI - SUPORTE A40 / I40 – SAE 1045)</t>
  </si>
  <si>
    <t>JOGO DE JUNTA DE VEDAÇÃO BOMBA D’ÁGUA KSB (MOD. REF.: 201027399)</t>
  </si>
  <si>
    <t>SELO MECÂNICO PARA BOMBA KSB MEGANORM 50-315 (MOD. REF.: INPACOM DE 1” T-01 MOLA NORMAL CERÂMICA x CARVÃO x BUNA)</t>
  </si>
  <si>
    <t>ROLAMENTO SKF 3206 OU SIMILAR </t>
  </si>
  <si>
    <t>ROTOR FERRO FUNDIDO PARA BOMBA KSB MEGANORM 50-315 (MOD. REF.: ETA 250-33 KSB)</t>
  </si>
  <si>
    <t>VENTILADOR CENTRÍFUGO SIROCO COM ROTOR – FAN COIL (MOD. REF.: VENTILADOR SIROCO 2P METAL VARIVELOX)</t>
  </si>
  <si>
    <t>MANCAL – FAN COIL (MOD. REF.: MANCAL P204 COM ROLAMENTO DE 20mm)</t>
  </si>
  <si>
    <t>POLIA REGULÁVEL – FAN COIL 1 ½” (MOD. REF.: POLIA POLIA DE 1 ½” 1 CANAL A 50mm COM FURO)</t>
  </si>
  <si>
    <t xml:space="preserve">POLIA FIXA – FAN COIL (MOD. REF.: POLIA 1 CANAL A 50 mm COM FURO) </t>
  </si>
  <si>
    <t xml:space="preserve">EIXO 1 3/8” – FAN COIL (MOD. REF.: EM AÇO 1045 – 20mm X 500mm) </t>
  </si>
  <si>
    <t>CHAVETA 6X6X45MM OU EQUIVALENTE</t>
  </si>
  <si>
    <t>JUNTA ADESIVA PARA MOTORES (MOD. REF.: VONDER-16.39.075.000 BISNAGA COM 74g)</t>
  </si>
  <si>
    <t>MANTA FILTRANTE TIPO SUBSTITUÍVEL CLASSE GROSSO (G5)</t>
  </si>
  <si>
    <t>CHAVE DE FLUXO (MOD. REF.: FQS U30G 061H4000 DANFOSS)</t>
  </si>
  <si>
    <t xml:space="preserve">CHAVE SELETORA – ACJ (MOD. REF.: GW06303000 7.500 – 30.000) </t>
  </si>
  <si>
    <t>ROTOR TIPO TURBINA – ACJ (MOD. REF.: GW05846003)</t>
  </si>
  <si>
    <t>VISOR LÍQUIDO PARA REFRIGERAÇÃO SGP 12S ½ (MOD. REF.: DANFOSS 014L0036)</t>
  </si>
  <si>
    <t>VÁLVULA REGULADORA DE ÁGUA DE BALANCEAMENTO (MOD. REF.: BRAUKMANN V5010 KOMBI-3-PLUS)</t>
  </si>
  <si>
    <t>TERMOSTATO DE TEMPERATURA – FAN COIL (MOD. REF.: ‎ ‎FOCKETYKXPF6ARIBQ-12)</t>
  </si>
  <si>
    <t>TERMOSTATO DE TEMPERATURA – SPLIT (MOD. REF.: SIEMENS RAA21 S55770-T220)</t>
  </si>
  <si>
    <t>FILTRO SECADOR 210 x 1/2” (MOD. REF.: DANFOSS DCL/DML084S)</t>
  </si>
  <si>
    <t>FILTRO SECADOR 210 x 5/8” (MOD. REF.: DANFOSS DCL/DML085)</t>
  </si>
  <si>
    <t>FILTRO SECADOR 210 x 7/8” (MOD. REF.: DANFOSS DML/DML307S)</t>
  </si>
  <si>
    <t>CONTATO AUXILIAR (MOD. REF.: 3RH2911-1HA22 SIEMENS)</t>
  </si>
  <si>
    <t>BOBINA PARA CONTACTOR (MOD. REF.: WEG 10685963 – BCA4-40X26)</t>
  </si>
  <si>
    <t>PLACA DE CONTROLE DOS SPLITs UNIVERSAL (MOD. REF.: QD-U02B+)</t>
  </si>
  <si>
    <t xml:space="preserve">CONTACTORA TRIFÁSICA 250A – COMPRESSOR CHILLER (MOD. REF.: WEG CWM250-22 2NA + 2NF TRIPOLAR 380V) </t>
  </si>
  <si>
    <t>CONTACTORA TRIFÁSICA 100A – COMPRESSOR CHILLER (MOD. REF.: 3TS50220AN2 SIEMENS 2NA + 2 NF 380V)</t>
  </si>
  <si>
    <t xml:space="preserve">CONTACTORA CHILLER 50A TRIFÁSICA (MOD. REF.: WEG CWM50 TRIPOLAR 380V) </t>
  </si>
  <si>
    <t>CONTACTORA TRIFÁSICA 40A – COMPRESSOR CHILLER (MOD. REF.: WEG CWM40 TRIPOLAR 380V)</t>
  </si>
  <si>
    <t xml:space="preserve">RELÉ REGULAGEM TRIFÁSICA 250A – COMPRESSOR CHILLER (MOD. REF.: NH0/NH1 3NP1143-1DA10 SIEMENS) </t>
  </si>
  <si>
    <t>RELÉ REGULAGEM TRIFÁSICA 100A – COMPRESSOR CHILLER (MOD. REF.: TOVPD3-100VA 380v)</t>
  </si>
  <si>
    <t>RELÉ REGULAGEM TRIFÁSICA 40A – COMPRESSOR CHILLER (MOD. REF.: LEMAQS JGX-3 D4860)</t>
  </si>
  <si>
    <t>DISJUNTOR MOTOR 10cv 380V (MOD. REF.: MPW18 WEG TRIPOLAR)</t>
  </si>
  <si>
    <t>REGISTRO ESFERA 1” (MOD. REF.: S1000 A/C 1" BSP Passagem Plena – MGA)</t>
  </si>
  <si>
    <t>REGISTRO ESFERA 1/2” (MOD. REF.: BSP CL600 S1000)</t>
  </si>
  <si>
    <t>VÁLVULA ESFERA DE 2 E 3 VIAS (MOD. REF.: HONEYWELL VN82C25PP)</t>
  </si>
  <si>
    <t xml:space="preserve">CONJUNTO POLIA, CORREA, MANCAL DO VENTILADOR DO EXAUSTOR/RENOVADOR (MOD. REF: E50 MTR E TTR VENTISILVA) </t>
  </si>
  <si>
    <t>RECONDICIONAMENTO DE MOTOR ELÉTRICO DAS BOMBAS (REF.: MOTOR WEG 7,5 E 2,0 CV - 37 E 13 m³/h - 380V)</t>
  </si>
  <si>
    <t>RECONDICIONAMENTO DE COMPRESSOR (REF.: SM 160T9CC 380V - R22 - SCROLL DANFOSS)</t>
  </si>
  <si>
    <t>RECONDICIONAMENTO DE COMPRESSOR (REF.: ZR81KCTFD 220V - R22 - SCROLL COPELAND)</t>
  </si>
  <si>
    <t>RECONDICIONAMENTO DO MOTOR DAS HÉLICES DOS VENTILADORES (REF.: 1,5 CV 220V)</t>
  </si>
  <si>
    <t>RECONDICIONAMENTO DE HÉLICE DOS VENTILADORES (FLYING BIRD 30GX400152)</t>
  </si>
  <si>
    <t>ELEMENTO FILTRANTE PARA ACJ (MOD. REF.: CONSUL 326023536)</t>
  </si>
  <si>
    <t>ELEMENTO FILTRANTE PARA SPLIT - (MOD. REF.: 3M HB004556500)</t>
  </si>
  <si>
    <t>FILTRO GROSSO DE AR - FAN COIL (MOD. REF.: G4 M5 495x495x45mm)</t>
  </si>
  <si>
    <t>FILTRO FINO DE AR TIPO BOLSA (MOD. REF.:  OrionFiltros 593x593x292mm)</t>
  </si>
  <si>
    <t>FILTRO ABSOLUTO DE AR TIPO HEPA/PLISSADO (MOD. REF.: H14 - 590X590X78MM)</t>
  </si>
  <si>
    <t>DAN ENGENHARIA</t>
  </si>
  <si>
    <t>49.605.633/0001-12</t>
  </si>
  <si>
    <t>(61) 3361-9489</t>
  </si>
  <si>
    <t>30% menor</t>
  </si>
  <si>
    <t>mediana</t>
  </si>
  <si>
    <t>30% maior</t>
  </si>
  <si>
    <t>CABO PARA VÁLVULA DE EXPANSÃO ELETRÔNICA (MOD. REF.: DANFOSS 034G1007)</t>
  </si>
  <si>
    <t xml:space="preserve">PRESSOSTADO LIMITE DE BAIXA PRESSÃO – CHILLER (MOD. REF.: RW-PC0001 EOS) </t>
  </si>
  <si>
    <t>PRESSOSTATO LIMITE DE ALTA PRESSÃO – CHILLER (MOD. REF.: RW-PC0002 EOS)</t>
  </si>
  <si>
    <t>PRESOSSTADO DE ÓLEO (MOD. REF.: DANFOSS MP54 - 060B016891)</t>
  </si>
  <si>
    <t xml:space="preserve">FILTRO DE ÓLEO PARA COMPRESSOR EXTERNO SPORLAN (MOD. REF.: AOCFH2 - 00PPG000012800B/00PPG000012800C) </t>
  </si>
  <si>
    <t xml:space="preserve">COMPRESSOR SCROLL 13TR 380V (MOD. REF.: DANFOSS SY300A9CBM) </t>
  </si>
  <si>
    <t xml:space="preserve">COMPRESSOR  SCROLL 7,5TR - CHILLER (COPERLAND ZR81KC-TFD OU ZR81KCTF7522) </t>
  </si>
  <si>
    <t>11.01.170.14</t>
  </si>
  <si>
    <t>11.01.170.15</t>
  </si>
  <si>
    <t>11.01.170.192</t>
  </si>
  <si>
    <t>11.01.170.193</t>
  </si>
  <si>
    <t>11.01.170.194</t>
  </si>
  <si>
    <t>11.01.170.195</t>
  </si>
  <si>
    <t>COMPRESSOR UNIVERSAL 9.000 BTU - SPLIT (MOD. REF.:GMCC 167)</t>
  </si>
  <si>
    <t>COMPRESSOR UNIVERSAL 12.000 BTU - SPLIT (MOD. REF.:GMCC-10098)</t>
  </si>
  <si>
    <t>COMPRESSOR UNIVERSAL 18.000 BTU - SPLIT (MOD. REF:. ASH201SN-C8LU/DG-C8LUL)</t>
  </si>
  <si>
    <t>COMPRESSOR UNIVERSAL 22.000 BTU - SPLIT (MOD. REF:.W10532542)</t>
  </si>
  <si>
    <t>COMPRESSOR UNIVERSAL 24.000 BTU - SPLIT (MOD. REF.: ASH232)</t>
  </si>
  <si>
    <t>COMPRESSOR UNIVERSAL 28.000 BTU - SPLIT (MOD. REF.: CRSS C-RT219H1NA)</t>
  </si>
  <si>
    <t>COMPRESSOR UNIVERSAL 30.000 BTU - SPLIT (MOD. REF.: ARC124695602101)</t>
  </si>
  <si>
    <t>COMPRESSOR UNIVERSAL 36.000 BTU - SPLIT (MOD. REF.: ATH356UN-C9EU)</t>
  </si>
  <si>
    <t>COMPRESSOR UNIVERSAL 7.500 BTU - ACJ (MOD. REF.: GMCC PH108X1C-3DZDU3)</t>
  </si>
  <si>
    <t>COMPRESSOR UNIVERSAL 10.000 BTU - ACJ (MOD. REF.: C-1RT080H1A)</t>
  </si>
  <si>
    <t>COMPRESSOR UNIVERSAL 18.000 BTU - ACJ (MOD. REF.: 50R4722M5ASF)</t>
  </si>
  <si>
    <t>COMPRESSOR UNIVERSAL 21.000 BTU - ACJ (MOD. REF.: W11300244)</t>
  </si>
  <si>
    <t>COMPRESSOR UNIVERSAL 30.000 BTU - ACJ (MOD. REF.: SHV73YC4-U)</t>
  </si>
  <si>
    <t>COMPRESSOR INVERTER 9.000 BTU - SPLIT (MOD. REF.: C-1RT080H1A)</t>
  </si>
  <si>
    <t>COMPRESSOR INVERTER 12.000 BTU - SPLIT (MOD. REF.: C-1RT113H1A)</t>
  </si>
  <si>
    <t>COMPRESSOR INVERTER 18.000 BTU - SPLIT (MOD. REF.: 50R4722M5Asf)</t>
  </si>
  <si>
    <t>COMPRESSOR INVERTER 24.000 BTU - SPLIT (MOD. REF.: 50A562V)</t>
  </si>
  <si>
    <t>FILTRO PARA AR-CONDICIONADO HVAC UNIVERSAL COM CARVÃO ATIVADO OUEQUIVALENTE TÉCNICO</t>
  </si>
  <si>
    <t>CCU - 11.290</t>
  </si>
  <si>
    <t>CCU - 11.291</t>
  </si>
  <si>
    <t>CCU - 11.292</t>
  </si>
  <si>
    <t>CCU - 11.293</t>
  </si>
  <si>
    <t>CCU - 11.294</t>
  </si>
  <si>
    <t>ENGENHEIRO MECÂNICO SUPERVISOR 80 HORAS MENSAIS</t>
  </si>
  <si>
    <t>CCU - 11.295</t>
  </si>
  <si>
    <t>ENCARREGADO DE REFRIGERAÇÃO 220 HORAS MENSAIS</t>
  </si>
  <si>
    <t>ELETRICISTA DE COMANDO 220 HORAS MENSAIS</t>
  </si>
  <si>
    <t>CCU - 11.296</t>
  </si>
  <si>
    <t>2 (DOIS) MECÂNICOS DE REFRIGERAÇÃO 220 HORAS MENSAIS</t>
  </si>
  <si>
    <t>CCU - 11.297</t>
  </si>
  <si>
    <t>2 (DOIS) OPERADORES DIURNOS 12x36 CADA</t>
  </si>
  <si>
    <t>CCU - 11.298</t>
  </si>
  <si>
    <t xml:space="preserve">2 (DOIS) OPERADOR NOTURNO </t>
  </si>
  <si>
    <t>CCA</t>
  </si>
  <si>
    <t>CCU - 11.299</t>
  </si>
  <si>
    <t>2 (DOIS) AUXILIARES TÉCNICOS PLANTONISTAS DIURNOS 12x36</t>
  </si>
  <si>
    <t>CCU - 11.300</t>
  </si>
  <si>
    <t xml:space="preserve">AUXILIAR TÉCNICO PLANTONISTA NOTURNO </t>
  </si>
  <si>
    <t>25,10% (obra) / 15,28% (equip)</t>
  </si>
  <si>
    <t>UNIDADE DE MEDIDA</t>
  </si>
  <si>
    <t>PRECO MEDIANO R$</t>
  </si>
  <si>
    <t>TAXA.</t>
  </si>
  <si>
    <t>EXAME.</t>
  </si>
  <si>
    <t>ASSENTAMENTO DE TUBO DE FERRO FUNDIDO PARA REDE DE ÁGUA, DN 80 MM, JUNTA ELÁSTICA, INSTALADO EM LOCAL COM NÍVEL ALTO DE INTERFERÊNCIAS (NÃO INCLUI FORNECIMENTO). AF_05/2024</t>
  </si>
  <si>
    <t>SER.CG.</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</si>
  <si>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</si>
  <si>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</si>
  <si>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</si>
  <si>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</si>
  <si>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</si>
  <si>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</si>
  <si>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</si>
  <si>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</si>
  <si>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</si>
  <si>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</si>
  <si>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</si>
  <si>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</si>
  <si>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</si>
  <si>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</si>
  <si>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</si>
  <si>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</si>
  <si>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</si>
  <si>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</si>
  <si>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</si>
  <si>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</si>
  <si>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</si>
  <si>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</si>
  <si>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</si>
  <si>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</si>
  <si>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</si>
  <si>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</si>
  <si>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</si>
  <si>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</si>
  <si>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</si>
  <si>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</si>
  <si>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</si>
  <si>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</si>
  <si>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</si>
  <si>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</si>
  <si>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</si>
  <si>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</si>
  <si>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</si>
  <si>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</si>
  <si>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</si>
  <si>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</si>
  <si>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</si>
  <si>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</si>
  <si>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</si>
  <si>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</si>
  <si>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</si>
  <si>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</si>
  <si>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</si>
  <si>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</si>
  <si>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</si>
  <si>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</si>
  <si>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</si>
  <si>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</si>
  <si>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</si>
  <si>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</si>
  <si>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</si>
  <si>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</si>
  <si>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</si>
  <si>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</si>
  <si>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</si>
  <si>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</si>
  <si>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</si>
  <si>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</si>
  <si>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</si>
  <si>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</si>
  <si>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</si>
  <si>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</si>
  <si>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</si>
  <si>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</si>
  <si>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</si>
  <si>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</si>
  <si>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</si>
  <si>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</si>
  <si>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</si>
  <si>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</si>
  <si>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</si>
  <si>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</si>
  <si>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</si>
  <si>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</si>
  <si>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</si>
  <si>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</si>
  <si>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</si>
  <si>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</si>
  <si>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</si>
  <si>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</si>
  <si>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</si>
  <si>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</si>
  <si>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</si>
  <si>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</si>
  <si>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</si>
  <si>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</si>
  <si>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</si>
  <si>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</si>
  <si>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</si>
  <si>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</si>
  <si>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</si>
  <si>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</si>
  <si>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</si>
  <si>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</si>
  <si>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</si>
  <si>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</si>
  <si>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</si>
  <si>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</si>
  <si>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</si>
  <si>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</si>
  <si>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</si>
  <si>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</si>
  <si>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</si>
  <si>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</si>
  <si>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</si>
  <si>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</si>
  <si>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</si>
  <si>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</si>
  <si>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</si>
  <si>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</si>
  <si>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</si>
  <si>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</si>
  <si>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</si>
  <si>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</si>
  <si>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</si>
  <si>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</si>
  <si>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</si>
  <si>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</si>
  <si>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</si>
  <si>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</si>
  <si>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</si>
  <si>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</si>
  <si>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</si>
  <si>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</si>
  <si>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</si>
  <si>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</si>
  <si>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</si>
  <si>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</si>
  <si>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</si>
  <si>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</si>
  <si>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</si>
  <si>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</si>
  <si>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</si>
  <si>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</si>
  <si>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</si>
  <si>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</si>
  <si>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</si>
  <si>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</si>
  <si>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</si>
  <si>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</si>
  <si>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</si>
  <si>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</si>
  <si>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</si>
  <si>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</si>
  <si>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</si>
  <si>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</si>
  <si>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</si>
  <si>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</si>
  <si>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</si>
  <si>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</si>
  <si>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</si>
  <si>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</si>
  <si>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</si>
  <si>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</si>
  <si>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</si>
  <si>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</si>
  <si>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</si>
  <si>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</si>
  <si>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</si>
  <si>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</si>
  <si>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</si>
  <si>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</si>
  <si>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</si>
  <si>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</si>
  <si>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</si>
  <si>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</si>
  <si>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</si>
  <si>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</si>
  <si>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</si>
  <si>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</si>
  <si>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</si>
  <si>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</si>
  <si>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</si>
  <si>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</si>
  <si>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</si>
  <si>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</si>
  <si>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</si>
  <si>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</si>
  <si>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</si>
  <si>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</si>
  <si>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</si>
  <si>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</si>
  <si>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</si>
  <si>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</si>
  <si>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</si>
  <si>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</si>
  <si>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</si>
  <si>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</si>
  <si>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</si>
  <si>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</si>
  <si>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</si>
  <si>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</si>
  <si>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</si>
  <si>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</si>
  <si>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</si>
  <si>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</si>
  <si>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</si>
  <si>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</si>
  <si>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</si>
  <si>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</si>
  <si>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</si>
  <si>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</si>
  <si>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</si>
  <si>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</si>
  <si>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</si>
  <si>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</si>
  <si>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</si>
  <si>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</si>
  <si>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</si>
  <si>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</si>
  <si>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</si>
  <si>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</si>
  <si>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</si>
  <si>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</si>
  <si>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</si>
  <si>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</si>
  <si>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</si>
  <si>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</si>
  <si>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</si>
  <si>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</si>
  <si>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</si>
  <si>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</si>
  <si>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</si>
  <si>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</si>
  <si>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</si>
  <si>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</si>
  <si>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</si>
  <si>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</si>
  <si>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</si>
  <si>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</si>
  <si>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</si>
  <si>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</si>
  <si>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</si>
  <si>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</si>
  <si>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</si>
  <si>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</si>
  <si>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</si>
  <si>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</si>
  <si>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</si>
  <si>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</si>
  <si>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</si>
  <si>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</si>
  <si>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</si>
  <si>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</si>
  <si>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</si>
  <si>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</si>
  <si>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</si>
  <si>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</si>
  <si>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</si>
  <si>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</si>
  <si>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</si>
  <si>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</si>
  <si>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</si>
  <si>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</si>
  <si>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</si>
  <si>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</si>
  <si>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</si>
  <si>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</si>
  <si>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</si>
  <si>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</si>
  <si>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</si>
  <si>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</si>
  <si>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</si>
  <si>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</si>
  <si>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</si>
  <si>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</si>
  <si>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</si>
  <si>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</si>
  <si>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</si>
  <si>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</si>
  <si>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</si>
  <si>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</si>
  <si>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</si>
  <si>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</si>
  <si>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</si>
  <si>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</si>
  <si>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</si>
  <si>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</si>
  <si>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</si>
  <si>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</si>
  <si>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</si>
  <si>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</si>
  <si>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</si>
  <si>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</si>
  <si>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</si>
  <si>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</si>
  <si>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</si>
  <si>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</si>
  <si>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</si>
  <si>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</si>
  <si>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</si>
  <si>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</si>
  <si>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</si>
  <si>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</si>
  <si>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</si>
  <si>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</si>
  <si>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</si>
  <si>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</si>
  <si>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</si>
  <si>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</si>
  <si>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</si>
  <si>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</si>
  <si>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</si>
  <si>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</si>
  <si>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</si>
  <si>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</si>
  <si>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</si>
  <si>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</si>
  <si>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</si>
  <si>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</si>
  <si>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</si>
  <si>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</si>
  <si>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</si>
  <si>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</si>
  <si>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</si>
  <si>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</si>
  <si>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</si>
  <si>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</si>
  <si>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</si>
  <si>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</si>
  <si>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</si>
  <si>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</si>
  <si>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</si>
  <si>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</si>
  <si>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</si>
  <si>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</si>
  <si>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</si>
  <si>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</si>
  <si>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</si>
  <si>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</si>
  <si>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</si>
  <si>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</si>
  <si>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</si>
  <si>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</si>
  <si>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</si>
  <si>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</si>
  <si>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</si>
  <si>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</si>
  <si>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</si>
  <si>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</si>
  <si>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</si>
  <si>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</si>
  <si>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</si>
  <si>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</si>
  <si>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</si>
  <si>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</si>
  <si>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</si>
  <si>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</si>
  <si>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</si>
  <si>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LAVADORA DE ALTA PRESSAO (LAVA-JATO) PARA AGUA FRIA, PRESSAO DE OPERACAO ENTRE 1400 E 1900 LIB/POL2, VAZAO MAXIMA ENTRE 400 E 700 L/H - CHP DIURNO. AF_05/2023</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</si>
  <si>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</si>
  <si>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</si>
  <si>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</si>
  <si>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</si>
  <si>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</si>
  <si>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</si>
  <si>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</si>
  <si>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</si>
  <si>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</si>
  <si>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</si>
  <si>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</si>
  <si>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</si>
  <si>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</si>
  <si>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</si>
  <si>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</si>
  <si>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</si>
  <si>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</si>
  <si>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</si>
  <si>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</si>
  <si>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</si>
  <si>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</si>
  <si>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</si>
  <si>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</si>
  <si>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</si>
  <si>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</si>
  <si>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</si>
  <si>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LAVADORA DE ALTA PRESSAO (LAVA-JATO) PARA AGUA FRIA, PRESSAO DE OPERACAO ENTRE 1400 E 1900 LIB/POL2, VAZAO MAXIMA ENTRE 400 E 700 L/H - CHI DIURNO. AF_05/2023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</si>
  <si>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</si>
  <si>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</si>
  <si>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</si>
  <si>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</si>
  <si>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</si>
  <si>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</si>
  <si>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</si>
  <si>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</si>
  <si>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</si>
  <si>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</si>
  <si>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</si>
  <si>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</si>
  <si>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</si>
  <si>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</si>
  <si>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</si>
  <si>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</si>
  <si>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</si>
  <si>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</si>
  <si>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</si>
  <si>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</si>
  <si>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</si>
  <si>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</si>
  <si>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</si>
  <si>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</si>
  <si>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</si>
  <si>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</si>
  <si>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</si>
  <si>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</si>
  <si>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</si>
  <si>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</si>
  <si>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</si>
  <si>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</si>
  <si>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</si>
  <si>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</si>
  <si>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</si>
  <si>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</si>
  <si>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</si>
  <si>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</si>
  <si>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</si>
  <si>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</si>
  <si>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</si>
  <si>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</si>
  <si>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</si>
  <si>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</si>
  <si>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</si>
  <si>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</si>
  <si>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</si>
  <si>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</si>
  <si>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</si>
  <si>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</si>
  <si>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</si>
  <si>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</si>
  <si>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</si>
  <si>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</si>
  <si>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</si>
  <si>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</si>
  <si>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</si>
  <si>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</si>
  <si>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</si>
  <si>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</si>
  <si>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</si>
  <si>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</si>
  <si>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</si>
  <si>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</si>
  <si>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</si>
  <si>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</si>
  <si>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</si>
  <si>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</si>
  <si>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</si>
  <si>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</si>
  <si>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</si>
  <si>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</si>
  <si>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</si>
  <si>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</si>
  <si>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</si>
  <si>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</si>
  <si>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</si>
  <si>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</si>
  <si>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</si>
  <si>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</si>
  <si>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</si>
  <si>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</si>
  <si>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</si>
  <si>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</si>
  <si>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</si>
  <si>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</si>
  <si>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</si>
  <si>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</si>
  <si>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</si>
  <si>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</si>
  <si>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</si>
  <si>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</si>
  <si>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</si>
  <si>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</si>
  <si>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</si>
  <si>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</si>
  <si>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</si>
  <si>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</si>
  <si>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</si>
  <si>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</si>
  <si>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</si>
  <si>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</si>
  <si>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</si>
  <si>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</si>
  <si>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</si>
  <si>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</si>
  <si>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</si>
  <si>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</si>
  <si>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</si>
  <si>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</si>
  <si>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</si>
  <si>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</si>
  <si>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</si>
  <si>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</si>
  <si>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</si>
  <si>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</si>
  <si>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</si>
  <si>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</si>
  <si>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</si>
  <si>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</si>
  <si>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</si>
  <si>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</si>
  <si>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</si>
  <si>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</si>
  <si>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</si>
  <si>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</si>
  <si>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</si>
  <si>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</si>
  <si>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</si>
  <si>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</si>
  <si>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</si>
  <si>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</si>
  <si>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</si>
  <si>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</si>
  <si>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</si>
  <si>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</si>
  <si>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</si>
  <si>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</si>
  <si>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</si>
  <si>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</si>
  <si>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</si>
  <si>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</si>
  <si>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</si>
  <si>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</si>
  <si>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</si>
  <si>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</si>
  <si>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</si>
  <si>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</si>
  <si>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</si>
  <si>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</si>
  <si>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</si>
  <si>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</si>
  <si>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</si>
  <si>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</si>
  <si>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</si>
  <si>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</si>
  <si>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</si>
  <si>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</si>
  <si>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</si>
  <si>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</si>
  <si>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</si>
  <si>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</si>
  <si>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</si>
  <si>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</si>
  <si>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</si>
  <si>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</si>
  <si>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</si>
  <si>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</si>
  <si>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</si>
  <si>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</si>
  <si>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</si>
  <si>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</si>
  <si>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</si>
  <si>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</si>
  <si>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</si>
  <si>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</si>
  <si>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</si>
  <si>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</si>
  <si>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</si>
  <si>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</si>
  <si>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</si>
  <si>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</si>
  <si>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</si>
  <si>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</si>
  <si>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</si>
  <si>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</si>
  <si>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</si>
  <si>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</si>
  <si>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</si>
  <si>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</si>
  <si>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</si>
  <si>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</si>
  <si>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</si>
  <si>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</si>
  <si>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</si>
  <si>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</si>
  <si>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</si>
  <si>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</si>
  <si>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</si>
  <si>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</si>
  <si>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</si>
  <si>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</si>
  <si>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</si>
  <si>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</si>
  <si>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</si>
  <si>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</si>
  <si>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</si>
  <si>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</si>
  <si>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</si>
  <si>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</si>
  <si>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</si>
  <si>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</si>
  <si>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</si>
  <si>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</si>
  <si>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</si>
  <si>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</si>
  <si>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</si>
  <si>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</si>
  <si>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</si>
  <si>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</si>
  <si>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</si>
  <si>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</si>
  <si>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</si>
  <si>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</si>
  <si>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</si>
  <si>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</si>
  <si>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</si>
  <si>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</si>
  <si>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</si>
  <si>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</si>
  <si>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</si>
  <si>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</si>
  <si>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</si>
  <si>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</si>
  <si>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</si>
  <si>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</si>
  <si>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</si>
  <si>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</si>
  <si>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</si>
  <si>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</si>
  <si>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</si>
  <si>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</si>
  <si>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</si>
  <si>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</si>
  <si>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</si>
  <si>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</si>
  <si>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</si>
  <si>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</si>
  <si>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</si>
  <si>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</si>
  <si>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</si>
  <si>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</si>
  <si>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</si>
  <si>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</si>
  <si>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</si>
  <si>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</si>
  <si>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</si>
  <si>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</si>
  <si>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</si>
  <si>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</si>
  <si>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</si>
  <si>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</si>
  <si>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</si>
  <si>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</si>
  <si>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</si>
  <si>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</si>
  <si>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</si>
  <si>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</si>
  <si>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</si>
  <si>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</si>
  <si>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</si>
  <si>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</si>
  <si>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</si>
  <si>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</si>
  <si>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</si>
  <si>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</si>
  <si>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</si>
  <si>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</si>
  <si>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</si>
  <si>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</si>
  <si>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</si>
  <si>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</si>
  <si>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</si>
  <si>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</si>
  <si>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</si>
  <si>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</si>
  <si>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</si>
  <si>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</si>
  <si>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</si>
  <si>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</si>
  <si>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</si>
  <si>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</si>
  <si>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</si>
  <si>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</si>
  <si>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</si>
  <si>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</si>
  <si>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</si>
  <si>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</si>
  <si>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</si>
  <si>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</si>
  <si>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</si>
  <si>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</si>
  <si>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</si>
  <si>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</si>
  <si>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</si>
  <si>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</si>
  <si>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</si>
  <si>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</si>
  <si>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</si>
  <si>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</si>
  <si>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</si>
  <si>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</si>
  <si>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</si>
  <si>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</si>
  <si>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</si>
  <si>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</si>
  <si>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</si>
  <si>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</si>
  <si>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</si>
  <si>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</si>
  <si>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</si>
  <si>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</si>
  <si>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</si>
  <si>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</si>
  <si>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</si>
  <si>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</si>
  <si>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</si>
  <si>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</si>
  <si>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</si>
  <si>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</si>
  <si>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</si>
  <si>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</si>
  <si>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</si>
  <si>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</si>
  <si>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</si>
  <si>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</si>
  <si>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</si>
  <si>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</si>
  <si>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</si>
  <si>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</si>
  <si>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</si>
  <si>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</si>
  <si>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</si>
  <si>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</si>
  <si>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</si>
  <si>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</si>
  <si>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</si>
  <si>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</si>
  <si>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</si>
  <si>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</si>
  <si>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</si>
  <si>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</si>
  <si>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</si>
  <si>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</si>
  <si>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</si>
  <si>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</si>
  <si>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</si>
  <si>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</si>
  <si>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</si>
  <si>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</si>
  <si>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</si>
  <si>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</si>
  <si>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</si>
  <si>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</si>
  <si>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</si>
  <si>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</si>
  <si>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</si>
  <si>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</si>
  <si>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</si>
  <si>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</si>
  <si>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</si>
  <si>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</si>
  <si>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</si>
  <si>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</si>
  <si>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</si>
  <si>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</si>
  <si>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</si>
  <si>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</si>
  <si>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</si>
  <si>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</si>
  <si>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</si>
  <si>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</si>
  <si>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</si>
  <si>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</si>
  <si>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</si>
  <si>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</si>
  <si>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</si>
  <si>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</si>
  <si>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</si>
  <si>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</si>
  <si>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</si>
  <si>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</si>
  <si>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</si>
  <si>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</si>
  <si>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</si>
  <si>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</si>
  <si>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</si>
  <si>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</si>
  <si>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</si>
  <si>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</si>
  <si>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</si>
  <si>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</si>
  <si>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</si>
  <si>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</si>
  <si>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</si>
  <si>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</si>
  <si>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</si>
  <si>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</si>
  <si>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</si>
  <si>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</si>
  <si>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</si>
  <si>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</si>
  <si>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</si>
  <si>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</si>
  <si>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</si>
  <si>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</si>
  <si>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</si>
  <si>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</si>
  <si>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</si>
  <si>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</si>
  <si>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</si>
  <si>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</si>
  <si>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</si>
  <si>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</si>
  <si>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</si>
  <si>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</si>
  <si>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</si>
  <si>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</si>
  <si>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</si>
  <si>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</si>
  <si>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</si>
  <si>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</si>
  <si>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</si>
  <si>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</si>
  <si>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</si>
  <si>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</si>
  <si>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</si>
  <si>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</si>
  <si>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</si>
  <si>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</si>
  <si>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</si>
  <si>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</si>
  <si>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</si>
  <si>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</si>
  <si>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</si>
  <si>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</si>
  <si>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</si>
  <si>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</si>
  <si>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</si>
  <si>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</si>
  <si>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</si>
  <si>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</si>
  <si>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</si>
  <si>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</si>
  <si>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</si>
  <si>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</si>
  <si>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</si>
  <si>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</si>
  <si>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</si>
  <si>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</si>
  <si>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</si>
  <si>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</si>
  <si>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</si>
  <si>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</si>
  <si>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</si>
  <si>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</si>
  <si>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</si>
  <si>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</si>
  <si>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</si>
  <si>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</si>
  <si>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</si>
  <si>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</si>
  <si>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</si>
  <si>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</si>
  <si>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</si>
  <si>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</si>
  <si>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</si>
  <si>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</si>
  <si>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</si>
  <si>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</si>
  <si>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</si>
  <si>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</si>
  <si>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</si>
  <si>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</si>
  <si>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</si>
  <si>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</si>
  <si>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</si>
  <si>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</si>
  <si>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</si>
  <si>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</si>
  <si>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</si>
  <si>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</si>
  <si>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</si>
  <si>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</si>
  <si>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</si>
  <si>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</si>
  <si>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</si>
  <si>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</si>
  <si>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</si>
  <si>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</si>
  <si>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</si>
  <si>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</si>
  <si>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</si>
  <si>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</si>
  <si>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</si>
  <si>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</si>
  <si>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</si>
  <si>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</si>
  <si>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</si>
  <si>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</si>
  <si>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</si>
  <si>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</si>
  <si>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</si>
  <si>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</si>
  <si>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</si>
  <si>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</si>
  <si>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</si>
  <si>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</si>
  <si>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</si>
  <si>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</si>
  <si>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</si>
  <si>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</si>
  <si>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</si>
  <si>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</si>
  <si>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</si>
  <si>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</si>
  <si>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</si>
  <si>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</si>
  <si>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</si>
  <si>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</si>
  <si>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</si>
  <si>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</si>
  <si>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</si>
  <si>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</si>
  <si>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</si>
  <si>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</si>
  <si>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</si>
  <si>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</si>
  <si>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</si>
  <si>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</si>
  <si>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</si>
  <si>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</si>
  <si>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</si>
  <si>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</si>
  <si>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</si>
  <si>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</si>
  <si>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</si>
  <si>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</si>
  <si>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</si>
  <si>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</si>
  <si>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</si>
  <si>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</si>
  <si>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</si>
  <si>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</si>
  <si>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</si>
  <si>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</si>
  <si>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</si>
  <si>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</si>
  <si>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</si>
  <si>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</si>
  <si>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</si>
  <si>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</si>
  <si>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</si>
  <si>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</si>
  <si>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</si>
  <si>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</si>
  <si>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</si>
  <si>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</si>
  <si>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</si>
  <si>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</si>
  <si>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</si>
  <si>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</si>
  <si>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</si>
  <si>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</si>
  <si>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</si>
  <si>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</si>
  <si>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</si>
  <si>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</si>
  <si>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</si>
  <si>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</si>
  <si>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</si>
  <si>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</si>
  <si>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</si>
  <si>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</si>
  <si>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</si>
  <si>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</si>
  <si>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</si>
  <si>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</si>
  <si>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</si>
  <si>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</si>
  <si>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</si>
  <si>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</si>
  <si>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</si>
  <si>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</si>
  <si>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</si>
  <si>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</si>
  <si>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</si>
  <si>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</si>
  <si>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</si>
  <si>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</si>
  <si>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</si>
  <si>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</si>
  <si>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</si>
  <si>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</si>
  <si>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</si>
  <si>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</si>
  <si>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</si>
  <si>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</si>
  <si>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</si>
  <si>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</si>
  <si>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</si>
  <si>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</si>
  <si>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</si>
  <si>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</si>
  <si>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</si>
  <si>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</si>
  <si>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</si>
  <si>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</si>
  <si>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</si>
  <si>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</si>
  <si>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</si>
  <si>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</si>
  <si>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</si>
  <si>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</si>
  <si>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</si>
  <si>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</si>
  <si>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</si>
  <si>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</si>
  <si>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</si>
  <si>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</si>
  <si>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</si>
  <si>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</si>
  <si>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</si>
  <si>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</si>
  <si>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</si>
  <si>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</si>
  <si>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</si>
  <si>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</si>
  <si>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</si>
  <si>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</si>
  <si>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</si>
  <si>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</si>
  <si>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</si>
  <si>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</si>
  <si>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</si>
  <si>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</si>
  <si>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</si>
  <si>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</si>
  <si>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</si>
  <si>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</si>
  <si>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</si>
  <si>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</si>
  <si>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</si>
  <si>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</si>
  <si>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</si>
  <si>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</si>
  <si>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</si>
  <si>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</si>
  <si>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</si>
  <si>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</si>
  <si>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</si>
  <si>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</si>
  <si>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</si>
  <si>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</si>
  <si>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</si>
  <si>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</si>
  <si>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</si>
  <si>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</si>
  <si>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</si>
  <si>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</si>
  <si>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</si>
  <si>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</si>
  <si>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</si>
  <si>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</si>
  <si>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</si>
  <si>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</si>
  <si>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</si>
  <si>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</si>
  <si>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</si>
  <si>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</si>
  <si>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</si>
  <si>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</si>
  <si>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</si>
  <si>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</si>
  <si>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</si>
  <si>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</si>
  <si>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</si>
  <si>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</si>
  <si>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</si>
  <si>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</si>
  <si>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</si>
  <si>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</si>
  <si>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</si>
  <si>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</si>
  <si>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</si>
  <si>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</si>
  <si>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</si>
  <si>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</si>
  <si>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</si>
  <si>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</si>
  <si>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</si>
  <si>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</si>
  <si>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</si>
  <si>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</si>
  <si>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</si>
  <si>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</si>
  <si>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</si>
  <si>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</si>
  <si>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</si>
  <si>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</si>
  <si>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</si>
  <si>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</si>
  <si>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</si>
  <si>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</si>
  <si>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</si>
  <si>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</si>
  <si>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</si>
  <si>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</si>
  <si>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</si>
  <si>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</si>
  <si>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</si>
  <si>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</si>
  <si>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</si>
  <si>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</si>
  <si>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</si>
  <si>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</si>
  <si>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</si>
  <si>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</si>
  <si>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</si>
  <si>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</si>
  <si>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</si>
  <si>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</si>
  <si>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</si>
  <si>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</si>
  <si>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</si>
  <si>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</si>
  <si>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</si>
  <si>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</si>
  <si>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</si>
  <si>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</si>
  <si>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</si>
  <si>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</si>
  <si>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</si>
  <si>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</si>
  <si>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</si>
  <si>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</si>
  <si>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</si>
  <si>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</si>
  <si>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</si>
  <si>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</si>
  <si>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</si>
  <si>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</si>
  <si>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</si>
  <si>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</si>
  <si>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</si>
  <si>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</si>
  <si>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</si>
  <si>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</si>
  <si>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</si>
  <si>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</si>
  <si>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</si>
  <si>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</si>
  <si>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</si>
  <si>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</si>
  <si>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</si>
  <si>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</si>
  <si>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</si>
  <si>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</si>
  <si>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</si>
  <si>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</si>
  <si>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</si>
  <si>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</si>
  <si>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</si>
  <si>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</si>
  <si>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</si>
  <si>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</si>
  <si>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</si>
  <si>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</si>
  <si>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</si>
  <si>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</si>
  <si>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</si>
  <si>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</si>
  <si>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</si>
  <si>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</si>
  <si>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</si>
  <si>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</si>
  <si>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</si>
  <si>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</si>
  <si>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</si>
  <si>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</si>
  <si>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</si>
  <si>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</si>
  <si>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</si>
  <si>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</si>
  <si>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</si>
  <si>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</si>
  <si>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</si>
  <si>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</si>
  <si>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</si>
  <si>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</si>
  <si>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</si>
  <si>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</si>
  <si>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</si>
  <si>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</si>
  <si>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</si>
  <si>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</si>
  <si>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</si>
  <si>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</si>
  <si>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</si>
  <si>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</si>
  <si>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</si>
  <si>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</si>
  <si>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</si>
  <si>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</si>
  <si>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</si>
  <si>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</si>
  <si>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</si>
  <si>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</si>
  <si>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</si>
  <si>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</si>
  <si>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</si>
  <si>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</si>
  <si>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</si>
  <si>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</si>
  <si>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</si>
  <si>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</si>
  <si>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</si>
  <si>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</si>
  <si>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</si>
  <si>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</si>
  <si>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</si>
  <si>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</si>
  <si>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</si>
  <si>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</si>
  <si>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</si>
  <si>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</si>
  <si>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</si>
  <si>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</si>
  <si>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</si>
  <si>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</si>
  <si>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</si>
  <si>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</si>
  <si>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</si>
  <si>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</si>
  <si>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</si>
  <si>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</si>
  <si>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</si>
  <si>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</si>
  <si>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</si>
  <si>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</si>
  <si>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</si>
  <si>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</si>
  <si>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</si>
  <si>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</si>
  <si>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</si>
  <si>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</si>
  <si>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</si>
  <si>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</si>
  <si>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</si>
  <si>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</si>
  <si>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</si>
  <si>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</si>
  <si>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</si>
  <si>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</si>
  <si>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</si>
  <si>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</si>
  <si>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</si>
  <si>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</si>
  <si>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</si>
  <si>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</si>
  <si>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</si>
  <si>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</si>
  <si>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</si>
  <si>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</si>
  <si>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</si>
  <si>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</si>
  <si>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</si>
  <si>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</si>
  <si>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</si>
  <si>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</si>
  <si>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</si>
  <si>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</si>
  <si>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</si>
  <si>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</si>
  <si>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</si>
  <si>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</si>
  <si>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</si>
  <si>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</si>
  <si>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</si>
  <si>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</si>
  <si>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</si>
  <si>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</si>
  <si>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</si>
  <si>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</si>
  <si>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</si>
  <si>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</si>
  <si>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</si>
  <si>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</si>
  <si>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</si>
  <si>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</si>
  <si>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</si>
  <si>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</si>
  <si>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</si>
  <si>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</si>
  <si>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</si>
  <si>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</si>
  <si>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</si>
  <si>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</si>
  <si>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</si>
  <si>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</si>
  <si>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</si>
  <si>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</si>
  <si>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</si>
  <si>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</si>
  <si>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</si>
  <si>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</si>
  <si>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</si>
  <si>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</si>
  <si>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</si>
  <si>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</si>
  <si>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</si>
  <si>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</si>
  <si>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</si>
  <si>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</si>
  <si>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</si>
  <si>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</si>
  <si>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</si>
  <si>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</si>
  <si>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</si>
  <si>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</si>
  <si>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</si>
  <si>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</si>
  <si>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</si>
  <si>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</si>
  <si>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</si>
  <si>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</si>
  <si>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</si>
  <si>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</si>
  <si>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</si>
  <si>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</si>
  <si>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</si>
  <si>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</si>
  <si>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</si>
  <si>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</si>
  <si>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</si>
  <si>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COAXIAL RG6 95% - FORNECIMENTO E INSTALAÇÃO. AF_11/2019</t>
  </si>
  <si>
    <t>CABO COAXIAL RG11 95% - FORNECIMENTO E INSTALAÇÃO. AF_11/2019</t>
  </si>
  <si>
    <t>CABO COAXIAL RG59 95%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</si>
  <si>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</si>
  <si>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</si>
  <si>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</si>
  <si>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</si>
  <si>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</si>
  <si>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</si>
  <si>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</si>
  <si>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</si>
  <si>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</si>
  <si>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</si>
  <si>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</si>
  <si>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</si>
  <si>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</si>
  <si>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</si>
  <si>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</si>
  <si>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</si>
  <si>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</si>
  <si>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</si>
  <si>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</si>
  <si>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</si>
  <si>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</si>
  <si>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</si>
  <si>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</si>
  <si>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</si>
  <si>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</si>
  <si>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</si>
  <si>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</si>
  <si>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</si>
  <si>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</si>
  <si>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</si>
  <si>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</si>
  <si>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</si>
  <si>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</si>
  <si>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</si>
  <si>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</si>
  <si>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</si>
  <si>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</si>
  <si>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</si>
  <si>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</si>
  <si>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</si>
  <si>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</si>
  <si>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</si>
  <si>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</si>
  <si>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</si>
  <si>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</si>
  <si>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</si>
  <si>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</si>
  <si>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</si>
  <si>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</si>
  <si>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</si>
  <si>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</si>
  <si>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</si>
  <si>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</si>
  <si>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</si>
  <si>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</si>
  <si>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</si>
  <si>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</si>
  <si>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</si>
  <si>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</si>
  <si>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</si>
  <si>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</si>
  <si>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</si>
  <si>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</si>
  <si>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</si>
  <si>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</si>
  <si>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</si>
  <si>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</si>
  <si>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</si>
  <si>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</si>
  <si>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</si>
  <si>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</si>
  <si>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</si>
  <si>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</si>
  <si>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</si>
  <si>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</si>
  <si>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</si>
  <si>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</si>
  <si>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</si>
  <si>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</si>
  <si>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</si>
  <si>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DE CORRER, PVC, SOLDÁVEL, DN 40MM, INSTALADO EM PRUMADA DE ÁGUA   FORNECIMENTO E INSTALAÇÃO. AF_06/2022</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</si>
  <si>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</si>
  <si>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</si>
  <si>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</si>
  <si>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</si>
  <si>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</si>
  <si>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</si>
  <si>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</si>
  <si>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</si>
  <si>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</si>
  <si>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</si>
  <si>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</si>
  <si>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</si>
  <si>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</si>
  <si>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</si>
  <si>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</si>
  <si>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</si>
  <si>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</si>
  <si>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</si>
  <si>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</si>
  <si>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</si>
  <si>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</si>
  <si>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</si>
  <si>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</si>
  <si>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</si>
  <si>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</si>
  <si>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</si>
  <si>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</si>
  <si>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</si>
  <si>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</si>
  <si>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</si>
  <si>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</si>
  <si>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</si>
  <si>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</si>
  <si>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</si>
  <si>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</si>
  <si>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</si>
  <si>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</si>
  <si>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</si>
  <si>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</si>
  <si>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</si>
  <si>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</si>
  <si>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</si>
  <si>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</si>
  <si>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</si>
  <si>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</si>
  <si>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</si>
  <si>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</si>
  <si>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</si>
  <si>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</si>
  <si>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</si>
  <si>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</si>
  <si>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</si>
  <si>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</si>
  <si>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</si>
  <si>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</si>
  <si>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</si>
  <si>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</si>
  <si>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</si>
  <si>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</si>
  <si>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</si>
  <si>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</si>
  <si>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</si>
  <si>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</si>
  <si>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</si>
  <si>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</si>
  <si>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</si>
  <si>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</si>
  <si>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</si>
  <si>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</si>
  <si>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</si>
  <si>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</si>
  <si>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</si>
  <si>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</si>
  <si>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</si>
  <si>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</si>
  <si>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</si>
  <si>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</si>
  <si>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</si>
  <si>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</si>
  <si>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</si>
  <si>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</si>
  <si>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</si>
  <si>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</si>
  <si>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</si>
  <si>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</si>
  <si>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</si>
  <si>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</si>
  <si>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</si>
  <si>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</si>
  <si>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</si>
  <si>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</si>
  <si>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</si>
  <si>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</si>
  <si>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</si>
  <si>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</si>
  <si>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</si>
  <si>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</si>
  <si>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</si>
  <si>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</si>
  <si>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</si>
  <si>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</si>
  <si>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</si>
  <si>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</si>
  <si>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</si>
  <si>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</si>
  <si>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</si>
  <si>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</si>
  <si>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</si>
  <si>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</si>
  <si>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</si>
  <si>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</si>
  <si>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</si>
  <si>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</si>
  <si>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</si>
  <si>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</si>
  <si>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</si>
  <si>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</si>
  <si>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</si>
  <si>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</si>
  <si>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</si>
  <si>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</si>
  <si>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</si>
  <si>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</si>
  <si>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</si>
  <si>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</si>
  <si>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</si>
  <si>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</si>
  <si>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</si>
  <si>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</si>
  <si>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</si>
  <si>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</si>
  <si>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</si>
  <si>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</si>
  <si>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</si>
  <si>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</si>
  <si>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</si>
  <si>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</si>
  <si>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</si>
  <si>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</si>
  <si>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</si>
  <si>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</si>
  <si>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</si>
  <si>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</si>
  <si>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</si>
  <si>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</si>
  <si>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</si>
  <si>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</si>
  <si>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</si>
  <si>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</si>
  <si>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</si>
  <si>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</si>
  <si>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</si>
  <si>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</si>
  <si>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</si>
  <si>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</si>
  <si>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</si>
  <si>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</si>
  <si>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</si>
  <si>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</si>
  <si>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</si>
  <si>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</si>
  <si>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</si>
  <si>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</si>
  <si>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</si>
  <si>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</si>
  <si>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</si>
  <si>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</si>
  <si>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</si>
  <si>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</si>
  <si>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</si>
  <si>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</si>
  <si>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</si>
  <si>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</si>
  <si>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</si>
  <si>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</si>
  <si>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</si>
  <si>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</si>
  <si>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</si>
  <si>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</si>
  <si>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</si>
  <si>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</si>
  <si>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</si>
  <si>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</si>
  <si>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</si>
  <si>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</si>
  <si>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</si>
  <si>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</si>
  <si>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</si>
  <si>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</si>
  <si>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</si>
  <si>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</si>
  <si>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</si>
  <si>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</si>
  <si>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</si>
  <si>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</si>
  <si>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</si>
  <si>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</si>
  <si>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</si>
  <si>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</si>
  <si>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</si>
  <si>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</si>
  <si>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</si>
  <si>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</si>
  <si>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</si>
  <si>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</si>
  <si>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</si>
  <si>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</si>
  <si>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</si>
  <si>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</si>
  <si>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</si>
  <si>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</si>
  <si>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</si>
  <si>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</si>
  <si>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</si>
  <si>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</si>
  <si>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</si>
  <si>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</si>
  <si>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</si>
  <si>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</si>
  <si>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</si>
  <si>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</si>
  <si>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</si>
  <si>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</si>
  <si>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</si>
  <si>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</si>
  <si>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</si>
  <si>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</si>
  <si>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</si>
  <si>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</si>
  <si>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</si>
  <si>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</si>
  <si>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</si>
  <si>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</si>
  <si>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</si>
  <si>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</si>
  <si>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</si>
  <si>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</si>
  <si>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</si>
  <si>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</si>
  <si>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</si>
  <si>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</si>
  <si>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</si>
  <si>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</si>
  <si>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</si>
  <si>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</si>
  <si>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</si>
  <si>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</si>
  <si>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</si>
  <si>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</si>
  <si>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</si>
  <si>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</si>
  <si>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</si>
  <si>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</si>
  <si>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</si>
  <si>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</si>
  <si>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</si>
  <si>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</si>
  <si>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</si>
  <si>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</si>
  <si>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</si>
  <si>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</si>
  <si>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</si>
  <si>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</si>
  <si>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</si>
  <si>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</si>
  <si>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</si>
  <si>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</si>
  <si>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</si>
  <si>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</si>
  <si>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</si>
  <si>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</si>
  <si>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</si>
  <si>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</si>
  <si>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</si>
  <si>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</si>
  <si>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</si>
  <si>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</si>
  <si>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</si>
  <si>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</si>
  <si>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</si>
  <si>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</si>
  <si>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</si>
  <si>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</si>
  <si>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</si>
  <si>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</si>
  <si>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</si>
  <si>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</si>
  <si>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</si>
  <si>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</si>
  <si>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</si>
  <si>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</si>
  <si>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</si>
  <si>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</si>
  <si>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</si>
  <si>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</si>
  <si>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</si>
  <si>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</si>
  <si>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</si>
  <si>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</si>
  <si>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</si>
  <si>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</si>
  <si>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</si>
  <si>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</si>
  <si>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</si>
  <si>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</si>
  <si>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</si>
  <si>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</si>
  <si>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</si>
  <si>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</si>
  <si>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</si>
  <si>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</si>
  <si>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</si>
  <si>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</si>
  <si>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</si>
  <si>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</si>
  <si>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</si>
  <si>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</si>
  <si>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</si>
  <si>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</si>
  <si>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</si>
  <si>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</si>
  <si>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</si>
  <si>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</si>
  <si>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</si>
  <si>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</si>
  <si>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</si>
  <si>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</si>
  <si>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</si>
  <si>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</si>
  <si>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</si>
  <si>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</si>
  <si>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</si>
  <si>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</si>
  <si>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</si>
  <si>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</si>
  <si>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</si>
  <si>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</si>
  <si>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</si>
  <si>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</si>
  <si>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</si>
  <si>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</si>
  <si>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</si>
  <si>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</si>
  <si>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</si>
  <si>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</si>
  <si>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</si>
  <si>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</si>
  <si>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</si>
  <si>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</si>
  <si>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</si>
  <si>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</si>
  <si>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</si>
  <si>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</si>
  <si>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</si>
  <si>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</si>
  <si>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</si>
  <si>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</si>
  <si>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</si>
  <si>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</si>
  <si>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</si>
  <si>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</si>
  <si>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</si>
  <si>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</si>
  <si>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</si>
  <si>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</si>
  <si>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</si>
  <si>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</si>
  <si>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</si>
  <si>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</si>
  <si>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</si>
  <si>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</si>
  <si>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</si>
  <si>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</si>
  <si>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</si>
  <si>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</si>
  <si>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</si>
  <si>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</si>
  <si>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</si>
  <si>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</si>
  <si>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</si>
  <si>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</si>
  <si>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</si>
  <si>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</si>
  <si>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</si>
  <si>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</si>
  <si>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</si>
  <si>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</si>
  <si>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</si>
  <si>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</si>
  <si>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</si>
  <si>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</si>
  <si>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</si>
  <si>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</si>
  <si>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</si>
  <si>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</si>
  <si>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</si>
  <si>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</si>
  <si>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</si>
  <si>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</si>
  <si>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</si>
  <si>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</si>
  <si>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</si>
  <si>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</si>
  <si>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</si>
  <si>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</si>
  <si>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</si>
  <si>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</si>
  <si>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</si>
  <si>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</si>
  <si>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</si>
  <si>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</si>
  <si>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</si>
  <si>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</si>
  <si>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</si>
  <si>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</si>
  <si>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</si>
  <si>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</si>
  <si>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</si>
  <si>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</si>
  <si>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</si>
  <si>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</si>
  <si>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</si>
  <si>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</si>
  <si>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</si>
  <si>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</si>
  <si>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</si>
  <si>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</si>
  <si>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</si>
  <si>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</si>
  <si>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</si>
  <si>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</si>
  <si>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</si>
  <si>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</si>
  <si>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</si>
  <si>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</si>
  <si>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</si>
  <si>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</si>
  <si>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</si>
  <si>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</si>
  <si>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</si>
  <si>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</si>
  <si>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</si>
  <si>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</si>
  <si>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</si>
  <si>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</si>
  <si>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</si>
  <si>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</si>
  <si>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</si>
  <si>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</si>
  <si>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</si>
  <si>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</si>
  <si>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</si>
  <si>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</si>
  <si>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</si>
  <si>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</si>
  <si>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</si>
  <si>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</si>
  <si>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</si>
  <si>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</si>
  <si>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</si>
  <si>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</si>
  <si>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</si>
  <si>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</si>
  <si>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</si>
  <si>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</si>
  <si>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</si>
  <si>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</si>
  <si>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</si>
  <si>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</si>
  <si>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</si>
  <si>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</si>
  <si>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</si>
  <si>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</si>
  <si>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</si>
  <si>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</si>
  <si>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</si>
  <si>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</si>
  <si>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</si>
  <si>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</si>
  <si>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</si>
  <si>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</si>
  <si>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</si>
  <si>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</si>
  <si>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</si>
  <si>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</si>
  <si>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</si>
  <si>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</si>
  <si>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</si>
  <si>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</si>
  <si>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</si>
  <si>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</si>
  <si>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</si>
  <si>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</si>
  <si>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</si>
  <si>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</si>
  <si>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</si>
  <si>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</si>
  <si>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</si>
  <si>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</si>
  <si>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</si>
  <si>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</si>
  <si>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</si>
  <si>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</si>
  <si>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</si>
  <si>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</si>
  <si>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</si>
  <si>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</si>
  <si>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</si>
  <si>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</si>
  <si>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</si>
  <si>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</si>
  <si>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</si>
  <si>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</si>
  <si>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</si>
  <si>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</si>
  <si>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</si>
  <si>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</si>
  <si>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</si>
  <si>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</si>
  <si>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</si>
  <si>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</si>
  <si>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</si>
  <si>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</si>
  <si>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</si>
  <si>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</si>
  <si>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</si>
  <si>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</si>
  <si>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</si>
  <si>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</si>
  <si>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</si>
  <si>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</si>
  <si>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</si>
  <si>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</si>
  <si>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</si>
  <si>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</si>
  <si>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</si>
  <si>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</si>
  <si>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</si>
  <si>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</si>
  <si>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</si>
  <si>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</si>
  <si>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</si>
  <si>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</si>
  <si>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</si>
  <si>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</si>
  <si>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</si>
  <si>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</si>
  <si>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</si>
  <si>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</si>
  <si>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</si>
  <si>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</si>
  <si>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</si>
  <si>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</si>
  <si>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</si>
  <si>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</si>
  <si>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</si>
  <si>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</si>
  <si>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</si>
  <si>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</si>
  <si>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</si>
  <si>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</si>
  <si>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</si>
  <si>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</si>
  <si>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</si>
  <si>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</si>
  <si>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</si>
  <si>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</si>
  <si>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</si>
  <si>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</si>
  <si>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</si>
  <si>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</si>
  <si>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</si>
  <si>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</si>
  <si>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</si>
  <si>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</si>
  <si>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</si>
  <si>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</si>
  <si>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</si>
  <si>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</si>
  <si>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</si>
  <si>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</si>
  <si>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</si>
  <si>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</si>
  <si>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</si>
  <si>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</si>
  <si>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</si>
  <si>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</si>
  <si>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</si>
  <si>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</si>
  <si>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</si>
  <si>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</si>
  <si>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</si>
  <si>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</si>
  <si>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</si>
  <si>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</si>
  <si>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</si>
  <si>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</si>
  <si>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</si>
  <si>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</si>
  <si>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</si>
  <si>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</si>
  <si>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</si>
  <si>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</si>
  <si>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</si>
  <si>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</si>
  <si>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</si>
  <si>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</si>
  <si>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</si>
  <si>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</si>
  <si>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</si>
  <si>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</si>
  <si>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</si>
  <si>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</si>
  <si>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</si>
  <si>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</si>
  <si>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</si>
  <si>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</si>
  <si>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</si>
  <si>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</si>
  <si>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</si>
  <si>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</si>
  <si>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</si>
  <si>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</si>
  <si>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</si>
  <si>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</si>
  <si>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</si>
  <si>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</si>
  <si>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</si>
  <si>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</si>
  <si>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</si>
  <si>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</si>
  <si>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</si>
  <si>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</si>
  <si>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</si>
  <si>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</si>
  <si>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</si>
  <si>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</si>
  <si>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</si>
  <si>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</si>
  <si>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</si>
  <si>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</si>
  <si>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</si>
  <si>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</si>
  <si>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</si>
  <si>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</si>
  <si>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</si>
  <si>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</si>
  <si>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</si>
  <si>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</si>
  <si>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</si>
  <si>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</si>
  <si>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</si>
  <si>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</si>
  <si>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</si>
  <si>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</si>
  <si>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</si>
  <si>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</si>
  <si>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</si>
  <si>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</si>
  <si>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</si>
  <si>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</si>
  <si>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</si>
  <si>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</si>
  <si>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</si>
  <si>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</si>
  <si>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</si>
  <si>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</si>
  <si>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</si>
  <si>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</si>
  <si>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</si>
  <si>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</si>
  <si>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</si>
  <si>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</si>
  <si>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</si>
  <si>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</si>
  <si>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</si>
  <si>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</si>
  <si>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</si>
  <si>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</si>
  <si>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</si>
  <si>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</si>
  <si>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</si>
  <si>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</si>
  <si>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</si>
  <si>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</si>
  <si>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</si>
  <si>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</si>
  <si>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</si>
  <si>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</si>
  <si>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</si>
  <si>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</si>
  <si>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</si>
  <si>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</si>
  <si>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</si>
  <si>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</si>
  <si>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</si>
  <si>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</si>
  <si>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</si>
  <si>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</si>
  <si>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</si>
  <si>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</si>
  <si>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</si>
  <si>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</si>
  <si>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</si>
  <si>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</si>
  <si>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</si>
  <si>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</si>
  <si>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</si>
  <si>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</si>
  <si>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</si>
  <si>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</si>
  <si>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</si>
  <si>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</si>
  <si>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</si>
  <si>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</si>
  <si>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</si>
  <si>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</si>
  <si>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</si>
  <si>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</si>
  <si>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</si>
  <si>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</si>
  <si>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</si>
  <si>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</si>
  <si>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</si>
  <si>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</si>
  <si>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</si>
  <si>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</si>
  <si>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</si>
  <si>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</si>
  <si>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</si>
  <si>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</si>
  <si>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</si>
  <si>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</si>
  <si>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</si>
  <si>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</si>
  <si>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</si>
  <si>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</si>
  <si>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</si>
  <si>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</si>
  <si>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</si>
  <si>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</si>
  <si>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</si>
  <si>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</si>
  <si>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</si>
  <si>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</si>
  <si>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</si>
  <si>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</si>
  <si>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</si>
  <si>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</si>
  <si>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</si>
  <si>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</si>
  <si>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</si>
  <si>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</si>
  <si>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</si>
  <si>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</si>
  <si>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</si>
  <si>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</si>
  <si>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</si>
  <si>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</si>
  <si>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</si>
  <si>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</si>
  <si>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</si>
  <si>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</si>
  <si>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</si>
  <si>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</si>
  <si>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</si>
  <si>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</si>
  <si>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</si>
  <si>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</si>
  <si>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</si>
  <si>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</si>
  <si>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</si>
  <si>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</si>
  <si>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</si>
  <si>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</si>
  <si>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</si>
  <si>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</si>
  <si>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</si>
  <si>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</si>
  <si>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</si>
  <si>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</si>
  <si>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</si>
  <si>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</si>
  <si>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</si>
  <si>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</si>
  <si>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</si>
  <si>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</si>
  <si>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</si>
  <si>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</si>
  <si>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</si>
  <si>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</si>
  <si>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</si>
  <si>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</si>
  <si>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</si>
  <si>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</si>
  <si>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</si>
  <si>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</si>
  <si>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</si>
  <si>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</si>
  <si>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</si>
  <si>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</si>
  <si>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</si>
  <si>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</si>
  <si>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</si>
  <si>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</si>
  <si>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</si>
  <si>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</si>
  <si>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</si>
  <si>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</si>
  <si>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</si>
  <si>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</si>
  <si>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</si>
  <si>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</si>
  <si>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</si>
  <si>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</si>
  <si>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</si>
  <si>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</si>
  <si>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</si>
  <si>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</si>
  <si>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</si>
  <si>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</si>
  <si>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</si>
  <si>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</si>
  <si>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</si>
  <si>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</si>
  <si>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</si>
  <si>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</si>
  <si>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</si>
  <si>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</si>
  <si>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</si>
  <si>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</si>
  <si>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</si>
  <si>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</si>
  <si>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</si>
  <si>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</si>
  <si>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</si>
  <si>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</si>
  <si>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</si>
  <si>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</si>
  <si>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</si>
  <si>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</si>
  <si>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</si>
  <si>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</si>
  <si>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</si>
  <si>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</si>
  <si>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</si>
  <si>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</si>
  <si>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</si>
  <si>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</si>
  <si>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</si>
  <si>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</si>
  <si>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</si>
  <si>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</si>
  <si>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</si>
  <si>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</si>
  <si>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</si>
  <si>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</si>
  <si>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</si>
  <si>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</si>
  <si>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</si>
  <si>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</si>
  <si>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</si>
  <si>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</si>
  <si>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</si>
  <si>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</si>
  <si>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</si>
  <si>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</si>
  <si>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</si>
  <si>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</si>
  <si>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</si>
  <si>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</si>
  <si>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</si>
  <si>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</si>
  <si>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</si>
  <si>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</si>
  <si>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</si>
  <si>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</si>
  <si>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</si>
  <si>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</si>
  <si>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</si>
  <si>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</si>
  <si>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</si>
  <si>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</si>
  <si>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</si>
  <si>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</si>
  <si>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</si>
  <si>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</si>
  <si>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</si>
  <si>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</si>
  <si>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</si>
  <si>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</si>
  <si>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</si>
  <si>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</si>
  <si>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</si>
  <si>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</si>
  <si>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</si>
  <si>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</si>
  <si>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</si>
  <si>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</si>
  <si>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</si>
  <si>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</si>
  <si>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</si>
  <si>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</si>
  <si>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</si>
  <si>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</si>
  <si>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</si>
  <si>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</si>
  <si>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</si>
  <si>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</si>
  <si>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</si>
  <si>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</si>
  <si>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</si>
  <si>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</si>
  <si>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</si>
  <si>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</si>
  <si>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</si>
  <si>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</si>
  <si>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</si>
  <si>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</si>
  <si>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</si>
  <si>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</si>
  <si>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</si>
  <si>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</si>
  <si>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</si>
  <si>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</si>
  <si>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</si>
  <si>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</si>
  <si>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</si>
  <si>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</si>
  <si>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</si>
  <si>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</si>
  <si>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</si>
  <si>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</si>
  <si>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</si>
  <si>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</si>
  <si>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</si>
  <si>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</si>
  <si>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</si>
  <si>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</si>
  <si>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</si>
  <si>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</si>
  <si>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</si>
  <si>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</si>
  <si>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</si>
  <si>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</si>
  <si>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</si>
  <si>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</si>
  <si>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</si>
  <si>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</si>
  <si>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</si>
  <si>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</si>
  <si>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</si>
  <si>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</si>
  <si>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</si>
  <si>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</si>
  <si>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</si>
  <si>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</si>
  <si>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</si>
  <si>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</si>
  <si>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</si>
  <si>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</si>
  <si>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</si>
  <si>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</si>
  <si>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</si>
  <si>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</si>
  <si>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</si>
  <si>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</si>
  <si>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</si>
  <si>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</si>
  <si>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</si>
  <si>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</si>
  <si>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</si>
  <si>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</si>
  <si>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</si>
  <si>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</si>
  <si>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</si>
  <si>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</si>
  <si>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</si>
  <si>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</si>
  <si>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</si>
  <si>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</si>
  <si>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</si>
  <si>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</si>
  <si>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</si>
  <si>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</si>
  <si>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</si>
  <si>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</si>
  <si>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</si>
  <si>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</si>
  <si>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</si>
  <si>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</si>
  <si>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</si>
  <si>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</si>
  <si>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</si>
  <si>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</si>
  <si>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</si>
  <si>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</si>
  <si>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</si>
  <si>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</si>
  <si>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</si>
  <si>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</si>
  <si>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</si>
  <si>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</si>
  <si>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</si>
  <si>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</si>
  <si>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</si>
  <si>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</si>
  <si>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</si>
  <si>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</si>
  <si>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AF_03/2024</t>
  </si>
  <si>
    <t>CONTRAPISO EM ARGAMASSA PRONTA, PREPARO MANUAL, APLICADO EM ÁREAS SECAS SOBRE LAJE, ADERIDO, ACABAMENTO NÃO REFORÇADO, ESPESSURA 2CM. AF_07/2021</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</si>
  <si>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</si>
  <si>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</si>
  <si>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</si>
  <si>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</si>
  <si>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</si>
  <si>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</si>
  <si>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</si>
  <si>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</si>
  <si>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</si>
  <si>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</si>
  <si>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</si>
  <si>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</si>
  <si>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</si>
  <si>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</si>
  <si>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</si>
  <si>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</si>
  <si>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</si>
  <si>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</si>
  <si>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</si>
  <si>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</si>
  <si>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</si>
  <si>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</si>
  <si>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</si>
  <si>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</si>
  <si>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</si>
  <si>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</si>
  <si>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</si>
  <si>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</si>
  <si>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</si>
  <si>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</si>
  <si>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</si>
  <si>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</si>
  <si>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</si>
  <si>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</si>
  <si>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</si>
  <si>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</si>
  <si>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</si>
  <si>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</si>
  <si>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</si>
  <si>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</si>
  <si>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</si>
  <si>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</si>
  <si>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</si>
  <si>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</si>
  <si>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</si>
  <si>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</si>
  <si>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</si>
  <si>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</si>
  <si>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</si>
  <si>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</si>
  <si>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</si>
  <si>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</si>
  <si>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</si>
  <si>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</si>
  <si>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</si>
  <si>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</si>
  <si>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</si>
  <si>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</si>
  <si>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</si>
  <si>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</si>
  <si>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</si>
  <si>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</si>
  <si>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</si>
  <si>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</si>
  <si>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</si>
  <si>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</si>
  <si>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</si>
  <si>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</si>
  <si>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</si>
  <si>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</si>
  <si>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</si>
  <si>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</si>
  <si>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</si>
  <si>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</si>
  <si>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</si>
  <si>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</si>
  <si>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</si>
  <si>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</si>
  <si>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</si>
  <si>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</si>
  <si>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</si>
  <si>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</si>
  <si>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</si>
  <si>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</si>
  <si>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</si>
  <si>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</si>
  <si>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</si>
  <si>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</si>
  <si>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</si>
  <si>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</si>
  <si>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</si>
  <si>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</si>
  <si>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</si>
  <si>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</si>
  <si>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</si>
  <si>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</si>
  <si>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</si>
  <si>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</si>
  <si>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</si>
  <si>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</si>
  <si>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</si>
  <si>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</si>
  <si>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</si>
  <si>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</si>
  <si>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</si>
  <si>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</si>
  <si>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</si>
  <si>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</si>
  <si>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</si>
  <si>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</si>
  <si>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</si>
  <si>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</si>
  <si>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</si>
  <si>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</si>
  <si>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</si>
  <si>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</si>
  <si>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</si>
  <si>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</si>
  <si>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</si>
  <si>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</si>
  <si>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</si>
  <si>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</si>
  <si>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</si>
  <si>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</si>
  <si>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</si>
  <si>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</si>
  <si>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</si>
  <si>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</si>
  <si>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</si>
  <si>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</si>
  <si>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</si>
  <si>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</si>
  <si>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</si>
  <si>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</si>
  <si>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</si>
  <si>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</si>
  <si>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</si>
  <si>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</si>
  <si>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</si>
  <si>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</si>
  <si>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</si>
  <si>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</si>
  <si>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</si>
  <si>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</si>
  <si>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</si>
  <si>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</si>
  <si>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</si>
  <si>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</si>
  <si>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</si>
  <si>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</si>
  <si>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</si>
  <si>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</si>
  <si>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</si>
  <si>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</si>
  <si>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</si>
  <si>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</si>
  <si>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</si>
  <si>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</si>
  <si>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</si>
  <si>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</si>
  <si>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</si>
  <si>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</si>
  <si>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</si>
  <si>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</si>
  <si>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</si>
  <si>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</si>
  <si>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</si>
  <si>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</si>
  <si>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</si>
  <si>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</si>
  <si>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</si>
  <si>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</si>
  <si>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</si>
  <si>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</si>
  <si>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</si>
  <si>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</si>
  <si>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</si>
  <si>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</si>
  <si>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</si>
  <si>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</si>
  <si>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</si>
  <si>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</si>
  <si>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</si>
  <si>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</si>
  <si>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</si>
  <si>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</si>
  <si>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</si>
  <si>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</si>
  <si>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</si>
  <si>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</si>
  <si>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</si>
  <si>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</si>
  <si>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</si>
  <si>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</si>
  <si>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</si>
  <si>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</si>
  <si>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</si>
  <si>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</si>
  <si>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</si>
  <si>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</si>
  <si>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</si>
  <si>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</si>
  <si>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</si>
  <si>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</si>
  <si>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</si>
  <si>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</si>
  <si>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</si>
  <si>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</si>
  <si>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</si>
  <si>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</si>
  <si>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</si>
  <si>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</si>
  <si>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</si>
  <si>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</si>
  <si>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</si>
  <si>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</si>
  <si>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</si>
  <si>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</si>
  <si>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</si>
  <si>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</si>
  <si>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</si>
  <si>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</si>
  <si>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</si>
  <si>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</si>
  <si>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</si>
  <si>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</si>
  <si>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</si>
  <si>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</si>
  <si>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</si>
  <si>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</si>
  <si>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</si>
  <si>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</si>
  <si>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</si>
  <si>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</si>
  <si>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</si>
  <si>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</si>
  <si>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</si>
  <si>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</si>
  <si>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</si>
  <si>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</si>
  <si>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</si>
  <si>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</si>
  <si>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</si>
  <si>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</si>
  <si>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</si>
  <si>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</si>
  <si>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</si>
  <si>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</si>
  <si>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</si>
  <si>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</si>
  <si>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</si>
  <si>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</si>
  <si>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</si>
  <si>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</si>
  <si>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</si>
  <si>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</si>
  <si>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</si>
  <si>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</si>
  <si>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</si>
  <si>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</si>
  <si>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</si>
  <si>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</si>
  <si>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</si>
  <si>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</si>
  <si>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</si>
  <si>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</si>
  <si>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</si>
  <si>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</si>
  <si>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</si>
  <si>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</si>
  <si>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</si>
  <si>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</si>
  <si>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</si>
  <si>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</si>
  <si>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</si>
  <si>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</si>
  <si>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</si>
  <si>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</si>
  <si>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</si>
  <si>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</si>
  <si>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</si>
  <si>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</si>
  <si>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</si>
  <si>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</si>
  <si>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</si>
  <si>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</si>
  <si>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</si>
  <si>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</si>
  <si>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</si>
  <si>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</si>
  <si>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</si>
  <si>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CAPACIT.</t>
  </si>
  <si>
    <t>25,10% (serviço) / 15,28% (materiais)</t>
  </si>
  <si>
    <t xml:space="preserve"> B.D.I. serviço:</t>
  </si>
  <si>
    <t xml:space="preserve"> B.D.I. materiais:</t>
  </si>
  <si>
    <t>PREÇO C/ BDI</t>
  </si>
  <si>
    <t>DATA:</t>
  </si>
  <si>
    <t>14 MESES</t>
  </si>
  <si>
    <t>01 - Para elaboração da Planilha Estimativa, foi utilizado o caderno de especificações elaborado (140949303) que consta no processo via SEI 00112-00004190/2022-18. 
02- Os custos dos serviços apresentados nesta planilha estimativa foram obtidos através de cotações de mercado, com exceção das composições que utilizam SINAPI Setembro 2024.
03- O BDI incluso nas propostas comerciais referente a insumos foi removido e foi aplicado o BDI reduzido.
04 - O prazo da obra foi estimado para 14 meses, sendo 2 meses para manutenção corretiva inicial e 12 meses de manutenção programada, conforme detalhado no Cronograma Físico-Financeiro.</t>
  </si>
  <si>
    <t>10.00.000</t>
  </si>
  <si>
    <t>SERVIÇOS AUXILIARES E ADMINISTRATIVOS</t>
  </si>
  <si>
    <t>10.01.000</t>
  </si>
  <si>
    <t>10.01.000.01</t>
  </si>
  <si>
    <t>10.01.000.02</t>
  </si>
  <si>
    <t>10.01.000.03</t>
  </si>
  <si>
    <t>10.01.000.04</t>
  </si>
  <si>
    <t>10.01.000.05</t>
  </si>
  <si>
    <t>10.01.000.06</t>
  </si>
  <si>
    <t>10.01.000.07</t>
  </si>
  <si>
    <t>10.01.000.08</t>
  </si>
  <si>
    <t>PESSOAL</t>
  </si>
  <si>
    <t>11.00.000</t>
  </si>
  <si>
    <t>SERVIÇOS DE CONSERVAÇÃO E MANUTENÇÃO</t>
  </si>
  <si>
    <t>SUBTOTAL DIVISÃO 10.00.000:</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</si>
  <si>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</si>
  <si>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</si>
  <si>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</si>
  <si>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</si>
  <si>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</si>
  <si>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</si>
  <si>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</si>
  <si>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</si>
  <si>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</si>
  <si>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</si>
  <si>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</si>
  <si>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</si>
  <si>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</si>
  <si>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</si>
  <si>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</si>
  <si>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</si>
  <si>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</si>
  <si>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</si>
  <si>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</si>
  <si>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</si>
  <si>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</si>
  <si>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</si>
  <si>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</si>
  <si>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</si>
  <si>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CORTE E DOBRA DE AÇO CA-50, DIÂMETRO DE 32 MM. AF_06/2022</t>
  </si>
  <si>
    <t>ARRASAMENTO MECÂNICO DE ESTACA METÁLICA, PERFIL LAMINADO TIPO  I  FAMÍLIA 250. AF_05/2021</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</si>
  <si>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</si>
  <si>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</si>
  <si>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MINIESCAVADEIRA SOBRE ESTEIRAS, POTÊNCIA LÍQUIDA DE *30* HP, PESO OPERACIONAL DE *3.500* KG - CHI DIURNO. AF_04/2017</t>
  </si>
  <si>
    <t>MINIESCAVADEIRA SOBRE ESTEIRAS, POTÊNCIA LÍQUIDA DE *30* HP, PESO OPERACIONAL DE *3.500* KG - CHP DIURNO. AF_04/2017</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</si>
  <si>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</si>
  <si>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</si>
  <si>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</si>
  <si>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</si>
  <si>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</si>
  <si>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</si>
  <si>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</si>
  <si>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</si>
  <si>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</si>
  <si>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</si>
  <si>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</si>
  <si>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</si>
  <si>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</si>
  <si>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</si>
  <si>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</si>
  <si>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</si>
  <si>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</si>
  <si>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</si>
  <si>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</si>
  <si>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</si>
  <si>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</si>
  <si>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GUINDAUTO HIDRÁULICO, CAPACIDADE MÁXIMA DE CARGA 6200 KG, MOMENTO MÁXIMO DE CARGA 11,7 TM, ALCANCE MÁXIMO HORIZONTAL 9,70 M, INCLUSIVE CAMINHÃO TOCO PBT 16.000 KG, POTÊNCIA DE 189 CV E CESTA AÉREA COM ISOLAMENTO CLASSE C - MATERIAIS NA OPERAÇÃO. AF_01/202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</si>
  <si>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</si>
  <si>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</si>
  <si>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</si>
  <si>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</si>
  <si>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</si>
  <si>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</si>
  <si>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</si>
  <si>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</si>
  <si>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</si>
  <si>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</si>
  <si>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</si>
  <si>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</si>
  <si>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</si>
  <si>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</si>
  <si>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</si>
  <si>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</si>
  <si>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</si>
  <si>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</si>
  <si>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</si>
  <si>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</si>
  <si>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</si>
  <si>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</si>
  <si>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</si>
  <si>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</si>
  <si>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</si>
  <si>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</si>
  <si>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</si>
  <si>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</si>
  <si>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</si>
  <si>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</si>
  <si>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</si>
  <si>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</si>
  <si>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DRAGAGEM DE MATERIAIS DE 1A CATEGORIA E COMPOSTOS ORGÂNICOS E INORGÂNICOS COM ESCAVADEIRA HIDRÁULICA DE LONGO ALCANCE (CAÇAMBA: 0,52 M3/155 HP). AF_03/2024</t>
  </si>
  <si>
    <t>PONTEIRAS DE PROTEÇÃO DE PONTAS E VERGALHÕES EXPOSTOS EM FUNDAÇÕES. AF_03/2024</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</si>
  <si>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</si>
  <si>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</si>
  <si>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</si>
  <si>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</si>
  <si>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</si>
  <si>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</si>
  <si>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</si>
  <si>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</si>
  <si>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</si>
  <si>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</si>
  <si>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JANELA DE ALUMÍNIO TIPO MAXIM-AR, COM VIDROS, BATENTE E FERRAGENS, EXCLUSIVE ALIZAR, ACABAMENTO E CONTRAMARCO, FIXAÇÃO COM PARAFUSO. FORNECIMENTO E INSTALAÇÃO. AF_11/2024</t>
  </si>
  <si>
    <t>JANELA DE AÇO DE CORRER COM 4 FOLHAS PARA VIDRO, COM BATENTE, FERRAGENS E PINTURA ANTICORROSIVA, EXCLUSIVE VIDROS, ALIZAR E CONTRAMARCO, FIXAÇÃO COM ARGAMASSA. FORNECIMENTO E INSTALAÇÃO. AF_11/2024</t>
  </si>
  <si>
    <t>JANELA DE AÇO GALVANIZADO TIPO MAXIM-AR, COM BATENTE, FERRAGENS, PINTURA ANTICORROSIVA E GRADE, 1 FOLHA, EXCLUSIVE ALIZAR E CONTRAMARCO, FIXAÇÃO COM ARGAMASSA - FORNECIMENTO E INSTALAÇÃO. AF_11/2024</t>
  </si>
  <si>
    <t>JANELA DE AÇO TIPO BASCULANTE PARA VIDROS, COM BATENTE, FERRAGENS E PINTURA ANTICORROSIVA, EXCLUSIVE VIDROS, ACABAMENTO, ALIZAR E CONTRAMARCO, FIXAÇÃO COM ARGAMASSA. FORNECIMENTO E INSTALAÇÃO. AF_11/2024</t>
  </si>
  <si>
    <t>JANELA DE MADEIRA (CEDRINHO/ANGELIM OU EQUIV.) DE ABRIR COM 4 FOLHAS (2 VENEZIANAS E 2 GUILHOTINAS), COM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</si>
  <si>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</si>
  <si>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</si>
  <si>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</si>
  <si>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</si>
  <si>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</si>
  <si>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</si>
  <si>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</si>
  <si>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FIXA DE ALUMÍNIO PARA VIDRO, COM VIDRO, BATENTE E FERRAGENS, EXCLUSIVE ACABAMENTO, ALIZAR E CONTRAMARCO, FIXAÇÃO COM PARAFUSO - FORNECIMENTO E INSTALAÇÃO. AF_11/2024</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</si>
  <si>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</si>
  <si>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</si>
  <si>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40 CM DE DIÂMETRO E PROFUNDIDADE MENOR OU IGUAL A 10 M. AF_06/2018</t>
  </si>
  <si>
    <t>CONTENÇÃO EM CORTINA COM ESTACAS SECANTES COM 50 CM DE DIÂMETRO E PROFUNDIDADE MAIOR QUE 15 M. AF_06/2018</t>
  </si>
  <si>
    <t>CONTENÇÃO EM CORTINA COM ESTACAS SECANTES COM 50 CM DE DIÂMETRO E PROFUNDIDADE MENOR OU IGUAL A 10 M. AF_06/2018</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</si>
  <si>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</si>
  <si>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</si>
  <si>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</si>
  <si>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</si>
  <si>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</si>
  <si>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</si>
  <si>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</si>
  <si>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</si>
  <si>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</si>
  <si>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EXECUÇÃO DE GRAMPO PARA SOLO GRAMPEADO COM COMPRIMENTO MAIOR QUE 10 M, DIÂMETRO DE 7 CM, PERFURAÇÃO COM EQUIPAMENTO MANUAL E ARMADURA COM DIÂMETRO DE 20 MM. AF_07/2024</t>
  </si>
  <si>
    <t>PERFURAÇÃO DE PAREDE DIAFRAGMA COM COROA DIAMANTADA DE DIÂMETRO DE 102 MM. AF_11/2023</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</si>
  <si>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</si>
  <si>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</si>
  <si>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</si>
  <si>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</si>
  <si>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</si>
  <si>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</si>
  <si>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</si>
  <si>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</si>
  <si>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</si>
  <si>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</si>
  <si>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</si>
  <si>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</si>
  <si>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</si>
  <si>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</si>
  <si>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</si>
  <si>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</si>
  <si>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</si>
  <si>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</si>
  <si>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</si>
  <si>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</si>
  <si>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</si>
  <si>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</si>
  <si>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</si>
  <si>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</si>
  <si>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</si>
  <si>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</si>
  <si>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</si>
  <si>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</si>
  <si>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</si>
  <si>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</si>
  <si>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</si>
  <si>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</si>
  <si>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</si>
  <si>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</si>
  <si>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</si>
  <si>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</si>
  <si>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</si>
  <si>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</si>
  <si>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</si>
  <si>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</si>
  <si>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</si>
  <si>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</si>
  <si>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</si>
  <si>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</si>
  <si>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</si>
  <si>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</si>
  <si>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</si>
  <si>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</si>
  <si>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</si>
  <si>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</si>
  <si>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</si>
  <si>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SINAPI - Sistema Nacional de Pesquisa de Custos e Índices da Construção Civil</t>
  </si>
  <si>
    <t>RELATÓRIO DE CUSTOS DE COMPOSIÇÕES - ENCARGOS SOCIAIS SEM DESONERAÇÃO</t>
  </si>
  <si>
    <t>Mês de Referência:</t>
  </si>
  <si>
    <t>Encargos sociais sobre a mão de obra:</t>
  </si>
  <si>
    <t>Data de emissão:</t>
  </si>
  <si>
    <t>(SEM DESONERAÇÃO)</t>
  </si>
  <si>
    <t>Localidade</t>
  </si>
  <si>
    <t>BRASILIA</t>
  </si>
  <si>
    <t>Horista</t>
  </si>
  <si>
    <t>Mensalista</t>
  </si>
  <si>
    <t>%AS (porcentagem Atribuído São Paulo) corresponde a porcentagem do custo total da composição que foi obtida utilizando preços de insumos de São Paulo por indisponibilidade dos preços de insumos necessários à composição no estado em questão.</t>
  </si>
  <si>
    <t>REF.: 90777 SINAPI SET 2022 E CADERNO DE ESPECIFICAÇÕES.  FOI TRANSFORMADO OS ENCARGOS DE HORISTA PARA MENSALISTA (ENCARGOS SOCIAIS SOBRE PREÇOS DE MÃO-DE-OBRA: 110,11% (HORISTA) E 70,19% (MENSALISTA)).</t>
  </si>
  <si>
    <t>REF.: 90776 SINAPI SET 2022 E CADERNO DE ESPECIFICAÇÕES. FOI TRANSFORMADO OS ENCARGOS DE HORISTA PARA MENSALISTA (ENCARGOS SOCIAIS SOBRE PREÇOS DE MÃO-DE-OBRA: 110,11% (HORISTA) E 70,19% (MENSALISTA)).</t>
  </si>
  <si>
    <t>REF.: 88264 SINAPI SET 2024 E CADERNO DE ESPECIFICAÇÕES. FOI TRANSFORMADO OS ENCARGOS DE HORISTA PARA MENSALISTA (ENCARGOS SOCIAIS SOBRE PREÇOS DE MÃO-DE-OBRA: 110,11% (HORISTA) E 70,19% (MENSALISTA)).</t>
  </si>
  <si>
    <t>REF.: 100308 SINAPI SET 2022 E CADERNO DE ESPECIFICAÇÕES. FOI TRANSFORMADO OS ENCARGOS DE HORISTA PARA MENSALISTA (ENCARGOS SOCIAIS SOBRE PREÇOS DE MÃO-DE-OBRA: 110,11% (HORISTA) E 70,19% (MENSALISTA)).</t>
  </si>
  <si>
    <t>REF.: 88316 SINAPI SET 2022 E CADERNO DE ESPECIFICAÇÕES. FOI TRANSFORMADO OS ENCARGOS DE HORISTA PARA MENSALISTA (ENCARGOS SOCIAIS SOBRE PREÇOS DE MÃO-DE-OBRA: 110,11% (HORISTA) E 70,19% (MENSALISTA)).</t>
  </si>
  <si>
    <t>REF.: 88316 SINAPI SET 2022 E CADERNO DE ESPECIFICAÇÕES. CONFORME DECRETO-LEI No 9.666, DE 28 DE AGOSTO DE 1946. PARA UMA JORNADA DE TRABALHO TOTAL DE 19H ÀS 07H, CONSIDERA-SE PAGAMENTO SEM ADICIONAL NOTURNO NO PERÍDO DE 19H À 22H E 05 ÀS 07H. PARA O HORÁRIO ENTRE AS 22H E 05H, CONSIDERA-SE PAGAMENTO DE ADICIONAL NOTURNO. FOI TRANSFORMADO OS ENCARGOS DE HORISTA PARA MENSALISTA (ENCARGOS SOCIAIS SOBRE PREÇOS DE MÃO-DE-OBRA: 110,11% (HORISTA) E 70,19% (MENSALISTA)).</t>
  </si>
  <si>
    <t>REF.: 88250 SINAPI SET 2022 E CADERNO DE ESPECIFICAÇÕES. FOI TRANSFORMADO OS ENCARGOS DE HORISTA PARA MENSALISTA (ENCARGOS SOCIAIS SOBRE PREÇOS DE MÃO-DE-OBRA: 110,11% (HORISTA) E 70,19% (MENSALISTA)).</t>
  </si>
  <si>
    <t>REF.: 88250 SINAPI SET 2022 E CADERNO DE ESPECIFICAÇÕES. CONFORME DECRETO-LEI No 9.666, DE 28 DE AGOSTO DE 1946. PARA UMA JORNADA DE TRABALHO TOTAL DE 19H ÀS 07H, CONSIDERA-SE PAGAMENTO SEM ADICIONAL NOTURNO NO PERÍDO DE 19H À 22H E 05 ÀS 07H. PARA O HORÁRIO ENTRE AS 22H E 05H, CONSIDERA-SE PAGAMENTO DE ADICIONAL NOTURNO. FOI TRANSFORMADO OS ENCARGOS DE HORISTA PARA MENSALISTA (ENCARGOS SOCIAIS SOBRE PREÇOS DE MÃO-DE-OBRA: 110,11% (HORISTA) E 70,19% (MENSALISTA)).</t>
  </si>
  <si>
    <t>INCLUSOS NAS PROPOSTAS / 110,11%(HORA)   70,19%(MÊS)</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</si>
  <si>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</si>
  <si>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</si>
  <si>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</si>
  <si>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</si>
  <si>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</si>
  <si>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</si>
  <si>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</si>
  <si>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</si>
  <si>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</si>
  <si>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</si>
  <si>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</si>
  <si>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</si>
  <si>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</si>
  <si>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</si>
  <si>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</si>
  <si>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</si>
  <si>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</si>
  <si>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</si>
  <si>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</si>
  <si>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</si>
  <si>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</si>
  <si>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</si>
  <si>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</si>
  <si>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</si>
  <si>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</si>
  <si>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</si>
  <si>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</si>
  <si>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</si>
  <si>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</si>
  <si>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</si>
  <si>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</si>
  <si>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</si>
  <si>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</si>
  <si>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</si>
  <si>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</si>
  <si>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</si>
  <si>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</si>
  <si>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ACABAMENTO DE METAL CROMADO PARA REGISTRO PEQUENO, DE PAREDE, 1/2" OU 3/4"</t>
  </si>
  <si>
    <t>ACABAMENTO SIMPLES/CONVENCIONAL PARA FORRO PVC, TIPO "U" OU "C", COR BRANCA, COMPRIMENTO 6 M</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</si>
  <si>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</si>
  <si>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</si>
  <si>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</si>
  <si>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</si>
  <si>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</si>
  <si>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</si>
  <si>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</si>
  <si>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</si>
  <si>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</si>
  <si>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</si>
  <si>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</si>
  <si>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</si>
  <si>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</si>
  <si>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</si>
  <si>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</si>
  <si>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</si>
  <si>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</si>
  <si>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</si>
  <si>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</si>
  <si>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</si>
  <si>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</si>
  <si>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</si>
  <si>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</si>
  <si>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</si>
  <si>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</si>
  <si>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</si>
  <si>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</si>
  <si>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</si>
  <si>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</si>
  <si>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</si>
  <si>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</si>
  <si>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</si>
  <si>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</si>
  <si>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</si>
  <si>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</si>
  <si>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</si>
  <si>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</si>
  <si>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</si>
  <si>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</si>
  <si>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</si>
  <si>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</si>
  <si>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</si>
  <si>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</si>
  <si>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</si>
  <si>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</si>
  <si>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</si>
  <si>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</si>
  <si>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</si>
  <si>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</si>
  <si>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</si>
  <si>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</si>
  <si>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</si>
  <si>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</si>
  <si>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</si>
  <si>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</si>
  <si>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</si>
  <si>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</si>
  <si>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</si>
  <si>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</si>
  <si>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</si>
  <si>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</si>
  <si>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</si>
  <si>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</si>
  <si>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</si>
  <si>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</si>
  <si>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</si>
  <si>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</si>
  <si>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</si>
  <si>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</si>
  <si>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</si>
  <si>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</si>
  <si>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</si>
  <si>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</si>
  <si>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</si>
  <si>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</si>
  <si>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</si>
  <si>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</si>
  <si>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</si>
  <si>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</si>
  <si>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</si>
  <si>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</si>
  <si>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AGENTE DE CURA, PROTETOR DA EVAPORACAO DA AGUA DE HIDRATACAO DO CONCRETO</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</si>
  <si>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</si>
  <si>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</si>
  <si>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</si>
  <si>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</si>
  <si>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</si>
  <si>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</si>
  <si>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</si>
  <si>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</si>
  <si>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</si>
  <si>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</si>
  <si>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</si>
  <si>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</si>
  <si>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</si>
  <si>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</si>
  <si>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</si>
  <si>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</si>
  <si>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</si>
  <si>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</si>
  <si>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</si>
  <si>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</si>
  <si>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</si>
  <si>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</si>
  <si>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</si>
  <si>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</si>
  <si>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</si>
  <si>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</si>
  <si>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</si>
  <si>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</si>
  <si>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</si>
  <si>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</si>
  <si>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</si>
  <si>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</si>
  <si>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</si>
  <si>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</si>
  <si>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</si>
  <si>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</si>
  <si>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</si>
  <si>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</si>
  <si>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</si>
  <si>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</si>
  <si>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</si>
  <si>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</si>
  <si>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</si>
  <si>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</si>
  <si>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</si>
  <si>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</si>
  <si>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</si>
  <si>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</si>
  <si>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</si>
  <si>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</si>
  <si>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</si>
  <si>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</si>
  <si>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</si>
  <si>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</si>
  <si>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</si>
  <si>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</si>
  <si>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</si>
  <si>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</si>
  <si>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</si>
  <si>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</si>
  <si>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</si>
  <si>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</si>
  <si>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</si>
  <si>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</si>
  <si>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</si>
  <si>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</si>
  <si>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</si>
  <si>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</si>
  <si>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</si>
  <si>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</si>
  <si>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</si>
  <si>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</si>
  <si>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</si>
  <si>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</si>
  <si>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</si>
  <si>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</si>
  <si>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</si>
  <si>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</si>
  <si>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</si>
  <si>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</si>
  <si>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</si>
  <si>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</si>
  <si>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</si>
  <si>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</si>
  <si>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</si>
  <si>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</si>
  <si>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</si>
  <si>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</si>
  <si>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</si>
  <si>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</si>
  <si>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</si>
  <si>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</si>
  <si>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</si>
  <si>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</si>
  <si>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</si>
  <si>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</si>
  <si>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</si>
  <si>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</si>
  <si>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</si>
  <si>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</si>
  <si>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</si>
  <si>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</si>
  <si>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</si>
  <si>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</si>
  <si>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</si>
  <si>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</si>
  <si>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</si>
  <si>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</si>
  <si>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</si>
  <si>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</si>
  <si>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</si>
  <si>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</si>
  <si>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</si>
  <si>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</si>
  <si>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</si>
  <si>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</si>
  <si>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</si>
  <si>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</si>
  <si>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</si>
  <si>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</si>
  <si>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</si>
  <si>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</si>
  <si>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</si>
  <si>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</si>
  <si>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</si>
  <si>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</si>
  <si>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</si>
  <si>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</si>
  <si>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</si>
  <si>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</si>
  <si>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</si>
  <si>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</si>
  <si>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</si>
  <si>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</si>
  <si>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</si>
  <si>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</si>
  <si>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</si>
  <si>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</si>
  <si>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</si>
  <si>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</si>
  <si>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</si>
  <si>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</si>
  <si>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</si>
  <si>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</si>
  <si>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</si>
  <si>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</si>
  <si>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</si>
  <si>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</si>
  <si>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</si>
  <si>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</si>
  <si>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</si>
  <si>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</si>
  <si>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</si>
  <si>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</si>
  <si>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</si>
  <si>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</si>
  <si>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</si>
  <si>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</si>
  <si>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</si>
  <si>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</si>
  <si>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</si>
  <si>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</si>
  <si>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</si>
  <si>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</si>
  <si>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</si>
  <si>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</si>
  <si>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</si>
  <si>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</si>
  <si>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</si>
  <si>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</si>
  <si>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</si>
  <si>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</si>
  <si>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</si>
  <si>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</si>
  <si>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</si>
  <si>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</si>
  <si>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</si>
  <si>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</si>
  <si>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</si>
  <si>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</si>
  <si>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</si>
  <si>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</si>
  <si>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</si>
  <si>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</si>
  <si>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</si>
  <si>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</si>
  <si>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</si>
  <si>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</si>
  <si>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</si>
  <si>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</si>
  <si>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</si>
  <si>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</si>
  <si>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</si>
  <si>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</si>
  <si>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</si>
  <si>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</si>
  <si>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</si>
  <si>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</si>
  <si>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</si>
  <si>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</si>
  <si>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</si>
  <si>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</si>
  <si>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</si>
  <si>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</si>
  <si>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</si>
  <si>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</si>
  <si>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</si>
  <si>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</si>
  <si>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</si>
  <si>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</si>
  <si>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</si>
  <si>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</si>
  <si>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</si>
  <si>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</si>
  <si>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</si>
  <si>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</si>
  <si>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</si>
  <si>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</si>
  <si>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</si>
  <si>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</si>
  <si>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</si>
  <si>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</si>
  <si>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</si>
  <si>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</si>
  <si>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</si>
  <si>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</si>
  <si>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</si>
  <si>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</si>
  <si>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</si>
  <si>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</si>
  <si>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</si>
  <si>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</si>
  <si>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</si>
  <si>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</si>
  <si>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</si>
  <si>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</si>
  <si>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</si>
  <si>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</si>
  <si>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</si>
  <si>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</si>
  <si>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</si>
  <si>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</si>
  <si>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</si>
  <si>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</si>
  <si>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</si>
  <si>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</si>
  <si>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</si>
  <si>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</si>
  <si>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</si>
  <si>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</si>
  <si>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</si>
  <si>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</si>
  <si>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</si>
  <si>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</si>
  <si>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</si>
  <si>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</si>
  <si>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</si>
  <si>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</si>
  <si>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</si>
  <si>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</si>
  <si>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</si>
  <si>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</si>
  <si>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</si>
  <si>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</si>
  <si>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</si>
  <si>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</si>
  <si>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</si>
  <si>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BASE DE MISTURADOR MONOCOMANDO PARA CHUVEIRO, DE PAREDE (NAO INCLUI ACABAMENTOS)</t>
  </si>
  <si>
    <t>BASE PARA MASTRO DE PARA-RAIOS DIAMETRO NOMINAL 1 1/2"</t>
  </si>
  <si>
    <t>BASE PARA MASTRO DE PARA-RAIOS DIAMETRO NOMINAL 2"</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</si>
  <si>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</si>
  <si>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</si>
  <si>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</si>
  <si>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</si>
  <si>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</si>
  <si>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</si>
  <si>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</si>
  <si>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</si>
  <si>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</si>
  <si>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</si>
  <si>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</si>
  <si>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</si>
  <si>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</si>
  <si>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</si>
  <si>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</si>
  <si>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</si>
  <si>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</si>
  <si>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</si>
  <si>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</si>
  <si>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</si>
  <si>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</si>
  <si>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</si>
  <si>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</si>
  <si>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</si>
  <si>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</si>
  <si>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</si>
  <si>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</si>
  <si>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</si>
  <si>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</si>
  <si>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</si>
  <si>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</si>
  <si>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</si>
  <si>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</si>
  <si>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</si>
  <si>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</si>
  <si>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</si>
  <si>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</si>
  <si>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</si>
  <si>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</si>
  <si>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</si>
  <si>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</si>
  <si>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</si>
  <si>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</si>
  <si>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</si>
  <si>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</si>
  <si>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</si>
  <si>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</si>
  <si>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</si>
  <si>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</si>
  <si>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</si>
  <si>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</si>
  <si>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</si>
  <si>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</si>
  <si>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</si>
  <si>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</si>
  <si>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</si>
  <si>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</si>
  <si>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</si>
  <si>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</si>
  <si>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</si>
  <si>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</si>
  <si>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</si>
  <si>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</si>
  <si>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</si>
  <si>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</si>
  <si>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</si>
  <si>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</si>
  <si>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</si>
  <si>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</si>
  <si>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</si>
  <si>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</si>
  <si>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</si>
  <si>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</si>
  <si>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</si>
  <si>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</si>
  <si>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</si>
  <si>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</si>
  <si>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</si>
  <si>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</si>
  <si>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</si>
  <si>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</si>
  <si>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</si>
  <si>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</si>
  <si>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</si>
  <si>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</si>
  <si>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</si>
  <si>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</si>
  <si>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</si>
  <si>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</si>
  <si>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</si>
  <si>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</si>
  <si>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</si>
  <si>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</si>
  <si>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</si>
  <si>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</si>
  <si>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</si>
  <si>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</si>
  <si>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</si>
  <si>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</si>
  <si>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</si>
  <si>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</si>
  <si>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</si>
  <si>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</si>
  <si>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</si>
  <si>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</si>
  <si>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</si>
  <si>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</si>
  <si>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</si>
  <si>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</si>
  <si>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</si>
  <si>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</si>
  <si>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</si>
  <si>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</si>
  <si>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</si>
  <si>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</si>
  <si>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</si>
  <si>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</si>
  <si>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</si>
  <si>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</si>
  <si>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</si>
  <si>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</si>
  <si>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</si>
  <si>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</si>
  <si>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</si>
  <si>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</si>
  <si>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</si>
  <si>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</si>
  <si>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</si>
  <si>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</si>
  <si>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</si>
  <si>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</si>
  <si>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</si>
  <si>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</si>
  <si>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</si>
  <si>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</si>
  <si>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</si>
  <si>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</si>
  <si>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</si>
  <si>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</si>
  <si>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</si>
  <si>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</si>
  <si>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</si>
  <si>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</si>
  <si>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</si>
  <si>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</si>
  <si>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</si>
  <si>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</si>
  <si>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</si>
  <si>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</si>
  <si>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</si>
  <si>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</si>
  <si>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</si>
  <si>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</si>
  <si>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</si>
  <si>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</si>
  <si>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</si>
  <si>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</si>
  <si>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</si>
  <si>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</si>
  <si>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</si>
  <si>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</si>
  <si>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</si>
  <si>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</si>
  <si>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</si>
  <si>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</si>
  <si>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</si>
  <si>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</si>
  <si>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</si>
  <si>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</si>
  <si>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</si>
  <si>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</si>
  <si>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</si>
  <si>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</si>
  <si>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</si>
  <si>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</si>
  <si>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</si>
  <si>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</si>
  <si>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</si>
  <si>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</si>
  <si>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</si>
  <si>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</si>
  <si>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</si>
  <si>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</si>
  <si>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</si>
  <si>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</si>
  <si>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</si>
  <si>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</si>
  <si>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</si>
  <si>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</si>
  <si>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</si>
  <si>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</si>
  <si>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</si>
  <si>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</si>
  <si>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</si>
  <si>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</si>
  <si>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</si>
  <si>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</si>
  <si>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</si>
  <si>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</si>
  <si>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</si>
  <si>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</si>
  <si>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</si>
  <si>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</si>
  <si>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</si>
  <si>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</si>
  <si>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</si>
  <si>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</si>
  <si>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</si>
  <si>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</si>
  <si>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</si>
  <si>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</si>
  <si>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</si>
  <si>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</si>
  <si>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</si>
  <si>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</si>
  <si>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</si>
  <si>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</si>
  <si>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</si>
  <si>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</si>
  <si>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</si>
  <si>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</si>
  <si>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</si>
  <si>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</si>
  <si>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</si>
  <si>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</si>
  <si>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</si>
  <si>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</si>
  <si>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</si>
  <si>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</si>
  <si>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</si>
  <si>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</si>
  <si>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</si>
  <si>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</si>
  <si>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</si>
  <si>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</si>
  <si>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</si>
  <si>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</si>
  <si>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</si>
  <si>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</si>
  <si>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</si>
  <si>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</si>
  <si>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</si>
  <si>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</si>
  <si>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</si>
  <si>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</si>
  <si>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</si>
  <si>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</si>
  <si>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</si>
  <si>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</si>
  <si>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</si>
  <si>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</si>
  <si>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</si>
  <si>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</si>
  <si>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</si>
  <si>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</si>
  <si>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</si>
  <si>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</si>
  <si>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</si>
  <si>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</si>
  <si>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</si>
  <si>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</si>
  <si>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</si>
  <si>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</si>
  <si>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</si>
  <si>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</si>
  <si>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</si>
  <si>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</si>
  <si>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</si>
  <si>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</si>
  <si>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</si>
  <si>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</si>
  <si>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</si>
  <si>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</si>
  <si>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</si>
  <si>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</si>
  <si>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</si>
  <si>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</si>
  <si>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</si>
  <si>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</si>
  <si>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</si>
  <si>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</si>
  <si>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</si>
  <si>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</si>
  <si>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</si>
  <si>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</si>
  <si>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</si>
  <si>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</si>
  <si>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</si>
  <si>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</si>
  <si>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</si>
  <si>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</si>
  <si>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</si>
  <si>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</si>
  <si>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</si>
  <si>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</si>
  <si>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</si>
  <si>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</si>
  <si>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</si>
  <si>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</si>
  <si>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</si>
  <si>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</si>
  <si>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</si>
  <si>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</si>
  <si>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</si>
  <si>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</si>
  <si>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</si>
  <si>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</si>
  <si>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</si>
  <si>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</si>
  <si>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</si>
  <si>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</si>
  <si>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</si>
  <si>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</si>
  <si>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</si>
  <si>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</si>
  <si>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</si>
  <si>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</si>
  <si>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</si>
  <si>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</si>
  <si>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</si>
  <si>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</si>
  <si>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</si>
  <si>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</si>
  <si>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</si>
  <si>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</si>
  <si>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</si>
  <si>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</si>
  <si>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</si>
  <si>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</si>
  <si>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</si>
  <si>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</si>
  <si>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</si>
  <si>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</si>
  <si>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</si>
  <si>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</si>
  <si>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</si>
  <si>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</si>
  <si>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</si>
  <si>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</si>
  <si>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</si>
  <si>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</si>
  <si>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</si>
  <si>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</si>
  <si>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</si>
  <si>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</si>
  <si>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</si>
  <si>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</si>
  <si>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</si>
  <si>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</si>
  <si>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</si>
  <si>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</si>
  <si>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</si>
  <si>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</si>
  <si>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</si>
  <si>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</si>
  <si>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</si>
  <si>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</si>
  <si>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</si>
  <si>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</si>
  <si>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</si>
  <si>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</si>
  <si>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</si>
  <si>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</si>
  <si>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</si>
  <si>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</si>
  <si>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</si>
  <si>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</si>
  <si>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</si>
  <si>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</si>
  <si>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</si>
  <si>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</si>
  <si>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</si>
  <si>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</si>
  <si>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</si>
  <si>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</si>
  <si>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</si>
  <si>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</si>
  <si>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</si>
  <si>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</si>
  <si>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</si>
  <si>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</si>
  <si>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</si>
  <si>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</si>
  <si>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</si>
  <si>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</si>
  <si>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</si>
  <si>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</si>
  <si>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</si>
  <si>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</si>
  <si>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</si>
  <si>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</si>
  <si>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</si>
  <si>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</si>
  <si>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</si>
  <si>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</si>
  <si>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</si>
  <si>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</si>
  <si>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</si>
  <si>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</si>
  <si>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</si>
  <si>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</si>
  <si>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</si>
  <si>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</si>
  <si>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</si>
  <si>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</si>
  <si>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</si>
  <si>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</si>
  <si>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</si>
  <si>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</si>
  <si>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</si>
  <si>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</si>
  <si>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</si>
  <si>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</si>
  <si>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</si>
  <si>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</si>
  <si>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</si>
  <si>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</si>
  <si>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</si>
  <si>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</si>
  <si>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</si>
  <si>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</si>
  <si>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</si>
  <si>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</si>
  <si>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</si>
  <si>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</si>
  <si>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</si>
  <si>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</si>
  <si>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</si>
  <si>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</si>
  <si>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</si>
  <si>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</si>
  <si>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</si>
  <si>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</si>
  <si>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</si>
  <si>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</si>
  <si>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</si>
  <si>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</si>
  <si>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</si>
  <si>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</si>
  <si>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</si>
  <si>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</si>
  <si>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</si>
  <si>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</si>
  <si>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</si>
  <si>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</si>
  <si>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</si>
  <si>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</si>
  <si>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</si>
  <si>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</si>
  <si>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</si>
  <si>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</si>
  <si>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</si>
  <si>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</si>
  <si>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</si>
  <si>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</si>
  <si>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</si>
  <si>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</si>
  <si>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</si>
  <si>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</si>
  <si>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</si>
  <si>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</si>
  <si>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</si>
  <si>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</si>
  <si>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</si>
  <si>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</si>
  <si>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</si>
  <si>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</si>
  <si>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</si>
  <si>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</si>
  <si>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</si>
  <si>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</si>
  <si>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</si>
  <si>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</si>
  <si>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</si>
  <si>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</si>
  <si>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</si>
  <si>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</si>
  <si>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</si>
  <si>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</si>
  <si>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</si>
  <si>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</si>
  <si>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</si>
  <si>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</si>
  <si>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</si>
  <si>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</si>
  <si>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</si>
  <si>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</si>
  <si>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</si>
  <si>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</si>
  <si>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</si>
  <si>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</si>
  <si>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</si>
  <si>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</si>
  <si>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</si>
  <si>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</si>
  <si>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</si>
  <si>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</si>
  <si>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</si>
  <si>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</si>
  <si>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</si>
  <si>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</si>
  <si>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</si>
  <si>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</si>
  <si>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</si>
  <si>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</si>
  <si>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</si>
  <si>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</si>
  <si>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</si>
  <si>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</si>
  <si>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</si>
  <si>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</si>
  <si>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</si>
  <si>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</si>
  <si>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</si>
  <si>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</si>
  <si>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</si>
  <si>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</si>
  <si>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</si>
  <si>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</si>
  <si>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</si>
  <si>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</si>
  <si>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</si>
  <si>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</si>
  <si>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</si>
  <si>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</si>
  <si>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</si>
  <si>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</si>
  <si>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</si>
  <si>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</si>
  <si>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</si>
  <si>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</si>
  <si>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</si>
  <si>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</si>
  <si>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</si>
  <si>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</si>
  <si>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</si>
  <si>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</si>
  <si>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</si>
  <si>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</si>
  <si>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</si>
  <si>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</si>
  <si>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</si>
  <si>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</si>
  <si>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</si>
  <si>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</si>
  <si>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</si>
  <si>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</si>
  <si>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</si>
  <si>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</si>
  <si>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</si>
  <si>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</si>
  <si>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</si>
  <si>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</si>
  <si>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</si>
  <si>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</si>
  <si>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</si>
  <si>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</si>
  <si>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</si>
  <si>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</si>
  <si>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</si>
  <si>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</si>
  <si>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</si>
  <si>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</si>
  <si>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</si>
  <si>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</si>
  <si>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</si>
  <si>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</si>
  <si>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</si>
  <si>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</si>
  <si>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</si>
  <si>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</si>
  <si>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</si>
  <si>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</si>
  <si>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</si>
  <si>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</si>
  <si>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</si>
  <si>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</si>
  <si>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</si>
  <si>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</si>
  <si>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</si>
  <si>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</si>
  <si>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</si>
  <si>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</si>
  <si>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</si>
  <si>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</si>
  <si>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</si>
  <si>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</si>
  <si>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</si>
  <si>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</si>
  <si>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</si>
  <si>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</si>
  <si>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</si>
  <si>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</si>
  <si>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</si>
  <si>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</si>
  <si>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</si>
  <si>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</si>
  <si>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</si>
  <si>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</si>
  <si>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</si>
  <si>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</si>
  <si>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</si>
  <si>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</si>
  <si>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</si>
  <si>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</si>
  <si>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</si>
  <si>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</si>
  <si>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</si>
  <si>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</si>
  <si>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</si>
  <si>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</si>
  <si>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</si>
  <si>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</si>
  <si>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</si>
  <si>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</si>
  <si>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</si>
  <si>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</si>
  <si>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</si>
  <si>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</si>
  <si>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</si>
  <si>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</si>
  <si>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</si>
  <si>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</si>
  <si>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</si>
  <si>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</si>
  <si>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</si>
  <si>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</si>
  <si>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</si>
  <si>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</si>
  <si>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</si>
  <si>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</si>
  <si>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</si>
  <si>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</si>
  <si>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</si>
  <si>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</si>
  <si>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</si>
  <si>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</si>
  <si>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</si>
  <si>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</si>
  <si>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</si>
  <si>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</si>
  <si>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</si>
  <si>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</si>
  <si>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</si>
  <si>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</si>
  <si>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</si>
  <si>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</si>
  <si>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</si>
  <si>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</si>
  <si>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</si>
  <si>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</si>
  <si>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</si>
  <si>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</si>
  <si>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</si>
  <si>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</si>
  <si>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</si>
  <si>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</si>
  <si>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</si>
  <si>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</si>
  <si>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</si>
  <si>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</si>
  <si>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</si>
  <si>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</si>
  <si>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</si>
  <si>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</si>
  <si>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</si>
  <si>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</si>
  <si>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</si>
  <si>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</si>
  <si>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</si>
  <si>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</si>
  <si>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</si>
  <si>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</si>
  <si>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</si>
  <si>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</si>
  <si>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</si>
  <si>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</si>
  <si>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</si>
  <si>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</si>
  <si>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</si>
  <si>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</si>
  <si>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</si>
  <si>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</si>
  <si>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</si>
  <si>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</si>
  <si>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</si>
  <si>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</si>
  <si>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</si>
  <si>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</si>
  <si>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</si>
  <si>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</si>
  <si>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</si>
  <si>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</si>
  <si>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</si>
  <si>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</si>
  <si>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</si>
  <si>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</si>
  <si>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</si>
  <si>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</si>
  <si>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</si>
  <si>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</si>
  <si>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</si>
  <si>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</si>
  <si>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</si>
  <si>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</si>
  <si>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</si>
  <si>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</si>
  <si>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</si>
  <si>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</si>
  <si>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</si>
  <si>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</si>
  <si>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</si>
  <si>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</si>
  <si>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</si>
  <si>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</si>
  <si>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</si>
  <si>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</si>
  <si>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</si>
  <si>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</si>
  <si>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</si>
  <si>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</si>
  <si>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</si>
  <si>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</si>
  <si>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</si>
  <si>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</si>
  <si>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</si>
  <si>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</si>
  <si>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</si>
  <si>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</si>
  <si>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</si>
  <si>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</si>
  <si>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</si>
  <si>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</si>
  <si>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</si>
  <si>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</si>
  <si>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</si>
  <si>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</si>
  <si>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</si>
  <si>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</si>
  <si>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</si>
  <si>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</si>
  <si>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</si>
  <si>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</si>
  <si>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</si>
  <si>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</si>
  <si>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</si>
  <si>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</si>
  <si>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</si>
  <si>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</si>
  <si>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</si>
  <si>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</si>
  <si>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</si>
  <si>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</si>
  <si>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</si>
  <si>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</si>
  <si>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</si>
  <si>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</si>
  <si>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</si>
  <si>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</si>
  <si>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</si>
  <si>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</si>
  <si>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</si>
  <si>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</si>
  <si>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</si>
  <si>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</si>
  <si>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</si>
  <si>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</si>
  <si>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</si>
  <si>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</si>
  <si>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</si>
  <si>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</si>
  <si>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</si>
  <si>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</si>
  <si>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</si>
  <si>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</si>
  <si>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</si>
  <si>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</si>
  <si>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</si>
  <si>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</si>
  <si>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</si>
  <si>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</si>
  <si>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</si>
  <si>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</si>
  <si>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</si>
  <si>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</si>
  <si>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</si>
  <si>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</si>
  <si>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</si>
  <si>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</si>
  <si>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</si>
  <si>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</si>
  <si>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</si>
  <si>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</si>
  <si>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</si>
  <si>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</si>
  <si>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</si>
  <si>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</si>
  <si>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</si>
  <si>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</si>
  <si>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</si>
  <si>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</si>
  <si>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</si>
  <si>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</si>
  <si>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</si>
  <si>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</si>
  <si>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</si>
  <si>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</si>
  <si>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</si>
  <si>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</si>
  <si>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</si>
  <si>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</si>
  <si>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</si>
  <si>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</si>
  <si>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</si>
  <si>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</si>
  <si>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</si>
  <si>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</si>
  <si>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</si>
  <si>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</si>
  <si>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</si>
  <si>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</si>
  <si>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</si>
  <si>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</si>
  <si>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</si>
  <si>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</si>
  <si>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</si>
  <si>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</si>
  <si>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</si>
  <si>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</si>
  <si>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</si>
  <si>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</si>
  <si>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</si>
  <si>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</si>
  <si>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</si>
  <si>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</si>
  <si>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</si>
  <si>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</si>
  <si>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</si>
  <si>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</si>
  <si>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</si>
  <si>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</si>
  <si>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</si>
  <si>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</si>
  <si>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</si>
  <si>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</si>
  <si>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</si>
  <si>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</si>
  <si>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</si>
  <si>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</si>
  <si>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</si>
  <si>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</si>
  <si>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</si>
  <si>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</si>
  <si>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</si>
  <si>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</si>
  <si>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</si>
  <si>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</si>
  <si>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</si>
  <si>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</si>
  <si>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</si>
  <si>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</si>
  <si>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</si>
  <si>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</si>
  <si>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</si>
  <si>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</si>
  <si>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</si>
  <si>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</si>
  <si>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</si>
  <si>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</si>
  <si>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</si>
  <si>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</si>
  <si>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</si>
  <si>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</si>
  <si>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</si>
  <si>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</si>
  <si>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</si>
  <si>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</si>
  <si>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</si>
  <si>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</si>
  <si>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</si>
  <si>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</si>
  <si>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</si>
  <si>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</si>
  <si>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</si>
  <si>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</si>
  <si>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</si>
  <si>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</si>
  <si>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</si>
  <si>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</si>
  <si>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</si>
  <si>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</si>
  <si>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</si>
  <si>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</si>
  <si>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</si>
  <si>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</si>
  <si>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</si>
  <si>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</si>
  <si>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</si>
  <si>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</si>
  <si>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</si>
  <si>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</si>
  <si>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</si>
  <si>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</si>
  <si>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</si>
  <si>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</si>
  <si>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</si>
  <si>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</si>
  <si>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</si>
  <si>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</si>
  <si>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</si>
  <si>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</si>
  <si>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</si>
  <si>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</si>
  <si>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</si>
  <si>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</si>
  <si>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</si>
  <si>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</si>
  <si>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</si>
  <si>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</si>
  <si>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</si>
  <si>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</si>
  <si>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</si>
  <si>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</si>
  <si>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</si>
  <si>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</si>
  <si>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</si>
  <si>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</si>
  <si>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</si>
  <si>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</si>
  <si>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</si>
  <si>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</si>
  <si>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</si>
  <si>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</si>
  <si>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</si>
  <si>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</si>
  <si>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</si>
  <si>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</si>
  <si>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</si>
  <si>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</si>
  <si>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</si>
  <si>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</si>
  <si>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</si>
  <si>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</si>
  <si>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</si>
  <si>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</si>
  <si>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</si>
  <si>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</si>
  <si>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</si>
  <si>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</si>
  <si>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</si>
  <si>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</si>
  <si>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</si>
  <si>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</si>
  <si>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</si>
  <si>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</si>
  <si>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</si>
  <si>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</si>
  <si>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</si>
  <si>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</si>
  <si>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</si>
  <si>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</si>
  <si>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</si>
  <si>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</si>
  <si>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</si>
  <si>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</si>
  <si>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</si>
  <si>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</si>
  <si>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</si>
  <si>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</si>
  <si>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</si>
  <si>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</si>
  <si>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</si>
  <si>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</si>
  <si>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</si>
  <si>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</si>
  <si>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</si>
  <si>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</si>
  <si>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</si>
  <si>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</si>
  <si>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</si>
  <si>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</si>
  <si>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</si>
  <si>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</si>
  <si>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</si>
  <si>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</si>
  <si>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</si>
  <si>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</si>
  <si>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</si>
  <si>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</si>
  <si>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</si>
  <si>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</si>
  <si>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</si>
  <si>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</si>
  <si>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</si>
  <si>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</si>
  <si>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</si>
  <si>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</si>
  <si>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</si>
  <si>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</si>
  <si>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</si>
  <si>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</si>
  <si>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</si>
  <si>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</si>
  <si>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</si>
  <si>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</si>
  <si>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</si>
  <si>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</si>
  <si>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</si>
  <si>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</si>
  <si>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</si>
  <si>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</si>
  <si>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</si>
  <si>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</si>
  <si>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</si>
  <si>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</si>
  <si>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</si>
  <si>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</si>
  <si>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</si>
  <si>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</si>
  <si>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</si>
  <si>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</si>
  <si>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</si>
  <si>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</si>
  <si>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</si>
  <si>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</si>
  <si>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</si>
  <si>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</si>
  <si>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</si>
  <si>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</si>
  <si>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</si>
  <si>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</si>
  <si>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</si>
  <si>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</si>
  <si>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</si>
  <si>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</si>
  <si>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</si>
  <si>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</si>
  <si>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</si>
  <si>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</si>
  <si>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</si>
  <si>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</si>
  <si>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</si>
  <si>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</si>
  <si>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</si>
  <si>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</si>
  <si>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</si>
  <si>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</si>
  <si>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</si>
  <si>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</si>
  <si>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</si>
  <si>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</si>
  <si>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</si>
  <si>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</si>
  <si>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</si>
  <si>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</si>
  <si>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</si>
  <si>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</si>
  <si>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</si>
  <si>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</si>
  <si>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</si>
  <si>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</si>
  <si>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</si>
  <si>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</si>
  <si>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</si>
  <si>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</si>
  <si>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</si>
  <si>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</si>
  <si>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</si>
  <si>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</si>
  <si>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</si>
  <si>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</si>
  <si>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</si>
  <si>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</si>
  <si>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</si>
  <si>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</si>
  <si>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</si>
  <si>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</si>
  <si>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</si>
  <si>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</si>
  <si>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</si>
  <si>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</si>
  <si>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</si>
  <si>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</si>
  <si>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</si>
  <si>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</si>
  <si>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</si>
  <si>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</si>
  <si>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</si>
  <si>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</si>
  <si>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</si>
  <si>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</si>
  <si>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</si>
  <si>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</si>
  <si>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</si>
  <si>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</si>
  <si>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</si>
  <si>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</si>
  <si>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</si>
  <si>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</si>
  <si>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</si>
  <si>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</si>
  <si>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</si>
  <si>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</si>
  <si>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</si>
  <si>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</si>
  <si>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</si>
  <si>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</si>
  <si>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</si>
  <si>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</si>
  <si>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</si>
  <si>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</si>
  <si>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</si>
  <si>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</si>
  <si>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</si>
  <si>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</si>
  <si>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</si>
  <si>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</si>
  <si>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</si>
  <si>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</si>
  <si>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</si>
  <si>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</si>
  <si>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</si>
  <si>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</si>
  <si>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</si>
  <si>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</si>
  <si>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</si>
  <si>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</si>
  <si>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</si>
  <si>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</si>
  <si>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</si>
  <si>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</si>
  <si>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</si>
  <si>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</si>
  <si>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</si>
  <si>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</si>
  <si>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</si>
  <si>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</si>
  <si>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</si>
  <si>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</si>
  <si>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</si>
  <si>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</si>
  <si>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</si>
  <si>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</si>
  <si>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</si>
  <si>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</si>
  <si>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</si>
  <si>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</si>
  <si>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</si>
  <si>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</si>
  <si>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</si>
  <si>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</si>
  <si>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</si>
  <si>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</si>
  <si>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</si>
  <si>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</si>
  <si>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</si>
  <si>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</si>
  <si>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</si>
  <si>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</si>
  <si>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ESTABILIZADOR BIVOLT AUTOMATICO, 1000 VA</t>
  </si>
  <si>
    <t>ESTABILIZADOR BIVOLT AUTOMATICO, 1500 VA</t>
  </si>
  <si>
    <t>ESTABILIZADOR BIVOLT AUTOMATICO, 2000 VA</t>
  </si>
  <si>
    <t>ESTABILIZADOR BIVOLT AUTOMATICO, 300 VA</t>
  </si>
  <si>
    <t>ESTABILIZADOR BIVOLT AUTOMATICO, 500 VA</t>
  </si>
  <si>
    <t>ESTILETE DE METAL, LAMINA 18 MM</t>
  </si>
  <si>
    <t>ESTOPA</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</si>
  <si>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</si>
  <si>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</si>
  <si>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</si>
  <si>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</si>
  <si>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</si>
  <si>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</si>
  <si>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</si>
  <si>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</si>
  <si>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</si>
  <si>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</si>
  <si>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</si>
  <si>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</si>
  <si>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</si>
  <si>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</si>
  <si>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</si>
  <si>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</si>
  <si>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</si>
  <si>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</si>
  <si>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</si>
  <si>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</si>
  <si>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</si>
  <si>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</si>
  <si>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</si>
  <si>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</si>
  <si>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</si>
  <si>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</si>
  <si>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</si>
  <si>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</si>
  <si>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</si>
  <si>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</si>
  <si>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</si>
  <si>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</si>
  <si>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</si>
  <si>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</si>
  <si>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</si>
  <si>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</si>
  <si>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</si>
  <si>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</si>
  <si>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</si>
  <si>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</si>
  <si>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</si>
  <si>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</si>
  <si>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</si>
  <si>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</si>
  <si>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</si>
  <si>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</si>
  <si>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</si>
  <si>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</si>
  <si>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</si>
  <si>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</si>
  <si>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</si>
  <si>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</si>
  <si>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</si>
  <si>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</si>
  <si>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</si>
  <si>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</si>
  <si>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</si>
  <si>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</si>
  <si>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</si>
  <si>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</si>
  <si>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</si>
  <si>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</si>
  <si>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</si>
  <si>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</si>
  <si>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</si>
  <si>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</si>
  <si>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</si>
  <si>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</si>
  <si>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</si>
  <si>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</si>
  <si>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</si>
  <si>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</si>
  <si>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</si>
  <si>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</si>
  <si>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</si>
  <si>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</si>
  <si>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</si>
  <si>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</si>
  <si>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</si>
  <si>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</si>
  <si>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</si>
  <si>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</si>
  <si>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</si>
  <si>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</si>
  <si>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</si>
  <si>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</si>
  <si>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</si>
  <si>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</si>
  <si>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</si>
  <si>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</si>
  <si>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</si>
  <si>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</si>
  <si>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</si>
  <si>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</si>
  <si>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</si>
  <si>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</si>
  <si>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</si>
  <si>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</si>
  <si>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</si>
  <si>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</si>
  <si>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</si>
  <si>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</si>
  <si>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</si>
  <si>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</si>
  <si>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</si>
  <si>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</si>
  <si>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</si>
  <si>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</si>
  <si>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</si>
  <si>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</si>
  <si>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</si>
  <si>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</si>
  <si>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</si>
  <si>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</si>
  <si>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</si>
  <si>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</si>
  <si>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</si>
  <si>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</si>
  <si>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</si>
  <si>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</si>
  <si>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</si>
  <si>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</si>
  <si>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</si>
  <si>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</si>
  <si>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</si>
  <si>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</si>
  <si>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</si>
  <si>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</si>
  <si>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</si>
  <si>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</si>
  <si>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</si>
  <si>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</si>
  <si>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</si>
  <si>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</si>
  <si>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</si>
  <si>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</si>
  <si>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</si>
  <si>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</si>
  <si>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</si>
  <si>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</si>
  <si>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</si>
  <si>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</si>
  <si>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</si>
  <si>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</si>
  <si>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</si>
  <si>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</si>
  <si>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</si>
  <si>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</si>
  <si>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</si>
  <si>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</si>
  <si>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</si>
  <si>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</si>
  <si>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</si>
  <si>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</si>
  <si>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</si>
  <si>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</si>
  <si>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</si>
  <si>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</si>
  <si>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</si>
  <si>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</si>
  <si>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</si>
  <si>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</si>
  <si>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</si>
  <si>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</si>
  <si>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</si>
  <si>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</si>
  <si>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</si>
  <si>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</si>
  <si>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</si>
  <si>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</si>
  <si>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</si>
  <si>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</si>
  <si>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</si>
  <si>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</si>
  <si>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</si>
  <si>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</si>
  <si>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</si>
  <si>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</si>
  <si>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</si>
  <si>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</si>
  <si>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</si>
  <si>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</si>
  <si>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</si>
  <si>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</si>
  <si>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</si>
  <si>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</si>
  <si>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</si>
  <si>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</si>
  <si>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</si>
  <si>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</si>
  <si>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</si>
  <si>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</si>
  <si>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</si>
  <si>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</si>
  <si>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</si>
  <si>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</si>
  <si>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</si>
  <si>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</si>
  <si>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DE ACO GALVANIZADO, H = *30* CM, BASE RETANGULAR, PARA FIXACAO DE CONCERTINA SIMPLES DE 30 CM (NAO INCLUI OS FIXADORES)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</si>
  <si>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</si>
  <si>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</si>
  <si>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</si>
  <si>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</si>
  <si>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</si>
  <si>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</si>
  <si>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</si>
  <si>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</si>
  <si>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</si>
  <si>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</si>
  <si>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</si>
  <si>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</si>
  <si>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</si>
  <si>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</si>
  <si>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</si>
  <si>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</si>
  <si>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</si>
  <si>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</si>
  <si>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</si>
  <si>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</si>
  <si>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</si>
  <si>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</si>
  <si>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</si>
  <si>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</si>
  <si>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</si>
  <si>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</si>
  <si>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</si>
  <si>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</si>
  <si>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</si>
  <si>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</si>
  <si>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</si>
  <si>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</si>
  <si>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</si>
  <si>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</si>
  <si>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</si>
  <si>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</si>
  <si>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PERFIL 20, 80 X 60 CM (A X L), 4 FLS (1 FIXA E 3 MOVEIS), ACABAMENTO BRANCO OU BRILHANTE, BATENTE DE 3 A 4 CM, COM VIDRO 4 MM, SEM GUARNICAO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</si>
  <si>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</si>
  <si>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</si>
  <si>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</si>
  <si>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</si>
  <si>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</si>
  <si>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</si>
  <si>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</si>
  <si>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</si>
  <si>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</si>
  <si>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</si>
  <si>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</si>
  <si>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</si>
  <si>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</si>
  <si>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</si>
  <si>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</si>
  <si>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</si>
  <si>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</si>
  <si>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</si>
  <si>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</si>
  <si>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</si>
  <si>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</si>
  <si>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</si>
  <si>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</si>
  <si>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</si>
  <si>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</si>
  <si>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</si>
  <si>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</si>
  <si>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</si>
  <si>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</si>
  <si>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</si>
  <si>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</si>
  <si>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</si>
  <si>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</si>
  <si>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</si>
  <si>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</si>
  <si>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</si>
  <si>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</si>
  <si>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</si>
  <si>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</si>
  <si>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</si>
  <si>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</si>
  <si>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</si>
  <si>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</si>
  <si>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</si>
  <si>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</si>
  <si>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</si>
  <si>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</si>
  <si>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</si>
  <si>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</si>
  <si>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</si>
  <si>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</si>
  <si>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</si>
  <si>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</si>
  <si>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</si>
  <si>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</si>
  <si>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</si>
  <si>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</si>
  <si>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</si>
  <si>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</si>
  <si>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</si>
  <si>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</si>
  <si>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</si>
  <si>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</si>
  <si>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</si>
  <si>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</si>
  <si>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</si>
  <si>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</si>
  <si>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</si>
  <si>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</si>
  <si>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</si>
  <si>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</si>
  <si>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</si>
  <si>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</si>
  <si>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</si>
  <si>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</si>
  <si>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</si>
  <si>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</si>
  <si>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</si>
  <si>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</si>
  <si>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</si>
  <si>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</si>
  <si>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</si>
  <si>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</si>
  <si>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</si>
  <si>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</si>
  <si>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</si>
  <si>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</si>
  <si>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</si>
  <si>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</si>
  <si>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</si>
  <si>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</si>
  <si>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</si>
  <si>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</si>
  <si>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</si>
  <si>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</si>
  <si>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</si>
  <si>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</si>
  <si>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</si>
  <si>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</si>
  <si>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</si>
  <si>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</si>
  <si>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</si>
  <si>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</si>
  <si>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</si>
  <si>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</si>
  <si>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</si>
  <si>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</si>
  <si>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</si>
  <si>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</si>
  <si>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</si>
  <si>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</si>
  <si>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</si>
  <si>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</si>
  <si>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</si>
  <si>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</si>
  <si>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</si>
  <si>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</si>
  <si>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</si>
  <si>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</si>
  <si>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</si>
  <si>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</si>
  <si>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</si>
  <si>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</si>
  <si>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</si>
  <si>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</si>
  <si>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</si>
  <si>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</si>
  <si>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</si>
  <si>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</si>
  <si>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</si>
  <si>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</si>
  <si>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</si>
  <si>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</si>
  <si>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</si>
  <si>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</si>
  <si>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</si>
  <si>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</si>
  <si>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</si>
  <si>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KIT ACESSORIOS PARA COMPRESSOR DE AR, 5 PECAS (PISTOLAS PINTURA, LIMPEZA E PULVERIZACAO, CALIBRADOR E MANGUEIRA)</t>
  </si>
  <si>
    <t>KIT CAVALETE, PVC, COM REGISTRO, PARA HIDROMETRO, BITOLAS 1/2" OU 3/4" - COMPLETO</t>
  </si>
  <si>
    <t>KIT DE ACESSORIOS PARA BANHEIRO EM METAL CROMADO, 5 PECAS</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</si>
  <si>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</si>
  <si>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</si>
  <si>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</si>
  <si>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</si>
  <si>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</si>
  <si>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</si>
  <si>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</si>
  <si>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</si>
  <si>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</si>
  <si>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</si>
  <si>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</si>
  <si>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</si>
  <si>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</si>
  <si>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</si>
  <si>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</si>
  <si>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</si>
  <si>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</si>
  <si>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</si>
  <si>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</si>
  <si>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</si>
  <si>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</si>
  <si>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</si>
  <si>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</si>
  <si>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</si>
  <si>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</si>
  <si>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</si>
  <si>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</si>
  <si>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</si>
  <si>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</si>
  <si>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</si>
  <si>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</si>
  <si>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</si>
  <si>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</si>
  <si>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</si>
  <si>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</si>
  <si>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</si>
  <si>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</si>
  <si>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</si>
  <si>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</si>
  <si>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</si>
  <si>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</si>
  <si>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</si>
  <si>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</si>
  <si>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</si>
  <si>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</si>
  <si>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</si>
  <si>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</si>
  <si>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</si>
  <si>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</si>
  <si>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</si>
  <si>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</si>
  <si>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</si>
  <si>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</si>
  <si>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</si>
  <si>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</si>
  <si>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</si>
  <si>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</si>
  <si>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</si>
  <si>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</si>
  <si>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</si>
  <si>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</si>
  <si>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</si>
  <si>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</si>
  <si>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</si>
  <si>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</si>
  <si>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</si>
  <si>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</si>
  <si>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</si>
  <si>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</si>
  <si>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</si>
  <si>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</si>
  <si>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</si>
  <si>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</si>
  <si>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</si>
  <si>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</si>
  <si>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</si>
  <si>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</si>
  <si>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</si>
  <si>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</si>
  <si>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</si>
  <si>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</si>
  <si>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</si>
  <si>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</si>
  <si>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</si>
  <si>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</si>
  <si>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</si>
  <si>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</si>
  <si>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</si>
  <si>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</si>
  <si>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</si>
  <si>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</si>
  <si>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</si>
  <si>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</si>
  <si>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</si>
  <si>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</si>
  <si>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</si>
  <si>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</si>
  <si>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</si>
  <si>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</si>
  <si>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</si>
  <si>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</si>
  <si>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</si>
  <si>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</si>
  <si>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</si>
  <si>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</si>
  <si>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</si>
  <si>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</si>
  <si>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</si>
  <si>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</si>
  <si>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</si>
  <si>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</si>
  <si>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</si>
  <si>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</si>
  <si>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</si>
  <si>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</si>
  <si>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</si>
  <si>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</si>
  <si>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</si>
  <si>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</si>
  <si>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</si>
  <si>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</si>
  <si>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</si>
  <si>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</si>
  <si>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</si>
  <si>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</si>
  <si>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</si>
  <si>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</si>
  <si>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</si>
  <si>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</si>
  <si>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</si>
  <si>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</si>
  <si>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</si>
  <si>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</si>
  <si>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</si>
  <si>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</si>
  <si>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</si>
  <si>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</si>
  <si>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</si>
  <si>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</si>
  <si>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</si>
  <si>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</si>
  <si>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</si>
  <si>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</si>
  <si>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</si>
  <si>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</si>
  <si>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</si>
  <si>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</si>
  <si>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</si>
  <si>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</si>
  <si>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</si>
  <si>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</si>
  <si>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</si>
  <si>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</si>
  <si>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</si>
  <si>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</si>
  <si>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</si>
  <si>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</si>
  <si>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</si>
  <si>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</si>
  <si>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</si>
  <si>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</si>
  <si>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</si>
  <si>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</si>
  <si>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</si>
  <si>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</si>
  <si>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</si>
  <si>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</si>
  <si>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</si>
  <si>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</si>
  <si>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</si>
  <si>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</si>
  <si>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</si>
  <si>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</si>
  <si>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</si>
  <si>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</si>
  <si>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</si>
  <si>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</si>
  <si>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</si>
  <si>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</si>
  <si>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</si>
  <si>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</si>
  <si>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</si>
  <si>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</si>
  <si>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</si>
  <si>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</si>
  <si>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</si>
  <si>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</si>
  <si>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</si>
  <si>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</si>
  <si>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</si>
  <si>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</si>
  <si>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</si>
  <si>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</si>
  <si>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</si>
  <si>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</si>
  <si>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</si>
  <si>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</si>
  <si>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</si>
  <si>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</si>
  <si>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</si>
  <si>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</si>
  <si>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</si>
  <si>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</si>
  <si>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</si>
  <si>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</si>
  <si>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</si>
  <si>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</si>
  <si>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</si>
  <si>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</si>
  <si>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</si>
  <si>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</si>
  <si>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</si>
  <si>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</si>
  <si>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</si>
  <si>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</si>
  <si>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</si>
  <si>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</si>
  <si>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</si>
  <si>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</si>
  <si>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</si>
  <si>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</si>
  <si>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</si>
  <si>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</si>
  <si>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</si>
  <si>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</si>
  <si>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</si>
  <si>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</si>
  <si>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</si>
  <si>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</si>
  <si>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</si>
  <si>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</si>
  <si>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</si>
  <si>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</si>
  <si>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</si>
  <si>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</si>
  <si>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</si>
  <si>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</si>
  <si>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</si>
  <si>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</si>
  <si>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</si>
  <si>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</si>
  <si>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</si>
  <si>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</si>
  <si>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</si>
  <si>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</si>
  <si>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</si>
  <si>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</si>
  <si>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</si>
  <si>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</si>
  <si>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</si>
  <si>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</si>
  <si>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</si>
  <si>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</si>
  <si>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</si>
  <si>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</si>
  <si>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</si>
  <si>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</si>
  <si>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</si>
  <si>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</si>
  <si>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</si>
  <si>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</si>
  <si>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</si>
  <si>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</si>
  <si>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</si>
  <si>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</si>
  <si>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</si>
  <si>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</si>
  <si>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</si>
  <si>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</si>
  <si>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</si>
  <si>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</si>
  <si>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</si>
  <si>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</si>
  <si>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</si>
  <si>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</si>
  <si>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</si>
  <si>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</si>
  <si>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</si>
  <si>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</si>
  <si>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</si>
  <si>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</si>
  <si>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</si>
  <si>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</si>
  <si>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</si>
  <si>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</si>
  <si>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</si>
  <si>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</si>
  <si>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</si>
  <si>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</si>
  <si>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</si>
  <si>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</si>
  <si>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</si>
  <si>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</si>
  <si>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</si>
  <si>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</si>
  <si>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</si>
  <si>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</si>
  <si>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</si>
  <si>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</si>
  <si>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</si>
  <si>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</si>
  <si>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</si>
  <si>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</si>
  <si>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</si>
  <si>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</si>
  <si>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</si>
  <si>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</si>
  <si>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</si>
  <si>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</si>
  <si>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</si>
  <si>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</si>
  <si>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</si>
  <si>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</si>
  <si>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</si>
  <si>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</si>
  <si>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</si>
  <si>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</si>
  <si>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</si>
  <si>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</si>
  <si>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</si>
  <si>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</si>
  <si>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</si>
  <si>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</si>
  <si>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</si>
  <si>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</si>
  <si>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</si>
  <si>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</si>
  <si>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</si>
  <si>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</si>
  <si>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</si>
  <si>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</si>
  <si>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</si>
  <si>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</si>
  <si>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</si>
  <si>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</si>
  <si>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</si>
  <si>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</si>
  <si>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</si>
  <si>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</si>
  <si>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</si>
  <si>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</si>
  <si>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</si>
  <si>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</si>
  <si>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</si>
  <si>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</si>
  <si>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</si>
  <si>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</si>
  <si>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</si>
  <si>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</si>
  <si>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</si>
  <si>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</si>
  <si>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</si>
  <si>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</si>
  <si>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</si>
  <si>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</si>
  <si>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</si>
  <si>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</si>
  <si>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</si>
  <si>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</si>
  <si>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</si>
  <si>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</si>
  <si>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</si>
  <si>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</si>
  <si>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</si>
  <si>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</si>
  <si>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</si>
  <si>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</si>
  <si>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</si>
  <si>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</si>
  <si>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</si>
  <si>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</si>
  <si>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</si>
  <si>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</si>
  <si>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</si>
  <si>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</si>
  <si>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</si>
  <si>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</si>
  <si>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</si>
  <si>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</si>
  <si>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</si>
  <si>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</si>
  <si>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</si>
  <si>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</si>
  <si>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</si>
  <si>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</si>
  <si>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</si>
  <si>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</si>
  <si>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</si>
  <si>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</si>
  <si>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</si>
  <si>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</si>
  <si>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</si>
  <si>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</si>
  <si>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</si>
  <si>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</si>
  <si>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</si>
  <si>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</si>
  <si>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</si>
  <si>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</si>
  <si>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</si>
  <si>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</si>
  <si>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</si>
  <si>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</si>
  <si>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</si>
  <si>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</si>
  <si>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</si>
  <si>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</si>
  <si>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</si>
  <si>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</si>
  <si>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</si>
  <si>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</si>
  <si>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</si>
  <si>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</si>
  <si>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</si>
  <si>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</si>
  <si>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</si>
  <si>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</si>
  <si>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</si>
  <si>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</si>
  <si>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</si>
  <si>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</si>
  <si>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</si>
  <si>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</si>
  <si>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</si>
  <si>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</si>
  <si>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</si>
  <si>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</si>
  <si>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</si>
  <si>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</si>
  <si>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</si>
  <si>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</si>
  <si>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</si>
  <si>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</si>
  <si>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</si>
  <si>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</si>
  <si>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</si>
  <si>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</si>
  <si>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</si>
  <si>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</si>
  <si>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</si>
  <si>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</si>
  <si>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</si>
  <si>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</si>
  <si>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</si>
  <si>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</si>
  <si>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</si>
  <si>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</si>
  <si>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</si>
  <si>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</si>
  <si>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</si>
  <si>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</si>
  <si>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</si>
  <si>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</si>
  <si>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</si>
  <si>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</si>
  <si>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</si>
  <si>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</si>
  <si>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</si>
  <si>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</si>
  <si>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</si>
  <si>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</si>
  <si>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</si>
  <si>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</si>
  <si>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</si>
  <si>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</si>
  <si>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</si>
  <si>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</si>
  <si>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</si>
  <si>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</si>
  <si>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</si>
  <si>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</si>
  <si>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</si>
  <si>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</si>
  <si>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</si>
  <si>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</si>
  <si>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</si>
  <si>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</si>
  <si>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</si>
  <si>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</si>
  <si>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</si>
  <si>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</si>
  <si>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</si>
  <si>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</si>
  <si>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</si>
  <si>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</si>
  <si>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</si>
  <si>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</si>
  <si>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</si>
  <si>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</si>
  <si>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EM ALUMINIO, FORMATO U, ABAS IGUAIS, LARGURA DE 12,70 MM (1/2 POL), ESPESSURA 1,58 MM (1/16 POL) E PESO LINEAR DE APROXIMADAMENTE 0,149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</si>
  <si>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</si>
  <si>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</si>
  <si>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</si>
  <si>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</si>
  <si>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</si>
  <si>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</si>
  <si>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</si>
  <si>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</si>
  <si>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</si>
  <si>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</si>
  <si>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</si>
  <si>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</si>
  <si>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</si>
  <si>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</si>
  <si>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</si>
  <si>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</si>
  <si>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</si>
  <si>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</si>
  <si>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</si>
  <si>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</si>
  <si>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</si>
  <si>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</si>
  <si>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</si>
  <si>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</si>
  <si>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</si>
  <si>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</si>
  <si>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</si>
  <si>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</si>
  <si>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</si>
  <si>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</si>
  <si>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</si>
  <si>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</si>
  <si>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</si>
  <si>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</si>
  <si>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</si>
  <si>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</si>
  <si>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</si>
  <si>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</si>
  <si>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</si>
  <si>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</si>
  <si>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</si>
  <si>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</si>
  <si>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 RETIFICADO, LISO, MONOCOLOR, ACETINADO OU POLIDO, FORMATO MENOR OU IGUAL A 2500 CM2</t>
  </si>
  <si>
    <t>PISO EM PORCELANATO,RETIFICADO, LISO, MONOCOLOR, ACETINADO OU POLIDO, FORMATO MAIOR QUE 6400 CM2</t>
  </si>
  <si>
    <t>PISO EM REGUA VINILICA SEMIFLEXIVEL, ENCAIXE CLICADO, E = 4 MM (SEM COLOCACAO)</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</si>
  <si>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</si>
  <si>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</si>
  <si>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</si>
  <si>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</si>
  <si>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</si>
  <si>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</si>
  <si>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</si>
  <si>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</si>
  <si>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</si>
  <si>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</si>
  <si>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</si>
  <si>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</si>
  <si>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</si>
  <si>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</si>
  <si>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</si>
  <si>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</si>
  <si>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</si>
  <si>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</si>
  <si>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</si>
  <si>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</si>
  <si>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</si>
  <si>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</si>
  <si>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</si>
  <si>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</si>
  <si>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</si>
  <si>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</si>
  <si>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</si>
  <si>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</si>
  <si>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</si>
  <si>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</si>
  <si>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</si>
  <si>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</si>
  <si>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</si>
  <si>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</si>
  <si>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</si>
  <si>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</si>
  <si>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</si>
  <si>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</si>
  <si>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</si>
  <si>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</si>
  <si>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</si>
  <si>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</si>
  <si>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</si>
  <si>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</si>
  <si>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</si>
  <si>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</si>
  <si>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</si>
  <si>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</si>
  <si>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</si>
  <si>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</si>
  <si>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</si>
  <si>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</si>
  <si>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</si>
  <si>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</si>
  <si>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</si>
  <si>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</si>
  <si>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</si>
  <si>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</si>
  <si>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</si>
  <si>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</si>
  <si>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</si>
  <si>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</si>
  <si>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</si>
  <si>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</si>
  <si>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</si>
  <si>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</si>
  <si>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</si>
  <si>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</si>
  <si>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</si>
  <si>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</si>
  <si>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</si>
  <si>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</si>
  <si>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</si>
  <si>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</si>
  <si>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</si>
  <si>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</si>
  <si>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</si>
  <si>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</si>
  <si>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</si>
  <si>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</si>
  <si>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</si>
  <si>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</si>
  <si>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</si>
  <si>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</si>
  <si>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</si>
  <si>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</si>
  <si>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</si>
  <si>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</si>
  <si>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</si>
  <si>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</si>
  <si>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</si>
  <si>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</si>
  <si>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</si>
  <si>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</si>
  <si>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</si>
  <si>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</si>
  <si>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</si>
  <si>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</si>
  <si>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</si>
  <si>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</si>
  <si>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</si>
  <si>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</si>
  <si>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</si>
  <si>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</si>
  <si>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</si>
  <si>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</si>
  <si>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</si>
  <si>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</si>
  <si>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</si>
  <si>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</si>
  <si>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</si>
  <si>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</si>
  <si>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</si>
  <si>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</si>
  <si>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</si>
  <si>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</si>
  <si>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</si>
  <si>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</si>
  <si>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</si>
  <si>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</si>
  <si>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</si>
  <si>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</si>
  <si>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</si>
  <si>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</si>
  <si>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</si>
  <si>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</si>
  <si>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</si>
  <si>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</si>
  <si>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</si>
  <si>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</si>
  <si>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</si>
  <si>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</si>
  <si>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</si>
  <si>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</si>
  <si>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</si>
  <si>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</si>
  <si>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</si>
  <si>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</si>
  <si>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</si>
  <si>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</si>
  <si>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</si>
  <si>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</si>
  <si>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</si>
  <si>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</si>
  <si>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</si>
  <si>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</si>
  <si>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</si>
  <si>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</si>
  <si>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</si>
  <si>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</si>
  <si>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</si>
  <si>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</si>
  <si>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</si>
  <si>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</si>
  <si>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</si>
  <si>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</si>
  <si>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</si>
  <si>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</si>
  <si>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</si>
  <si>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</si>
  <si>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</si>
  <si>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</si>
  <si>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</si>
  <si>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</si>
  <si>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</si>
  <si>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</si>
  <si>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</si>
  <si>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</si>
  <si>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</si>
  <si>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</si>
  <si>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</si>
  <si>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</si>
  <si>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</si>
  <si>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</si>
  <si>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</si>
  <si>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</si>
  <si>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</si>
  <si>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</si>
  <si>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</si>
  <si>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</si>
  <si>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</si>
  <si>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</si>
  <si>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</si>
  <si>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</si>
  <si>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</si>
  <si>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</si>
  <si>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</si>
  <si>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</si>
  <si>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</si>
  <si>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</si>
  <si>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</si>
  <si>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</si>
  <si>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</si>
  <si>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</si>
  <si>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</si>
  <si>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</si>
  <si>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</si>
  <si>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</si>
  <si>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</si>
  <si>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</si>
  <si>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</si>
  <si>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</si>
  <si>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</si>
  <si>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</si>
  <si>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</si>
  <si>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</si>
  <si>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</si>
  <si>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</si>
  <si>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</si>
  <si>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</si>
  <si>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</si>
  <si>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</si>
  <si>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</si>
  <si>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</si>
  <si>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</si>
  <si>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</si>
  <si>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</si>
  <si>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</si>
  <si>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</si>
  <si>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</si>
  <si>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</si>
  <si>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</si>
  <si>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</si>
  <si>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</si>
  <si>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</si>
  <si>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</si>
  <si>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</si>
  <si>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</si>
  <si>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</si>
  <si>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</si>
  <si>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</si>
  <si>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</si>
  <si>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</si>
  <si>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</si>
  <si>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</si>
  <si>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</si>
  <si>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</si>
  <si>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</si>
  <si>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</si>
  <si>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</si>
  <si>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</si>
  <si>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</si>
  <si>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</si>
  <si>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</si>
  <si>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</si>
  <si>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</si>
  <si>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</si>
  <si>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</si>
  <si>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</si>
  <si>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</si>
  <si>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</si>
  <si>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</si>
  <si>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</si>
  <si>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</si>
  <si>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</si>
  <si>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</si>
  <si>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</si>
  <si>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</si>
  <si>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</si>
  <si>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</si>
  <si>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</si>
  <si>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</si>
  <si>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</si>
  <si>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</si>
  <si>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</si>
  <si>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</si>
  <si>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</si>
  <si>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</si>
  <si>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</si>
  <si>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</si>
  <si>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</si>
  <si>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</si>
  <si>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</si>
  <si>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</si>
  <si>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</si>
  <si>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</si>
  <si>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</si>
  <si>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</si>
  <si>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</si>
  <si>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</si>
  <si>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</si>
  <si>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</si>
  <si>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</si>
  <si>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</si>
  <si>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</si>
  <si>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</si>
  <si>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</si>
  <si>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</si>
  <si>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</si>
  <si>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</si>
  <si>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</si>
  <si>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</si>
  <si>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</si>
  <si>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</si>
  <si>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</si>
  <si>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</si>
  <si>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</si>
  <si>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</si>
  <si>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</si>
  <si>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</si>
  <si>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</si>
  <si>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</si>
  <si>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</si>
  <si>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</si>
  <si>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</si>
  <si>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</si>
  <si>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</si>
  <si>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</si>
  <si>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</si>
  <si>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</si>
  <si>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</si>
  <si>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</si>
  <si>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</si>
  <si>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</si>
  <si>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</si>
  <si>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</si>
  <si>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</si>
  <si>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</si>
  <si>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</si>
  <si>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</si>
  <si>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</si>
  <si>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</si>
  <si>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</si>
  <si>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</si>
  <si>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</si>
  <si>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</si>
  <si>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</si>
  <si>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</si>
  <si>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</si>
  <si>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</si>
  <si>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</si>
  <si>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</si>
  <si>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</si>
  <si>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</si>
  <si>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</si>
  <si>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</si>
  <si>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</si>
  <si>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</si>
  <si>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</si>
  <si>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</si>
  <si>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METALICO PARA CALHA PLUVIAL, ZINCADO, DOBRADO, DIAMETRO ENTRE 119 E 170 MM, PARA DRENAGEM PLUVIAL PREDIAL</t>
  </si>
  <si>
    <t>SUPORTE PARA TUBO DIAMETRO NOMINAL 2", COM ROSCA MECANICA</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</si>
  <si>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</si>
  <si>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</si>
  <si>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</si>
  <si>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</si>
  <si>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</si>
  <si>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</si>
  <si>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</si>
  <si>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</si>
  <si>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</si>
  <si>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TALABARTE DE SEGURANCA, 2 MOSQUETOES TRAVA DUPLA *53* MM DE ABERTURA, COM ABSORVEDOR DE ENERGIA</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</si>
  <si>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</si>
  <si>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</si>
  <si>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</si>
  <si>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</si>
  <si>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</si>
  <si>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</si>
  <si>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</si>
  <si>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</si>
  <si>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</si>
  <si>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</si>
  <si>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</si>
  <si>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</si>
  <si>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</si>
  <si>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</si>
  <si>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</si>
  <si>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</si>
  <si>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</si>
  <si>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</si>
  <si>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</si>
  <si>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</si>
  <si>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</si>
  <si>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</si>
  <si>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</si>
  <si>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</si>
  <si>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</si>
  <si>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</si>
  <si>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</si>
  <si>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</si>
  <si>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</si>
  <si>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</si>
  <si>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</si>
  <si>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</si>
  <si>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</si>
  <si>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</si>
  <si>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</si>
  <si>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</si>
  <si>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</si>
  <si>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</si>
  <si>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</si>
  <si>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</si>
  <si>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</si>
  <si>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</si>
  <si>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</si>
  <si>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</si>
  <si>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</si>
  <si>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</si>
  <si>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</si>
  <si>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</si>
  <si>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</si>
  <si>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</si>
  <si>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</si>
  <si>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</si>
  <si>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</si>
  <si>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</si>
  <si>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</si>
  <si>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</si>
  <si>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</si>
  <si>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</si>
  <si>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</si>
  <si>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</si>
  <si>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</si>
  <si>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</si>
  <si>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</si>
  <si>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</si>
  <si>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</si>
  <si>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</si>
  <si>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</si>
  <si>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</si>
  <si>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</si>
  <si>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</si>
  <si>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</si>
  <si>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</si>
  <si>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</si>
  <si>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</si>
  <si>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</si>
  <si>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</si>
  <si>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</si>
  <si>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</si>
  <si>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</si>
  <si>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</si>
  <si>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</si>
  <si>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</si>
  <si>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</si>
  <si>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</si>
  <si>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</si>
  <si>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</si>
  <si>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</si>
  <si>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</si>
  <si>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</si>
  <si>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</si>
  <si>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</si>
  <si>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</si>
  <si>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</si>
  <si>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</si>
  <si>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</si>
  <si>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</si>
  <si>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</si>
  <si>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</si>
  <si>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</si>
  <si>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</si>
  <si>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</si>
  <si>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</si>
  <si>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</si>
  <si>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</si>
  <si>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</si>
  <si>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</si>
  <si>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</si>
  <si>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</si>
  <si>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</si>
  <si>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</si>
  <si>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</si>
  <si>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</si>
  <si>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</si>
  <si>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</si>
  <si>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</si>
  <si>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</si>
  <si>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</si>
  <si>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</si>
  <si>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</si>
  <si>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</si>
  <si>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</si>
  <si>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</si>
  <si>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</si>
  <si>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</si>
  <si>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</si>
  <si>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</si>
  <si>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</si>
  <si>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</si>
  <si>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</si>
  <si>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</si>
  <si>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</si>
  <si>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</si>
  <si>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</si>
  <si>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</si>
  <si>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</si>
  <si>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</si>
  <si>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</si>
  <si>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</si>
  <si>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</si>
  <si>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</si>
  <si>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</si>
  <si>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</si>
  <si>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</si>
  <si>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</si>
  <si>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</si>
  <si>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</si>
  <si>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</si>
  <si>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</si>
  <si>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</si>
  <si>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</si>
  <si>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</si>
  <si>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</si>
  <si>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</si>
  <si>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</si>
  <si>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</si>
  <si>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</si>
  <si>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</si>
  <si>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</si>
  <si>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</si>
  <si>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</si>
  <si>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</si>
  <si>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</si>
  <si>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</si>
  <si>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</si>
  <si>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</si>
  <si>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</si>
  <si>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</si>
  <si>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</si>
  <si>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</si>
  <si>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</si>
  <si>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</si>
  <si>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</si>
  <si>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</si>
  <si>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</si>
  <si>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</si>
  <si>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</si>
  <si>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</si>
  <si>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</si>
  <si>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</si>
  <si>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</si>
  <si>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</si>
  <si>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</si>
  <si>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</si>
  <si>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</si>
  <si>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</si>
  <si>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</si>
  <si>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</si>
  <si>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</si>
  <si>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</si>
  <si>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</si>
  <si>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</si>
  <si>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</si>
  <si>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</si>
  <si>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</si>
  <si>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</si>
  <si>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</si>
  <si>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</si>
  <si>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</si>
  <si>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</si>
  <si>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</si>
  <si>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</si>
  <si>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</si>
  <si>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</si>
  <si>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</si>
  <si>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</si>
  <si>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</si>
  <si>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</si>
  <si>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</si>
  <si>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</si>
  <si>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</si>
  <si>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</si>
  <si>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</si>
  <si>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</si>
  <si>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</si>
  <si>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</si>
  <si>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</si>
  <si>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</si>
  <si>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</si>
  <si>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</si>
  <si>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</si>
  <si>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</si>
  <si>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</si>
  <si>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</si>
  <si>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</si>
  <si>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</si>
  <si>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</si>
  <si>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</si>
  <si>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</si>
  <si>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</si>
  <si>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</si>
  <si>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</si>
  <si>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</si>
  <si>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</si>
  <si>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</si>
  <si>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</si>
  <si>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</si>
  <si>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</si>
  <si>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</si>
  <si>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</si>
  <si>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</si>
  <si>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</si>
  <si>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</si>
  <si>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</si>
  <si>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</si>
  <si>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</si>
  <si>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</si>
  <si>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</si>
  <si>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</si>
  <si>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</si>
  <si>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</si>
  <si>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</si>
  <si>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</si>
  <si>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</si>
  <si>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</si>
  <si>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</si>
  <si>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</si>
  <si>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</si>
  <si>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</si>
  <si>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</si>
  <si>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</si>
  <si>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</si>
  <si>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</si>
  <si>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</si>
  <si>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</si>
  <si>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</si>
  <si>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</si>
  <si>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</si>
  <si>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</si>
  <si>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</si>
  <si>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</si>
  <si>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</si>
  <si>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</si>
  <si>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</si>
  <si>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</si>
  <si>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</si>
  <si>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</si>
  <si>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</si>
  <si>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</si>
  <si>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</si>
  <si>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</si>
  <si>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</si>
  <si>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</si>
  <si>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</si>
  <si>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</si>
  <si>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</si>
  <si>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</si>
  <si>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</si>
  <si>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</si>
  <si>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</si>
  <si>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</si>
  <si>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</si>
  <si>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</si>
  <si>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</si>
  <si>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</si>
  <si>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</si>
  <si>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</si>
  <si>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</si>
  <si>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</si>
  <si>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</si>
  <si>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</si>
  <si>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</si>
  <si>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</si>
  <si>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</si>
  <si>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</si>
  <si>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</si>
  <si>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</si>
  <si>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</si>
  <si>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</si>
  <si>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</si>
  <si>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</si>
  <si>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</si>
  <si>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</si>
  <si>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</si>
  <si>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</si>
  <si>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</si>
  <si>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</si>
  <si>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</si>
  <si>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</si>
  <si>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</si>
  <si>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</si>
  <si>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</si>
  <si>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</si>
  <si>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</si>
  <si>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</si>
  <si>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</si>
  <si>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</si>
  <si>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</si>
  <si>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</si>
  <si>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</si>
  <si>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</si>
  <si>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</si>
  <si>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</si>
  <si>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</si>
  <si>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</si>
  <si>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</si>
  <si>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</si>
  <si>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</si>
  <si>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</si>
  <si>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</si>
  <si>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</si>
  <si>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</si>
  <si>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</si>
  <si>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</si>
  <si>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</si>
  <si>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</si>
  <si>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</si>
  <si>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</si>
  <si>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</si>
  <si>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</si>
  <si>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</si>
  <si>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</si>
  <si>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</si>
  <si>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</si>
  <si>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</si>
  <si>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</si>
  <si>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</si>
  <si>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</si>
  <si>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</si>
  <si>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</si>
  <si>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</si>
  <si>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</si>
  <si>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</si>
  <si>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</si>
  <si>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</si>
  <si>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</si>
  <si>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</si>
  <si>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</si>
  <si>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</si>
  <si>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</si>
  <si>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</si>
  <si>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</si>
  <si>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</si>
  <si>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</si>
  <si>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</si>
  <si>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</si>
  <si>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</si>
  <si>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</si>
  <si>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</si>
  <si>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</si>
  <si>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</si>
  <si>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</si>
  <si>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</si>
  <si>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</si>
  <si>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</si>
  <si>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</si>
  <si>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</si>
  <si>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</si>
  <si>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</si>
  <si>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</si>
  <si>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</si>
  <si>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</si>
  <si>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</si>
  <si>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</si>
  <si>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</si>
  <si>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</si>
  <si>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</si>
  <si>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</si>
  <si>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</si>
  <si>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</si>
  <si>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</si>
  <si>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</si>
  <si>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</si>
  <si>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</si>
  <si>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</si>
  <si>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</si>
  <si>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</si>
  <si>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</si>
  <si>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</si>
  <si>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</si>
  <si>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</si>
  <si>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</si>
  <si>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</si>
  <si>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</si>
  <si>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</si>
  <si>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</si>
  <si>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</si>
  <si>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</si>
  <si>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</si>
  <si>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</si>
  <si>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</si>
  <si>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</si>
  <si>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</si>
  <si>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</si>
  <si>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</si>
  <si>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</si>
  <si>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</si>
  <si>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</si>
  <si>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</si>
  <si>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</si>
  <si>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</si>
  <si>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</si>
  <si>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</si>
  <si>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</si>
  <si>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</si>
  <si>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</si>
  <si>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</si>
  <si>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</si>
  <si>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</si>
  <si>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</si>
  <si>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</si>
  <si>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</si>
  <si>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</si>
  <si>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</si>
  <si>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</si>
  <si>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</si>
  <si>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</si>
  <si>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</si>
  <si>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</si>
  <si>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</si>
  <si>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</si>
  <si>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</si>
  <si>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</si>
  <si>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</si>
  <si>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</si>
  <si>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</si>
  <si>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</si>
  <si>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</si>
  <si>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</si>
  <si>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</si>
  <si>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</si>
  <si>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</si>
  <si>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</si>
  <si>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</si>
  <si>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</si>
  <si>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</si>
  <si>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</si>
  <si>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</si>
  <si>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</si>
  <si>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</si>
  <si>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</si>
  <si>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</si>
  <si>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</si>
  <si>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</si>
  <si>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</si>
  <si>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</si>
  <si>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</si>
  <si>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</si>
  <si>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</si>
  <si>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</si>
  <si>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</si>
  <si>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</si>
  <si>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</si>
  <si>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</si>
  <si>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</si>
  <si>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</si>
  <si>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</si>
  <si>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</si>
  <si>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</si>
  <si>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</si>
  <si>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</si>
  <si>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</si>
  <si>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</si>
  <si>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</si>
  <si>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</si>
  <si>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</si>
  <si>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</si>
  <si>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</si>
  <si>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</si>
  <si>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</si>
  <si>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</si>
  <si>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</si>
  <si>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</si>
  <si>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</si>
  <si>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</si>
  <si>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</si>
  <si>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</si>
  <si>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</si>
  <si>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</si>
  <si>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</si>
  <si>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</si>
  <si>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</si>
  <si>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</si>
  <si>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</si>
  <si>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</si>
  <si>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</si>
  <si>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</si>
  <si>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</si>
  <si>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</si>
  <si>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</si>
  <si>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</si>
  <si>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</si>
  <si>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</si>
  <si>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</si>
  <si>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</si>
  <si>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</si>
  <si>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</si>
  <si>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</si>
  <si>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</si>
  <si>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</si>
  <si>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</si>
  <si>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</si>
  <si>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</si>
  <si>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</si>
  <si>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</si>
  <si>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</si>
  <si>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</si>
  <si>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</si>
  <si>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</si>
  <si>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</si>
  <si>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</si>
  <si>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</si>
  <si>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</si>
  <si>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</si>
  <si>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</si>
  <si>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</si>
  <si>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</si>
  <si>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</si>
  <si>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</si>
  <si>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</si>
  <si>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</si>
  <si>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</si>
  <si>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</si>
  <si>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</si>
  <si>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</si>
  <si>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</si>
  <si>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</si>
  <si>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</si>
  <si>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</si>
  <si>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</si>
  <si>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</si>
  <si>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</si>
  <si>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</si>
  <si>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</si>
  <si>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</si>
  <si>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</si>
  <si>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</si>
  <si>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</si>
  <si>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</si>
  <si>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</si>
  <si>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</si>
  <si>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</si>
  <si>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</si>
  <si>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</si>
  <si>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</si>
  <si>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</si>
  <si>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</si>
  <si>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</si>
  <si>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</si>
  <si>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</si>
  <si>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</si>
  <si>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</si>
  <si>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</si>
  <si>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</si>
  <si>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</si>
  <si>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</si>
  <si>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</si>
  <si>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</si>
  <si>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</si>
  <si>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</si>
  <si>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</si>
  <si>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</si>
  <si>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</si>
  <si>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</si>
  <si>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</si>
  <si>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</si>
  <si>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</si>
  <si>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</si>
  <si>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</si>
  <si>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</si>
  <si>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</si>
  <si>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</si>
  <si>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</si>
  <si>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</si>
  <si>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</si>
  <si>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</si>
  <si>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</si>
  <si>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</si>
  <si>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</si>
  <si>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</si>
  <si>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</si>
  <si>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</si>
  <si>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</si>
  <si>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</si>
  <si>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</si>
  <si>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</si>
  <si>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</si>
  <si>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</si>
  <si>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</si>
  <si>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</si>
  <si>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</si>
  <si>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RELATÓRIO DE PREÇOS DE INSUMOS - ENGARGOS SOCIAIS SEM DESONERAÇÃO</t>
  </si>
  <si>
    <t>Origem de preço:</t>
  </si>
  <si>
    <t>C = COLETADO</t>
  </si>
  <si>
    <t>CR = COEFICIENTE DE REPRESENTATIVIDADE</t>
  </si>
  <si>
    <t>Preço em branco para determinado estado significa que não houve coleta mínima de preços no mês de referência</t>
  </si>
  <si>
    <t>040/2022-SEORÇA-SDS-R05</t>
  </si>
  <si>
    <t>040.01/2022-SEORÇA-R05: MANUTENÇÃO DO SISTEMA DE AR CONDICIONADO DO LACEN....</t>
  </si>
  <si>
    <t>040.1/2022-SEORÇA-SDS-R05</t>
  </si>
  <si>
    <t>SINAPI JANEIRO 2025 SEM DESONERAÇÃO / COTAÇÃO DE MERCADO</t>
  </si>
  <si>
    <t>SINAPI JANEIRO 2025/</t>
  </si>
  <si>
    <t>COTAÇÃO DE MERCADO / SINAPI JAN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</si>
</sst>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00;\-#,##0.000000"/>
    <numFmt numFmtId="175" formatCode="0.000000"/>
    <numFmt numFmtId="176" formatCode="#,##0.00_ ;\-#,##0.00\ "/>
    <numFmt numFmtId="177" formatCode="_(* #,##0_);_(* \(#,##0\);_(* &quot;-&quot;_);_(@_)"/>
    <numFmt numFmtId="178" formatCode="&quot;R$&quot;#,##0.00_);[Red]\(&quot;R$&quot;#,##0.00\)"/>
    <numFmt numFmtId="179" formatCode="_-* #,##0.00\ [$€]_-;\-* #,##0.00\ [$€]_-;_-* &quot;-&quot;??\ [$€]_-;_-@_-"/>
    <numFmt numFmtId="180" formatCode="#,##0.00\ ;&quot; (&quot;#,##0.00\);&quot; -&quot;#\ ;@\ "/>
    <numFmt numFmtId="181" formatCode="00"/>
    <numFmt numFmtId="182" formatCode="_-* #,##0.00_-;\-* #,##0.00_-;_-* \-??_-;_-@_-"/>
    <numFmt numFmtId="183" formatCode="_([$€-2]* #,##0.00_);_([$€-2]* \(#,##0.00\);_([$€-2]* &quot;-&quot;??_)"/>
    <numFmt numFmtId="184" formatCode="&quot; &quot;#,##0.00&quot; &quot;;&quot; (&quot;#,##0.00&quot;)&quot;;&quot; -&quot;00&quot; &quot;;&quot; &quot;@&quot; &quot;"/>
    <numFmt numFmtId="185" formatCode="#,##0.00000000"/>
    <numFmt numFmtId="186" formatCode="_-* #,##0.0000_-;\-* #,##0.0000_-;_-* &quot;-&quot;??_-;_-@_-"/>
  </numFmts>
  <fonts count="135" x14ac:knownFonts="1">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9"/>
      <color theme="1"/>
      <name val="Arial"/>
      <family val="2"/>
    </font>
    <font>
      <sz val="8"/>
      <color rgb="FFFF0000"/>
      <name val="Arial"/>
      <family val="2"/>
    </font>
    <font>
      <sz val="10"/>
      <color rgb="FFFF0000"/>
      <name val="Calibri"/>
      <family val="2"/>
      <scheme val="minor"/>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b/>
      <sz val="9"/>
      <color theme="1"/>
      <name val="Arial"/>
      <family val="2"/>
    </font>
    <font>
      <sz val="11"/>
      <color rgb="FF000000"/>
      <name val="Calibri"/>
      <family val="2"/>
    </font>
    <font>
      <sz val="10"/>
      <name val="Courier New"/>
      <family val="3"/>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u/>
      <sz val="11"/>
      <color theme="10"/>
      <name val="Calibri"/>
      <family val="2"/>
      <scheme val="minor"/>
    </font>
    <font>
      <b/>
      <sz val="10"/>
      <color indexed="8"/>
      <name val="Arial"/>
      <family val="2"/>
    </font>
    <font>
      <sz val="10"/>
      <color theme="1"/>
      <name val="Calibri"/>
      <family val="2"/>
      <scheme val="minor"/>
    </font>
    <font>
      <b/>
      <u/>
      <sz val="8"/>
      <name val="Arial"/>
      <family val="2"/>
    </font>
    <font>
      <sz val="9"/>
      <color indexed="81"/>
      <name val="Segoe UI"/>
      <family val="2"/>
    </font>
    <font>
      <b/>
      <sz val="9"/>
      <color indexed="81"/>
      <name val="Segoe UI"/>
      <family val="2"/>
    </font>
    <font>
      <sz val="10"/>
      <name val="Courier New"/>
      <family val="3"/>
    </font>
    <font>
      <b/>
      <sz val="10"/>
      <name val="Courier New"/>
      <family val="3"/>
    </font>
  </fonts>
  <fills count="8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
      <patternFill patternType="solid">
        <fgColor rgb="FFFFCCFF"/>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s>
  <borders count="100">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rgb="FF000000"/>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top style="hair">
        <color rgb="FF000000"/>
      </top>
      <bottom/>
      <diagonal/>
    </border>
    <border>
      <left style="hair">
        <color rgb="FF000000"/>
      </left>
      <right/>
      <top style="hair">
        <color rgb="FF000000"/>
      </top>
      <bottom style="hair">
        <color indexed="64"/>
      </bottom>
      <diagonal/>
    </border>
    <border>
      <left/>
      <right/>
      <top style="hair">
        <color rgb="FF000000"/>
      </top>
      <bottom style="hair">
        <color indexed="64"/>
      </bottom>
      <diagonal/>
    </border>
    <border>
      <left/>
      <right style="hair">
        <color rgb="FF000000"/>
      </right>
      <top style="hair">
        <color rgb="FF000000"/>
      </top>
      <bottom style="hair">
        <color indexed="64"/>
      </bottom>
      <diagonal/>
    </border>
    <border>
      <left style="hair">
        <color rgb="FF000000"/>
      </left>
      <right/>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style="hair">
        <color indexed="64"/>
      </left>
      <right style="hair">
        <color indexed="64"/>
      </right>
      <top/>
      <bottom style="hair">
        <color indexed="64"/>
      </bottom>
      <diagonal/>
    </border>
    <border>
      <left style="hair">
        <color indexed="64"/>
      </left>
      <right/>
      <top style="hair">
        <color rgb="FF000000"/>
      </top>
      <bottom style="hair">
        <color rgb="FF000000"/>
      </bottom>
      <diagonal/>
    </border>
    <border>
      <left/>
      <right style="hair">
        <color indexed="64"/>
      </right>
      <top style="hair">
        <color rgb="FF000000"/>
      </top>
      <bottom style="hair">
        <color rgb="FF000000"/>
      </bottom>
      <diagonal/>
    </border>
    <border>
      <left style="hair">
        <color indexed="64"/>
      </left>
      <right style="hair">
        <color indexed="64"/>
      </right>
      <top style="hair">
        <color rgb="FF000000"/>
      </top>
      <bottom style="hair">
        <color rgb="FF000000"/>
      </bottom>
      <diagonal/>
    </border>
    <border>
      <left style="hair">
        <color indexed="64"/>
      </left>
      <right style="hair">
        <color rgb="FF000000"/>
      </right>
      <top style="hair">
        <color rgb="FF000000"/>
      </top>
      <bottom style="hair">
        <color rgb="FF000000"/>
      </bottom>
      <diagonal/>
    </border>
    <border>
      <left style="hair">
        <color rgb="FF000000"/>
      </left>
      <right style="hair">
        <color indexed="64"/>
      </right>
      <top style="hair">
        <color rgb="FF000000"/>
      </top>
      <bottom style="hair">
        <color rgb="FF000000"/>
      </bottom>
      <diagonal/>
    </border>
    <border>
      <left style="hair">
        <color indexed="64"/>
      </left>
      <right style="hair">
        <color indexed="64"/>
      </right>
      <top/>
      <bottom/>
      <diagonal/>
    </border>
  </borders>
  <cellStyleXfs count="4542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89" fillId="0" borderId="0"/>
    <xf numFmtId="44" fontId="26" fillId="0" borderId="0" applyFont="0" applyFill="0" applyBorder="0" applyAlignment="0" applyProtection="0"/>
    <xf numFmtId="0" fontId="88"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91"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106"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60" borderId="0" applyNumberFormat="0" applyBorder="0" applyAlignment="0" applyProtection="0"/>
    <xf numFmtId="0" fontId="26" fillId="61" borderId="0" applyNumberFormat="0" applyBorder="0" applyAlignment="0" applyProtection="0"/>
    <xf numFmtId="0" fontId="26" fillId="61"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6" fillId="64" borderId="0" applyNumberFormat="0" applyBorder="0" applyAlignment="0" applyProtection="0"/>
    <xf numFmtId="0" fontId="26" fillId="65" borderId="0" applyNumberFormat="0" applyBorder="0" applyAlignment="0" applyProtection="0"/>
    <xf numFmtId="0" fontId="27" fillId="66" borderId="0" applyNumberFormat="0" applyBorder="0" applyAlignment="0" applyProtection="0"/>
    <xf numFmtId="0" fontId="27" fillId="66" borderId="0" applyNumberFormat="0" applyBorder="0" applyAlignment="0" applyProtection="0"/>
    <xf numFmtId="0" fontId="26" fillId="64" borderId="0" applyNumberFormat="0" applyBorder="0" applyAlignment="0" applyProtection="0"/>
    <xf numFmtId="0" fontId="26" fillId="67" borderId="0" applyNumberFormat="0" applyBorder="0" applyAlignment="0" applyProtection="0"/>
    <xf numFmtId="0" fontId="27" fillId="65" borderId="0" applyNumberFormat="0" applyBorder="0" applyAlignment="0" applyProtection="0"/>
    <xf numFmtId="0" fontId="27" fillId="60" borderId="0" applyNumberFormat="0" applyBorder="0" applyAlignment="0" applyProtection="0"/>
    <xf numFmtId="0" fontId="26" fillId="61" borderId="0" applyNumberFormat="0" applyBorder="0" applyAlignment="0" applyProtection="0"/>
    <xf numFmtId="0" fontId="26" fillId="65" borderId="0" applyNumberFormat="0" applyBorder="0" applyAlignment="0" applyProtection="0"/>
    <xf numFmtId="0" fontId="27" fillId="65" borderId="0" applyNumberFormat="0" applyBorder="0" applyAlignment="0" applyProtection="0"/>
    <xf numFmtId="0" fontId="27" fillId="68" borderId="0" applyNumberFormat="0" applyBorder="0" applyAlignment="0" applyProtection="0"/>
    <xf numFmtId="0" fontId="26" fillId="69" borderId="0" applyNumberFormat="0" applyBorder="0" applyAlignment="0" applyProtection="0"/>
    <xf numFmtId="0" fontId="26" fillId="61" borderId="0" applyNumberFormat="0" applyBorder="0" applyAlignment="0" applyProtection="0"/>
    <xf numFmtId="0" fontId="27" fillId="62" borderId="0" applyNumberFormat="0" applyBorder="0" applyAlignment="0" applyProtection="0"/>
    <xf numFmtId="0" fontId="27" fillId="70" borderId="0" applyNumberFormat="0" applyBorder="0" applyAlignment="0" applyProtection="0"/>
    <xf numFmtId="0" fontId="26" fillId="64" borderId="0" applyNumberFormat="0" applyBorder="0" applyAlignment="0" applyProtection="0"/>
    <xf numFmtId="0" fontId="26" fillId="71" borderId="0" applyNumberFormat="0" applyBorder="0" applyAlignment="0" applyProtection="0"/>
    <xf numFmtId="0" fontId="27" fillId="71" borderId="0" applyNumberFormat="0" applyBorder="0" applyAlignment="0" applyProtection="0"/>
    <xf numFmtId="0" fontId="109" fillId="72"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10" fillId="73" borderId="14" applyNumberFormat="0" applyAlignment="0" applyProtection="0"/>
    <xf numFmtId="0" fontId="111" fillId="74" borderId="14" applyNumberFormat="0" applyAlignment="0" applyProtection="0"/>
    <xf numFmtId="0" fontId="44" fillId="0" borderId="74" applyNumberFormat="0" applyFill="0" applyAlignment="0" applyProtection="0"/>
    <xf numFmtId="0" fontId="32" fillId="66" borderId="15" applyNumberFormat="0" applyAlignment="0" applyProtection="0"/>
    <xf numFmtId="165" fontId="21" fillId="0" borderId="0" applyFont="0" applyFill="0" applyBorder="0" applyAlignment="0" applyProtection="0"/>
    <xf numFmtId="0" fontId="50" fillId="75" borderId="0" applyNumberFormat="0" applyBorder="0" applyAlignment="0" applyProtection="0"/>
    <xf numFmtId="0" fontId="50" fillId="76" borderId="0" applyNumberFormat="0" applyBorder="0" applyAlignment="0" applyProtection="0"/>
    <xf numFmtId="0" fontId="50" fillId="77" borderId="0" applyNumberFormat="0" applyBorder="0" applyAlignment="0" applyProtection="0"/>
    <xf numFmtId="0" fontId="27" fillId="7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9"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79" fontId="21" fillId="0" borderId="0" applyFont="0" applyFill="0" applyBorder="0" applyAlignment="0" applyProtection="0"/>
    <xf numFmtId="179" fontId="21" fillId="0" borderId="0" applyFont="0" applyFill="0" applyBorder="0" applyAlignment="0" applyProtection="0"/>
    <xf numFmtId="183" fontId="21" fillId="0" borderId="0" applyFont="0" applyFill="0" applyBorder="0" applyAlignment="0" applyProtection="0"/>
    <xf numFmtId="180" fontId="21" fillId="0" borderId="0" applyFill="0" applyBorder="0" applyAlignment="0" applyProtection="0"/>
    <xf numFmtId="0" fontId="45" fillId="0" borderId="0" applyNumberFormat="0" applyFill="0" applyBorder="0" applyAlignment="0" applyProtection="0"/>
    <xf numFmtId="0" fontId="28" fillId="67"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12" fillId="0" borderId="75" applyNumberFormat="0" applyFill="0" applyAlignment="0" applyProtection="0"/>
    <xf numFmtId="0" fontId="113" fillId="0" borderId="20" applyNumberFormat="0" applyFill="0" applyAlignment="0" applyProtection="0"/>
    <xf numFmtId="0" fontId="114" fillId="0" borderId="76" applyNumberFormat="0" applyFill="0" applyAlignment="0" applyProtection="0"/>
    <xf numFmtId="0" fontId="114" fillId="0" borderId="0" applyNumberFormat="0" applyFill="0" applyBorder="0" applyAlignment="0" applyProtection="0"/>
    <xf numFmtId="0" fontId="107" fillId="0" borderId="0" applyNumberFormat="0" applyFill="0" applyBorder="0" applyAlignment="0" applyProtection="0">
      <alignment vertical="top"/>
      <protection locked="0"/>
    </xf>
    <xf numFmtId="0" fontId="36" fillId="37" borderId="0" applyNumberFormat="0" applyBorder="0" applyAlignment="0" applyProtection="0"/>
    <xf numFmtId="0" fontId="115" fillId="0" borderId="0"/>
    <xf numFmtId="0" fontId="35" fillId="71" borderId="14" applyNumberFormat="0" applyAlignment="0" applyProtection="0"/>
    <xf numFmtId="181" fontId="116" fillId="0" borderId="0"/>
    <xf numFmtId="0" fontId="117"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8" fontId="108" fillId="0" borderId="0" applyFont="0" applyFill="0" applyBorder="0" applyAlignment="0" applyProtection="0"/>
    <xf numFmtId="178" fontId="108"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8" fillId="54" borderId="0" applyNumberFormat="0" applyBorder="0" applyAlignment="0" applyProtection="0"/>
    <xf numFmtId="0" fontId="37" fillId="8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104" fillId="0" borderId="0" applyBorder="0" applyProtection="0">
      <alignment wrapText="1"/>
      <protection locked="0"/>
    </xf>
    <xf numFmtId="0" fontId="21" fillId="0" borderId="0"/>
    <xf numFmtId="0" fontId="104"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19"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10" fontId="25" fillId="0" borderId="77">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4" borderId="18" applyNumberFormat="0" applyAlignment="0" applyProtection="0"/>
    <xf numFmtId="177" fontId="119" fillId="0" borderId="0" applyFont="0" applyFill="0" applyBorder="0" applyAlignment="0" applyProtection="0"/>
    <xf numFmtId="43" fontId="26" fillId="0" borderId="0" applyFont="0" applyFill="0" applyBorder="0" applyAlignment="0" applyProtection="0"/>
    <xf numFmtId="182"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108"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10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4" fontId="20" fillId="0" borderId="0" applyFont="0" applyFill="0" applyBorder="0" applyAlignment="0" applyProtection="0">
      <alignment vertical="center" wrapText="1"/>
      <protection locked="0"/>
    </xf>
    <xf numFmtId="165" fontId="26" fillId="0" borderId="0" applyFont="0" applyFill="0" applyBorder="0" applyAlignment="0" applyProtection="0"/>
    <xf numFmtId="180" fontId="21" fillId="0" borderId="0" applyFill="0" applyBorder="0" applyAlignment="0" applyProtection="0"/>
    <xf numFmtId="0" fontId="120" fillId="0" borderId="0" applyNumberFormat="0" applyFill="0" applyBorder="0" applyAlignment="0" applyProtection="0"/>
    <xf numFmtId="3" fontId="121" fillId="0" borderId="0">
      <alignment vertical="center" wrapText="1"/>
      <protection locked="0"/>
    </xf>
    <xf numFmtId="0" fontId="47"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2" fillId="0" borderId="78"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2" fillId="0" borderId="78" applyNumberFormat="0" applyFill="0" applyAlignment="0" applyProtection="0"/>
    <xf numFmtId="0" fontId="120" fillId="0" borderId="0" applyNumberFormat="0" applyFill="0" applyBorder="0" applyAlignment="0" applyProtection="0"/>
    <xf numFmtId="0" fontId="47" fillId="0" borderId="0" applyNumberFormat="0" applyFill="0" applyBorder="0" applyAlignment="0" applyProtection="0"/>
    <xf numFmtId="0" fontId="46" fillId="0" borderId="79" applyNumberFormat="0" applyFill="0" applyAlignment="0" applyProtection="0"/>
    <xf numFmtId="0" fontId="46" fillId="0" borderId="79" applyNumberFormat="0" applyFill="0" applyAlignment="0" applyProtection="0"/>
    <xf numFmtId="0" fontId="112" fillId="0" borderId="78" applyNumberFormat="0" applyFill="0" applyAlignment="0" applyProtection="0"/>
    <xf numFmtId="0" fontId="112" fillId="0" borderId="78" applyNumberFormat="0" applyFill="0" applyAlignment="0" applyProtection="0"/>
    <xf numFmtId="0" fontId="112" fillId="0" borderId="80" applyNumberFormat="0" applyFill="0" applyAlignment="0" applyProtection="0"/>
    <xf numFmtId="0" fontId="112" fillId="0" borderId="81" applyNumberFormat="0" applyFill="0" applyAlignment="0" applyProtection="0"/>
    <xf numFmtId="0" fontId="113" fillId="0" borderId="82" applyNumberFormat="0" applyFill="0" applyAlignment="0" applyProtection="0"/>
    <xf numFmtId="0" fontId="114" fillId="0" borderId="83" applyNumberFormat="0" applyFill="0" applyAlignment="0" applyProtection="0"/>
    <xf numFmtId="0" fontId="114" fillId="0" borderId="0" applyNumberFormat="0" applyFill="0" applyBorder="0" applyAlignment="0" applyProtection="0"/>
    <xf numFmtId="0" fontId="122" fillId="0" borderId="0" applyNumberFormat="0" applyFill="0" applyBorder="0" applyAlignment="0" applyProtection="0"/>
    <xf numFmtId="0" fontId="13" fillId="0" borderId="0" applyNumberFormat="0" applyFill="0" applyBorder="0" applyAlignment="0" applyProtection="0"/>
    <xf numFmtId="0" fontId="120"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23" fillId="0" borderId="0" applyNumberFormat="0" applyFont="0" applyFill="0" applyBorder="0" applyAlignment="0" applyProtection="0">
      <alignment vertical="center" wrapText="1"/>
      <protection locked="0"/>
    </xf>
    <xf numFmtId="0" fontId="35" fillId="71"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104"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23"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108"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4" fontId="123"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1"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1"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0" fillId="73"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11" fillId="7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4"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1"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4"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4"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1"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1"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1" fillId="74"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3"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10"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3"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4"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3"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1" fillId="74" borderId="14" applyNumberFormat="0" applyAlignment="0" applyProtection="0"/>
    <xf numFmtId="0" fontId="110" fillId="73"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4"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24"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11" fillId="74"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4"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1"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4"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3"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0" fillId="73"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4"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3"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1"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1" fillId="74"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3"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10"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3"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4"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3"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1" fillId="74" borderId="14" applyNumberFormat="0" applyAlignment="0" applyProtection="0"/>
    <xf numFmtId="0" fontId="110" fillId="73"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4"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24"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7" fillId="0" borderId="0" applyNumberFormat="0" applyFill="0" applyBorder="0" applyAlignment="0" applyProtection="0"/>
    <xf numFmtId="0" fontId="107" fillId="0" borderId="0" applyNumberFormat="0" applyFill="0" applyBorder="0" applyAlignment="0" applyProtection="0">
      <alignment vertical="top"/>
      <protection locked="0"/>
    </xf>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41" fontId="11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cellStyleXfs>
  <cellXfs count="633">
    <xf numFmtId="0" fontId="0" fillId="0" borderId="0" xfId="0"/>
    <xf numFmtId="4" fontId="0" fillId="0" borderId="0" xfId="0" applyNumberFormat="1" applyAlignment="1">
      <alignment wrapText="1"/>
    </xf>
    <xf numFmtId="0" fontId="21" fillId="0" borderId="0" xfId="0" applyFont="1"/>
    <xf numFmtId="0" fontId="63" fillId="0" borderId="0" xfId="0" applyFont="1"/>
    <xf numFmtId="170" fontId="0" fillId="0" borderId="0" xfId="0" applyNumberFormat="1"/>
    <xf numFmtId="4" fontId="0" fillId="0" borderId="0" xfId="0" applyNumberFormat="1" applyAlignment="1">
      <alignment vertical="top" wrapText="1"/>
    </xf>
    <xf numFmtId="170" fontId="68" fillId="0" borderId="0" xfId="0" applyNumberFormat="1" applyFont="1"/>
    <xf numFmtId="4" fontId="0" fillId="0" borderId="0" xfId="0" applyNumberFormat="1"/>
    <xf numFmtId="0" fontId="1" fillId="0" borderId="0" xfId="799" applyAlignment="1">
      <alignment vertical="center"/>
    </xf>
    <xf numFmtId="0" fontId="1" fillId="0" borderId="0" xfId="799"/>
    <xf numFmtId="0" fontId="75" fillId="0" borderId="0" xfId="0" applyFont="1" applyAlignment="1">
      <alignment vertical="top"/>
    </xf>
    <xf numFmtId="0" fontId="1" fillId="0" borderId="0" xfId="799" applyAlignment="1">
      <alignment horizontal="center" vertical="center"/>
    </xf>
    <xf numFmtId="0" fontId="76" fillId="0" borderId="0" xfId="799" applyFont="1" applyAlignment="1">
      <alignment horizontal="center" vertical="center"/>
    </xf>
    <xf numFmtId="0" fontId="1" fillId="0" borderId="0" xfId="799" applyAlignment="1">
      <alignment horizontal="left" vertical="center"/>
    </xf>
    <xf numFmtId="0" fontId="1" fillId="0" borderId="0" xfId="799" applyAlignment="1">
      <alignment vertical="center" wrapText="1"/>
    </xf>
    <xf numFmtId="0" fontId="1" fillId="0" borderId="0" xfId="799" applyAlignment="1">
      <alignment horizontal="right" vertical="center"/>
    </xf>
    <xf numFmtId="14" fontId="1" fillId="0" borderId="0" xfId="799" applyNumberFormat="1" applyAlignment="1">
      <alignment horizontal="left" vertical="center"/>
    </xf>
    <xf numFmtId="0" fontId="25" fillId="0" borderId="0" xfId="799" applyFont="1" applyAlignment="1">
      <alignment vertical="center"/>
    </xf>
    <xf numFmtId="14" fontId="1" fillId="0" borderId="0" xfId="799" applyNumberFormat="1" applyAlignment="1">
      <alignment vertical="center"/>
    </xf>
    <xf numFmtId="0" fontId="25" fillId="0" borderId="0" xfId="799" applyFont="1" applyAlignment="1">
      <alignment horizontal="center" vertical="center" wrapText="1"/>
    </xf>
    <xf numFmtId="0" fontId="25" fillId="0" borderId="0" xfId="799" applyFont="1" applyAlignment="1">
      <alignment horizontal="center" vertical="center"/>
    </xf>
    <xf numFmtId="0" fontId="25" fillId="0" borderId="0" xfId="799" applyFont="1" applyAlignment="1">
      <alignment vertical="center" wrapText="1"/>
    </xf>
    <xf numFmtId="0" fontId="77" fillId="0" borderId="0" xfId="799" applyFont="1" applyAlignment="1">
      <alignment vertical="center"/>
    </xf>
    <xf numFmtId="4" fontId="1" fillId="0" borderId="0" xfId="799" applyNumberFormat="1" applyAlignment="1">
      <alignment vertical="center"/>
    </xf>
    <xf numFmtId="0" fontId="21" fillId="0" borderId="0" xfId="799" applyFont="1" applyAlignment="1">
      <alignment horizontal="center" vertical="center"/>
    </xf>
    <xf numFmtId="4" fontId="21" fillId="0" borderId="0" xfId="799" applyNumberFormat="1" applyFont="1" applyAlignment="1">
      <alignment vertical="center"/>
    </xf>
    <xf numFmtId="4" fontId="25" fillId="0" borderId="0" xfId="799" applyNumberFormat="1" applyFont="1" applyAlignment="1">
      <alignment vertical="center"/>
    </xf>
    <xf numFmtId="0" fontId="1" fillId="56" borderId="0" xfId="799" applyFill="1" applyAlignment="1">
      <alignment vertical="center"/>
    </xf>
    <xf numFmtId="0" fontId="25" fillId="0" borderId="0" xfId="799" applyFont="1" applyAlignment="1">
      <alignment horizontal="center" vertical="top"/>
    </xf>
    <xf numFmtId="0" fontId="1" fillId="56" borderId="0" xfId="799" applyFill="1" applyAlignment="1">
      <alignment horizontal="center" vertical="center"/>
    </xf>
    <xf numFmtId="0" fontId="1" fillId="56" borderId="0" xfId="799" applyFill="1" applyAlignment="1">
      <alignment vertical="center" wrapText="1"/>
    </xf>
    <xf numFmtId="0" fontId="61" fillId="0" borderId="0" xfId="0" applyFont="1"/>
    <xf numFmtId="0" fontId="79" fillId="0" borderId="0" xfId="0" applyFont="1"/>
    <xf numFmtId="0" fontId="60" fillId="0" borderId="0" xfId="0" applyFont="1" applyAlignment="1">
      <alignment vertical="top" wrapText="1"/>
    </xf>
    <xf numFmtId="0" fontId="80" fillId="0" borderId="0" xfId="0" applyFont="1" applyAlignment="1">
      <alignment vertical="top"/>
    </xf>
    <xf numFmtId="0" fontId="61" fillId="0" borderId="0" xfId="0" applyFont="1" applyAlignment="1">
      <alignment vertical="top"/>
    </xf>
    <xf numFmtId="0" fontId="38" fillId="0" borderId="0" xfId="902" applyFont="1"/>
    <xf numFmtId="4" fontId="38" fillId="0" borderId="0" xfId="902" applyNumberFormat="1" applyFont="1"/>
    <xf numFmtId="2" fontId="25" fillId="0" borderId="0" xfId="0" applyNumberFormat="1" applyFont="1" applyAlignment="1">
      <alignment horizontal="right" vertical="top"/>
    </xf>
    <xf numFmtId="0" fontId="23" fillId="0" borderId="0" xfId="0" applyFont="1"/>
    <xf numFmtId="0" fontId="21" fillId="0" borderId="0" xfId="0" applyFont="1" applyAlignment="1">
      <alignment horizontal="center" vertical="top"/>
    </xf>
    <xf numFmtId="14" fontId="61" fillId="0" borderId="0" xfId="0" applyNumberFormat="1" applyFont="1" applyAlignment="1">
      <alignment horizontal="left" vertical="top"/>
    </xf>
    <xf numFmtId="165" fontId="21" fillId="0" borderId="0" xfId="0" applyNumberFormat="1" applyFont="1"/>
    <xf numFmtId="4" fontId="82" fillId="0" borderId="0" xfId="42" applyFont="1">
      <alignment vertical="center" wrapText="1"/>
      <protection locked="0"/>
    </xf>
    <xf numFmtId="0" fontId="83" fillId="0" borderId="0" xfId="0" applyFont="1" applyAlignment="1">
      <alignment vertical="top" wrapText="1"/>
    </xf>
    <xf numFmtId="166" fontId="0" fillId="0" borderId="0" xfId="0" applyNumberFormat="1"/>
    <xf numFmtId="0" fontId="38" fillId="0" borderId="0" xfId="0" applyFont="1"/>
    <xf numFmtId="0" fontId="23" fillId="0" borderId="0" xfId="43" applyFont="1" applyAlignment="1">
      <alignment vertical="top"/>
    </xf>
    <xf numFmtId="0" fontId="23" fillId="0" borderId="0" xfId="43" applyFont="1"/>
    <xf numFmtId="2" fontId="23" fillId="0" borderId="0" xfId="43" applyNumberFormat="1" applyFont="1" applyAlignment="1">
      <alignment horizontal="center" vertical="top"/>
    </xf>
    <xf numFmtId="4" fontId="21" fillId="0" borderId="0" xfId="43" applyNumberFormat="1" applyAlignment="1">
      <alignment vertical="top"/>
    </xf>
    <xf numFmtId="0" fontId="23" fillId="0" borderId="0" xfId="1057" applyFont="1" applyAlignment="1">
      <alignment horizontal="justify" vertical="top"/>
    </xf>
    <xf numFmtId="0" fontId="23" fillId="0" borderId="0" xfId="1057" applyFont="1" applyAlignment="1">
      <alignment vertical="top"/>
    </xf>
    <xf numFmtId="4" fontId="23" fillId="0" borderId="0" xfId="1057" applyNumberFormat="1" applyFont="1" applyAlignment="1">
      <alignment vertical="top"/>
    </xf>
    <xf numFmtId="39" fontId="23" fillId="0" borderId="0" xfId="1057" applyNumberFormat="1" applyFont="1" applyAlignment="1">
      <alignment vertical="top"/>
    </xf>
    <xf numFmtId="165" fontId="87" fillId="0" borderId="0" xfId="1401" applyFont="1" applyFill="1" applyAlignment="1">
      <alignment vertical="top"/>
    </xf>
    <xf numFmtId="173" fontId="21" fillId="0" borderId="0" xfId="1057" applyNumberFormat="1" applyAlignment="1">
      <alignment horizontal="center" vertical="center" wrapText="1"/>
    </xf>
    <xf numFmtId="0" fontId="21" fillId="57" borderId="0" xfId="0" applyFont="1" applyFill="1"/>
    <xf numFmtId="0" fontId="21" fillId="57" borderId="0" xfId="0" applyFont="1" applyFill="1" applyAlignment="1">
      <alignment horizontal="right" vertical="center"/>
    </xf>
    <xf numFmtId="0" fontId="21" fillId="57" borderId="0" xfId="0" applyFont="1" applyFill="1" applyAlignment="1">
      <alignment horizontal="center" vertical="top"/>
    </xf>
    <xf numFmtId="4" fontId="86" fillId="57" borderId="0" xfId="0" applyNumberFormat="1" applyFont="1" applyFill="1" applyAlignment="1">
      <alignment vertical="center"/>
    </xf>
    <xf numFmtId="4" fontId="86" fillId="57" borderId="0" xfId="0" applyNumberFormat="1" applyFont="1" applyFill="1" applyAlignment="1">
      <alignment horizontal="center" vertical="center" wrapText="1"/>
    </xf>
    <xf numFmtId="0" fontId="85" fillId="57" borderId="0" xfId="0" applyFont="1" applyFill="1" applyAlignment="1">
      <alignment vertical="center"/>
    </xf>
    <xf numFmtId="49" fontId="60" fillId="0" borderId="0" xfId="0" applyNumberFormat="1" applyFont="1" applyAlignment="1">
      <alignment horizontal="left" vertical="top"/>
    </xf>
    <xf numFmtId="174" fontId="23" fillId="0" borderId="0" xfId="1057" applyNumberFormat="1" applyFont="1" applyAlignment="1">
      <alignment vertical="top"/>
    </xf>
    <xf numFmtId="49" fontId="61" fillId="0" borderId="0" xfId="0" applyNumberFormat="1" applyFont="1" applyAlignment="1">
      <alignment horizontal="left" vertical="top"/>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9" fontId="82" fillId="0" borderId="0" xfId="42" applyNumberFormat="1" applyFont="1">
      <alignment vertical="center" wrapText="1"/>
      <protection locked="0"/>
    </xf>
    <xf numFmtId="4" fontId="90" fillId="0" borderId="0" xfId="42" applyFont="1">
      <alignment vertical="center" wrapText="1"/>
      <protection locked="0"/>
    </xf>
    <xf numFmtId="0" fontId="75" fillId="0" borderId="0" xfId="0" applyFont="1" applyAlignment="1">
      <alignment horizontal="center" vertical="center"/>
    </xf>
    <xf numFmtId="0" fontId="38" fillId="0" borderId="0" xfId="902" applyFont="1" applyAlignment="1">
      <alignment vertical="top"/>
    </xf>
    <xf numFmtId="10" fontId="0" fillId="0" borderId="0" xfId="1663" applyNumberFormat="1" applyFont="1" applyProtection="1"/>
    <xf numFmtId="0" fontId="84" fillId="0" borderId="0" xfId="0" applyFont="1" applyAlignment="1">
      <alignment vertical="top"/>
    </xf>
    <xf numFmtId="0" fontId="78" fillId="0" borderId="0" xfId="0" applyFont="1" applyAlignment="1">
      <alignment vertical="center"/>
    </xf>
    <xf numFmtId="4" fontId="22" fillId="33" borderId="0" xfId="43" applyNumberFormat="1" applyFont="1" applyFill="1" applyAlignment="1">
      <alignment horizontal="center" vertical="top" wrapText="1"/>
    </xf>
    <xf numFmtId="0" fontId="79" fillId="0" borderId="0" xfId="0" applyFont="1" applyAlignment="1">
      <alignment vertical="top"/>
    </xf>
    <xf numFmtId="0" fontId="23" fillId="0" borderId="0" xfId="0" applyFont="1" applyAlignment="1">
      <alignment vertical="top"/>
    </xf>
    <xf numFmtId="0" fontId="38" fillId="0" borderId="0" xfId="0" applyFont="1" applyAlignment="1">
      <alignment vertical="top"/>
    </xf>
    <xf numFmtId="44" fontId="21" fillId="0" borderId="0" xfId="0" applyNumberFormat="1" applyFont="1"/>
    <xf numFmtId="166" fontId="21" fillId="0" borderId="0" xfId="0" applyNumberFormat="1" applyFont="1"/>
    <xf numFmtId="44" fontId="0" fillId="0" borderId="0" xfId="1956" applyFont="1" applyProtection="1"/>
    <xf numFmtId="44" fontId="0" fillId="0" borderId="0" xfId="0" applyNumberFormat="1"/>
    <xf numFmtId="0" fontId="91" fillId="0" borderId="0" xfId="1962"/>
    <xf numFmtId="0" fontId="91" fillId="0" borderId="0" xfId="1962" applyAlignment="1">
      <alignment wrapText="1"/>
    </xf>
    <xf numFmtId="43" fontId="38" fillId="0" borderId="0" xfId="0" applyNumberFormat="1" applyFont="1" applyAlignment="1">
      <alignment vertical="top"/>
    </xf>
    <xf numFmtId="0" fontId="96" fillId="57" borderId="0" xfId="0" applyFont="1" applyFill="1"/>
    <xf numFmtId="0" fontId="96" fillId="0" borderId="0" xfId="0" applyFont="1"/>
    <xf numFmtId="0" fontId="97" fillId="57" borderId="0" xfId="0" applyFont="1" applyFill="1" applyAlignment="1">
      <alignment vertical="center"/>
    </xf>
    <xf numFmtId="0" fontId="100" fillId="57" borderId="0" xfId="0" applyFont="1" applyFill="1" applyAlignment="1" applyProtection="1">
      <alignment horizontal="center" vertical="center"/>
      <protection locked="0"/>
    </xf>
    <xf numFmtId="0" fontId="18" fillId="59" borderId="57" xfId="0" applyFont="1" applyFill="1" applyBorder="1" applyAlignment="1">
      <alignment horizontal="center" vertical="center"/>
    </xf>
    <xf numFmtId="0" fontId="18" fillId="59" borderId="59" xfId="0" applyFont="1" applyFill="1" applyBorder="1" applyAlignment="1">
      <alignment horizontal="center" vertical="center"/>
    </xf>
    <xf numFmtId="10" fontId="19" fillId="0" borderId="63" xfId="1663" applyNumberFormat="1" applyFont="1" applyFill="1" applyBorder="1" applyAlignment="1">
      <alignment horizontal="center" vertical="center"/>
    </xf>
    <xf numFmtId="10" fontId="18" fillId="0" borderId="68" xfId="0" applyNumberFormat="1" applyFont="1" applyBorder="1" applyAlignment="1">
      <alignment horizontal="center" vertical="center"/>
    </xf>
    <xf numFmtId="10" fontId="19" fillId="0" borderId="69" xfId="1663" applyNumberFormat="1" applyFont="1" applyFill="1" applyBorder="1" applyAlignment="1">
      <alignment horizontal="center" vertical="center"/>
    </xf>
    <xf numFmtId="10" fontId="19" fillId="0" borderId="56" xfId="1663" applyNumberFormat="1" applyFont="1" applyFill="1" applyBorder="1" applyAlignment="1">
      <alignment horizontal="center" vertical="center"/>
    </xf>
    <xf numFmtId="0" fontId="19" fillId="0" borderId="54" xfId="0" applyFont="1" applyBorder="1" applyAlignment="1">
      <alignment horizontal="center" vertical="center"/>
    </xf>
    <xf numFmtId="10" fontId="18" fillId="59" borderId="73" xfId="1663" applyNumberFormat="1" applyFont="1" applyFill="1" applyBorder="1" applyAlignment="1">
      <alignment horizontal="center" vertical="center"/>
    </xf>
    <xf numFmtId="0" fontId="96" fillId="57" borderId="0" xfId="0" applyFont="1" applyFill="1" applyAlignment="1">
      <alignment vertical="center"/>
    </xf>
    <xf numFmtId="0" fontId="102" fillId="57" borderId="0" xfId="0" applyFont="1" applyFill="1" applyAlignment="1">
      <alignment horizontal="center"/>
    </xf>
    <xf numFmtId="0" fontId="93" fillId="57" borderId="0" xfId="0" applyFont="1" applyFill="1" applyAlignment="1">
      <alignment horizontal="center" vertical="top"/>
    </xf>
    <xf numFmtId="0" fontId="93" fillId="57" borderId="0" xfId="0" applyFont="1" applyFill="1" applyAlignment="1">
      <alignment horizontal="center" vertical="center"/>
    </xf>
    <xf numFmtId="0" fontId="96" fillId="57" borderId="0" xfId="0" applyFont="1" applyFill="1" applyAlignment="1">
      <alignment horizontal="left"/>
    </xf>
    <xf numFmtId="0" fontId="96" fillId="0" borderId="0" xfId="0" applyFont="1" applyAlignment="1">
      <alignment horizontal="left"/>
    </xf>
    <xf numFmtId="0" fontId="93" fillId="0" borderId="0" xfId="0" applyFont="1"/>
    <xf numFmtId="0" fontId="103" fillId="0" borderId="0" xfId="0" applyFont="1" applyAlignment="1">
      <alignment horizontal="center" vertical="center"/>
    </xf>
    <xf numFmtId="0" fontId="38" fillId="0" borderId="42" xfId="0" applyFont="1" applyBorder="1" applyAlignment="1">
      <alignment horizontal="left" vertical="center" wrapText="1"/>
    </xf>
    <xf numFmtId="0" fontId="38" fillId="0" borderId="42" xfId="0" applyFont="1" applyBorder="1" applyAlignment="1">
      <alignment horizontal="center" vertical="center" wrapText="1"/>
    </xf>
    <xf numFmtId="0" fontId="38" fillId="0" borderId="46" xfId="0" applyFont="1" applyBorder="1" applyAlignment="1">
      <alignment horizontal="center" vertical="center" wrapText="1"/>
    </xf>
    <xf numFmtId="4" fontId="81" fillId="0" borderId="0" xfId="902" applyNumberFormat="1" applyFont="1" applyAlignment="1">
      <alignment horizontal="right" vertical="center"/>
    </xf>
    <xf numFmtId="44" fontId="23" fillId="0" borderId="0" xfId="43" applyNumberFormat="1" applyFont="1" applyAlignment="1">
      <alignment vertical="top"/>
    </xf>
    <xf numFmtId="176" fontId="23" fillId="0" borderId="0" xfId="1057" applyNumberFormat="1" applyFont="1" applyAlignment="1">
      <alignment horizontal="justify" vertical="top"/>
    </xf>
    <xf numFmtId="0" fontId="21" fillId="0" borderId="0" xfId="1962" applyFont="1" applyAlignment="1">
      <alignment wrapText="1"/>
    </xf>
    <xf numFmtId="14" fontId="95" fillId="0" borderId="0" xfId="0" applyNumberFormat="1" applyFont="1" applyAlignment="1">
      <alignment horizontal="left" vertical="top"/>
    </xf>
    <xf numFmtId="0" fontId="83" fillId="0" borderId="0" xfId="0" applyFont="1" applyAlignment="1">
      <alignment horizontal="center" vertical="top" wrapText="1"/>
    </xf>
    <xf numFmtId="0" fontId="78" fillId="0" borderId="0" xfId="0" applyFont="1" applyAlignment="1">
      <alignment horizontal="center"/>
    </xf>
    <xf numFmtId="0" fontId="61" fillId="0" borderId="0" xfId="0" applyFont="1" applyAlignment="1">
      <alignment horizontal="left" vertical="top"/>
    </xf>
    <xf numFmtId="49" fontId="17" fillId="33" borderId="0" xfId="0" applyNumberFormat="1" applyFont="1" applyFill="1" applyAlignment="1">
      <alignment horizontal="center" vertical="center" wrapText="1"/>
    </xf>
    <xf numFmtId="0" fontId="81" fillId="0" borderId="0" xfId="902" applyFont="1" applyAlignment="1">
      <alignment vertical="center" wrapText="1"/>
    </xf>
    <xf numFmtId="0" fontId="83" fillId="0" borderId="0" xfId="0" applyFont="1" applyAlignment="1">
      <alignment vertical="center" wrapText="1"/>
    </xf>
    <xf numFmtId="0" fontId="38" fillId="0" borderId="0" xfId="902" applyFont="1" applyAlignment="1">
      <alignment vertical="center"/>
    </xf>
    <xf numFmtId="0" fontId="38" fillId="0" borderId="0" xfId="902" applyFont="1" applyAlignment="1">
      <alignment horizontal="center" vertical="center"/>
    </xf>
    <xf numFmtId="49" fontId="23" fillId="0" borderId="44" xfId="42" applyNumberFormat="1" applyFont="1" applyBorder="1" applyAlignment="1">
      <alignment horizontal="center" vertical="center" wrapText="1"/>
      <protection locked="0"/>
    </xf>
    <xf numFmtId="0" fontId="105" fillId="0" borderId="0" xfId="0" applyFont="1" applyAlignment="1">
      <alignment horizontal="left"/>
    </xf>
    <xf numFmtId="0" fontId="0" fillId="0" borderId="0" xfId="0" applyAlignment="1">
      <alignment horizontal="right" vertical="top"/>
    </xf>
    <xf numFmtId="0" fontId="0" fillId="0" borderId="0" xfId="0" applyAlignment="1">
      <alignment horizontal="left" vertical="top" wrapText="1"/>
    </xf>
    <xf numFmtId="0" fontId="0" fillId="0" borderId="0" xfId="0" applyAlignment="1">
      <alignment horizontal="left" vertical="top"/>
    </xf>
    <xf numFmtId="0" fontId="105" fillId="0" borderId="0" xfId="0" applyFont="1" applyAlignment="1">
      <alignment horizontal="right" vertical="top"/>
    </xf>
    <xf numFmtId="0" fontId="105" fillId="0" borderId="0" xfId="0" applyFont="1" applyAlignment="1">
      <alignment horizontal="left" vertical="top" wrapText="1"/>
    </xf>
    <xf numFmtId="0" fontId="105" fillId="0" borderId="0" xfId="0" applyFont="1" applyAlignment="1">
      <alignment horizontal="left" vertical="top"/>
    </xf>
    <xf numFmtId="0" fontId="0" fillId="0" borderId="0" xfId="0" applyAlignment="1">
      <alignment wrapText="1"/>
    </xf>
    <xf numFmtId="0" fontId="92" fillId="0" borderId="0" xfId="0" applyFont="1" applyAlignment="1">
      <alignment horizontal="right" vertical="top"/>
    </xf>
    <xf numFmtId="0" fontId="92" fillId="0" borderId="0" xfId="0" applyFont="1" applyAlignment="1">
      <alignment horizontal="left" wrapText="1"/>
    </xf>
    <xf numFmtId="0" fontId="92" fillId="0" borderId="0" xfId="0" applyFont="1" applyAlignment="1">
      <alignment horizontal="center" vertical="top"/>
    </xf>
    <xf numFmtId="0" fontId="92" fillId="0" borderId="0" xfId="1962" applyFont="1" applyAlignment="1">
      <alignment horizontal="left" vertical="top" wrapText="1"/>
    </xf>
    <xf numFmtId="0" fontId="92" fillId="0" borderId="0" xfId="1962" applyFont="1" applyAlignment="1">
      <alignment horizontal="right" vertical="top" wrapText="1"/>
    </xf>
    <xf numFmtId="0" fontId="91" fillId="0" borderId="0" xfId="1962" applyAlignment="1">
      <alignment vertical="top" wrapText="1"/>
    </xf>
    <xf numFmtId="0" fontId="92" fillId="0" borderId="0" xfId="0" applyFont="1" applyAlignment="1">
      <alignment wrapText="1"/>
    </xf>
    <xf numFmtId="0" fontId="0" fillId="0" borderId="0" xfId="0" applyAlignment="1">
      <alignment vertical="top"/>
    </xf>
    <xf numFmtId="0" fontId="0" fillId="0" borderId="0" xfId="0" applyAlignment="1">
      <alignment vertical="top" wrapText="1"/>
    </xf>
    <xf numFmtId="0" fontId="91" fillId="0" borderId="0" xfId="1962" applyAlignment="1">
      <alignment horizontal="right" vertical="top" wrapText="1"/>
    </xf>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Alignment="1" applyProtection="1">
      <alignment horizontal="center" vertical="center" wrapText="1"/>
    </xf>
    <xf numFmtId="49" fontId="22" fillId="33" borderId="0" xfId="42" applyNumberFormat="1" applyFont="1" applyFill="1" applyAlignment="1" applyProtection="1">
      <alignment horizontal="center" vertical="center" wrapText="1"/>
    </xf>
    <xf numFmtId="0" fontId="78" fillId="0" borderId="0" xfId="0" applyFont="1" applyAlignment="1">
      <alignment horizontal="center" vertical="center"/>
    </xf>
    <xf numFmtId="172" fontId="21" fillId="0" borderId="0" xfId="1663" applyNumberFormat="1" applyFont="1" applyFill="1" applyBorder="1" applyAlignment="1">
      <alignment vertical="top"/>
    </xf>
    <xf numFmtId="172" fontId="19" fillId="0" borderId="0" xfId="1663" applyNumberFormat="1" applyFont="1" applyFill="1" applyBorder="1" applyAlignment="1">
      <alignment vertical="top"/>
    </xf>
    <xf numFmtId="0" fontId="98" fillId="0" borderId="0" xfId="43" applyFont="1"/>
    <xf numFmtId="2" fontId="98" fillId="0" borderId="0" xfId="43" applyNumberFormat="1" applyFont="1" applyAlignment="1">
      <alignment horizontal="center" vertical="top"/>
    </xf>
    <xf numFmtId="172" fontId="21" fillId="81" borderId="0" xfId="1663" applyNumberFormat="1" applyFont="1" applyFill="1" applyBorder="1" applyAlignment="1">
      <alignment vertical="top"/>
    </xf>
    <xf numFmtId="44" fontId="23" fillId="81" borderId="0" xfId="43" applyNumberFormat="1" applyFont="1" applyFill="1" applyAlignment="1">
      <alignment vertical="top"/>
    </xf>
    <xf numFmtId="0" fontId="23" fillId="81" borderId="0" xfId="43" applyFont="1" applyFill="1"/>
    <xf numFmtId="2" fontId="23" fillId="81" borderId="0" xfId="43" applyNumberFormat="1" applyFont="1" applyFill="1" applyAlignment="1">
      <alignment horizontal="center" vertical="top"/>
    </xf>
    <xf numFmtId="0" fontId="60" fillId="0" borderId="0" xfId="0" applyFont="1" applyAlignment="1">
      <alignment horizontal="left" vertical="top" wrapText="1"/>
    </xf>
    <xf numFmtId="0" fontId="60" fillId="0" borderId="0" xfId="0" applyFont="1" applyAlignment="1">
      <alignment horizontal="center" vertical="center"/>
    </xf>
    <xf numFmtId="0" fontId="61" fillId="0" borderId="0" xfId="0" applyFont="1" applyAlignment="1">
      <alignment horizontal="center" vertical="center"/>
    </xf>
    <xf numFmtId="0" fontId="60" fillId="0" borderId="0" xfId="0" applyFont="1" applyAlignment="1">
      <alignment horizontal="center" vertical="center" wrapText="1"/>
    </xf>
    <xf numFmtId="49" fontId="61" fillId="0" borderId="0" xfId="0" applyNumberFormat="1" applyFont="1" applyAlignment="1">
      <alignment horizontal="center" vertical="center"/>
    </xf>
    <xf numFmtId="0" fontId="61" fillId="0" borderId="0" xfId="0" applyFont="1" applyAlignment="1">
      <alignment vertical="center" wrapText="1"/>
    </xf>
    <xf numFmtId="0" fontId="80" fillId="0" borderId="0" xfId="0" applyFont="1" applyAlignment="1">
      <alignment horizontal="center" vertical="center"/>
    </xf>
    <xf numFmtId="0" fontId="38" fillId="0" borderId="46" xfId="0" applyFont="1" applyBorder="1" applyAlignment="1">
      <alignment vertical="center" wrapText="1"/>
    </xf>
    <xf numFmtId="0" fontId="38" fillId="0" borderId="3" xfId="0" applyFont="1" applyBorder="1" applyAlignment="1">
      <alignment horizontal="center" vertical="center" wrapText="1"/>
    </xf>
    <xf numFmtId="0" fontId="38" fillId="0" borderId="38" xfId="902" applyFont="1" applyBorder="1" applyAlignment="1">
      <alignment horizontal="center" vertical="center" wrapText="1"/>
    </xf>
    <xf numFmtId="14" fontId="61" fillId="0" borderId="0" xfId="0" applyNumberFormat="1" applyFont="1" applyAlignment="1">
      <alignment horizontal="center" vertical="center"/>
    </xf>
    <xf numFmtId="49" fontId="23" fillId="0" borderId="43" xfId="42" applyNumberFormat="1" applyFont="1" applyBorder="1">
      <alignment vertical="center" wrapText="1"/>
      <protection locked="0"/>
    </xf>
    <xf numFmtId="49" fontId="23" fillId="0" borderId="44" xfId="42" applyNumberFormat="1" applyFont="1" applyBorder="1">
      <alignment vertical="center" wrapText="1"/>
      <protection locked="0"/>
    </xf>
    <xf numFmtId="4" fontId="81" fillId="0" borderId="3" xfId="0" applyNumberFormat="1" applyFont="1" applyBorder="1" applyAlignment="1">
      <alignment horizontal="center" vertical="center" wrapText="1"/>
    </xf>
    <xf numFmtId="4" fontId="38" fillId="0" borderId="0" xfId="902" applyNumberFormat="1" applyFont="1" applyAlignment="1">
      <alignment horizontal="center" vertical="center"/>
    </xf>
    <xf numFmtId="0" fontId="21" fillId="0" borderId="0" xfId="974"/>
    <xf numFmtId="4" fontId="21" fillId="0" borderId="0" xfId="974" applyNumberFormat="1"/>
    <xf numFmtId="0" fontId="38" fillId="82" borderId="0" xfId="0" applyFont="1" applyFill="1" applyAlignment="1">
      <alignment vertical="top"/>
    </xf>
    <xf numFmtId="0" fontId="38" fillId="82" borderId="0" xfId="0" applyFont="1" applyFill="1"/>
    <xf numFmtId="0" fontId="84" fillId="82" borderId="0" xfId="0" applyFont="1" applyFill="1" applyAlignment="1">
      <alignment vertical="top"/>
    </xf>
    <xf numFmtId="0" fontId="38" fillId="0" borderId="84" xfId="0" applyFont="1" applyBorder="1" applyAlignment="1">
      <alignment horizontal="center" vertical="center" wrapText="1"/>
    </xf>
    <xf numFmtId="4" fontId="38" fillId="0" borderId="42" xfId="902" applyNumberFormat="1" applyFont="1" applyBorder="1" applyAlignment="1">
      <alignment horizontal="center" vertical="center" wrapText="1"/>
    </xf>
    <xf numFmtId="4" fontId="38" fillId="0" borderId="0" xfId="902" applyNumberFormat="1" applyFont="1" applyAlignment="1">
      <alignment vertical="center"/>
    </xf>
    <xf numFmtId="0" fontId="22" fillId="0" borderId="0" xfId="0" applyFont="1" applyAlignment="1">
      <alignment horizontal="center" vertical="center"/>
    </xf>
    <xf numFmtId="0" fontId="22" fillId="0" borderId="0" xfId="0" applyFont="1" applyAlignment="1">
      <alignment horizontal="center" vertical="center" wrapText="1"/>
    </xf>
    <xf numFmtId="0" fontId="21" fillId="0" borderId="0" xfId="0" applyFont="1" applyAlignment="1">
      <alignment horizontal="center" vertical="center"/>
    </xf>
    <xf numFmtId="49" fontId="60" fillId="0" borderId="0" xfId="0" applyNumberFormat="1" applyFont="1" applyAlignment="1">
      <alignment horizontal="center" vertical="center"/>
    </xf>
    <xf numFmtId="167" fontId="94" fillId="0" borderId="0" xfId="750" applyFont="1" applyFill="1" applyBorder="1" applyAlignment="1">
      <alignment horizontal="center" vertical="center"/>
    </xf>
    <xf numFmtId="44" fontId="94" fillId="0" borderId="0" xfId="1956" applyFont="1" applyFill="1" applyBorder="1" applyAlignment="1">
      <alignment horizontal="center" vertical="center"/>
    </xf>
    <xf numFmtId="167" fontId="84" fillId="0" borderId="0" xfId="750" applyFont="1" applyFill="1" applyBorder="1" applyAlignment="1">
      <alignment horizontal="center" vertical="center"/>
    </xf>
    <xf numFmtId="44" fontId="84" fillId="0" borderId="0" xfId="1956" applyFont="1" applyFill="1" applyBorder="1" applyAlignment="1">
      <alignment horizontal="center" vertical="center"/>
    </xf>
    <xf numFmtId="167" fontId="94" fillId="81" borderId="0" xfId="750" applyFont="1" applyFill="1" applyBorder="1" applyAlignment="1">
      <alignment horizontal="center" vertical="center"/>
    </xf>
    <xf numFmtId="44" fontId="94" fillId="81" borderId="0" xfId="1956" applyFont="1" applyFill="1" applyBorder="1" applyAlignment="1">
      <alignment horizontal="center" vertical="center"/>
    </xf>
    <xf numFmtId="0" fontId="0" fillId="0" borderId="0" xfId="0" applyAlignment="1">
      <alignment horizontal="center" vertical="center"/>
    </xf>
    <xf numFmtId="167" fontId="94" fillId="0" borderId="0" xfId="750" applyFont="1" applyBorder="1" applyAlignment="1">
      <alignment horizontal="center" vertical="center"/>
    </xf>
    <xf numFmtId="44" fontId="94" fillId="0" borderId="0" xfId="1956" applyFont="1" applyBorder="1" applyAlignment="1">
      <alignment horizontal="center" vertical="center"/>
    </xf>
    <xf numFmtId="4" fontId="42" fillId="0" borderId="0" xfId="43" applyNumberFormat="1" applyFont="1" applyAlignment="1">
      <alignment horizontal="center" vertical="center" wrapText="1"/>
    </xf>
    <xf numFmtId="170" fontId="42" fillId="0" borderId="0" xfId="43" applyNumberFormat="1" applyFont="1" applyAlignment="1">
      <alignment horizontal="center" vertical="center" wrapText="1"/>
    </xf>
    <xf numFmtId="4" fontId="21" fillId="0" borderId="0" xfId="43" applyNumberFormat="1" applyAlignment="1">
      <alignment horizontal="center" vertical="center"/>
    </xf>
    <xf numFmtId="43" fontId="38" fillId="0" borderId="3" xfId="1961" applyFont="1" applyFill="1" applyBorder="1" applyAlignment="1">
      <alignment horizontal="center" vertical="center" wrapText="1"/>
    </xf>
    <xf numFmtId="4" fontId="42" fillId="0" borderId="3" xfId="43" applyNumberFormat="1" applyFont="1" applyBorder="1" applyAlignment="1">
      <alignment horizontal="center" vertical="center" wrapText="1"/>
    </xf>
    <xf numFmtId="0" fontId="21" fillId="0" borderId="0" xfId="43" applyAlignment="1">
      <alignment horizontal="center" vertical="center"/>
    </xf>
    <xf numFmtId="10" fontId="23" fillId="0" borderId="0" xfId="1663" applyNumberFormat="1" applyFont="1" applyFill="1" applyAlignment="1">
      <alignment vertical="top"/>
    </xf>
    <xf numFmtId="0" fontId="61" fillId="0" borderId="0" xfId="0" applyFont="1" applyAlignment="1">
      <alignment horizontal="center" vertical="top" wrapText="1"/>
    </xf>
    <xf numFmtId="10" fontId="21" fillId="0" borderId="3" xfId="1187" applyNumberFormat="1" applyFont="1" applyFill="1" applyBorder="1" applyAlignment="1">
      <alignment horizontal="center" vertical="center"/>
    </xf>
    <xf numFmtId="0" fontId="21" fillId="58" borderId="3" xfId="1057" applyFill="1" applyBorder="1" applyAlignment="1">
      <alignment horizontal="center" vertical="center"/>
    </xf>
    <xf numFmtId="0" fontId="21" fillId="0" borderId="0" xfId="43" applyAlignment="1">
      <alignment horizontal="center" vertical="center" wrapText="1"/>
    </xf>
    <xf numFmtId="0" fontId="21" fillId="0" borderId="0" xfId="43" applyAlignment="1">
      <alignment horizontal="left" vertical="center" wrapText="1"/>
    </xf>
    <xf numFmtId="0" fontId="38" fillId="0" borderId="3" xfId="0" applyFont="1" applyBorder="1" applyAlignment="1">
      <alignment horizontal="left" vertical="center" wrapText="1"/>
    </xf>
    <xf numFmtId="0" fontId="21" fillId="0" borderId="3" xfId="43" applyBorder="1" applyAlignment="1">
      <alignment horizontal="left" vertical="center" wrapText="1"/>
    </xf>
    <xf numFmtId="0" fontId="23" fillId="0" borderId="0" xfId="43" applyFont="1" applyAlignment="1">
      <alignment horizontal="center" vertical="center"/>
    </xf>
    <xf numFmtId="0" fontId="0" fillId="0" borderId="0" xfId="0" applyAlignment="1">
      <alignment horizontal="left" vertical="center"/>
    </xf>
    <xf numFmtId="0" fontId="23" fillId="0" borderId="0" xfId="43" applyFont="1" applyAlignment="1">
      <alignment horizontal="left" vertical="center"/>
    </xf>
    <xf numFmtId="0" fontId="38" fillId="0" borderId="47" xfId="0" applyFont="1" applyBorder="1" applyAlignment="1">
      <alignment vertical="center" wrapText="1"/>
    </xf>
    <xf numFmtId="0" fontId="81" fillId="0" borderId="84" xfId="0" applyFont="1" applyBorder="1" applyAlignment="1">
      <alignment horizontal="center" vertical="center" wrapText="1"/>
    </xf>
    <xf numFmtId="185" fontId="81" fillId="0" borderId="84" xfId="0" applyNumberFormat="1" applyFont="1" applyBorder="1" applyAlignment="1">
      <alignment horizontal="center" vertical="center" wrapText="1"/>
    </xf>
    <xf numFmtId="4" fontId="81" fillId="0" borderId="84" xfId="0" applyNumberFormat="1" applyFont="1" applyBorder="1" applyAlignment="1">
      <alignment horizontal="center" vertical="center" wrapText="1"/>
    </xf>
    <xf numFmtId="0" fontId="38" fillId="0" borderId="84" xfId="0" applyFont="1" applyBorder="1" applyAlignment="1">
      <alignment horizontal="left" vertical="center" wrapText="1"/>
    </xf>
    <xf numFmtId="4" fontId="38" fillId="0" borderId="84" xfId="0" applyNumberFormat="1" applyFont="1" applyBorder="1" applyAlignment="1">
      <alignment horizontal="center" vertical="center" wrapText="1"/>
    </xf>
    <xf numFmtId="171" fontId="38" fillId="0" borderId="84" xfId="0" applyNumberFormat="1" applyFont="1" applyBorder="1" applyAlignment="1">
      <alignment horizontal="center" vertical="center" wrapText="1"/>
    </xf>
    <xf numFmtId="49" fontId="22" fillId="0" borderId="0" xfId="0" applyNumberFormat="1" applyFont="1" applyAlignment="1">
      <alignment horizontal="center" vertical="center"/>
    </xf>
    <xf numFmtId="4" fontId="22" fillId="0" borderId="0" xfId="42" applyFont="1" applyAlignment="1">
      <alignment horizontal="center" vertical="center" wrapText="1"/>
      <protection locked="0"/>
    </xf>
    <xf numFmtId="2" fontId="38" fillId="0" borderId="42" xfId="1961" applyNumberFormat="1" applyFont="1" applyFill="1" applyBorder="1" applyAlignment="1">
      <alignment horizontal="center" vertical="center" wrapText="1"/>
    </xf>
    <xf numFmtId="43" fontId="22" fillId="0" borderId="3" xfId="3594" applyNumberFormat="1" applyFont="1" applyFill="1" applyBorder="1" applyAlignment="1" applyProtection="1">
      <alignment horizontal="left" vertical="center" wrapText="1"/>
    </xf>
    <xf numFmtId="0" fontId="66" fillId="0" borderId="50" xfId="0" applyFont="1" applyBorder="1" applyAlignment="1">
      <alignment vertical="center"/>
    </xf>
    <xf numFmtId="44" fontId="22" fillId="0" borderId="3" xfId="750" applyNumberFormat="1" applyFont="1" applyFill="1" applyBorder="1" applyAlignment="1" applyProtection="1">
      <alignment horizontal="center" vertical="center" wrapText="1"/>
    </xf>
    <xf numFmtId="43" fontId="22" fillId="0" borderId="45" xfId="3594" applyNumberFormat="1" applyFont="1" applyFill="1" applyBorder="1" applyAlignment="1" applyProtection="1">
      <alignment horizontal="left" vertical="center" wrapText="1"/>
    </xf>
    <xf numFmtId="0" fontId="66" fillId="0" borderId="48" xfId="0" applyFont="1" applyBorder="1" applyAlignment="1">
      <alignment vertical="center"/>
    </xf>
    <xf numFmtId="0" fontId="1" fillId="57" borderId="0" xfId="4892" applyFill="1"/>
    <xf numFmtId="0" fontId="1" fillId="57" borderId="24" xfId="4892" applyFill="1" applyBorder="1"/>
    <xf numFmtId="0" fontId="1" fillId="57" borderId="25" xfId="4892" applyFill="1" applyBorder="1"/>
    <xf numFmtId="0" fontId="1" fillId="57" borderId="26" xfId="4892" applyFill="1" applyBorder="1"/>
    <xf numFmtId="0" fontId="1" fillId="57" borderId="27" xfId="4892" applyFill="1" applyBorder="1"/>
    <xf numFmtId="0" fontId="1" fillId="57" borderId="28" xfId="4892" applyFill="1" applyBorder="1"/>
    <xf numFmtId="0" fontId="58" fillId="57" borderId="28" xfId="4892" applyFont="1" applyFill="1" applyBorder="1" applyAlignment="1">
      <alignment horizontal="center"/>
    </xf>
    <xf numFmtId="0" fontId="59" fillId="57" borderId="0" xfId="4892" applyFont="1" applyFill="1" applyAlignment="1">
      <alignment horizontal="left"/>
    </xf>
    <xf numFmtId="0" fontId="21" fillId="57" borderId="27" xfId="4892" applyFont="1" applyFill="1" applyBorder="1"/>
    <xf numFmtId="0" fontId="62" fillId="57" borderId="28" xfId="4892" applyFont="1" applyFill="1" applyBorder="1" applyAlignment="1">
      <alignment horizontal="left"/>
    </xf>
    <xf numFmtId="0" fontId="62" fillId="57" borderId="28" xfId="4892" applyFont="1" applyFill="1" applyBorder="1" applyAlignment="1">
      <alignment horizontal="center" wrapText="1"/>
    </xf>
    <xf numFmtId="0" fontId="21" fillId="57" borderId="28" xfId="4892" applyFont="1" applyFill="1" applyBorder="1"/>
    <xf numFmtId="0" fontId="25" fillId="57" borderId="0" xfId="4892" applyFont="1" applyFill="1" applyAlignment="1">
      <alignment vertical="center"/>
    </xf>
    <xf numFmtId="0" fontId="25" fillId="57" borderId="0" xfId="4892" applyFont="1" applyFill="1" applyAlignment="1">
      <alignment horizontal="left" vertical="center"/>
    </xf>
    <xf numFmtId="0" fontId="21" fillId="57" borderId="0" xfId="4892" applyFont="1" applyFill="1" applyAlignment="1">
      <alignment vertical="center"/>
    </xf>
    <xf numFmtId="0" fontId="63" fillId="57" borderId="27" xfId="4892" applyFont="1" applyFill="1" applyBorder="1"/>
    <xf numFmtId="0" fontId="63" fillId="57" borderId="28" xfId="4892" applyFont="1" applyFill="1" applyBorder="1"/>
    <xf numFmtId="166" fontId="66" fillId="0" borderId="28" xfId="1665" applyFont="1" applyFill="1" applyBorder="1" applyAlignment="1" applyProtection="1">
      <alignment vertical="center"/>
    </xf>
    <xf numFmtId="166" fontId="55" fillId="57" borderId="31" xfId="1665" applyFont="1" applyFill="1" applyBorder="1" applyAlignment="1" applyProtection="1">
      <alignment vertical="center"/>
    </xf>
    <xf numFmtId="0" fontId="21" fillId="57" borderId="0" xfId="4892" applyFont="1" applyFill="1"/>
    <xf numFmtId="166" fontId="21" fillId="57" borderId="0" xfId="1665" applyFont="1" applyFill="1" applyBorder="1" applyProtection="1"/>
    <xf numFmtId="0" fontId="60" fillId="57" borderId="32" xfId="4892" applyFont="1" applyFill="1" applyBorder="1" applyAlignment="1">
      <alignment horizontal="left" vertical="top"/>
    </xf>
    <xf numFmtId="0" fontId="21" fillId="57" borderId="29" xfId="4892" applyFont="1" applyFill="1" applyBorder="1"/>
    <xf numFmtId="0" fontId="21" fillId="57" borderId="30" xfId="4892" applyFont="1" applyFill="1" applyBorder="1"/>
    <xf numFmtId="0" fontId="21" fillId="57" borderId="31" xfId="4892" applyFont="1" applyFill="1" applyBorder="1"/>
    <xf numFmtId="0" fontId="38" fillId="0" borderId="85" xfId="0" applyFont="1" applyBorder="1" applyAlignment="1">
      <alignment horizontal="center" vertical="center" wrapText="1"/>
    </xf>
    <xf numFmtId="0" fontId="81" fillId="59" borderId="84" xfId="0" applyFont="1" applyFill="1" applyBorder="1" applyAlignment="1">
      <alignment horizontal="center" vertical="center" wrapText="1"/>
    </xf>
    <xf numFmtId="0" fontId="81" fillId="59" borderId="84" xfId="0" applyFont="1" applyFill="1" applyBorder="1" applyAlignment="1">
      <alignment horizontal="left" vertical="center" wrapText="1"/>
    </xf>
    <xf numFmtId="171" fontId="81" fillId="59" borderId="84" xfId="0" applyNumberFormat="1" applyFont="1" applyFill="1" applyBorder="1" applyAlignment="1">
      <alignment horizontal="center" vertical="center" wrapText="1"/>
    </xf>
    <xf numFmtId="4" fontId="81" fillId="59" borderId="84" xfId="0" applyNumberFormat="1" applyFont="1" applyFill="1" applyBorder="1" applyAlignment="1">
      <alignment horizontal="center" vertical="center" wrapText="1"/>
    </xf>
    <xf numFmtId="4" fontId="61" fillId="0" borderId="0" xfId="0" applyNumberFormat="1" applyFont="1" applyAlignment="1">
      <alignment vertical="top"/>
    </xf>
    <xf numFmtId="0" fontId="0" fillId="0" borderId="0" xfId="0" applyAlignment="1">
      <alignment horizontal="center" wrapText="1"/>
    </xf>
    <xf numFmtId="0" fontId="83" fillId="0" borderId="0" xfId="0" applyFont="1" applyAlignment="1">
      <alignment horizontal="center" vertical="center" wrapText="1"/>
    </xf>
    <xf numFmtId="0" fontId="22" fillId="0" borderId="49" xfId="43" applyFont="1" applyBorder="1" applyAlignment="1">
      <alignment horizontal="left" vertical="center" wrapText="1"/>
    </xf>
    <xf numFmtId="0" fontId="22" fillId="0" borderId="1" xfId="43" applyFont="1" applyBorder="1" applyAlignment="1">
      <alignment vertical="center" wrapText="1"/>
    </xf>
    <xf numFmtId="0" fontId="22" fillId="0" borderId="51" xfId="43" applyFont="1" applyBorder="1" applyAlignment="1">
      <alignment horizontal="left" vertical="center" wrapText="1"/>
    </xf>
    <xf numFmtId="0" fontId="22" fillId="0" borderId="48" xfId="43" applyFont="1" applyBorder="1" applyAlignment="1">
      <alignment horizontal="left" vertical="center" wrapText="1"/>
    </xf>
    <xf numFmtId="0" fontId="22" fillId="0" borderId="52" xfId="43" applyFont="1" applyBorder="1" applyAlignment="1">
      <alignment horizontal="left" vertical="center" wrapText="1"/>
    </xf>
    <xf numFmtId="0" fontId="38" fillId="0" borderId="39" xfId="0" applyFont="1" applyBorder="1" applyAlignment="1">
      <alignment horizontal="center" vertical="center" wrapText="1"/>
    </xf>
    <xf numFmtId="0" fontId="81" fillId="0" borderId="43" xfId="0" applyFont="1" applyBorder="1" applyAlignment="1">
      <alignment vertical="center"/>
    </xf>
    <xf numFmtId="0" fontId="81" fillId="0" borderId="44" xfId="0" applyFont="1" applyBorder="1" applyAlignment="1">
      <alignment vertical="center"/>
    </xf>
    <xf numFmtId="10" fontId="126" fillId="0" borderId="0" xfId="0" applyNumberFormat="1" applyFont="1" applyAlignment="1">
      <alignment horizontal="center" vertical="center" wrapText="1"/>
    </xf>
    <xf numFmtId="0" fontId="21" fillId="0" borderId="0" xfId="0" quotePrefix="1" applyFont="1"/>
    <xf numFmtId="0" fontId="61" fillId="0" borderId="25" xfId="4892" applyFont="1" applyBorder="1" applyAlignment="1">
      <alignment vertical="center"/>
    </xf>
    <xf numFmtId="0" fontId="61" fillId="0" borderId="0" xfId="4892" applyFont="1" applyAlignment="1">
      <alignment vertical="center"/>
    </xf>
    <xf numFmtId="0" fontId="22" fillId="0" borderId="43" xfId="43" applyFont="1" applyBorder="1" applyAlignment="1">
      <alignment horizontal="left" vertical="center" wrapText="1"/>
    </xf>
    <xf numFmtId="0" fontId="22" fillId="0" borderId="44" xfId="43" applyFont="1" applyBorder="1" applyAlignment="1">
      <alignment horizontal="left" vertical="center" wrapText="1"/>
    </xf>
    <xf numFmtId="43" fontId="22" fillId="0" borderId="44" xfId="3594" applyNumberFormat="1" applyFont="1" applyFill="1" applyBorder="1" applyAlignment="1" applyProtection="1">
      <alignment horizontal="left" vertical="center" wrapText="1"/>
    </xf>
    <xf numFmtId="0" fontId="66" fillId="0" borderId="44" xfId="0" applyFont="1" applyBorder="1" applyAlignment="1">
      <alignment vertical="center"/>
    </xf>
    <xf numFmtId="0" fontId="22" fillId="33" borderId="3" xfId="42" applyNumberFormat="1" applyFont="1" applyFill="1" applyBorder="1" applyAlignment="1" applyProtection="1">
      <alignment horizontal="center" vertical="center" wrapText="1"/>
    </xf>
    <xf numFmtId="10" fontId="86" fillId="0" borderId="3" xfId="1187" applyNumberFormat="1" applyFont="1" applyFill="1" applyBorder="1" applyAlignment="1">
      <alignment horizontal="center" vertical="center" wrapText="1"/>
    </xf>
    <xf numFmtId="4" fontId="86" fillId="0" borderId="3" xfId="1057" applyNumberFormat="1" applyFont="1" applyBorder="1" applyAlignment="1">
      <alignment horizontal="center" vertical="center"/>
    </xf>
    <xf numFmtId="0" fontId="60" fillId="0" borderId="0" xfId="0" applyFont="1" applyAlignment="1">
      <alignment horizontal="center" vertical="top" wrapText="1"/>
    </xf>
    <xf numFmtId="49" fontId="25" fillId="0" borderId="3" xfId="42" applyNumberFormat="1" applyFont="1" applyBorder="1" applyAlignment="1" applyProtection="1">
      <alignment horizontal="center" vertical="center" wrapText="1"/>
    </xf>
    <xf numFmtId="0" fontId="25" fillId="0" borderId="3" xfId="42" applyNumberFormat="1" applyFont="1" applyBorder="1" applyAlignment="1" applyProtection="1">
      <alignment horizontal="center" vertical="center" wrapText="1"/>
    </xf>
    <xf numFmtId="0" fontId="22" fillId="0" borderId="1" xfId="43" applyFont="1" applyBorder="1" applyAlignment="1">
      <alignment horizontal="left" vertical="center" wrapText="1"/>
    </xf>
    <xf numFmtId="0" fontId="22" fillId="0" borderId="50" xfId="43" applyFont="1" applyBorder="1" applyAlignment="1">
      <alignment horizontal="left" vertical="center" wrapText="1"/>
    </xf>
    <xf numFmtId="0" fontId="38" fillId="0" borderId="86" xfId="0" applyFont="1" applyBorder="1" applyAlignment="1">
      <alignment horizontal="center" vertical="center" wrapText="1"/>
    </xf>
    <xf numFmtId="0" fontId="38" fillId="0" borderId="86" xfId="0" applyFont="1" applyBorder="1" applyAlignment="1">
      <alignment horizontal="left" vertical="center" wrapText="1"/>
    </xf>
    <xf numFmtId="0" fontId="79" fillId="0" borderId="0" xfId="0" applyFont="1" applyAlignment="1">
      <alignment horizontal="center" vertical="center"/>
    </xf>
    <xf numFmtId="10" fontId="61" fillId="0" borderId="0" xfId="1663" applyNumberFormat="1" applyFont="1" applyFill="1" applyBorder="1" applyAlignment="1">
      <alignment horizontal="left" vertical="center" wrapText="1"/>
    </xf>
    <xf numFmtId="49" fontId="61" fillId="0" borderId="0" xfId="0" applyNumberFormat="1" applyFont="1" applyAlignment="1">
      <alignment vertical="center"/>
    </xf>
    <xf numFmtId="49" fontId="79" fillId="0" borderId="0" xfId="0" applyNumberFormat="1" applyFont="1"/>
    <xf numFmtId="0" fontId="80" fillId="0" borderId="0" xfId="0" applyFont="1" applyAlignment="1">
      <alignment horizontal="left" vertical="top"/>
    </xf>
    <xf numFmtId="49" fontId="61" fillId="0" borderId="0" xfId="0" applyNumberFormat="1" applyFont="1" applyAlignment="1" applyProtection="1">
      <alignment horizontal="center" vertical="center" wrapText="1"/>
      <protection locked="0"/>
    </xf>
    <xf numFmtId="10" fontId="126" fillId="0" borderId="0" xfId="0" applyNumberFormat="1" applyFont="1" applyAlignment="1">
      <alignment horizontal="left" vertical="center"/>
    </xf>
    <xf numFmtId="10" fontId="126" fillId="0" borderId="0" xfId="0" applyNumberFormat="1" applyFont="1" applyAlignment="1">
      <alignment horizontal="left" vertical="center" wrapText="1"/>
    </xf>
    <xf numFmtId="49" fontId="61" fillId="0" borderId="0" xfId="0" applyNumberFormat="1" applyFont="1" applyAlignment="1">
      <alignment horizontal="left" vertical="center" wrapText="1"/>
    </xf>
    <xf numFmtId="175" fontId="23" fillId="0" borderId="0" xfId="0" applyNumberFormat="1" applyFont="1" applyAlignment="1">
      <alignment horizontal="center" vertical="center"/>
    </xf>
    <xf numFmtId="0" fontId="22" fillId="59" borderId="3" xfId="43" applyFont="1" applyFill="1" applyBorder="1" applyAlignment="1">
      <alignment horizontal="left" vertical="center" wrapText="1"/>
    </xf>
    <xf numFmtId="0" fontId="22" fillId="59" borderId="3" xfId="44" applyFont="1" applyFill="1" applyBorder="1" applyAlignment="1" applyProtection="1">
      <alignment horizontal="left" vertical="center" wrapText="1"/>
      <protection locked="0"/>
    </xf>
    <xf numFmtId="43" fontId="22" fillId="59" borderId="3" xfId="3594" applyNumberFormat="1" applyFont="1" applyFill="1" applyBorder="1" applyAlignment="1" applyProtection="1">
      <alignment horizontal="center" vertical="center" wrapText="1"/>
    </xf>
    <xf numFmtId="0" fontId="22" fillId="59" borderId="43" xfId="43" applyFont="1" applyFill="1" applyBorder="1" applyAlignment="1">
      <alignment horizontal="center" vertical="center" wrapText="1"/>
    </xf>
    <xf numFmtId="0" fontId="38" fillId="0" borderId="40" xfId="0" applyFont="1" applyBorder="1" applyAlignment="1">
      <alignment vertical="center" wrapText="1"/>
    </xf>
    <xf numFmtId="0" fontId="38" fillId="0" borderId="41" xfId="0" applyFont="1" applyBorder="1" applyAlignment="1">
      <alignment vertical="center" wrapText="1"/>
    </xf>
    <xf numFmtId="0" fontId="38" fillId="0" borderId="88" xfId="0" applyFont="1" applyBorder="1" applyAlignment="1">
      <alignment vertical="center" wrapText="1"/>
    </xf>
    <xf numFmtId="0" fontId="38" fillId="0" borderId="89" xfId="0" applyFont="1" applyBorder="1" applyAlignment="1">
      <alignment vertical="center" wrapText="1"/>
    </xf>
    <xf numFmtId="0" fontId="38" fillId="0" borderId="39" xfId="0" applyFont="1" applyBorder="1" applyAlignment="1">
      <alignment vertical="center"/>
    </xf>
    <xf numFmtId="0" fontId="38" fillId="0" borderId="87" xfId="0" applyFont="1" applyBorder="1" applyAlignment="1">
      <alignment vertical="center" wrapText="1"/>
    </xf>
    <xf numFmtId="2" fontId="38" fillId="0" borderId="84" xfId="0" applyNumberFormat="1" applyFont="1" applyBorder="1" applyAlignment="1">
      <alignment horizontal="center" vertical="center" wrapText="1"/>
    </xf>
    <xf numFmtId="0" fontId="38" fillId="0" borderId="91" xfId="0" applyFont="1" applyBorder="1" applyAlignment="1">
      <alignment vertical="center" wrapText="1"/>
    </xf>
    <xf numFmtId="0" fontId="38" fillId="0" borderId="86" xfId="0" applyFont="1" applyBorder="1" applyAlignment="1">
      <alignment vertical="center" wrapText="1"/>
    </xf>
    <xf numFmtId="0" fontId="38" fillId="0" borderId="92" xfId="0" applyFont="1" applyBorder="1" applyAlignment="1">
      <alignment vertical="center" wrapText="1"/>
    </xf>
    <xf numFmtId="0" fontId="81" fillId="59" borderId="38" xfId="902" applyFont="1" applyFill="1" applyBorder="1" applyAlignment="1">
      <alignment horizontal="center" vertical="center" wrapText="1"/>
    </xf>
    <xf numFmtId="0" fontId="81" fillId="59" borderId="90" xfId="902" applyFont="1" applyFill="1" applyBorder="1" applyAlignment="1">
      <alignment vertical="center" wrapText="1"/>
    </xf>
    <xf numFmtId="0" fontId="81" fillId="59" borderId="36" xfId="902" applyFont="1" applyFill="1" applyBorder="1" applyAlignment="1">
      <alignment horizontal="center" vertical="center" wrapText="1"/>
    </xf>
    <xf numFmtId="2" fontId="81" fillId="59" borderId="36" xfId="902" applyNumberFormat="1" applyFont="1" applyFill="1" applyBorder="1" applyAlignment="1">
      <alignment horizontal="center" vertical="center" wrapText="1"/>
    </xf>
    <xf numFmtId="0" fontId="81" fillId="59" borderId="37" xfId="902" applyFont="1" applyFill="1" applyBorder="1" applyAlignment="1">
      <alignment horizontal="center" vertical="center" wrapText="1"/>
    </xf>
    <xf numFmtId="49" fontId="17" fillId="59" borderId="3" xfId="0" applyNumberFormat="1" applyFont="1" applyFill="1" applyBorder="1" applyAlignment="1">
      <alignment horizontal="center" vertical="center" wrapText="1"/>
    </xf>
    <xf numFmtId="49" fontId="17" fillId="59" borderId="3" xfId="0" applyNumberFormat="1" applyFont="1" applyFill="1" applyBorder="1" applyAlignment="1">
      <alignment vertical="center" wrapText="1"/>
    </xf>
    <xf numFmtId="0" fontId="81" fillId="59" borderId="39" xfId="902" applyFont="1" applyFill="1" applyBorder="1" applyAlignment="1">
      <alignment vertical="center" wrapText="1"/>
    </xf>
    <xf numFmtId="0" fontId="81" fillId="59" borderId="40" xfId="902" applyFont="1" applyFill="1" applyBorder="1" applyAlignment="1">
      <alignment horizontal="center" vertical="center" wrapText="1"/>
    </xf>
    <xf numFmtId="2" fontId="81" fillId="59" borderId="40" xfId="902" applyNumberFormat="1" applyFont="1" applyFill="1" applyBorder="1" applyAlignment="1">
      <alignment horizontal="center" vertical="center" wrapText="1"/>
    </xf>
    <xf numFmtId="0" fontId="81" fillId="59" borderId="41" xfId="902" applyFont="1" applyFill="1" applyBorder="1" applyAlignment="1">
      <alignment horizontal="center" vertical="center" wrapText="1"/>
    </xf>
    <xf numFmtId="0" fontId="81" fillId="59" borderId="46" xfId="902" applyFont="1" applyFill="1" applyBorder="1" applyAlignment="1">
      <alignment vertical="center" wrapText="1"/>
    </xf>
    <xf numFmtId="0" fontId="81" fillId="59" borderId="46" xfId="902" applyFont="1" applyFill="1" applyBorder="1" applyAlignment="1">
      <alignment horizontal="center" vertical="center" wrapText="1"/>
    </xf>
    <xf numFmtId="0" fontId="38" fillId="59" borderId="38" xfId="902" applyFont="1" applyFill="1" applyBorder="1" applyAlignment="1">
      <alignment horizontal="center" vertical="center" wrapText="1"/>
    </xf>
    <xf numFmtId="0" fontId="38" fillId="59" borderId="46" xfId="0" applyFont="1" applyFill="1" applyBorder="1" applyAlignment="1">
      <alignment horizontal="center" vertical="center" wrapText="1"/>
    </xf>
    <xf numFmtId="4" fontId="38" fillId="59" borderId="46" xfId="902" applyNumberFormat="1" applyFont="1" applyFill="1" applyBorder="1" applyAlignment="1">
      <alignment horizontal="center" vertical="center" wrapText="1"/>
    </xf>
    <xf numFmtId="2" fontId="38" fillId="59" borderId="46" xfId="1961" applyNumberFormat="1" applyFont="1" applyFill="1" applyBorder="1" applyAlignment="1">
      <alignment horizontal="center" vertical="center" wrapText="1"/>
    </xf>
    <xf numFmtId="4" fontId="81" fillId="59" borderId="53" xfId="0" applyNumberFormat="1" applyFont="1" applyFill="1" applyBorder="1" applyAlignment="1">
      <alignment horizontal="center" vertical="center" wrapText="1"/>
    </xf>
    <xf numFmtId="2" fontId="38" fillId="59" borderId="0" xfId="1961" applyNumberFormat="1" applyFont="1" applyFill="1" applyBorder="1" applyAlignment="1">
      <alignment horizontal="center" vertical="center" wrapText="1"/>
    </xf>
    <xf numFmtId="0" fontId="60" fillId="57" borderId="24" xfId="4892" applyFont="1" applyFill="1" applyBorder="1" applyAlignment="1">
      <alignment horizontal="left" vertical="center"/>
    </xf>
    <xf numFmtId="0" fontId="60" fillId="57" borderId="27" xfId="4892" applyFont="1" applyFill="1" applyBorder="1" applyAlignment="1">
      <alignment horizontal="left" vertical="center" wrapText="1"/>
    </xf>
    <xf numFmtId="0" fontId="60" fillId="57" borderId="27" xfId="4892" applyFont="1" applyFill="1" applyBorder="1" applyAlignment="1">
      <alignment horizontal="left" vertical="center"/>
    </xf>
    <xf numFmtId="0" fontId="60" fillId="57" borderId="27" xfId="4892" applyFont="1" applyFill="1" applyBorder="1" applyAlignment="1">
      <alignment vertical="center"/>
    </xf>
    <xf numFmtId="0" fontId="60" fillId="57" borderId="29" xfId="4892" applyFont="1" applyFill="1" applyBorder="1" applyAlignment="1">
      <alignment horizontal="left" vertical="center"/>
    </xf>
    <xf numFmtId="4" fontId="81" fillId="0" borderId="93" xfId="0" applyNumberFormat="1" applyFont="1" applyBorder="1" applyAlignment="1">
      <alignment horizontal="center" vertical="center" wrapText="1"/>
    </xf>
    <xf numFmtId="2" fontId="38" fillId="59" borderId="40" xfId="1961" applyNumberFormat="1" applyFont="1" applyFill="1" applyBorder="1" applyAlignment="1">
      <alignment horizontal="center" vertical="center" wrapText="1"/>
    </xf>
    <xf numFmtId="2" fontId="38" fillId="0" borderId="84" xfId="1961" applyNumberFormat="1" applyFont="1" applyFill="1" applyBorder="1" applyAlignment="1">
      <alignment horizontal="center" vertical="center" wrapText="1"/>
    </xf>
    <xf numFmtId="0" fontId="38" fillId="0" borderId="94" xfId="0" applyFont="1" applyBorder="1" applyAlignment="1">
      <alignment horizontal="center" vertical="center" wrapText="1"/>
    </xf>
    <xf numFmtId="0" fontId="38" fillId="0" borderId="40" xfId="0" applyFont="1" applyBorder="1" applyAlignment="1">
      <alignment vertical="top" wrapText="1"/>
    </xf>
    <xf numFmtId="0" fontId="38" fillId="0" borderId="40" xfId="0" applyFont="1" applyBorder="1" applyAlignment="1">
      <alignment horizontal="center" vertical="center" wrapText="1"/>
    </xf>
    <xf numFmtId="175" fontId="38" fillId="0" borderId="40" xfId="0" applyNumberFormat="1" applyFont="1" applyBorder="1" applyAlignment="1">
      <alignment horizontal="center" vertical="center" wrapText="1"/>
    </xf>
    <xf numFmtId="0" fontId="38" fillId="0" borderId="95" xfId="0" applyFont="1" applyBorder="1" applyAlignment="1">
      <alignment horizontal="center" vertical="center" wrapText="1"/>
    </xf>
    <xf numFmtId="0" fontId="38" fillId="0" borderId="94" xfId="0" applyFont="1" applyBorder="1" applyAlignment="1">
      <alignment vertical="center"/>
    </xf>
    <xf numFmtId="0" fontId="38" fillId="0" borderId="95" xfId="0" applyFont="1" applyBorder="1" applyAlignment="1">
      <alignment vertical="center" wrapText="1"/>
    </xf>
    <xf numFmtId="0" fontId="38" fillId="0" borderId="96" xfId="0" applyFont="1" applyBorder="1" applyAlignment="1">
      <alignment horizontal="center" vertical="center" wrapText="1"/>
    </xf>
    <xf numFmtId="0" fontId="38" fillId="0" borderId="97" xfId="0" applyFont="1" applyBorder="1" applyAlignment="1">
      <alignment horizontal="left" vertical="center" wrapText="1"/>
    </xf>
    <xf numFmtId="4" fontId="38" fillId="0" borderId="98" xfId="0" applyNumberFormat="1" applyFont="1" applyBorder="1" applyAlignment="1">
      <alignment horizontal="center" vertical="center" wrapText="1"/>
    </xf>
    <xf numFmtId="0" fontId="38" fillId="0" borderId="97" xfId="0" applyFont="1" applyBorder="1" applyAlignment="1">
      <alignment horizontal="center" vertical="center" wrapText="1"/>
    </xf>
    <xf numFmtId="0" fontId="38" fillId="0" borderId="40" xfId="0" applyFont="1" applyBorder="1" applyAlignment="1">
      <alignment horizontal="left" vertical="center" wrapText="1"/>
    </xf>
    <xf numFmtId="0" fontId="38" fillId="0" borderId="93" xfId="0" applyFont="1" applyBorder="1" applyAlignment="1">
      <alignment horizontal="left" vertical="center" wrapText="1"/>
    </xf>
    <xf numFmtId="43" fontId="38" fillId="0" borderId="93" xfId="1961" applyFont="1" applyFill="1" applyBorder="1" applyAlignment="1">
      <alignment horizontal="center" vertical="center" wrapText="1"/>
    </xf>
    <xf numFmtId="4" fontId="42" fillId="0" borderId="93" xfId="1961" applyNumberFormat="1" applyFont="1" applyFill="1" applyBorder="1" applyAlignment="1" applyProtection="1">
      <alignment horizontal="center" vertical="center" wrapText="1"/>
    </xf>
    <xf numFmtId="43" fontId="21" fillId="0" borderId="93" xfId="1961" applyFont="1" applyFill="1" applyBorder="1" applyAlignment="1">
      <alignment horizontal="center" vertical="center"/>
    </xf>
    <xf numFmtId="172" fontId="21" fillId="0" borderId="93" xfId="1663" applyNumberFormat="1" applyFont="1" applyFill="1" applyBorder="1" applyAlignment="1">
      <alignment horizontal="center" vertical="center"/>
    </xf>
    <xf numFmtId="0" fontId="25" fillId="33" borderId="3" xfId="43" applyFont="1" applyFill="1" applyBorder="1" applyAlignment="1">
      <alignment horizontal="center" vertical="center" wrapText="1"/>
    </xf>
    <xf numFmtId="0" fontId="25" fillId="33" borderId="3" xfId="43" applyFont="1" applyFill="1" applyBorder="1" applyAlignment="1">
      <alignment horizontal="left" vertical="center" wrapText="1"/>
    </xf>
    <xf numFmtId="4" fontId="128" fillId="33" borderId="3" xfId="43" applyNumberFormat="1" applyFont="1" applyFill="1" applyBorder="1" applyAlignment="1">
      <alignment horizontal="center" vertical="center" wrapText="1"/>
    </xf>
    <xf numFmtId="170" fontId="128" fillId="33" borderId="3" xfId="43" applyNumberFormat="1" applyFont="1" applyFill="1" applyBorder="1" applyAlignment="1">
      <alignment horizontal="center" vertical="center" wrapText="1"/>
    </xf>
    <xf numFmtId="4" fontId="25" fillId="33" borderId="3" xfId="43" applyNumberFormat="1" applyFont="1" applyFill="1" applyBorder="1" applyAlignment="1">
      <alignment horizontal="center" vertical="center" wrapText="1"/>
    </xf>
    <xf numFmtId="0" fontId="38" fillId="0" borderId="2" xfId="0" applyFont="1" applyBorder="1" applyAlignment="1">
      <alignment horizontal="center" vertical="center" wrapText="1"/>
    </xf>
    <xf numFmtId="0" fontId="38" fillId="0" borderId="2" xfId="0" applyFont="1" applyBorder="1" applyAlignment="1">
      <alignment horizontal="left" vertical="center" wrapText="1"/>
    </xf>
    <xf numFmtId="43" fontId="38" fillId="0" borderId="2" xfId="1961" applyFont="1" applyFill="1" applyBorder="1" applyAlignment="1">
      <alignment horizontal="center" vertical="center" wrapText="1"/>
    </xf>
    <xf numFmtId="4" fontId="42" fillId="0" borderId="2" xfId="1961" applyNumberFormat="1" applyFont="1" applyFill="1" applyBorder="1" applyAlignment="1" applyProtection="1">
      <alignment horizontal="center" vertical="center" wrapText="1"/>
    </xf>
    <xf numFmtId="43" fontId="25" fillId="0" borderId="2" xfId="1961" applyFont="1" applyFill="1" applyBorder="1" applyAlignment="1">
      <alignment horizontal="center" vertical="center"/>
    </xf>
    <xf numFmtId="172" fontId="21" fillId="0" borderId="2" xfId="1663" applyNumberFormat="1" applyFont="1" applyFill="1" applyBorder="1" applyAlignment="1">
      <alignment horizontal="center" vertical="center"/>
    </xf>
    <xf numFmtId="0" fontId="38" fillId="0" borderId="0" xfId="0" applyFont="1" applyAlignment="1">
      <alignment horizontal="center" vertical="center" wrapText="1"/>
    </xf>
    <xf numFmtId="0" fontId="38" fillId="0" borderId="0" xfId="0" applyFont="1" applyAlignment="1">
      <alignment horizontal="left" vertical="center" wrapText="1"/>
    </xf>
    <xf numFmtId="43" fontId="38" fillId="0" borderId="0" xfId="1961" applyFont="1" applyFill="1" applyBorder="1" applyAlignment="1">
      <alignment horizontal="center" vertical="center" wrapText="1"/>
    </xf>
    <xf numFmtId="4" fontId="128" fillId="0" borderId="0" xfId="1961" applyNumberFormat="1" applyFont="1" applyFill="1" applyBorder="1" applyAlignment="1" applyProtection="1">
      <alignment horizontal="center" vertical="center" wrapText="1"/>
    </xf>
    <xf numFmtId="43" fontId="25" fillId="0" borderId="0" xfId="1961" applyFont="1" applyFill="1" applyBorder="1" applyAlignment="1">
      <alignment horizontal="center" vertical="center"/>
    </xf>
    <xf numFmtId="172" fontId="21" fillId="0" borderId="0" xfId="1663" applyNumberFormat="1" applyFont="1" applyFill="1" applyBorder="1" applyAlignment="1">
      <alignment horizontal="center" vertical="center"/>
    </xf>
    <xf numFmtId="4" fontId="42" fillId="0" borderId="0" xfId="1961" applyNumberFormat="1" applyFont="1" applyFill="1" applyBorder="1" applyAlignment="1" applyProtection="1">
      <alignment horizontal="center" vertical="center" wrapText="1"/>
    </xf>
    <xf numFmtId="43" fontId="21" fillId="0" borderId="0" xfId="1961" applyFont="1" applyFill="1" applyBorder="1" applyAlignment="1">
      <alignment horizontal="center" vertical="center"/>
    </xf>
    <xf numFmtId="4" fontId="81" fillId="0" borderId="0" xfId="902" applyNumberFormat="1" applyFont="1" applyAlignment="1">
      <alignment vertical="center" wrapText="1"/>
    </xf>
    <xf numFmtId="43" fontId="81" fillId="0" borderId="0" xfId="0" applyNumberFormat="1" applyFont="1" applyAlignment="1">
      <alignment horizontal="center" vertical="center"/>
    </xf>
    <xf numFmtId="4" fontId="81" fillId="0" borderId="0" xfId="902" applyNumberFormat="1" applyFont="1" applyAlignment="1">
      <alignment horizontal="center" vertical="center" wrapText="1"/>
    </xf>
    <xf numFmtId="0" fontId="38" fillId="0" borderId="93" xfId="0" applyFont="1" applyBorder="1" applyAlignment="1">
      <alignment horizontal="center" vertical="center" wrapText="1"/>
    </xf>
    <xf numFmtId="0" fontId="61" fillId="0" borderId="0" xfId="0" applyFont="1" applyAlignment="1">
      <alignment vertical="center"/>
    </xf>
    <xf numFmtId="0" fontId="61" fillId="0" borderId="0" xfId="0" applyFont="1" applyAlignment="1">
      <alignment horizontal="center" vertical="center" wrapText="1"/>
    </xf>
    <xf numFmtId="10" fontId="38" fillId="0" borderId="42" xfId="1663" applyNumberFormat="1" applyFont="1" applyFill="1" applyBorder="1" applyAlignment="1">
      <alignment horizontal="center" vertical="center" wrapText="1"/>
    </xf>
    <xf numFmtId="49" fontId="17" fillId="59" borderId="0" xfId="0" applyNumberFormat="1" applyFont="1" applyFill="1" applyAlignment="1">
      <alignment horizontal="center" vertical="center" wrapText="1"/>
    </xf>
    <xf numFmtId="0" fontId="81" fillId="59" borderId="0" xfId="902" applyFont="1" applyFill="1" applyAlignment="1">
      <alignment horizontal="center" vertical="center" wrapText="1"/>
    </xf>
    <xf numFmtId="4" fontId="81" fillId="59" borderId="0" xfId="0" applyNumberFormat="1" applyFont="1" applyFill="1" applyAlignment="1">
      <alignment horizontal="center" vertical="center" wrapText="1"/>
    </xf>
    <xf numFmtId="43" fontId="81" fillId="0" borderId="0" xfId="1961" applyFont="1" applyFill="1" applyBorder="1" applyAlignment="1">
      <alignment horizontal="right" vertical="center"/>
    </xf>
    <xf numFmtId="43" fontId="1" fillId="0" borderId="0" xfId="1961" applyAlignment="1">
      <alignment vertical="center"/>
    </xf>
    <xf numFmtId="186" fontId="0" fillId="0" borderId="0" xfId="1961" applyNumberFormat="1" applyFont="1" applyAlignment="1">
      <alignment vertical="center"/>
    </xf>
    <xf numFmtId="186" fontId="1" fillId="0" borderId="0" xfId="1961" applyNumberFormat="1" applyAlignment="1">
      <alignment vertical="center"/>
    </xf>
    <xf numFmtId="43" fontId="0" fillId="0" borderId="0" xfId="1961" applyFont="1"/>
    <xf numFmtId="43" fontId="75" fillId="0" borderId="0" xfId="1961" applyFont="1" applyAlignment="1">
      <alignment vertical="top"/>
    </xf>
    <xf numFmtId="43" fontId="21" fillId="0" borderId="0" xfId="1961" applyFont="1"/>
    <xf numFmtId="43" fontId="21" fillId="0" borderId="0" xfId="1961" applyFont="1" applyAlignment="1">
      <alignment horizontal="center" vertical="top"/>
    </xf>
    <xf numFmtId="43" fontId="61" fillId="0" borderId="0" xfId="1961" applyFont="1"/>
    <xf numFmtId="43" fontId="22" fillId="33" borderId="0" xfId="1961" applyFont="1" applyFill="1" applyAlignment="1" applyProtection="1">
      <alignment horizontal="center" vertical="center" wrapText="1"/>
    </xf>
    <xf numFmtId="43" fontId="38" fillId="0" borderId="0" xfId="1961" applyFont="1"/>
    <xf numFmtId="43" fontId="38" fillId="82" borderId="0" xfId="1961" applyFont="1" applyFill="1"/>
    <xf numFmtId="43" fontId="0" fillId="0" borderId="0" xfId="1961" applyFont="1" applyAlignment="1">
      <alignment vertical="top" wrapText="1"/>
    </xf>
    <xf numFmtId="43" fontId="91" fillId="0" borderId="0" xfId="1961" applyFont="1" applyAlignment="1">
      <alignment wrapText="1"/>
    </xf>
    <xf numFmtId="0" fontId="93" fillId="57" borderId="0" xfId="0" applyFont="1" applyFill="1" applyAlignment="1">
      <alignment horizontal="left" vertical="center"/>
    </xf>
    <xf numFmtId="0" fontId="0" fillId="0" borderId="0" xfId="0"/>
    <xf numFmtId="2" fontId="22" fillId="83" borderId="3" xfId="43" applyNumberFormat="1" applyFont="1" applyFill="1" applyBorder="1" applyAlignment="1">
      <alignment horizontal="center" vertical="center" wrapText="1"/>
    </xf>
    <xf numFmtId="44" fontId="22" fillId="83" borderId="3" xfId="750" applyNumberFormat="1" applyFont="1" applyFill="1" applyBorder="1" applyAlignment="1" applyProtection="1">
      <alignment horizontal="center" vertical="center" wrapText="1"/>
    </xf>
    <xf numFmtId="4" fontId="22" fillId="83" borderId="3" xfId="43" applyNumberFormat="1" applyFont="1" applyFill="1" applyBorder="1" applyAlignment="1">
      <alignment horizontal="center" vertical="center" wrapText="1"/>
    </xf>
    <xf numFmtId="49" fontId="22" fillId="83" borderId="3" xfId="43" applyNumberFormat="1" applyFont="1" applyFill="1" applyBorder="1" applyAlignment="1">
      <alignment horizontal="center" vertical="center" wrapText="1"/>
    </xf>
    <xf numFmtId="49" fontId="23" fillId="83" borderId="44" xfId="42" applyNumberFormat="1" applyFont="1" applyFill="1" applyBorder="1" applyAlignment="1">
      <alignment horizontal="center" vertical="center" wrapText="1"/>
      <protection locked="0"/>
    </xf>
    <xf numFmtId="49" fontId="22" fillId="83" borderId="44" xfId="43" applyNumberFormat="1" applyFont="1" applyFill="1" applyBorder="1" applyAlignment="1">
      <alignment horizontal="center" vertical="center" wrapText="1"/>
    </xf>
    <xf numFmtId="2" fontId="22" fillId="0" borderId="3" xfId="43" applyNumberFormat="1" applyFont="1" applyFill="1" applyBorder="1" applyAlignment="1">
      <alignment horizontal="center" vertical="center" wrapText="1"/>
    </xf>
    <xf numFmtId="4" fontId="22" fillId="0" borderId="3" xfId="43" applyNumberFormat="1" applyFont="1" applyFill="1" applyBorder="1" applyAlignment="1">
      <alignment horizontal="center" vertical="center" wrapText="1"/>
    </xf>
    <xf numFmtId="49" fontId="22" fillId="0" borderId="3" xfId="43" applyNumberFormat="1" applyFont="1" applyFill="1" applyBorder="1" applyAlignment="1">
      <alignment horizontal="center" vertical="center" wrapText="1"/>
    </xf>
    <xf numFmtId="49" fontId="23" fillId="0" borderId="44" xfId="42" applyNumberFormat="1" applyFont="1" applyFill="1" applyBorder="1" applyAlignment="1">
      <alignment horizontal="center" vertical="center" wrapText="1"/>
      <protection locked="0"/>
    </xf>
    <xf numFmtId="0" fontId="38" fillId="0" borderId="38" xfId="902" applyFont="1" applyFill="1" applyBorder="1" applyAlignment="1">
      <alignment horizontal="center" vertical="center" wrapText="1"/>
    </xf>
    <xf numFmtId="0" fontId="38" fillId="0" borderId="42" xfId="0" applyFont="1" applyFill="1" applyBorder="1" applyAlignment="1">
      <alignment horizontal="left" vertical="center" wrapText="1"/>
    </xf>
    <xf numFmtId="0" fontId="38" fillId="0" borderId="42" xfId="0" applyFont="1" applyFill="1" applyBorder="1" applyAlignment="1">
      <alignment horizontal="center" vertical="center" wrapText="1"/>
    </xf>
    <xf numFmtId="4" fontId="38" fillId="0" borderId="42" xfId="902" applyNumberFormat="1" applyFont="1" applyFill="1" applyBorder="1" applyAlignment="1">
      <alignment horizontal="center" vertical="center" wrapText="1"/>
    </xf>
    <xf numFmtId="4" fontId="81" fillId="0" borderId="53" xfId="0" applyNumberFormat="1" applyFont="1" applyFill="1" applyBorder="1" applyAlignment="1">
      <alignment horizontal="center" vertical="center" wrapText="1"/>
    </xf>
    <xf numFmtId="49" fontId="22" fillId="0" borderId="44" xfId="43" applyNumberFormat="1" applyFont="1" applyFill="1" applyBorder="1" applyAlignment="1">
      <alignment horizontal="center" vertical="center" wrapText="1"/>
    </xf>
    <xf numFmtId="0" fontId="38" fillId="83" borderId="84" xfId="0" applyFont="1" applyFill="1" applyBorder="1" applyAlignment="1">
      <alignment horizontal="center" vertical="center" wrapText="1"/>
    </xf>
    <xf numFmtId="0" fontId="38" fillId="83" borderId="84" xfId="0" applyFont="1" applyFill="1" applyBorder="1" applyAlignment="1">
      <alignment horizontal="left" vertical="center" wrapText="1"/>
    </xf>
    <xf numFmtId="171" fontId="38" fillId="83" borderId="84" xfId="0" applyNumberFormat="1" applyFont="1" applyFill="1" applyBorder="1" applyAlignment="1">
      <alignment horizontal="center" vertical="center" wrapText="1"/>
    </xf>
    <xf numFmtId="4" fontId="38" fillId="83" borderId="84" xfId="0" applyNumberFormat="1" applyFont="1" applyFill="1" applyBorder="1" applyAlignment="1">
      <alignment horizontal="center" vertical="center" wrapText="1"/>
    </xf>
    <xf numFmtId="0" fontId="38" fillId="84" borderId="84" xfId="0" applyFont="1" applyFill="1" applyBorder="1" applyAlignment="1">
      <alignment horizontal="center" vertical="center" wrapText="1"/>
    </xf>
    <xf numFmtId="0" fontId="38" fillId="84" borderId="84" xfId="0" applyFont="1" applyFill="1" applyBorder="1" applyAlignment="1">
      <alignment horizontal="left" vertical="center" wrapText="1"/>
    </xf>
    <xf numFmtId="171" fontId="38" fillId="84" borderId="84" xfId="0" applyNumberFormat="1" applyFont="1" applyFill="1" applyBorder="1" applyAlignment="1">
      <alignment horizontal="center" vertical="center" wrapText="1"/>
    </xf>
    <xf numFmtId="4" fontId="38" fillId="84" borderId="84" xfId="0" applyNumberFormat="1" applyFont="1" applyFill="1" applyBorder="1" applyAlignment="1">
      <alignment horizontal="center" vertical="center" wrapText="1"/>
    </xf>
    <xf numFmtId="0" fontId="38" fillId="0" borderId="84" xfId="0" applyFont="1" applyFill="1" applyBorder="1" applyAlignment="1">
      <alignment horizontal="center" vertical="center" wrapText="1"/>
    </xf>
    <xf numFmtId="0" fontId="38" fillId="0" borderId="84" xfId="0" applyFont="1" applyFill="1" applyBorder="1" applyAlignment="1">
      <alignment horizontal="left" vertical="center" wrapText="1"/>
    </xf>
    <xf numFmtId="171" fontId="38" fillId="0" borderId="84" xfId="0" applyNumberFormat="1" applyFont="1" applyFill="1" applyBorder="1" applyAlignment="1">
      <alignment horizontal="center" vertical="center" wrapText="1"/>
    </xf>
    <xf numFmtId="4" fontId="38" fillId="0" borderId="84" xfId="0" applyNumberFormat="1" applyFont="1" applyFill="1" applyBorder="1" applyAlignment="1">
      <alignment horizontal="center" vertical="center" wrapText="1"/>
    </xf>
    <xf numFmtId="4" fontId="81" fillId="0" borderId="3" xfId="0" applyNumberFormat="1" applyFont="1" applyFill="1" applyBorder="1" applyAlignment="1">
      <alignment horizontal="center" vertical="center" wrapText="1"/>
    </xf>
    <xf numFmtId="0" fontId="38" fillId="0" borderId="40" xfId="0" applyFont="1" applyBorder="1" applyAlignment="1">
      <alignment horizontal="left" vertical="center" wrapText="1"/>
    </xf>
    <xf numFmtId="0" fontId="0" fillId="0" borderId="0" xfId="0"/>
    <xf numFmtId="0" fontId="0" fillId="0" borderId="0" xfId="0"/>
    <xf numFmtId="0" fontId="38" fillId="0" borderId="39" xfId="0" applyFont="1" applyBorder="1" applyAlignment="1">
      <alignment horizontal="left" vertical="center" wrapText="1"/>
    </xf>
    <xf numFmtId="0" fontId="38" fillId="0" borderId="40" xfId="0" applyFont="1" applyBorder="1" applyAlignment="1">
      <alignment horizontal="left" vertical="center" wrapText="1"/>
    </xf>
    <xf numFmtId="0" fontId="38" fillId="0" borderId="41" xfId="0" applyFont="1" applyBorder="1" applyAlignment="1">
      <alignment horizontal="left" vertical="center" wrapText="1"/>
    </xf>
    <xf numFmtId="0" fontId="0" fillId="0" borderId="0" xfId="0"/>
    <xf numFmtId="0" fontId="22" fillId="59" borderId="0" xfId="43" applyFont="1" applyFill="1" applyBorder="1" applyAlignment="1">
      <alignment horizontal="center" vertical="center" wrapText="1"/>
    </xf>
    <xf numFmtId="2" fontId="38" fillId="0" borderId="85" xfId="1961" applyNumberFormat="1" applyFont="1" applyFill="1" applyBorder="1" applyAlignment="1">
      <alignment horizontal="center" vertical="center" wrapText="1"/>
    </xf>
    <xf numFmtId="4" fontId="81" fillId="0" borderId="45" xfId="0" applyNumberFormat="1" applyFont="1" applyFill="1" applyBorder="1" applyAlignment="1">
      <alignment horizontal="center" vertical="center" wrapText="1"/>
    </xf>
    <xf numFmtId="0" fontId="61" fillId="0" borderId="0" xfId="0" applyFont="1" applyAlignment="1">
      <alignment horizontal="left" vertical="center" wrapText="1"/>
    </xf>
    <xf numFmtId="49" fontId="61" fillId="0" borderId="0" xfId="0" applyNumberFormat="1" applyFont="1" applyAlignment="1">
      <alignment horizontal="left" vertical="center"/>
    </xf>
    <xf numFmtId="0" fontId="0" fillId="0" borderId="0" xfId="0"/>
    <xf numFmtId="4" fontId="81" fillId="0" borderId="0" xfId="902" applyNumberFormat="1" applyFont="1" applyBorder="1" applyAlignment="1">
      <alignment horizontal="right" vertical="top"/>
    </xf>
    <xf numFmtId="49" fontId="61" fillId="0" borderId="0" xfId="0" applyNumberFormat="1" applyFont="1" applyAlignment="1">
      <alignment horizontal="left" vertical="center" wrapText="1"/>
    </xf>
    <xf numFmtId="0" fontId="22" fillId="33" borderId="3" xfId="42" applyNumberFormat="1" applyFont="1" applyFill="1" applyBorder="1" applyAlignment="1" applyProtection="1">
      <alignment horizontal="center" vertical="center" wrapText="1"/>
    </xf>
    <xf numFmtId="0" fontId="0" fillId="0" borderId="0" xfId="0"/>
    <xf numFmtId="10" fontId="42" fillId="0" borderId="93" xfId="1663" applyNumberFormat="1" applyFont="1" applyFill="1" applyBorder="1" applyAlignment="1" applyProtection="1">
      <alignment horizontal="center" vertical="center" wrapText="1"/>
    </xf>
    <xf numFmtId="0" fontId="80" fillId="0" borderId="0" xfId="0" applyFont="1" applyAlignment="1">
      <alignment horizontal="right" vertical="center"/>
    </xf>
    <xf numFmtId="0" fontId="60" fillId="0" borderId="0" xfId="0" applyFont="1" applyAlignment="1">
      <alignment horizontal="right" vertical="center" wrapText="1"/>
    </xf>
    <xf numFmtId="14" fontId="61" fillId="0" borderId="0" xfId="0" applyNumberFormat="1" applyFont="1" applyAlignment="1">
      <alignment horizontal="left" vertical="center"/>
    </xf>
    <xf numFmtId="49" fontId="60" fillId="0" borderId="0" xfId="0" applyNumberFormat="1" applyFont="1" applyAlignment="1">
      <alignment horizontal="right" vertical="center"/>
    </xf>
    <xf numFmtId="0" fontId="80" fillId="0" borderId="0" xfId="0" applyFont="1" applyAlignment="1">
      <alignment horizontal="right" vertical="center" wrapText="1"/>
    </xf>
    <xf numFmtId="0" fontId="60" fillId="0" borderId="0" xfId="0" applyFont="1" applyAlignment="1">
      <alignment horizontal="right" vertical="center"/>
    </xf>
    <xf numFmtId="0" fontId="25" fillId="0" borderId="0" xfId="0" applyFont="1" applyAlignment="1">
      <alignment horizontal="right" vertical="center" wrapText="1"/>
    </xf>
    <xf numFmtId="0" fontId="38" fillId="0" borderId="41" xfId="0" applyFont="1" applyBorder="1" applyAlignment="1">
      <alignment horizontal="center" vertical="center" wrapText="1"/>
    </xf>
    <xf numFmtId="0" fontId="60" fillId="0" borderId="0" xfId="0" applyFont="1" applyAlignment="1">
      <alignment horizontal="right" vertical="top" wrapText="1"/>
    </xf>
    <xf numFmtId="49" fontId="125" fillId="0" borderId="0" xfId="0" applyNumberFormat="1" applyFont="1" applyAlignment="1">
      <alignment horizontal="left" vertical="center"/>
    </xf>
    <xf numFmtId="10" fontId="126" fillId="0" borderId="0" xfId="0" applyNumberFormat="1" applyFont="1" applyAlignment="1">
      <alignment horizontal="left" wrapText="1"/>
    </xf>
    <xf numFmtId="49" fontId="60" fillId="0" borderId="0" xfId="0" applyNumberFormat="1" applyFont="1" applyAlignment="1">
      <alignment horizontal="left"/>
    </xf>
    <xf numFmtId="49" fontId="60" fillId="0" borderId="0" xfId="0" applyNumberFormat="1" applyFont="1" applyAlignment="1">
      <alignment horizontal="left" vertical="center"/>
    </xf>
    <xf numFmtId="0" fontId="22" fillId="33" borderId="50" xfId="42" applyNumberFormat="1" applyFont="1" applyFill="1" applyBorder="1" applyAlignment="1" applyProtection="1">
      <alignment horizontal="center" vertical="center" wrapText="1"/>
    </xf>
    <xf numFmtId="43" fontId="81" fillId="0" borderId="98" xfId="1961" applyFont="1" applyFill="1" applyBorder="1" applyAlignment="1">
      <alignment horizontal="right" vertical="center"/>
    </xf>
    <xf numFmtId="0" fontId="81" fillId="0" borderId="88" xfId="0" applyFont="1" applyBorder="1" applyAlignment="1">
      <alignment vertical="center"/>
    </xf>
    <xf numFmtId="0" fontId="81" fillId="0" borderId="88" xfId="0" applyFont="1" applyBorder="1" applyAlignment="1">
      <alignment horizontal="right" vertical="center"/>
    </xf>
    <xf numFmtId="0" fontId="81" fillId="0" borderId="44" xfId="0" applyFont="1" applyBorder="1" applyAlignment="1">
      <alignment horizontal="right" vertical="center"/>
    </xf>
    <xf numFmtId="0" fontId="38" fillId="0" borderId="46" xfId="0" applyFont="1" applyBorder="1" applyAlignment="1">
      <alignment horizontal="left" vertical="center" wrapText="1"/>
    </xf>
    <xf numFmtId="4" fontId="38" fillId="0" borderId="46" xfId="902" applyNumberFormat="1" applyFont="1" applyBorder="1" applyAlignment="1">
      <alignment horizontal="center" vertical="center" wrapText="1"/>
    </xf>
    <xf numFmtId="2" fontId="38" fillId="0" borderId="46" xfId="1961" applyNumberFormat="1" applyFont="1" applyFill="1" applyBorder="1" applyAlignment="1">
      <alignment horizontal="center" vertical="center" wrapText="1"/>
    </xf>
    <xf numFmtId="10" fontId="38" fillId="0" borderId="46" xfId="1663" applyNumberFormat="1" applyFont="1" applyFill="1" applyBorder="1" applyAlignment="1">
      <alignment horizontal="center" vertical="center" wrapText="1"/>
    </xf>
    <xf numFmtId="2" fontId="38" fillId="0" borderId="0" xfId="1961" applyNumberFormat="1" applyFont="1" applyFill="1" applyBorder="1" applyAlignment="1">
      <alignment horizontal="center"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xf>
    <xf numFmtId="4" fontId="81" fillId="0" borderId="0" xfId="0" applyNumberFormat="1" applyFont="1" applyBorder="1" applyAlignment="1">
      <alignment horizontal="center" vertical="center" wrapText="1"/>
    </xf>
    <xf numFmtId="4" fontId="81" fillId="0" borderId="2" xfId="0" applyNumberFormat="1" applyFont="1" applyBorder="1" applyAlignment="1">
      <alignment horizontal="center" vertical="center" wrapText="1"/>
    </xf>
    <xf numFmtId="0" fontId="38" fillId="0" borderId="50" xfId="902" applyFont="1" applyBorder="1" applyAlignment="1">
      <alignment horizontal="center" vertical="center" wrapText="1"/>
    </xf>
    <xf numFmtId="0" fontId="38" fillId="0" borderId="0" xfId="902" applyFont="1" applyBorder="1" applyAlignment="1">
      <alignment horizontal="center" vertical="center" wrapText="1"/>
    </xf>
    <xf numFmtId="4" fontId="38" fillId="0" borderId="0" xfId="902" applyNumberFormat="1" applyFont="1" applyBorder="1" applyAlignment="1">
      <alignment horizontal="center" vertical="center" wrapText="1"/>
    </xf>
    <xf numFmtId="0" fontId="38" fillId="0" borderId="47" xfId="902" applyFont="1" applyBorder="1" applyAlignment="1">
      <alignment horizontal="center" vertical="center" wrapText="1"/>
    </xf>
    <xf numFmtId="0" fontId="38" fillId="0" borderId="46" xfId="902" applyFont="1" applyBorder="1" applyAlignment="1">
      <alignment horizontal="center" vertical="center" wrapText="1"/>
    </xf>
    <xf numFmtId="10" fontId="81" fillId="0" borderId="0" xfId="1663" applyNumberFormat="1" applyFont="1" applyFill="1" applyBorder="1" applyAlignment="1">
      <alignment horizontal="right" vertical="center"/>
    </xf>
    <xf numFmtId="2" fontId="81" fillId="0" borderId="0" xfId="1961" applyNumberFormat="1" applyFont="1" applyFill="1" applyBorder="1" applyAlignment="1">
      <alignment horizontal="right" vertical="center"/>
    </xf>
    <xf numFmtId="43" fontId="21" fillId="0" borderId="3" xfId="1961" applyFont="1" applyBorder="1" applyAlignment="1">
      <alignment horizontal="center" vertical="center" wrapText="1"/>
    </xf>
    <xf numFmtId="0" fontId="23" fillId="0" borderId="3" xfId="1057" applyFont="1" applyBorder="1" applyAlignment="1">
      <alignment horizontal="left" vertical="center" wrapText="1"/>
    </xf>
    <xf numFmtId="0" fontId="22" fillId="0" borderId="3" xfId="1057" applyFont="1" applyBorder="1" applyAlignment="1">
      <alignment horizontal="justify" vertical="center" wrapText="1"/>
    </xf>
    <xf numFmtId="9" fontId="23" fillId="0" borderId="0" xfId="1663" applyFont="1" applyFill="1" applyAlignment="1">
      <alignment vertical="center"/>
    </xf>
    <xf numFmtId="174" fontId="23" fillId="0" borderId="0" xfId="1057" applyNumberFormat="1" applyFont="1" applyAlignment="1">
      <alignment vertical="center"/>
    </xf>
    <xf numFmtId="0" fontId="0" fillId="0" borderId="0" xfId="0" applyAlignment="1">
      <alignment vertical="center"/>
    </xf>
    <xf numFmtId="0" fontId="23" fillId="0" borderId="3" xfId="1057" applyFont="1" applyBorder="1" applyAlignment="1">
      <alignment vertical="center"/>
    </xf>
    <xf numFmtId="0" fontId="22" fillId="0" borderId="3" xfId="1057" applyFont="1" applyBorder="1" applyAlignment="1">
      <alignment horizontal="justify" vertical="center"/>
    </xf>
    <xf numFmtId="0" fontId="23" fillId="0" borderId="0" xfId="1057" applyFont="1" applyAlignment="1">
      <alignment vertical="center"/>
    </xf>
    <xf numFmtId="0" fontId="133" fillId="0" borderId="0" xfId="0" applyFont="1" applyAlignment="1">
      <alignment horizontal="left" wrapText="1"/>
    </xf>
    <xf numFmtId="0" fontId="0" fillId="0" borderId="0" xfId="0"/>
    <xf numFmtId="4" fontId="92" fillId="0" borderId="0" xfId="0" applyNumberFormat="1" applyFont="1" applyAlignment="1">
      <alignment horizontal="center" vertical="top"/>
    </xf>
    <xf numFmtId="4" fontId="92" fillId="0" borderId="0" xfId="1962" applyNumberFormat="1" applyFont="1" applyAlignment="1">
      <alignment horizontal="right" vertical="top" wrapText="1"/>
    </xf>
    <xf numFmtId="4" fontId="91" fillId="0" borderId="0" xfId="1962" applyNumberFormat="1" applyAlignment="1">
      <alignment vertical="top" wrapText="1"/>
    </xf>
    <xf numFmtId="4" fontId="91" fillId="0" borderId="0" xfId="1962" applyNumberFormat="1" applyAlignment="1">
      <alignment wrapText="1"/>
    </xf>
    <xf numFmtId="10" fontId="0" fillId="0" borderId="0" xfId="0" applyNumberFormat="1"/>
    <xf numFmtId="0" fontId="133" fillId="0" borderId="0" xfId="0" applyFont="1" applyAlignment="1">
      <alignment horizontal="left"/>
    </xf>
    <xf numFmtId="17" fontId="0" fillId="0" borderId="0" xfId="0" applyNumberFormat="1" applyAlignment="1">
      <alignment horizontal="left"/>
    </xf>
    <xf numFmtId="14" fontId="0" fillId="0" borderId="0" xfId="0" applyNumberFormat="1" applyAlignment="1">
      <alignment horizontal="left"/>
    </xf>
    <xf numFmtId="10" fontId="0" fillId="0" borderId="0" xfId="0" applyNumberFormat="1" applyAlignment="1">
      <alignment horizontal="center"/>
    </xf>
    <xf numFmtId="0" fontId="0" fillId="0" borderId="0" xfId="0" applyAlignment="1">
      <alignment horizontal="left"/>
    </xf>
    <xf numFmtId="0" fontId="17" fillId="0" borderId="0" xfId="0" applyFont="1" applyAlignment="1">
      <alignment horizontal="center"/>
    </xf>
    <xf numFmtId="10" fontId="0" fillId="0" borderId="0" xfId="0" applyNumberFormat="1" applyAlignment="1">
      <alignment horizontal="center" vertical="center"/>
    </xf>
    <xf numFmtId="0" fontId="134" fillId="0" borderId="0" xfId="0" applyFont="1" applyAlignment="1">
      <alignment horizontal="left"/>
    </xf>
    <xf numFmtId="0" fontId="17" fillId="0" borderId="0" xfId="0" applyFont="1"/>
    <xf numFmtId="0" fontId="0" fillId="0" borderId="0" xfId="0" applyAlignment="1">
      <alignment vertical="center" wrapText="1"/>
    </xf>
    <xf numFmtId="49" fontId="61" fillId="0" borderId="0" xfId="4892" applyNumberFormat="1" applyFont="1" applyAlignment="1">
      <alignment horizontal="left" vertical="center"/>
    </xf>
    <xf numFmtId="49" fontId="61" fillId="0" borderId="28" xfId="4892" applyNumberFormat="1" applyFont="1" applyBorder="1" applyAlignment="1">
      <alignment horizontal="left" vertical="center"/>
    </xf>
    <xf numFmtId="0" fontId="61" fillId="57" borderId="27" xfId="4892" applyFont="1" applyFill="1" applyBorder="1" applyAlignment="1">
      <alignment horizontal="left" vertical="center" wrapText="1"/>
    </xf>
    <xf numFmtId="0" fontId="61" fillId="57" borderId="0" xfId="4892" applyFont="1" applyFill="1" applyAlignment="1">
      <alignment horizontal="left" vertical="center" wrapText="1"/>
    </xf>
    <xf numFmtId="0" fontId="51" fillId="0" borderId="0" xfId="0" applyFont="1" applyAlignment="1">
      <alignment horizontal="center" vertical="center" wrapText="1"/>
    </xf>
    <xf numFmtId="0" fontId="51" fillId="0" borderId="0" xfId="0" applyFont="1" applyAlignment="1">
      <alignment horizontal="center" vertical="center"/>
    </xf>
    <xf numFmtId="0" fontId="55" fillId="57" borderId="27" xfId="1664" applyFont="1" applyFill="1" applyBorder="1" applyAlignment="1">
      <alignment horizontal="center"/>
    </xf>
    <xf numFmtId="0" fontId="55" fillId="57" borderId="0" xfId="1664" applyFont="1" applyFill="1" applyAlignment="1">
      <alignment horizontal="center"/>
    </xf>
    <xf numFmtId="0" fontId="55" fillId="57" borderId="28" xfId="1664" applyFont="1" applyFill="1" applyBorder="1" applyAlignment="1">
      <alignment horizontal="center"/>
    </xf>
    <xf numFmtId="0" fontId="55" fillId="57" borderId="27" xfId="1664" applyFont="1" applyFill="1" applyBorder="1" applyAlignment="1">
      <alignment horizontal="center" wrapText="1"/>
    </xf>
    <xf numFmtId="0" fontId="55" fillId="57" borderId="0" xfId="1664" applyFont="1" applyFill="1" applyAlignment="1">
      <alignment horizontal="center" wrapText="1"/>
    </xf>
    <xf numFmtId="0" fontId="55" fillId="57" borderId="28" xfId="1664" applyFont="1" applyFill="1" applyBorder="1" applyAlignment="1">
      <alignment horizontal="center" wrapText="1"/>
    </xf>
    <xf numFmtId="0" fontId="56" fillId="57" borderId="27" xfId="4892" applyFont="1" applyFill="1" applyBorder="1" applyAlignment="1">
      <alignment horizontal="center"/>
    </xf>
    <xf numFmtId="0" fontId="56" fillId="57" borderId="0" xfId="4892" applyFont="1" applyFill="1" applyAlignment="1">
      <alignment horizontal="center"/>
    </xf>
    <xf numFmtId="0" fontId="56" fillId="57" borderId="28" xfId="4892" applyFont="1" applyFill="1" applyBorder="1" applyAlignment="1">
      <alignment horizontal="center"/>
    </xf>
    <xf numFmtId="0" fontId="1" fillId="57" borderId="29" xfId="4892" applyFill="1" applyBorder="1" applyAlignment="1">
      <alignment horizontal="center"/>
    </xf>
    <xf numFmtId="0" fontId="1" fillId="57" borderId="30" xfId="4892" applyFill="1" applyBorder="1" applyAlignment="1">
      <alignment horizontal="center"/>
    </xf>
    <xf numFmtId="0" fontId="1" fillId="57" borderId="31" xfId="4892" applyFill="1" applyBorder="1" applyAlignment="1">
      <alignment horizontal="center"/>
    </xf>
    <xf numFmtId="49" fontId="61" fillId="0" borderId="25" xfId="4892" applyNumberFormat="1" applyFont="1" applyBorder="1" applyAlignment="1">
      <alignment horizontal="left" vertical="center"/>
    </xf>
    <xf numFmtId="49" fontId="61" fillId="0" borderId="26" xfId="4892" applyNumberFormat="1" applyFont="1" applyBorder="1" applyAlignment="1">
      <alignment horizontal="left" vertical="center"/>
    </xf>
    <xf numFmtId="49" fontId="61" fillId="0" borderId="0" xfId="4892" applyNumberFormat="1" applyFont="1" applyAlignment="1">
      <alignment horizontal="left" vertical="top" wrapText="1"/>
    </xf>
    <xf numFmtId="49" fontId="61" fillId="0" borderId="28" xfId="4892" applyNumberFormat="1" applyFont="1" applyBorder="1" applyAlignment="1">
      <alignment horizontal="left" vertical="top" wrapText="1"/>
    </xf>
    <xf numFmtId="0" fontId="61" fillId="0" borderId="0" xfId="4892" applyFont="1" applyAlignment="1">
      <alignment horizontal="left" vertical="top" wrapText="1"/>
    </xf>
    <xf numFmtId="0" fontId="1" fillId="0" borderId="28" xfId="4892" applyBorder="1" applyAlignment="1">
      <alignment vertical="top"/>
    </xf>
    <xf numFmtId="3" fontId="61" fillId="0" borderId="0" xfId="4892" applyNumberFormat="1" applyFont="1" applyAlignment="1">
      <alignment horizontal="left" vertical="top"/>
    </xf>
    <xf numFmtId="0" fontId="61" fillId="0" borderId="28" xfId="4892" applyFont="1" applyBorder="1" applyAlignment="1">
      <alignment horizontal="left" vertical="top"/>
    </xf>
    <xf numFmtId="14" fontId="61" fillId="0" borderId="0" xfId="4892" applyNumberFormat="1" applyFont="1" applyAlignment="1">
      <alignment horizontal="left" vertical="center"/>
    </xf>
    <xf numFmtId="14" fontId="61" fillId="0" borderId="28" xfId="4892" applyNumberFormat="1" applyFont="1" applyBorder="1" applyAlignment="1">
      <alignment horizontal="left" vertical="center"/>
    </xf>
    <xf numFmtId="0" fontId="61" fillId="0" borderId="25" xfId="4892" applyFont="1" applyBorder="1" applyAlignment="1">
      <alignment horizontal="center" wrapText="1"/>
    </xf>
    <xf numFmtId="0" fontId="61" fillId="0" borderId="25" xfId="4892" applyFont="1" applyBorder="1" applyAlignment="1">
      <alignment horizontal="center"/>
    </xf>
    <xf numFmtId="17" fontId="61" fillId="0" borderId="0" xfId="4892" applyNumberFormat="1" applyFont="1" applyAlignment="1">
      <alignment horizontal="left" vertical="top"/>
    </xf>
    <xf numFmtId="17" fontId="61" fillId="0" borderId="28" xfId="4892" applyNumberFormat="1" applyFont="1" applyBorder="1" applyAlignment="1">
      <alignment horizontal="left" vertical="top"/>
    </xf>
    <xf numFmtId="17" fontId="61" fillId="0" borderId="0" xfId="4892" applyNumberFormat="1" applyFont="1" applyFill="1" applyAlignment="1">
      <alignment horizontal="left" vertical="center"/>
    </xf>
    <xf numFmtId="17" fontId="61" fillId="0" borderId="28" xfId="4892" applyNumberFormat="1" applyFont="1" applyFill="1" applyBorder="1" applyAlignment="1">
      <alignment horizontal="left" vertical="center"/>
    </xf>
    <xf numFmtId="0" fontId="61" fillId="0" borderId="0" xfId="4892" applyFont="1" applyAlignment="1">
      <alignment horizontal="left" vertical="center"/>
    </xf>
    <xf numFmtId="0" fontId="61" fillId="0" borderId="28" xfId="4892" applyFont="1" applyBorder="1" applyAlignment="1">
      <alignment horizontal="left" vertical="center"/>
    </xf>
    <xf numFmtId="0" fontId="61" fillId="57" borderId="33" xfId="4892" applyFont="1" applyFill="1" applyBorder="1" applyAlignment="1">
      <alignment horizontal="justify" vertical="center" wrapText="1"/>
    </xf>
    <xf numFmtId="0" fontId="61" fillId="57" borderId="34" xfId="4892" applyFont="1" applyFill="1" applyBorder="1" applyAlignment="1">
      <alignment horizontal="justify" vertical="center" wrapText="1"/>
    </xf>
    <xf numFmtId="0" fontId="61" fillId="0" borderId="0" xfId="4892" applyFont="1" applyFill="1" applyAlignment="1">
      <alignment horizontal="left" vertical="center" wrapText="1"/>
    </xf>
    <xf numFmtId="0" fontId="61" fillId="0" borderId="28" xfId="4892" applyFont="1" applyFill="1" applyBorder="1" applyAlignment="1">
      <alignment horizontal="left" vertical="center" wrapText="1"/>
    </xf>
    <xf numFmtId="0" fontId="61" fillId="0" borderId="30" xfId="4892" applyFont="1" applyBorder="1" applyAlignment="1">
      <alignment horizontal="left" vertical="top" wrapText="1"/>
    </xf>
    <xf numFmtId="0" fontId="1" fillId="0" borderId="31" xfId="4892" applyBorder="1" applyAlignment="1">
      <alignment vertical="top"/>
    </xf>
    <xf numFmtId="0" fontId="64" fillId="57" borderId="24" xfId="4892" applyFont="1" applyFill="1" applyBorder="1" applyAlignment="1">
      <alignment horizontal="left" vertical="center"/>
    </xf>
    <xf numFmtId="0" fontId="64" fillId="57" borderId="25" xfId="4892" applyFont="1" applyFill="1" applyBorder="1" applyAlignment="1">
      <alignment horizontal="left" vertical="center"/>
    </xf>
    <xf numFmtId="0" fontId="64" fillId="57" borderId="26" xfId="4892" applyFont="1" applyFill="1" applyBorder="1" applyAlignment="1">
      <alignment horizontal="left" vertical="center"/>
    </xf>
    <xf numFmtId="0" fontId="55" fillId="57" borderId="29" xfId="4892" applyFont="1" applyFill="1" applyBorder="1" applyAlignment="1">
      <alignment horizontal="left" vertical="center"/>
    </xf>
    <xf numFmtId="0" fontId="55" fillId="57" borderId="30" xfId="4892" applyFont="1" applyFill="1" applyBorder="1" applyAlignment="1">
      <alignment horizontal="left" vertical="center"/>
    </xf>
    <xf numFmtId="10" fontId="61" fillId="0" borderId="0" xfId="4892" applyNumberFormat="1" applyFont="1" applyAlignment="1">
      <alignment horizontal="left" vertical="top" wrapText="1"/>
    </xf>
    <xf numFmtId="0" fontId="61" fillId="0" borderId="0" xfId="0" applyFont="1" applyAlignment="1">
      <alignment horizontal="center" vertical="top" wrapText="1"/>
    </xf>
    <xf numFmtId="0" fontId="60" fillId="0" borderId="0" xfId="0" applyFont="1" applyAlignment="1">
      <alignment horizontal="center" vertical="center" wrapText="1"/>
    </xf>
    <xf numFmtId="49" fontId="61" fillId="0" borderId="0" xfId="0" applyNumberFormat="1" applyFont="1" applyAlignment="1">
      <alignment horizontal="left" vertical="top"/>
    </xf>
    <xf numFmtId="0" fontId="61" fillId="0" borderId="0" xfId="0" applyFont="1" applyAlignment="1">
      <alignment horizontal="left" vertical="top"/>
    </xf>
    <xf numFmtId="0" fontId="60" fillId="0" borderId="35" xfId="0" applyFont="1" applyBorder="1" applyAlignment="1">
      <alignment horizontal="center" vertical="center" wrapText="1"/>
    </xf>
    <xf numFmtId="49" fontId="61" fillId="0" borderId="0" xfId="0" applyNumberFormat="1" applyFont="1" applyAlignment="1">
      <alignment horizontal="left" vertical="center" wrapText="1"/>
    </xf>
    <xf numFmtId="0" fontId="61" fillId="0" borderId="0" xfId="0" applyFont="1" applyAlignment="1">
      <alignment horizontal="left" vertical="center" wrapText="1"/>
    </xf>
    <xf numFmtId="0" fontId="125" fillId="0" borderId="0" xfId="0" applyFont="1" applyAlignment="1">
      <alignment horizontal="center" vertical="center" wrapText="1"/>
    </xf>
    <xf numFmtId="0" fontId="61" fillId="0" borderId="0" xfId="0" applyFont="1" applyAlignment="1">
      <alignment horizontal="center" vertical="center" wrapText="1"/>
    </xf>
    <xf numFmtId="0" fontId="80" fillId="0" borderId="0" xfId="0" applyFont="1" applyAlignment="1">
      <alignment horizontal="center" vertical="center" wrapText="1"/>
    </xf>
    <xf numFmtId="0" fontId="78" fillId="0" borderId="0" xfId="0" applyFont="1" applyAlignment="1">
      <alignment horizontal="center"/>
    </xf>
    <xf numFmtId="14" fontId="61" fillId="0" borderId="0" xfId="0" applyNumberFormat="1" applyFont="1" applyAlignment="1">
      <alignment horizontal="center" vertical="center"/>
    </xf>
    <xf numFmtId="49" fontId="61" fillId="0" borderId="0" xfId="0" applyNumberFormat="1" applyFont="1" applyAlignment="1">
      <alignment horizontal="center" vertical="center"/>
    </xf>
    <xf numFmtId="0" fontId="38" fillId="0" borderId="39" xfId="0" applyFont="1" applyBorder="1" applyAlignment="1">
      <alignment horizontal="left" vertical="center" wrapText="1"/>
    </xf>
    <xf numFmtId="0" fontId="38" fillId="0" borderId="40" xfId="0" applyFont="1" applyBorder="1" applyAlignment="1">
      <alignment horizontal="left" vertical="center" wrapText="1"/>
    </xf>
    <xf numFmtId="0" fontId="38" fillId="0" borderId="41" xfId="0" applyFont="1" applyBorder="1" applyAlignment="1">
      <alignment horizontal="left" vertical="center" wrapText="1"/>
    </xf>
    <xf numFmtId="0" fontId="81" fillId="0" borderId="84" xfId="0" applyFont="1" applyBorder="1" applyAlignment="1">
      <alignment horizontal="center" vertical="center" wrapText="1"/>
    </xf>
    <xf numFmtId="0" fontId="0" fillId="0" borderId="86" xfId="0" applyBorder="1" applyAlignment="1">
      <alignment horizontal="center" vertical="center" wrapText="1"/>
    </xf>
    <xf numFmtId="0" fontId="0" fillId="0" borderId="86" xfId="0" applyBorder="1" applyAlignment="1">
      <alignment horizontal="center" vertical="center"/>
    </xf>
    <xf numFmtId="49" fontId="61" fillId="0" borderId="0" xfId="0" applyNumberFormat="1" applyFont="1" applyAlignment="1">
      <alignment horizontal="center" vertical="center" wrapText="1"/>
    </xf>
    <xf numFmtId="0" fontId="83" fillId="0" borderId="0" xfId="0" applyFont="1" applyAlignment="1">
      <alignment horizontal="center" vertical="top" wrapText="1"/>
    </xf>
    <xf numFmtId="0" fontId="78" fillId="0" borderId="0" xfId="0" applyFont="1" applyAlignment="1">
      <alignment horizontal="center" vertical="center"/>
    </xf>
    <xf numFmtId="0" fontId="22" fillId="0" borderId="45" xfId="1057" applyFont="1" applyBorder="1" applyAlignment="1">
      <alignment horizontal="center" vertical="center" wrapText="1"/>
    </xf>
    <xf numFmtId="0" fontId="22" fillId="0" borderId="99" xfId="1057" applyFont="1" applyBorder="1" applyAlignment="1">
      <alignment horizontal="center" vertical="center" wrapText="1"/>
    </xf>
    <xf numFmtId="0" fontId="22" fillId="0" borderId="93" xfId="1057" applyFont="1" applyBorder="1" applyAlignment="1">
      <alignment horizontal="center" vertical="center" wrapText="1"/>
    </xf>
    <xf numFmtId="0" fontId="22" fillId="0" borderId="45" xfId="1057" applyFont="1" applyBorder="1" applyAlignment="1">
      <alignment horizontal="left" vertical="center" wrapText="1"/>
    </xf>
    <xf numFmtId="0" fontId="22" fillId="0" borderId="99" xfId="1057" applyFont="1" applyBorder="1" applyAlignment="1">
      <alignment horizontal="left" vertical="center" wrapText="1"/>
    </xf>
    <xf numFmtId="0" fontId="22" fillId="0" borderId="93" xfId="1057" applyFont="1" applyBorder="1" applyAlignment="1">
      <alignment horizontal="left" vertical="center" wrapText="1"/>
    </xf>
    <xf numFmtId="39" fontId="25" fillId="0" borderId="45" xfId="1401" applyNumberFormat="1" applyFont="1" applyFill="1" applyBorder="1" applyAlignment="1">
      <alignment horizontal="center" vertical="center"/>
    </xf>
    <xf numFmtId="39" fontId="25" fillId="0" borderId="99" xfId="1401" applyNumberFormat="1" applyFont="1" applyFill="1" applyBorder="1" applyAlignment="1">
      <alignment horizontal="center" vertical="center"/>
    </xf>
    <xf numFmtId="39" fontId="25" fillId="0" borderId="93" xfId="1401" applyNumberFormat="1" applyFont="1" applyFill="1" applyBorder="1" applyAlignment="1">
      <alignment horizontal="center" vertical="center"/>
    </xf>
    <xf numFmtId="39" fontId="25" fillId="57" borderId="3" xfId="1401" applyNumberFormat="1" applyFont="1" applyFill="1" applyBorder="1" applyAlignment="1">
      <alignment horizontal="center" vertical="center" wrapText="1"/>
    </xf>
    <xf numFmtId="49" fontId="22" fillId="33" borderId="3" xfId="42" applyNumberFormat="1" applyFont="1" applyFill="1" applyBorder="1" applyAlignment="1" applyProtection="1">
      <alignment horizontal="center" vertical="center" wrapText="1"/>
    </xf>
    <xf numFmtId="0" fontId="22" fillId="33" borderId="3" xfId="42" applyNumberFormat="1" applyFont="1" applyFill="1" applyBorder="1" applyAlignment="1" applyProtection="1">
      <alignment horizontal="center" vertical="center" wrapText="1"/>
    </xf>
    <xf numFmtId="4" fontId="86" fillId="33" borderId="3" xfId="0" applyNumberFormat="1" applyFont="1" applyFill="1" applyBorder="1" applyAlignment="1">
      <alignment horizontal="center" vertical="center" wrapText="1"/>
    </xf>
    <xf numFmtId="0" fontId="129" fillId="0" borderId="0" xfId="0" applyFont="1" applyAlignment="1">
      <alignment horizontal="center" vertical="center" wrapText="1"/>
    </xf>
    <xf numFmtId="0" fontId="21" fillId="0" borderId="2" xfId="42" applyNumberFormat="1" applyFont="1" applyBorder="1" applyAlignment="1">
      <alignment horizontal="center" vertical="center" wrapText="1"/>
      <protection locked="0"/>
    </xf>
    <xf numFmtId="49" fontId="61" fillId="0" borderId="0" xfId="0" applyNumberFormat="1" applyFont="1" applyAlignment="1">
      <alignment horizontal="left" vertical="center"/>
    </xf>
    <xf numFmtId="0" fontId="61" fillId="0" borderId="0" xfId="0" applyFont="1" applyAlignment="1">
      <alignment horizontal="left" vertical="center"/>
    </xf>
    <xf numFmtId="49" fontId="61" fillId="0" borderId="0" xfId="0" applyNumberFormat="1" applyFont="1" applyAlignment="1">
      <alignment horizontal="left" vertical="top" wrapText="1"/>
    </xf>
    <xf numFmtId="0" fontId="19" fillId="0" borderId="62" xfId="0" applyFont="1" applyBorder="1" applyAlignment="1">
      <alignment horizontal="center" vertical="center"/>
    </xf>
    <xf numFmtId="0" fontId="19" fillId="0" borderId="64" xfId="0" applyFont="1" applyBorder="1" applyAlignment="1">
      <alignment horizontal="center" vertical="center"/>
    </xf>
    <xf numFmtId="0" fontId="19" fillId="0" borderId="55" xfId="0" applyFont="1" applyBorder="1" applyAlignment="1">
      <alignment horizontal="center" vertical="center"/>
    </xf>
    <xf numFmtId="0" fontId="19" fillId="0" borderId="24" xfId="0" applyFont="1" applyBorder="1" applyAlignment="1">
      <alignment horizontal="left" vertical="center"/>
    </xf>
    <xf numFmtId="0" fontId="19" fillId="0" borderId="25" xfId="0" applyFont="1" applyBorder="1" applyAlignment="1">
      <alignment horizontal="left" vertical="center"/>
    </xf>
    <xf numFmtId="0" fontId="19" fillId="0" borderId="26" xfId="0" applyFont="1" applyBorder="1" applyAlignment="1">
      <alignment horizontal="left" vertical="center"/>
    </xf>
    <xf numFmtId="0" fontId="19" fillId="0" borderId="27" xfId="0" applyFont="1" applyBorder="1" applyAlignment="1">
      <alignment horizontal="left" vertical="center"/>
    </xf>
    <xf numFmtId="0" fontId="19" fillId="0" borderId="0" xfId="0" applyFont="1" applyAlignment="1">
      <alignment horizontal="left" vertical="center"/>
    </xf>
    <xf numFmtId="0" fontId="19" fillId="0" borderId="28" xfId="0" applyFont="1" applyBorder="1" applyAlignment="1">
      <alignment horizontal="left" vertical="center"/>
    </xf>
    <xf numFmtId="0" fontId="19" fillId="0" borderId="29" xfId="0" applyFont="1" applyBorder="1" applyAlignment="1">
      <alignment horizontal="left" vertical="center"/>
    </xf>
    <xf numFmtId="0" fontId="19" fillId="0" borderId="30" xfId="0" applyFont="1" applyBorder="1" applyAlignment="1">
      <alignment horizontal="left" vertical="center"/>
    </xf>
    <xf numFmtId="0" fontId="19" fillId="0" borderId="31" xfId="0" applyFont="1" applyBorder="1" applyAlignment="1">
      <alignment horizontal="left" vertical="center"/>
    </xf>
    <xf numFmtId="0" fontId="97" fillId="57" borderId="0" xfId="0" applyFont="1" applyFill="1" applyAlignment="1">
      <alignment horizontal="center" vertical="center"/>
    </xf>
    <xf numFmtId="0" fontId="96" fillId="57" borderId="0" xfId="0" applyFont="1" applyFill="1" applyAlignment="1">
      <alignment horizontal="center" vertical="center"/>
    </xf>
    <xf numFmtId="0" fontId="99" fillId="57" borderId="0" xfId="0" applyFont="1" applyFill="1" applyAlignment="1" applyProtection="1">
      <alignment horizontal="center" vertical="center"/>
      <protection locked="0"/>
    </xf>
    <xf numFmtId="0" fontId="18" fillId="59" borderId="58" xfId="0" applyFont="1" applyFill="1" applyBorder="1" applyAlignment="1">
      <alignment horizontal="center" vertical="center"/>
    </xf>
    <xf numFmtId="0" fontId="19" fillId="0" borderId="60" xfId="0" applyFont="1" applyBorder="1" applyAlignment="1">
      <alignment horizontal="center" vertical="center"/>
    </xf>
    <xf numFmtId="0" fontId="19" fillId="0" borderId="30" xfId="0" applyFont="1" applyBorder="1" applyAlignment="1">
      <alignment horizontal="center" vertical="center"/>
    </xf>
    <xf numFmtId="0" fontId="19" fillId="0" borderId="61" xfId="0" applyFont="1" applyBorder="1" applyAlignment="1">
      <alignment horizontal="center" vertical="center"/>
    </xf>
    <xf numFmtId="0" fontId="18" fillId="0" borderId="65" xfId="0" applyFont="1" applyBorder="1" applyAlignment="1">
      <alignment horizontal="right" vertical="center"/>
    </xf>
    <xf numFmtId="0" fontId="18" fillId="0" borderId="66" xfId="0" applyFont="1" applyBorder="1" applyAlignment="1">
      <alignment horizontal="right" vertical="center"/>
    </xf>
    <xf numFmtId="0" fontId="18" fillId="0" borderId="67" xfId="0" applyFont="1" applyBorder="1" applyAlignment="1">
      <alignment horizontal="right" vertical="center"/>
    </xf>
    <xf numFmtId="0" fontId="96" fillId="57" borderId="0" xfId="0" applyFont="1" applyFill="1" applyAlignment="1">
      <alignment horizontal="left" vertical="center"/>
    </xf>
    <xf numFmtId="0" fontId="19" fillId="0" borderId="32" xfId="0" applyFont="1" applyBorder="1" applyAlignment="1">
      <alignment horizontal="left" vertical="center"/>
    </xf>
    <xf numFmtId="0" fontId="19" fillId="0" borderId="33" xfId="0" applyFont="1" applyBorder="1" applyAlignment="1">
      <alignment horizontal="left" vertical="center"/>
    </xf>
    <xf numFmtId="0" fontId="19" fillId="0" borderId="34" xfId="0" applyFont="1" applyBorder="1" applyAlignment="1">
      <alignment horizontal="left" vertical="center"/>
    </xf>
    <xf numFmtId="0" fontId="18" fillId="59" borderId="70" xfId="0" applyFont="1" applyFill="1" applyBorder="1" applyAlignment="1">
      <alignment horizontal="right" vertical="center"/>
    </xf>
    <xf numFmtId="0" fontId="18" fillId="59" borderId="71" xfId="0" applyFont="1" applyFill="1" applyBorder="1" applyAlignment="1">
      <alignment horizontal="right" vertical="center"/>
    </xf>
    <xf numFmtId="0" fontId="18" fillId="59" borderId="72" xfId="0" applyFont="1" applyFill="1" applyBorder="1" applyAlignment="1">
      <alignment horizontal="right" vertical="center"/>
    </xf>
    <xf numFmtId="0" fontId="18" fillId="57" borderId="0" xfId="0" applyFont="1" applyFill="1" applyAlignment="1">
      <alignment horizontal="center" vertical="center"/>
    </xf>
    <xf numFmtId="0" fontId="96" fillId="57" borderId="0" xfId="0" applyFont="1" applyFill="1" applyAlignment="1">
      <alignment horizontal="right" vertical="center"/>
    </xf>
    <xf numFmtId="0" fontId="101" fillId="57" borderId="0" xfId="0" applyFont="1" applyFill="1" applyAlignment="1">
      <alignment horizontal="right" vertical="center"/>
    </xf>
    <xf numFmtId="0" fontId="101" fillId="57" borderId="0" xfId="0" applyFont="1" applyFill="1" applyAlignment="1">
      <alignment vertical="center"/>
    </xf>
    <xf numFmtId="0" fontId="101" fillId="57" borderId="0" xfId="0" applyFont="1" applyFill="1" applyAlignment="1">
      <alignment horizontal="left" vertical="center"/>
    </xf>
    <xf numFmtId="0" fontId="93" fillId="57" borderId="0" xfId="0" applyFont="1" applyFill="1" applyAlignment="1">
      <alignment horizontal="left" vertical="center"/>
    </xf>
    <xf numFmtId="0" fontId="93" fillId="57" borderId="0" xfId="0" applyFont="1" applyFill="1" applyAlignment="1">
      <alignment horizontal="left" vertical="center" wrapText="1"/>
    </xf>
    <xf numFmtId="0" fontId="19" fillId="57" borderId="0" xfId="0" applyFont="1" applyFill="1" applyAlignment="1">
      <alignment horizontal="left" vertical="center"/>
    </xf>
    <xf numFmtId="0" fontId="96" fillId="57" borderId="0" xfId="0" applyFont="1" applyFill="1" applyAlignment="1">
      <alignment horizontal="center" vertical="center" wrapText="1"/>
    </xf>
    <xf numFmtId="0" fontId="50" fillId="56" borderId="0" xfId="953" applyFont="1" applyFill="1" applyAlignment="1">
      <alignment horizontal="center" vertical="top"/>
    </xf>
    <xf numFmtId="0" fontId="17" fillId="0" borderId="0" xfId="799" applyFont="1" applyAlignment="1">
      <alignment horizontal="center" vertical="center"/>
    </xf>
    <xf numFmtId="0" fontId="26" fillId="0" borderId="0" xfId="953" applyFont="1" applyAlignment="1">
      <alignment horizontal="center" vertical="top"/>
    </xf>
    <xf numFmtId="0" fontId="74" fillId="0" borderId="0" xfId="0" applyFont="1" applyAlignment="1">
      <alignment horizontal="center" vertical="center" wrapText="1"/>
    </xf>
    <xf numFmtId="0" fontId="25" fillId="0" borderId="0" xfId="799" applyFont="1" applyAlignment="1">
      <alignment horizontal="center" vertical="center"/>
    </xf>
    <xf numFmtId="0" fontId="25" fillId="0" borderId="0" xfId="799" applyFont="1" applyAlignment="1">
      <alignment horizontal="center" vertical="center" wrapText="1"/>
    </xf>
    <xf numFmtId="0" fontId="25" fillId="0" borderId="0" xfId="799" applyFont="1" applyAlignment="1">
      <alignment horizontal="left" vertical="top" wrapText="1"/>
    </xf>
  </cellXfs>
  <cellStyles count="45427">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2 2" xfId="44268"/>
    <cellStyle name="Comma 2 2 2 3" xfId="44269"/>
    <cellStyle name="Comma 2 2 3" xfId="2978"/>
    <cellStyle name="Comma 2 2 4" xfId="44270"/>
    <cellStyle name="Comma 2 2 5" xfId="44271"/>
    <cellStyle name="Comma 2 3" xfId="4023"/>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iperlink 2" xfId="44272"/>
    <cellStyle name="Hyperlink 2" xfId="1959"/>
    <cellStyle name="Hyperlink 2 2" xfId="44273"/>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12" xfId="44274"/>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13" xfId="44275"/>
    <cellStyle name="Moeda 2" xfId="749"/>
    <cellStyle name="Moeda 2 2" xfId="750"/>
    <cellStyle name="Moeda 2 2 2" xfId="3006"/>
    <cellStyle name="Moeda 2 2 3" xfId="3007"/>
    <cellStyle name="Moeda 2 2 4" xfId="4025"/>
    <cellStyle name="Moeda 2 3" xfId="751"/>
    <cellStyle name="Moeda 2 3 2" xfId="1671"/>
    <cellStyle name="Moeda 2 3 2 2" xfId="1967"/>
    <cellStyle name="Moeda 2 3 2 2 2" xfId="44276"/>
    <cellStyle name="Moeda 2 3 2 2 3" xfId="44277"/>
    <cellStyle name="Moeda 2 3 2 3" xfId="44278"/>
    <cellStyle name="Moeda 2 3 2 4" xfId="44279"/>
    <cellStyle name="Moeda 2 3 3" xfId="3008"/>
    <cellStyle name="Moeda 2 3 3 2" xfId="4346"/>
    <cellStyle name="Moeda 2 3 4" xfId="4347"/>
    <cellStyle name="Moeda 2 4" xfId="1672"/>
    <cellStyle name="Moeda 2 4 2" xfId="1968"/>
    <cellStyle name="Moeda 2 4 2 2" xfId="44280"/>
    <cellStyle name="Moeda 2 4 2 3" xfId="44281"/>
    <cellStyle name="Moeda 2 4 3" xfId="3009"/>
    <cellStyle name="Moeda 2 4 4" xfId="44282"/>
    <cellStyle name="Moeda 2 4 5" xfId="44283"/>
    <cellStyle name="Moeda 2 5" xfId="3010"/>
    <cellStyle name="Moeda 2 5 2" xfId="4024"/>
    <cellStyle name="Moeda 3" xfId="752"/>
    <cellStyle name="Moeda 3 2" xfId="3011"/>
    <cellStyle name="Moeda 3 2 2" xfId="3012"/>
    <cellStyle name="Moeda 3 3" xfId="3013"/>
    <cellStyle name="Moeda 3 3 2" xfId="2248"/>
    <cellStyle name="Moeda 3 3 2 2" xfId="4348"/>
    <cellStyle name="Moeda 3 3 2 2 10" xfId="39436"/>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5" xfId="5091"/>
    <cellStyle name="Moeda 3 3 2 6" xfId="3014"/>
    <cellStyle name="Moeda 3 3 2 7" xfId="44284"/>
    <cellStyle name="Moeda 3 3 2 8" xfId="44285"/>
    <cellStyle name="Moeda 3 3 2 9" xfId="44286"/>
    <cellStyle name="Moeda 3 4" xfId="4026"/>
    <cellStyle name="Moeda 4" xfId="1958"/>
    <cellStyle name="Moeda 4 2" xfId="1960"/>
    <cellStyle name="Moeda 4 2 2" xfId="3015"/>
    <cellStyle name="Moeda 4 2 2 2" xfId="44287"/>
    <cellStyle name="Moeda 4 2 2 3" xfId="44288"/>
    <cellStyle name="Moeda 4 2 3" xfId="3016"/>
    <cellStyle name="Moeda 4 2 3 2" xfId="4776"/>
    <cellStyle name="Moeda 4 2 3 2 10" xfId="39586"/>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5" xfId="5092"/>
    <cellStyle name="Moeda 4 2 3 6" xfId="44289"/>
    <cellStyle name="Moeda 4 2 4" xfId="4351"/>
    <cellStyle name="Moeda 4 2 5" xfId="4352"/>
    <cellStyle name="Moeda 4 2 5 10" xfId="39438"/>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3 2" xfId="44290"/>
    <cellStyle name="Moeda 4 3 3" xfId="44291"/>
    <cellStyle name="Moeda 4 4" xfId="3017"/>
    <cellStyle name="Moeda 4 5" xfId="4349"/>
    <cellStyle name="Moeda 4 6" xfId="3842"/>
    <cellStyle name="Moeda 4 6 10" xfId="39163"/>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4 7" xfId="44292"/>
    <cellStyle name="Moeda 4 8" xfId="44293"/>
    <cellStyle name="Moeda 5" xfId="753"/>
    <cellStyle name="Moeda 5 2" xfId="754"/>
    <cellStyle name="Moeda 6" xfId="2245"/>
    <cellStyle name="Moeda 6 2" xfId="3019"/>
    <cellStyle name="Moeda 6 2 2" xfId="44294"/>
    <cellStyle name="Moeda 6 2 3" xfId="44295"/>
    <cellStyle name="Moeda 6 3" xfId="3020"/>
    <cellStyle name="Moeda 6 3 2" xfId="4353"/>
    <cellStyle name="Moeda 6 3 2 10" xfId="39439"/>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4" xfId="4869"/>
    <cellStyle name="Moeda 6 4 10" xfId="39679"/>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6 8" xfId="44296"/>
    <cellStyle name="Moeda 6 9" xfId="44297"/>
    <cellStyle name="Moeda 7" xfId="3021"/>
    <cellStyle name="Moeda 7 2" xfId="4354"/>
    <cellStyle name="Moeda 7 2 10" xfId="39440"/>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4" xfId="5093"/>
    <cellStyle name="Moeda 7 5" xfId="44298"/>
    <cellStyle name="Moeda 7 6" xfId="44299"/>
    <cellStyle name="Moeda 8" xfId="3022"/>
    <cellStyle name="Moeda 8 2" xfId="6228"/>
    <cellStyle name="Moeda 8 3" xfId="5094"/>
    <cellStyle name="Moeda 9" xfId="4867"/>
    <cellStyle name="Moeda 9 10" xfId="39677"/>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19 3" xfId="44300"/>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27" xfId="44301"/>
    <cellStyle name="Normal 228" xfId="44302"/>
    <cellStyle name="Normal 229" xfId="44303"/>
    <cellStyle name="Normal 23" xfId="963"/>
    <cellStyle name="Normal 23 2" xfId="3153"/>
    <cellStyle name="Normal 23 3" xfId="4429"/>
    <cellStyle name="Normal 23 4" xfId="4430"/>
    <cellStyle name="Normal 230" xfId="44304"/>
    <cellStyle name="Normal 231" xfId="44305"/>
    <cellStyle name="Normal 232" xfId="44306"/>
    <cellStyle name="Normal 233" xfId="44307"/>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 3" xfId="44308"/>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0] 2" xfId="3590"/>
    <cellStyle name="Separador de milhares [0] 2 2" xfId="44309"/>
    <cellStyle name="Separador de milhares 10" xfId="1215"/>
    <cellStyle name="Separador de milhares 10 10" xfId="1216"/>
    <cellStyle name="Separador de milhares 10 10 2" xfId="1680"/>
    <cellStyle name="Separador de milhares 10 10 2 2" xfId="1969"/>
    <cellStyle name="Separador de milhares 10 10 2 2 2" xfId="44310"/>
    <cellStyle name="Separador de milhares 10 10 2 2 3" xfId="44311"/>
    <cellStyle name="Separador de milhares 10 10 2 3" xfId="44312"/>
    <cellStyle name="Separador de milhares 10 10 2 4" xfId="44313"/>
    <cellStyle name="Separador de milhares 10 11" xfId="1217"/>
    <cellStyle name="Separador de milhares 10 11 2" xfId="1681"/>
    <cellStyle name="Separador de milhares 10 11 2 2" xfId="1970"/>
    <cellStyle name="Separador de milhares 10 11 2 2 2" xfId="44314"/>
    <cellStyle name="Separador de milhares 10 11 2 2 3" xfId="44315"/>
    <cellStyle name="Separador de milhares 10 11 2 3" xfId="44316"/>
    <cellStyle name="Separador de milhares 10 11 2 4" xfId="44317"/>
    <cellStyle name="Separador de milhares 10 12" xfId="1218"/>
    <cellStyle name="Separador de milhares 10 12 2" xfId="1682"/>
    <cellStyle name="Separador de milhares 10 12 2 2" xfId="1971"/>
    <cellStyle name="Separador de milhares 10 12 2 2 2" xfId="44318"/>
    <cellStyle name="Separador de milhares 10 12 2 2 3" xfId="44319"/>
    <cellStyle name="Separador de milhares 10 12 2 3" xfId="44320"/>
    <cellStyle name="Separador de milhares 10 12 2 4" xfId="44321"/>
    <cellStyle name="Separador de milhares 10 13" xfId="1219"/>
    <cellStyle name="Separador de milhares 10 13 2" xfId="1683"/>
    <cellStyle name="Separador de milhares 10 13 2 2" xfId="1972"/>
    <cellStyle name="Separador de milhares 10 13 2 2 2" xfId="44322"/>
    <cellStyle name="Separador de milhares 10 13 2 2 3" xfId="44323"/>
    <cellStyle name="Separador de milhares 10 13 2 3" xfId="44324"/>
    <cellStyle name="Separador de milhares 10 13 2 4" xfId="44325"/>
    <cellStyle name="Separador de milhares 10 14" xfId="1220"/>
    <cellStyle name="Separador de milhares 10 14 2" xfId="1684"/>
    <cellStyle name="Separador de milhares 10 14 2 2" xfId="1973"/>
    <cellStyle name="Separador de milhares 10 14 2 2 2" xfId="44326"/>
    <cellStyle name="Separador de milhares 10 14 2 2 3" xfId="44327"/>
    <cellStyle name="Separador de milhares 10 14 2 3" xfId="44328"/>
    <cellStyle name="Separador de milhares 10 14 2 4" xfId="44329"/>
    <cellStyle name="Separador de milhares 10 15" xfId="1685"/>
    <cellStyle name="Separador de milhares 10 15 2" xfId="1974"/>
    <cellStyle name="Separador de milhares 10 15 2 2" xfId="44330"/>
    <cellStyle name="Separador de milhares 10 15 2 3" xfId="44331"/>
    <cellStyle name="Separador de milhares 10 15 3" xfId="44332"/>
    <cellStyle name="Separador de milhares 10 15 4" xfId="44333"/>
    <cellStyle name="Separador de milhares 10 2" xfId="1221"/>
    <cellStyle name="Separador de milhares 10 2 2" xfId="1686"/>
    <cellStyle name="Separador de milhares 10 2 2 2" xfId="1975"/>
    <cellStyle name="Separador de milhares 10 2 2 2 2" xfId="44334"/>
    <cellStyle name="Separador de milhares 10 2 2 2 3" xfId="44335"/>
    <cellStyle name="Separador de milhares 10 2 2 3" xfId="44336"/>
    <cellStyle name="Separador de milhares 10 2 2 4" xfId="44337"/>
    <cellStyle name="Separador de milhares 10 3" xfId="1222"/>
    <cellStyle name="Separador de milhares 10 3 2" xfId="1687"/>
    <cellStyle name="Separador de milhares 10 3 2 2" xfId="1976"/>
    <cellStyle name="Separador de milhares 10 3 2 2 2" xfId="44338"/>
    <cellStyle name="Separador de milhares 10 3 2 2 3" xfId="44339"/>
    <cellStyle name="Separador de milhares 10 3 2 3" xfId="44340"/>
    <cellStyle name="Separador de milhares 10 3 2 4" xfId="44341"/>
    <cellStyle name="Separador de milhares 10 4" xfId="1223"/>
    <cellStyle name="Separador de milhares 10 4 2" xfId="1688"/>
    <cellStyle name="Separador de milhares 10 4 2 2" xfId="1977"/>
    <cellStyle name="Separador de milhares 10 4 2 2 2" xfId="44342"/>
    <cellStyle name="Separador de milhares 10 4 2 2 3" xfId="44343"/>
    <cellStyle name="Separador de milhares 10 4 2 3" xfId="44344"/>
    <cellStyle name="Separador de milhares 10 4 2 4" xfId="44345"/>
    <cellStyle name="Separador de milhares 10 5" xfId="1224"/>
    <cellStyle name="Separador de milhares 10 5 2" xfId="1689"/>
    <cellStyle name="Separador de milhares 10 5 2 2" xfId="1978"/>
    <cellStyle name="Separador de milhares 10 5 2 2 2" xfId="44346"/>
    <cellStyle name="Separador de milhares 10 5 2 2 3" xfId="44347"/>
    <cellStyle name="Separador de milhares 10 5 2 3" xfId="44348"/>
    <cellStyle name="Separador de milhares 10 5 2 4" xfId="44349"/>
    <cellStyle name="Separador de milhares 10 6" xfId="1225"/>
    <cellStyle name="Separador de milhares 10 6 2" xfId="1690"/>
    <cellStyle name="Separador de milhares 10 6 2 2" xfId="1979"/>
    <cellStyle name="Separador de milhares 10 6 2 2 2" xfId="44350"/>
    <cellStyle name="Separador de milhares 10 6 2 2 3" xfId="44351"/>
    <cellStyle name="Separador de milhares 10 6 2 3" xfId="44352"/>
    <cellStyle name="Separador de milhares 10 6 2 4" xfId="44353"/>
    <cellStyle name="Separador de milhares 10 7" xfId="1226"/>
    <cellStyle name="Separador de milhares 10 7 2" xfId="1691"/>
    <cellStyle name="Separador de milhares 10 7 2 2" xfId="1980"/>
    <cellStyle name="Separador de milhares 10 7 2 2 2" xfId="44354"/>
    <cellStyle name="Separador de milhares 10 7 2 2 3" xfId="44355"/>
    <cellStyle name="Separador de milhares 10 7 2 3" xfId="44356"/>
    <cellStyle name="Separador de milhares 10 7 2 4" xfId="44357"/>
    <cellStyle name="Separador de milhares 10 8" xfId="1227"/>
    <cellStyle name="Separador de milhares 10 8 2" xfId="1692"/>
    <cellStyle name="Separador de milhares 10 8 2 2" xfId="1981"/>
    <cellStyle name="Separador de milhares 10 8 2 2 2" xfId="44358"/>
    <cellStyle name="Separador de milhares 10 8 2 2 3" xfId="44359"/>
    <cellStyle name="Separador de milhares 10 8 2 3" xfId="44360"/>
    <cellStyle name="Separador de milhares 10 8 2 4" xfId="44361"/>
    <cellStyle name="Separador de milhares 10 9" xfId="1228"/>
    <cellStyle name="Separador de milhares 10 9 2" xfId="1693"/>
    <cellStyle name="Separador de milhares 10 9 2 2" xfId="1982"/>
    <cellStyle name="Separador de milhares 10 9 2 2 2" xfId="44362"/>
    <cellStyle name="Separador de milhares 10 9 2 2 3" xfId="44363"/>
    <cellStyle name="Separador de milhares 10 9 2 3" xfId="44364"/>
    <cellStyle name="Separador de milhares 10 9 2 4" xfId="44365"/>
    <cellStyle name="Separador de milhares 100" xfId="1229"/>
    <cellStyle name="Separador de milhares 100 2" xfId="1694"/>
    <cellStyle name="Separador de milhares 100 2 2" xfId="1983"/>
    <cellStyle name="Separador de milhares 100 2 2 2" xfId="44366"/>
    <cellStyle name="Separador de milhares 100 2 2 3" xfId="44367"/>
    <cellStyle name="Separador de milhares 100 2 3" xfId="44368"/>
    <cellStyle name="Separador de milhares 100 2 4" xfId="44369"/>
    <cellStyle name="Separador de milhares 101" xfId="1230"/>
    <cellStyle name="Separador de milhares 101 2" xfId="1695"/>
    <cellStyle name="Separador de milhares 101 2 2" xfId="1984"/>
    <cellStyle name="Separador de milhares 101 2 2 2" xfId="44370"/>
    <cellStyle name="Separador de milhares 101 2 2 3" xfId="44371"/>
    <cellStyle name="Separador de milhares 101 2 3" xfId="44372"/>
    <cellStyle name="Separador de milhares 101 2 4" xfId="44373"/>
    <cellStyle name="Separador de milhares 102" xfId="1231"/>
    <cellStyle name="Separador de milhares 102 2" xfId="1696"/>
    <cellStyle name="Separador de milhares 102 2 2" xfId="1985"/>
    <cellStyle name="Separador de milhares 102 2 2 2" xfId="44374"/>
    <cellStyle name="Separador de milhares 102 2 2 3" xfId="44375"/>
    <cellStyle name="Separador de milhares 102 2 3" xfId="44376"/>
    <cellStyle name="Separador de milhares 102 2 4" xfId="44377"/>
    <cellStyle name="Separador de milhares 103" xfId="1232"/>
    <cellStyle name="Separador de milhares 103 2" xfId="1697"/>
    <cellStyle name="Separador de milhares 103 2 2" xfId="1986"/>
    <cellStyle name="Separador de milhares 103 2 2 2" xfId="44378"/>
    <cellStyle name="Separador de milhares 103 2 2 3" xfId="44379"/>
    <cellStyle name="Separador de milhares 103 2 3" xfId="44380"/>
    <cellStyle name="Separador de milhares 103 2 4" xfId="44381"/>
    <cellStyle name="Separador de milhares 104" xfId="1233"/>
    <cellStyle name="Separador de milhares 104 2" xfId="1698"/>
    <cellStyle name="Separador de milhares 104 2 2" xfId="1987"/>
    <cellStyle name="Separador de milhares 104 2 2 2" xfId="44382"/>
    <cellStyle name="Separador de milhares 104 2 2 3" xfId="44383"/>
    <cellStyle name="Separador de milhares 104 2 3" xfId="44384"/>
    <cellStyle name="Separador de milhares 104 2 4" xfId="44385"/>
    <cellStyle name="Separador de milhares 105" xfId="1234"/>
    <cellStyle name="Separador de milhares 105 2" xfId="1699"/>
    <cellStyle name="Separador de milhares 105 2 2" xfId="1988"/>
    <cellStyle name="Separador de milhares 105 2 2 2" xfId="44386"/>
    <cellStyle name="Separador de milhares 105 2 2 3" xfId="44387"/>
    <cellStyle name="Separador de milhares 105 2 3" xfId="44388"/>
    <cellStyle name="Separador de milhares 105 2 4" xfId="44389"/>
    <cellStyle name="Separador de milhares 106" xfId="1235"/>
    <cellStyle name="Separador de milhares 106 2" xfId="1700"/>
    <cellStyle name="Separador de milhares 106 2 2" xfId="1989"/>
    <cellStyle name="Separador de milhares 106 2 2 2" xfId="44390"/>
    <cellStyle name="Separador de milhares 106 2 2 3" xfId="44391"/>
    <cellStyle name="Separador de milhares 106 2 3" xfId="44392"/>
    <cellStyle name="Separador de milhares 106 2 4" xfId="44393"/>
    <cellStyle name="Separador de milhares 107" xfId="1236"/>
    <cellStyle name="Separador de milhares 107 2" xfId="1701"/>
    <cellStyle name="Separador de milhares 107 2 2" xfId="1990"/>
    <cellStyle name="Separador de milhares 107 2 2 2" xfId="44394"/>
    <cellStyle name="Separador de milhares 107 2 2 3" xfId="44395"/>
    <cellStyle name="Separador de milhares 107 2 3" xfId="44396"/>
    <cellStyle name="Separador de milhares 107 2 4" xfId="44397"/>
    <cellStyle name="Separador de milhares 108" xfId="1237"/>
    <cellStyle name="Separador de milhares 108 2" xfId="1702"/>
    <cellStyle name="Separador de milhares 108 2 2" xfId="1991"/>
    <cellStyle name="Separador de milhares 108 2 2 2" xfId="44398"/>
    <cellStyle name="Separador de milhares 108 2 2 3" xfId="44399"/>
    <cellStyle name="Separador de milhares 108 2 3" xfId="44400"/>
    <cellStyle name="Separador de milhares 108 2 4" xfId="44401"/>
    <cellStyle name="Separador de milhares 109" xfId="1238"/>
    <cellStyle name="Separador de milhares 109 2" xfId="1703"/>
    <cellStyle name="Separador de milhares 109 2 2" xfId="1992"/>
    <cellStyle name="Separador de milhares 109 2 2 2" xfId="44402"/>
    <cellStyle name="Separador de milhares 109 2 2 3" xfId="44403"/>
    <cellStyle name="Separador de milhares 109 2 3" xfId="44404"/>
    <cellStyle name="Separador de milhares 109 2 4" xfId="44405"/>
    <cellStyle name="Separador de milhares 11" xfId="1239"/>
    <cellStyle name="Separador de milhares 11 2" xfId="1240"/>
    <cellStyle name="Separador de milhares 11 2 2" xfId="1704"/>
    <cellStyle name="Separador de milhares 11 2 2 2" xfId="1993"/>
    <cellStyle name="Separador de milhares 11 2 2 2 2" xfId="44406"/>
    <cellStyle name="Separador de milhares 11 2 2 2 3" xfId="44407"/>
    <cellStyle name="Separador de milhares 11 2 2 3" xfId="44408"/>
    <cellStyle name="Separador de milhares 11 2 2 4" xfId="44409"/>
    <cellStyle name="Separador de milhares 11 3" xfId="1705"/>
    <cellStyle name="Separador de milhares 11 3 2" xfId="1994"/>
    <cellStyle name="Separador de milhares 11 3 2 2" xfId="44410"/>
    <cellStyle name="Separador de milhares 11 3 2 3" xfId="44411"/>
    <cellStyle name="Separador de milhares 11 3 3" xfId="44412"/>
    <cellStyle name="Separador de milhares 11 3 4" xfId="44413"/>
    <cellStyle name="Separador de milhares 110" xfId="1241"/>
    <cellStyle name="Separador de milhares 110 2" xfId="1706"/>
    <cellStyle name="Separador de milhares 110 2 2" xfId="1995"/>
    <cellStyle name="Separador de milhares 110 2 2 2" xfId="44414"/>
    <cellStyle name="Separador de milhares 110 2 2 3" xfId="44415"/>
    <cellStyle name="Separador de milhares 110 2 3" xfId="44416"/>
    <cellStyle name="Separador de milhares 110 2 4" xfId="44417"/>
    <cellStyle name="Separador de milhares 111" xfId="1242"/>
    <cellStyle name="Separador de milhares 111 2" xfId="1707"/>
    <cellStyle name="Separador de milhares 111 2 2" xfId="1996"/>
    <cellStyle name="Separador de milhares 111 2 2 2" xfId="44418"/>
    <cellStyle name="Separador de milhares 111 2 2 3" xfId="44419"/>
    <cellStyle name="Separador de milhares 111 2 3" xfId="44420"/>
    <cellStyle name="Separador de milhares 111 2 4" xfId="44421"/>
    <cellStyle name="Separador de milhares 112" xfId="1243"/>
    <cellStyle name="Separador de milhares 112 2" xfId="1708"/>
    <cellStyle name="Separador de milhares 112 2 2" xfId="1997"/>
    <cellStyle name="Separador de milhares 112 2 2 2" xfId="44422"/>
    <cellStyle name="Separador de milhares 112 2 2 3" xfId="44423"/>
    <cellStyle name="Separador de milhares 112 2 3" xfId="44424"/>
    <cellStyle name="Separador de milhares 112 2 4" xfId="44425"/>
    <cellStyle name="Separador de milhares 113" xfId="1244"/>
    <cellStyle name="Separador de milhares 113 2" xfId="1709"/>
    <cellStyle name="Separador de milhares 113 2 2" xfId="1998"/>
    <cellStyle name="Separador de milhares 113 2 2 2" xfId="44426"/>
    <cellStyle name="Separador de milhares 113 2 2 3" xfId="44427"/>
    <cellStyle name="Separador de milhares 113 2 3" xfId="44428"/>
    <cellStyle name="Separador de milhares 113 2 4" xfId="44429"/>
    <cellStyle name="Separador de milhares 114" xfId="1245"/>
    <cellStyle name="Separador de milhares 114 2" xfId="1710"/>
    <cellStyle name="Separador de milhares 114 2 2" xfId="1999"/>
    <cellStyle name="Separador de milhares 114 2 2 2" xfId="44430"/>
    <cellStyle name="Separador de milhares 114 2 2 3" xfId="44431"/>
    <cellStyle name="Separador de milhares 114 2 3" xfId="44432"/>
    <cellStyle name="Separador de milhares 114 2 4" xfId="44433"/>
    <cellStyle name="Separador de milhares 115" xfId="1246"/>
    <cellStyle name="Separador de milhares 115 2" xfId="1711"/>
    <cellStyle name="Separador de milhares 115 2 2" xfId="2000"/>
    <cellStyle name="Separador de milhares 115 2 2 2" xfId="44434"/>
    <cellStyle name="Separador de milhares 115 2 2 3" xfId="44435"/>
    <cellStyle name="Separador de milhares 115 2 3" xfId="44436"/>
    <cellStyle name="Separador de milhares 115 2 4" xfId="44437"/>
    <cellStyle name="Separador de milhares 116" xfId="1247"/>
    <cellStyle name="Separador de milhares 116 2" xfId="1712"/>
    <cellStyle name="Separador de milhares 116 2 2" xfId="2001"/>
    <cellStyle name="Separador de milhares 116 2 2 2" xfId="44438"/>
    <cellStyle name="Separador de milhares 116 2 2 3" xfId="44439"/>
    <cellStyle name="Separador de milhares 116 2 3" xfId="44440"/>
    <cellStyle name="Separador de milhares 116 2 4" xfId="44441"/>
    <cellStyle name="Separador de milhares 117" xfId="1248"/>
    <cellStyle name="Separador de milhares 117 2" xfId="1713"/>
    <cellStyle name="Separador de milhares 117 2 2" xfId="2002"/>
    <cellStyle name="Separador de milhares 117 2 2 2" xfId="44442"/>
    <cellStyle name="Separador de milhares 117 2 2 3" xfId="44443"/>
    <cellStyle name="Separador de milhares 117 2 3" xfId="44444"/>
    <cellStyle name="Separador de milhares 117 2 4" xfId="44445"/>
    <cellStyle name="Separador de milhares 118" xfId="1249"/>
    <cellStyle name="Separador de milhares 118 2" xfId="1714"/>
    <cellStyle name="Separador de milhares 118 2 2" xfId="2003"/>
    <cellStyle name="Separador de milhares 118 2 2 2" xfId="44446"/>
    <cellStyle name="Separador de milhares 118 2 2 3" xfId="44447"/>
    <cellStyle name="Separador de milhares 118 2 3" xfId="44448"/>
    <cellStyle name="Separador de milhares 118 2 4" xfId="44449"/>
    <cellStyle name="Separador de milhares 119" xfId="1250"/>
    <cellStyle name="Separador de milhares 119 2" xfId="1715"/>
    <cellStyle name="Separador de milhares 119 2 2" xfId="2004"/>
    <cellStyle name="Separador de milhares 119 2 2 2" xfId="44450"/>
    <cellStyle name="Separador de milhares 119 2 2 3" xfId="44451"/>
    <cellStyle name="Separador de milhares 119 2 3" xfId="44452"/>
    <cellStyle name="Separador de milhares 119 2 4" xfId="44453"/>
    <cellStyle name="Separador de milhares 12" xfId="1251"/>
    <cellStyle name="Separador de milhares 12 2" xfId="1252"/>
    <cellStyle name="Separador de milhares 12 2 2" xfId="1716"/>
    <cellStyle name="Separador de milhares 12 2 2 2" xfId="2005"/>
    <cellStyle name="Separador de milhares 12 2 2 2 2" xfId="44454"/>
    <cellStyle name="Separador de milhares 12 2 2 2 3" xfId="44455"/>
    <cellStyle name="Separador de milhares 12 2 2 3" xfId="44456"/>
    <cellStyle name="Separador de milhares 12 2 2 4" xfId="44457"/>
    <cellStyle name="Separador de milhares 12 3" xfId="1717"/>
    <cellStyle name="Separador de milhares 12 3 2" xfId="2006"/>
    <cellStyle name="Separador de milhares 12 3 2 2" xfId="44458"/>
    <cellStyle name="Separador de milhares 12 3 2 3" xfId="44459"/>
    <cellStyle name="Separador de milhares 12 3 3" xfId="44460"/>
    <cellStyle name="Separador de milhares 12 3 4" xfId="44461"/>
    <cellStyle name="Separador de milhares 120" xfId="1253"/>
    <cellStyle name="Separador de milhares 120 2" xfId="1718"/>
    <cellStyle name="Separador de milhares 120 2 2" xfId="2007"/>
    <cellStyle name="Separador de milhares 120 2 2 2" xfId="44462"/>
    <cellStyle name="Separador de milhares 120 2 2 3" xfId="44463"/>
    <cellStyle name="Separador de milhares 120 2 3" xfId="44464"/>
    <cellStyle name="Separador de milhares 120 2 4" xfId="44465"/>
    <cellStyle name="Separador de milhares 121" xfId="1254"/>
    <cellStyle name="Separador de milhares 121 2" xfId="1719"/>
    <cellStyle name="Separador de milhares 121 2 2" xfId="2008"/>
    <cellStyle name="Separador de milhares 121 2 2 2" xfId="44466"/>
    <cellStyle name="Separador de milhares 121 2 2 3" xfId="44467"/>
    <cellStyle name="Separador de milhares 121 2 3" xfId="44468"/>
    <cellStyle name="Separador de milhares 121 2 4" xfId="44469"/>
    <cellStyle name="Separador de milhares 122" xfId="1255"/>
    <cellStyle name="Separador de milhares 122 2" xfId="1720"/>
    <cellStyle name="Separador de milhares 122 2 2" xfId="2009"/>
    <cellStyle name="Separador de milhares 122 2 2 2" xfId="44470"/>
    <cellStyle name="Separador de milhares 122 2 2 3" xfId="44471"/>
    <cellStyle name="Separador de milhares 122 2 3" xfId="44472"/>
    <cellStyle name="Separador de milhares 122 2 4" xfId="44473"/>
    <cellStyle name="Separador de milhares 123" xfId="1256"/>
    <cellStyle name="Separador de milhares 123 2" xfId="1721"/>
    <cellStyle name="Separador de milhares 123 2 2" xfId="2010"/>
    <cellStyle name="Separador de milhares 123 2 2 2" xfId="44474"/>
    <cellStyle name="Separador de milhares 123 2 2 3" xfId="44475"/>
    <cellStyle name="Separador de milhares 123 2 3" xfId="44476"/>
    <cellStyle name="Separador de milhares 123 2 4" xfId="44477"/>
    <cellStyle name="Separador de milhares 124" xfId="1257"/>
    <cellStyle name="Separador de milhares 124 2" xfId="1722"/>
    <cellStyle name="Separador de milhares 124 2 2" xfId="2011"/>
    <cellStyle name="Separador de milhares 124 2 2 2" xfId="44478"/>
    <cellStyle name="Separador de milhares 124 2 2 3" xfId="44479"/>
    <cellStyle name="Separador de milhares 124 2 3" xfId="44480"/>
    <cellStyle name="Separador de milhares 124 2 4" xfId="44481"/>
    <cellStyle name="Separador de milhares 125" xfId="1258"/>
    <cellStyle name="Separador de milhares 125 2" xfId="1723"/>
    <cellStyle name="Separador de milhares 125 2 2" xfId="2012"/>
    <cellStyle name="Separador de milhares 125 2 2 2" xfId="44482"/>
    <cellStyle name="Separador de milhares 125 2 2 3" xfId="44483"/>
    <cellStyle name="Separador de milhares 125 2 3" xfId="44484"/>
    <cellStyle name="Separador de milhares 125 2 4" xfId="44485"/>
    <cellStyle name="Separador de milhares 126" xfId="1259"/>
    <cellStyle name="Separador de milhares 126 2" xfId="1724"/>
    <cellStyle name="Separador de milhares 126 2 2" xfId="2013"/>
    <cellStyle name="Separador de milhares 126 2 2 2" xfId="44486"/>
    <cellStyle name="Separador de milhares 126 2 2 3" xfId="44487"/>
    <cellStyle name="Separador de milhares 126 2 3" xfId="44488"/>
    <cellStyle name="Separador de milhares 126 2 4" xfId="44489"/>
    <cellStyle name="Separador de milhares 127" xfId="1260"/>
    <cellStyle name="Separador de milhares 127 2" xfId="1725"/>
    <cellStyle name="Separador de milhares 127 2 2" xfId="2014"/>
    <cellStyle name="Separador de milhares 127 2 2 2" xfId="44490"/>
    <cellStyle name="Separador de milhares 127 2 2 3" xfId="44491"/>
    <cellStyle name="Separador de milhares 127 2 3" xfId="44492"/>
    <cellStyle name="Separador de milhares 127 2 4" xfId="44493"/>
    <cellStyle name="Separador de milhares 128" xfId="1261"/>
    <cellStyle name="Separador de milhares 128 2" xfId="1726"/>
    <cellStyle name="Separador de milhares 128 2 2" xfId="2015"/>
    <cellStyle name="Separador de milhares 128 2 2 2" xfId="44494"/>
    <cellStyle name="Separador de milhares 128 2 2 3" xfId="44495"/>
    <cellStyle name="Separador de milhares 128 2 3" xfId="44496"/>
    <cellStyle name="Separador de milhares 128 2 4" xfId="44497"/>
    <cellStyle name="Separador de milhares 129" xfId="1262"/>
    <cellStyle name="Separador de milhares 129 2" xfId="1727"/>
    <cellStyle name="Separador de milhares 129 2 2" xfId="2016"/>
    <cellStyle name="Separador de milhares 129 2 2 2" xfId="44498"/>
    <cellStyle name="Separador de milhares 129 2 2 3" xfId="44499"/>
    <cellStyle name="Separador de milhares 129 2 3" xfId="44500"/>
    <cellStyle name="Separador de milhares 129 2 4" xfId="44501"/>
    <cellStyle name="Separador de milhares 13" xfId="1263"/>
    <cellStyle name="Separador de milhares 13 2" xfId="1264"/>
    <cellStyle name="Separador de milhares 13 2 2" xfId="1728"/>
    <cellStyle name="Separador de milhares 13 2 2 2" xfId="2017"/>
    <cellStyle name="Separador de milhares 13 2 2 2 2" xfId="44502"/>
    <cellStyle name="Separador de milhares 13 2 2 2 3" xfId="44503"/>
    <cellStyle name="Separador de milhares 13 2 2 3" xfId="44504"/>
    <cellStyle name="Separador de milhares 13 2 2 4" xfId="44505"/>
    <cellStyle name="Separador de milhares 13 3" xfId="1729"/>
    <cellStyle name="Separador de milhares 13 3 2" xfId="2018"/>
    <cellStyle name="Separador de milhares 13 3 2 2" xfId="44506"/>
    <cellStyle name="Separador de milhares 13 3 2 3" xfId="44507"/>
    <cellStyle name="Separador de milhares 13 3 3" xfId="44508"/>
    <cellStyle name="Separador de milhares 13 3 4" xfId="44509"/>
    <cellStyle name="Separador de milhares 130" xfId="1265"/>
    <cellStyle name="Separador de milhares 130 2" xfId="1730"/>
    <cellStyle name="Separador de milhares 130 2 2" xfId="2019"/>
    <cellStyle name="Separador de milhares 130 2 2 2" xfId="44510"/>
    <cellStyle name="Separador de milhares 130 2 2 3" xfId="44511"/>
    <cellStyle name="Separador de milhares 130 2 3" xfId="44512"/>
    <cellStyle name="Separador de milhares 130 2 4" xfId="44513"/>
    <cellStyle name="Separador de milhares 131" xfId="1266"/>
    <cellStyle name="Separador de milhares 131 2" xfId="1731"/>
    <cellStyle name="Separador de milhares 131 2 2" xfId="2020"/>
    <cellStyle name="Separador de milhares 131 2 2 2" xfId="44514"/>
    <cellStyle name="Separador de milhares 131 2 2 3" xfId="44515"/>
    <cellStyle name="Separador de milhares 131 2 3" xfId="44516"/>
    <cellStyle name="Separador de milhares 131 2 4" xfId="44517"/>
    <cellStyle name="Separador de milhares 132" xfId="1267"/>
    <cellStyle name="Separador de milhares 132 2" xfId="1732"/>
    <cellStyle name="Separador de milhares 132 2 2" xfId="2021"/>
    <cellStyle name="Separador de milhares 132 2 2 2" xfId="44518"/>
    <cellStyle name="Separador de milhares 132 2 2 3" xfId="44519"/>
    <cellStyle name="Separador de milhares 132 2 3" xfId="44520"/>
    <cellStyle name="Separador de milhares 132 2 4" xfId="44521"/>
    <cellStyle name="Separador de milhares 133" xfId="1268"/>
    <cellStyle name="Separador de milhares 133 2" xfId="1733"/>
    <cellStyle name="Separador de milhares 133 2 2" xfId="2022"/>
    <cellStyle name="Separador de milhares 133 2 2 2" xfId="44522"/>
    <cellStyle name="Separador de milhares 133 2 2 3" xfId="44523"/>
    <cellStyle name="Separador de milhares 133 2 3" xfId="44524"/>
    <cellStyle name="Separador de milhares 133 2 4" xfId="44525"/>
    <cellStyle name="Separador de milhares 134" xfId="1269"/>
    <cellStyle name="Separador de milhares 134 2" xfId="1734"/>
    <cellStyle name="Separador de milhares 134 2 2" xfId="2023"/>
    <cellStyle name="Separador de milhares 134 2 2 2" xfId="44526"/>
    <cellStyle name="Separador de milhares 134 2 2 3" xfId="44527"/>
    <cellStyle name="Separador de milhares 134 2 3" xfId="44528"/>
    <cellStyle name="Separador de milhares 134 2 4" xfId="44529"/>
    <cellStyle name="Separador de milhares 135" xfId="1270"/>
    <cellStyle name="Separador de milhares 135 2" xfId="1735"/>
    <cellStyle name="Separador de milhares 135 2 2" xfId="2024"/>
    <cellStyle name="Separador de milhares 135 2 2 2" xfId="44530"/>
    <cellStyle name="Separador de milhares 135 2 2 3" xfId="44531"/>
    <cellStyle name="Separador de milhares 135 2 3" xfId="44532"/>
    <cellStyle name="Separador de milhares 135 2 4" xfId="44533"/>
    <cellStyle name="Separador de milhares 136" xfId="1271"/>
    <cellStyle name="Separador de milhares 136 2" xfId="1736"/>
    <cellStyle name="Separador de milhares 136 2 2" xfId="2025"/>
    <cellStyle name="Separador de milhares 136 2 2 2" xfId="44534"/>
    <cellStyle name="Separador de milhares 136 2 2 3" xfId="44535"/>
    <cellStyle name="Separador de milhares 136 2 3" xfId="44536"/>
    <cellStyle name="Separador de milhares 136 2 4" xfId="44537"/>
    <cellStyle name="Separador de milhares 137" xfId="1272"/>
    <cellStyle name="Separador de milhares 137 2" xfId="1737"/>
    <cellStyle name="Separador de milhares 137 2 2" xfId="2026"/>
    <cellStyle name="Separador de milhares 137 2 2 2" xfId="44538"/>
    <cellStyle name="Separador de milhares 137 2 2 3" xfId="44539"/>
    <cellStyle name="Separador de milhares 137 2 3" xfId="44540"/>
    <cellStyle name="Separador de milhares 137 2 4" xfId="44541"/>
    <cellStyle name="Separador de milhares 138" xfId="1273"/>
    <cellStyle name="Separador de milhares 138 2" xfId="1738"/>
    <cellStyle name="Separador de milhares 138 2 2" xfId="2027"/>
    <cellStyle name="Separador de milhares 138 2 2 2" xfId="44542"/>
    <cellStyle name="Separador de milhares 138 2 2 3" xfId="44543"/>
    <cellStyle name="Separador de milhares 138 2 3" xfId="44544"/>
    <cellStyle name="Separador de milhares 138 2 4" xfId="44545"/>
    <cellStyle name="Separador de milhares 139" xfId="1274"/>
    <cellStyle name="Separador de milhares 139 2" xfId="1739"/>
    <cellStyle name="Separador de milhares 139 2 2" xfId="2028"/>
    <cellStyle name="Separador de milhares 139 2 2 2" xfId="44546"/>
    <cellStyle name="Separador de milhares 139 2 2 3" xfId="44547"/>
    <cellStyle name="Separador de milhares 139 2 3" xfId="44548"/>
    <cellStyle name="Separador de milhares 139 2 4" xfId="44549"/>
    <cellStyle name="Separador de milhares 14" xfId="1275"/>
    <cellStyle name="Separador de milhares 14 2" xfId="1276"/>
    <cellStyle name="Separador de milhares 14 2 2" xfId="1740"/>
    <cellStyle name="Separador de milhares 14 2 2 2" xfId="2029"/>
    <cellStyle name="Separador de milhares 14 2 2 2 2" xfId="44550"/>
    <cellStyle name="Separador de milhares 14 2 2 2 3" xfId="44551"/>
    <cellStyle name="Separador de milhares 14 2 2 3" xfId="44552"/>
    <cellStyle name="Separador de milhares 14 2 2 4" xfId="44553"/>
    <cellStyle name="Separador de milhares 14 3" xfId="1741"/>
    <cellStyle name="Separador de milhares 14 3 2" xfId="2030"/>
    <cellStyle name="Separador de milhares 14 3 2 2" xfId="44554"/>
    <cellStyle name="Separador de milhares 14 3 2 3" xfId="44555"/>
    <cellStyle name="Separador de milhares 14 3 3" xfId="44556"/>
    <cellStyle name="Separador de milhares 14 3 4" xfId="44557"/>
    <cellStyle name="Separador de milhares 140" xfId="1277"/>
    <cellStyle name="Separador de milhares 140 2" xfId="1742"/>
    <cellStyle name="Separador de milhares 140 2 2" xfId="2031"/>
    <cellStyle name="Separador de milhares 140 2 2 2" xfId="44558"/>
    <cellStyle name="Separador de milhares 140 2 2 3" xfId="44559"/>
    <cellStyle name="Separador de milhares 140 2 3" xfId="44560"/>
    <cellStyle name="Separador de milhares 140 2 4" xfId="44561"/>
    <cellStyle name="Separador de milhares 141" xfId="1278"/>
    <cellStyle name="Separador de milhares 141 2" xfId="1743"/>
    <cellStyle name="Separador de milhares 141 2 2" xfId="2032"/>
    <cellStyle name="Separador de milhares 141 2 2 2" xfId="44562"/>
    <cellStyle name="Separador de milhares 141 2 2 3" xfId="44563"/>
    <cellStyle name="Separador de milhares 141 2 3" xfId="44564"/>
    <cellStyle name="Separador de milhares 141 2 4" xfId="44565"/>
    <cellStyle name="Separador de milhares 142" xfId="1279"/>
    <cellStyle name="Separador de milhares 142 2" xfId="1744"/>
    <cellStyle name="Separador de milhares 142 2 2" xfId="2033"/>
    <cellStyle name="Separador de milhares 142 2 2 2" xfId="44566"/>
    <cellStyle name="Separador de milhares 142 2 2 3" xfId="44567"/>
    <cellStyle name="Separador de milhares 142 2 3" xfId="44568"/>
    <cellStyle name="Separador de milhares 142 2 4" xfId="44569"/>
    <cellStyle name="Separador de milhares 143" xfId="1280"/>
    <cellStyle name="Separador de milhares 143 2" xfId="1745"/>
    <cellStyle name="Separador de milhares 143 2 2" xfId="2034"/>
    <cellStyle name="Separador de milhares 143 2 2 2" xfId="44570"/>
    <cellStyle name="Separador de milhares 143 2 2 3" xfId="44571"/>
    <cellStyle name="Separador de milhares 143 2 3" xfId="44572"/>
    <cellStyle name="Separador de milhares 143 2 4" xfId="44573"/>
    <cellStyle name="Separador de milhares 144" xfId="1281"/>
    <cellStyle name="Separador de milhares 144 2" xfId="1746"/>
    <cellStyle name="Separador de milhares 144 2 2" xfId="2035"/>
    <cellStyle name="Separador de milhares 144 2 2 2" xfId="44574"/>
    <cellStyle name="Separador de milhares 144 2 2 3" xfId="44575"/>
    <cellStyle name="Separador de milhares 144 2 3" xfId="44576"/>
    <cellStyle name="Separador de milhares 144 2 4" xfId="44577"/>
    <cellStyle name="Separador de milhares 145" xfId="1282"/>
    <cellStyle name="Separador de milhares 145 2" xfId="1747"/>
    <cellStyle name="Separador de milhares 145 2 2" xfId="2036"/>
    <cellStyle name="Separador de milhares 145 2 2 2" xfId="44578"/>
    <cellStyle name="Separador de milhares 145 2 2 3" xfId="44579"/>
    <cellStyle name="Separador de milhares 145 2 3" xfId="44580"/>
    <cellStyle name="Separador de milhares 145 2 4" xfId="44581"/>
    <cellStyle name="Separador de milhares 146" xfId="1283"/>
    <cellStyle name="Separador de milhares 146 2" xfId="1748"/>
    <cellStyle name="Separador de milhares 146 2 2" xfId="2037"/>
    <cellStyle name="Separador de milhares 146 2 2 2" xfId="44582"/>
    <cellStyle name="Separador de milhares 146 2 2 3" xfId="44583"/>
    <cellStyle name="Separador de milhares 146 2 3" xfId="44584"/>
    <cellStyle name="Separador de milhares 146 2 4" xfId="44585"/>
    <cellStyle name="Separador de milhares 147" xfId="1284"/>
    <cellStyle name="Separador de milhares 147 2" xfId="1749"/>
    <cellStyle name="Separador de milhares 147 2 2" xfId="2038"/>
    <cellStyle name="Separador de milhares 147 2 2 2" xfId="44586"/>
    <cellStyle name="Separador de milhares 147 2 2 3" xfId="44587"/>
    <cellStyle name="Separador de milhares 147 2 3" xfId="44588"/>
    <cellStyle name="Separador de milhares 147 2 4" xfId="44589"/>
    <cellStyle name="Separador de milhares 148" xfId="1285"/>
    <cellStyle name="Separador de milhares 148 2" xfId="1750"/>
    <cellStyle name="Separador de milhares 148 2 2" xfId="2039"/>
    <cellStyle name="Separador de milhares 148 2 2 2" xfId="44590"/>
    <cellStyle name="Separador de milhares 148 2 2 3" xfId="44591"/>
    <cellStyle name="Separador de milhares 148 2 3" xfId="44592"/>
    <cellStyle name="Separador de milhares 148 2 4" xfId="44593"/>
    <cellStyle name="Separador de milhares 149" xfId="1286"/>
    <cellStyle name="Separador de milhares 149 2" xfId="1751"/>
    <cellStyle name="Separador de milhares 149 2 2" xfId="2040"/>
    <cellStyle name="Separador de milhares 149 2 2 2" xfId="44594"/>
    <cellStyle name="Separador de milhares 149 2 2 3" xfId="44595"/>
    <cellStyle name="Separador de milhares 149 2 3" xfId="44596"/>
    <cellStyle name="Separador de milhares 149 2 4" xfId="44597"/>
    <cellStyle name="Separador de milhares 15" xfId="1287"/>
    <cellStyle name="Separador de milhares 15 2" xfId="1288"/>
    <cellStyle name="Separador de milhares 15 2 2" xfId="1752"/>
    <cellStyle name="Separador de milhares 15 2 2 2" xfId="2041"/>
    <cellStyle name="Separador de milhares 15 2 2 2 2" xfId="44598"/>
    <cellStyle name="Separador de milhares 15 2 2 2 3" xfId="44599"/>
    <cellStyle name="Separador de milhares 15 2 2 3" xfId="44600"/>
    <cellStyle name="Separador de milhares 15 2 2 4" xfId="44601"/>
    <cellStyle name="Separador de milhares 15 3" xfId="1753"/>
    <cellStyle name="Separador de milhares 15 3 2" xfId="2042"/>
    <cellStyle name="Separador de milhares 15 3 2 2" xfId="44602"/>
    <cellStyle name="Separador de milhares 15 3 2 3" xfId="44603"/>
    <cellStyle name="Separador de milhares 15 3 3" xfId="44604"/>
    <cellStyle name="Separador de milhares 15 3 4" xfId="44605"/>
    <cellStyle name="Separador de milhares 15 4" xfId="3591"/>
    <cellStyle name="Separador de milhares 15 4 2" xfId="4623"/>
    <cellStyle name="Separador de milhares 15 4 2 10" xfId="39573"/>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4" xfId="5277"/>
    <cellStyle name="Separador de milhares 150" xfId="1289"/>
    <cellStyle name="Separador de milhares 150 2" xfId="1754"/>
    <cellStyle name="Separador de milhares 150 2 2" xfId="2043"/>
    <cellStyle name="Separador de milhares 150 2 2 2" xfId="44606"/>
    <cellStyle name="Separador de milhares 150 2 2 3" xfId="44607"/>
    <cellStyle name="Separador de milhares 150 2 3" xfId="44608"/>
    <cellStyle name="Separador de milhares 150 2 4" xfId="44609"/>
    <cellStyle name="Separador de milhares 151" xfId="1290"/>
    <cellStyle name="Separador de milhares 151 2" xfId="1755"/>
    <cellStyle name="Separador de milhares 151 2 2" xfId="2044"/>
    <cellStyle name="Separador de milhares 151 2 2 2" xfId="44610"/>
    <cellStyle name="Separador de milhares 151 2 2 3" xfId="44611"/>
    <cellStyle name="Separador de milhares 151 2 3" xfId="44612"/>
    <cellStyle name="Separador de milhares 151 2 4" xfId="44613"/>
    <cellStyle name="Separador de milhares 152" xfId="1291"/>
    <cellStyle name="Separador de milhares 152 2" xfId="1756"/>
    <cellStyle name="Separador de milhares 152 2 2" xfId="2045"/>
    <cellStyle name="Separador de milhares 152 2 2 2" xfId="44614"/>
    <cellStyle name="Separador de milhares 152 2 2 3" xfId="44615"/>
    <cellStyle name="Separador de milhares 152 2 3" xfId="44616"/>
    <cellStyle name="Separador de milhares 152 2 4" xfId="44617"/>
    <cellStyle name="Separador de milhares 153" xfId="1292"/>
    <cellStyle name="Separador de milhares 153 2" xfId="1757"/>
    <cellStyle name="Separador de milhares 153 2 2" xfId="2046"/>
    <cellStyle name="Separador de milhares 153 2 2 2" xfId="44618"/>
    <cellStyle name="Separador de milhares 153 2 2 3" xfId="44619"/>
    <cellStyle name="Separador de milhares 153 2 3" xfId="44620"/>
    <cellStyle name="Separador de milhares 153 2 4" xfId="44621"/>
    <cellStyle name="Separador de milhares 154" xfId="1293"/>
    <cellStyle name="Separador de milhares 154 2" xfId="1758"/>
    <cellStyle name="Separador de milhares 154 2 2" xfId="2047"/>
    <cellStyle name="Separador de milhares 154 2 2 2" xfId="44622"/>
    <cellStyle name="Separador de milhares 154 2 2 3" xfId="44623"/>
    <cellStyle name="Separador de milhares 154 2 3" xfId="44624"/>
    <cellStyle name="Separador de milhares 154 2 4" xfId="44625"/>
    <cellStyle name="Separador de milhares 155" xfId="1294"/>
    <cellStyle name="Separador de milhares 155 2" xfId="1759"/>
    <cellStyle name="Separador de milhares 155 2 2" xfId="2048"/>
    <cellStyle name="Separador de milhares 155 2 2 2" xfId="44626"/>
    <cellStyle name="Separador de milhares 155 2 2 3" xfId="44627"/>
    <cellStyle name="Separador de milhares 155 2 3" xfId="44628"/>
    <cellStyle name="Separador de milhares 155 2 4" xfId="44629"/>
    <cellStyle name="Separador de milhares 156" xfId="1295"/>
    <cellStyle name="Separador de milhares 156 2" xfId="1760"/>
    <cellStyle name="Separador de milhares 156 2 2" xfId="2049"/>
    <cellStyle name="Separador de milhares 156 2 2 2" xfId="44630"/>
    <cellStyle name="Separador de milhares 156 2 2 3" xfId="44631"/>
    <cellStyle name="Separador de milhares 156 2 3" xfId="44632"/>
    <cellStyle name="Separador de milhares 156 2 4" xfId="44633"/>
    <cellStyle name="Separador de milhares 157" xfId="1296"/>
    <cellStyle name="Separador de milhares 157 2" xfId="1761"/>
    <cellStyle name="Separador de milhares 157 2 2" xfId="2050"/>
    <cellStyle name="Separador de milhares 157 2 2 2" xfId="44634"/>
    <cellStyle name="Separador de milhares 157 2 2 3" xfId="44635"/>
    <cellStyle name="Separador de milhares 157 2 3" xfId="44636"/>
    <cellStyle name="Separador de milhares 157 2 4" xfId="44637"/>
    <cellStyle name="Separador de milhares 158" xfId="1297"/>
    <cellStyle name="Separador de milhares 158 2" xfId="1762"/>
    <cellStyle name="Separador de milhares 158 2 2" xfId="2051"/>
    <cellStyle name="Separador de milhares 158 2 2 2" xfId="44638"/>
    <cellStyle name="Separador de milhares 158 2 2 3" xfId="44639"/>
    <cellStyle name="Separador de milhares 158 2 3" xfId="44640"/>
    <cellStyle name="Separador de milhares 158 2 4" xfId="44641"/>
    <cellStyle name="Separador de milhares 159" xfId="1298"/>
    <cellStyle name="Separador de milhares 159 2" xfId="1763"/>
    <cellStyle name="Separador de milhares 159 2 2" xfId="2052"/>
    <cellStyle name="Separador de milhares 159 2 2 2" xfId="44642"/>
    <cellStyle name="Separador de milhares 159 2 2 3" xfId="44643"/>
    <cellStyle name="Separador de milhares 159 2 3" xfId="44644"/>
    <cellStyle name="Separador de milhares 159 2 4" xfId="44645"/>
    <cellStyle name="Separador de milhares 16" xfId="1299"/>
    <cellStyle name="Separador de milhares 16 2" xfId="1300"/>
    <cellStyle name="Separador de milhares 16 2 2" xfId="1764"/>
    <cellStyle name="Separador de milhares 16 2 2 2" xfId="2053"/>
    <cellStyle name="Separador de milhares 16 2 2 2 2" xfId="44646"/>
    <cellStyle name="Separador de milhares 16 2 2 2 3" xfId="44647"/>
    <cellStyle name="Separador de milhares 16 2 2 3" xfId="44648"/>
    <cellStyle name="Separador de milhares 16 2 2 4" xfId="44649"/>
    <cellStyle name="Separador de milhares 16 3" xfId="1765"/>
    <cellStyle name="Separador de milhares 16 3 2" xfId="2054"/>
    <cellStyle name="Separador de milhares 16 3 2 2" xfId="44650"/>
    <cellStyle name="Separador de milhares 16 3 2 3" xfId="44651"/>
    <cellStyle name="Separador de milhares 16 3 3" xfId="44652"/>
    <cellStyle name="Separador de milhares 16 3 4" xfId="44653"/>
    <cellStyle name="Separador de milhares 160" xfId="1301"/>
    <cellStyle name="Separador de milhares 160 2" xfId="1766"/>
    <cellStyle name="Separador de milhares 160 2 2" xfId="2055"/>
    <cellStyle name="Separador de milhares 160 2 2 2" xfId="44654"/>
    <cellStyle name="Separador de milhares 160 2 2 3" xfId="44655"/>
    <cellStyle name="Separador de milhares 160 2 3" xfId="44656"/>
    <cellStyle name="Separador de milhares 160 2 4" xfId="44657"/>
    <cellStyle name="Separador de milhares 161" xfId="1302"/>
    <cellStyle name="Separador de milhares 161 2" xfId="1767"/>
    <cellStyle name="Separador de milhares 161 2 2" xfId="2056"/>
    <cellStyle name="Separador de milhares 161 2 2 2" xfId="44658"/>
    <cellStyle name="Separador de milhares 161 2 2 3" xfId="44659"/>
    <cellStyle name="Separador de milhares 161 2 3" xfId="44660"/>
    <cellStyle name="Separador de milhares 161 2 4" xfId="44661"/>
    <cellStyle name="Separador de milhares 162" xfId="1303"/>
    <cellStyle name="Separador de milhares 162 2" xfId="1768"/>
    <cellStyle name="Separador de milhares 162 2 2" xfId="2057"/>
    <cellStyle name="Separador de milhares 162 2 2 2" xfId="44662"/>
    <cellStyle name="Separador de milhares 162 2 2 3" xfId="44663"/>
    <cellStyle name="Separador de milhares 162 2 3" xfId="44664"/>
    <cellStyle name="Separador de milhares 162 2 4" xfId="44665"/>
    <cellStyle name="Separador de milhares 163" xfId="1304"/>
    <cellStyle name="Separador de milhares 163 2" xfId="1769"/>
    <cellStyle name="Separador de milhares 163 2 2" xfId="2058"/>
    <cellStyle name="Separador de milhares 163 2 2 2" xfId="44666"/>
    <cellStyle name="Separador de milhares 163 2 2 3" xfId="44667"/>
    <cellStyle name="Separador de milhares 163 2 3" xfId="44668"/>
    <cellStyle name="Separador de milhares 163 2 4" xfId="44669"/>
    <cellStyle name="Separador de milhares 164" xfId="1305"/>
    <cellStyle name="Separador de milhares 164 2" xfId="1770"/>
    <cellStyle name="Separador de milhares 164 2 2" xfId="2059"/>
    <cellStyle name="Separador de milhares 164 2 2 2" xfId="44670"/>
    <cellStyle name="Separador de milhares 164 2 2 3" xfId="44671"/>
    <cellStyle name="Separador de milhares 164 2 3" xfId="44672"/>
    <cellStyle name="Separador de milhares 164 2 4" xfId="44673"/>
    <cellStyle name="Separador de milhares 165" xfId="1306"/>
    <cellStyle name="Separador de milhares 165 2" xfId="1771"/>
    <cellStyle name="Separador de milhares 165 2 2" xfId="2060"/>
    <cellStyle name="Separador de milhares 165 2 2 2" xfId="44674"/>
    <cellStyle name="Separador de milhares 165 2 2 3" xfId="44675"/>
    <cellStyle name="Separador de milhares 165 2 3" xfId="44676"/>
    <cellStyle name="Separador de milhares 165 2 4" xfId="44677"/>
    <cellStyle name="Separador de milhares 166" xfId="1307"/>
    <cellStyle name="Separador de milhares 166 2" xfId="1772"/>
    <cellStyle name="Separador de milhares 166 2 2" xfId="2061"/>
    <cellStyle name="Separador de milhares 166 2 2 2" xfId="44678"/>
    <cellStyle name="Separador de milhares 166 2 2 3" xfId="44679"/>
    <cellStyle name="Separador de milhares 166 2 3" xfId="44680"/>
    <cellStyle name="Separador de milhares 166 2 4" xfId="44681"/>
    <cellStyle name="Separador de milhares 167" xfId="1308"/>
    <cellStyle name="Separador de milhares 167 2" xfId="1773"/>
    <cellStyle name="Separador de milhares 167 2 2" xfId="2062"/>
    <cellStyle name="Separador de milhares 167 2 2 2" xfId="44682"/>
    <cellStyle name="Separador de milhares 167 2 2 3" xfId="44683"/>
    <cellStyle name="Separador de milhares 167 2 3" xfId="44684"/>
    <cellStyle name="Separador de milhares 167 2 4" xfId="44685"/>
    <cellStyle name="Separador de milhares 168" xfId="1309"/>
    <cellStyle name="Separador de milhares 168 2" xfId="1774"/>
    <cellStyle name="Separador de milhares 168 2 2" xfId="2063"/>
    <cellStyle name="Separador de milhares 168 2 2 2" xfId="44686"/>
    <cellStyle name="Separador de milhares 168 2 2 3" xfId="44687"/>
    <cellStyle name="Separador de milhares 168 2 3" xfId="44688"/>
    <cellStyle name="Separador de milhares 168 2 4" xfId="44689"/>
    <cellStyle name="Separador de milhares 169" xfId="1310"/>
    <cellStyle name="Separador de milhares 169 2" xfId="1775"/>
    <cellStyle name="Separador de milhares 169 2 2" xfId="2064"/>
    <cellStyle name="Separador de milhares 169 2 2 2" xfId="44690"/>
    <cellStyle name="Separador de milhares 169 2 2 3" xfId="44691"/>
    <cellStyle name="Separador de milhares 169 2 3" xfId="44692"/>
    <cellStyle name="Separador de milhares 169 2 4" xfId="44693"/>
    <cellStyle name="Separador de milhares 17" xfId="1311"/>
    <cellStyle name="Separador de milhares 17 2" xfId="1776"/>
    <cellStyle name="Separador de milhares 17 2 2" xfId="2065"/>
    <cellStyle name="Separador de milhares 17 2 2 2" xfId="44694"/>
    <cellStyle name="Separador de milhares 17 2 2 3" xfId="44695"/>
    <cellStyle name="Separador de milhares 17 2 3" xfId="44696"/>
    <cellStyle name="Separador de milhares 17 2 4" xfId="44697"/>
    <cellStyle name="Separador de milhares 170" xfId="1312"/>
    <cellStyle name="Separador de milhares 170 2" xfId="1777"/>
    <cellStyle name="Separador de milhares 170 2 2" xfId="2066"/>
    <cellStyle name="Separador de milhares 170 2 2 2" xfId="44698"/>
    <cellStyle name="Separador de milhares 170 2 2 3" xfId="44699"/>
    <cellStyle name="Separador de milhares 170 2 3" xfId="44700"/>
    <cellStyle name="Separador de milhares 170 2 4" xfId="44701"/>
    <cellStyle name="Separador de milhares 171" xfId="1313"/>
    <cellStyle name="Separador de milhares 171 2" xfId="1778"/>
    <cellStyle name="Separador de milhares 171 2 2" xfId="2067"/>
    <cellStyle name="Separador de milhares 171 2 2 2" xfId="44702"/>
    <cellStyle name="Separador de milhares 171 2 2 3" xfId="44703"/>
    <cellStyle name="Separador de milhares 171 2 3" xfId="44704"/>
    <cellStyle name="Separador de milhares 171 2 4" xfId="44705"/>
    <cellStyle name="Separador de milhares 172" xfId="1314"/>
    <cellStyle name="Separador de milhares 172 2" xfId="1779"/>
    <cellStyle name="Separador de milhares 172 2 2" xfId="2068"/>
    <cellStyle name="Separador de milhares 172 2 2 2" xfId="44706"/>
    <cellStyle name="Separador de milhares 172 2 2 3" xfId="44707"/>
    <cellStyle name="Separador de milhares 172 2 3" xfId="44708"/>
    <cellStyle name="Separador de milhares 172 2 4" xfId="44709"/>
    <cellStyle name="Separador de milhares 173" xfId="1315"/>
    <cellStyle name="Separador de milhares 173 2" xfId="1780"/>
    <cellStyle name="Separador de milhares 173 2 2" xfId="2069"/>
    <cellStyle name="Separador de milhares 173 2 2 2" xfId="44710"/>
    <cellStyle name="Separador de milhares 173 2 2 3" xfId="44711"/>
    <cellStyle name="Separador de milhares 173 2 3" xfId="44712"/>
    <cellStyle name="Separador de milhares 173 2 4" xfId="44713"/>
    <cellStyle name="Separador de milhares 174" xfId="1316"/>
    <cellStyle name="Separador de milhares 174 2" xfId="1781"/>
    <cellStyle name="Separador de milhares 174 2 2" xfId="2070"/>
    <cellStyle name="Separador de milhares 174 2 2 2" xfId="44714"/>
    <cellStyle name="Separador de milhares 174 2 2 3" xfId="44715"/>
    <cellStyle name="Separador de milhares 174 2 3" xfId="44716"/>
    <cellStyle name="Separador de milhares 174 2 4" xfId="44717"/>
    <cellStyle name="Separador de milhares 175" xfId="1317"/>
    <cellStyle name="Separador de milhares 175 2" xfId="1782"/>
    <cellStyle name="Separador de milhares 175 2 2" xfId="2071"/>
    <cellStyle name="Separador de milhares 175 2 2 2" xfId="44718"/>
    <cellStyle name="Separador de milhares 175 2 2 3" xfId="44719"/>
    <cellStyle name="Separador de milhares 175 2 3" xfId="44720"/>
    <cellStyle name="Separador de milhares 175 2 4" xfId="44721"/>
    <cellStyle name="Separador de milhares 176" xfId="1318"/>
    <cellStyle name="Separador de milhares 176 2" xfId="1783"/>
    <cellStyle name="Separador de milhares 176 2 2" xfId="2072"/>
    <cellStyle name="Separador de milhares 176 2 2 2" xfId="44722"/>
    <cellStyle name="Separador de milhares 176 2 2 3" xfId="44723"/>
    <cellStyle name="Separador de milhares 176 2 3" xfId="44724"/>
    <cellStyle name="Separador de milhares 176 2 4" xfId="44725"/>
    <cellStyle name="Separador de milhares 177" xfId="1319"/>
    <cellStyle name="Separador de milhares 177 2" xfId="1784"/>
    <cellStyle name="Separador de milhares 177 2 2" xfId="2073"/>
    <cellStyle name="Separador de milhares 177 2 2 2" xfId="44726"/>
    <cellStyle name="Separador de milhares 177 2 2 3" xfId="44727"/>
    <cellStyle name="Separador de milhares 177 2 3" xfId="44728"/>
    <cellStyle name="Separador de milhares 177 2 4" xfId="44729"/>
    <cellStyle name="Separador de milhares 178" xfId="1320"/>
    <cellStyle name="Separador de milhares 178 2" xfId="1785"/>
    <cellStyle name="Separador de milhares 178 2 2" xfId="2074"/>
    <cellStyle name="Separador de milhares 178 2 2 2" xfId="44730"/>
    <cellStyle name="Separador de milhares 178 2 2 3" xfId="44731"/>
    <cellStyle name="Separador de milhares 178 2 3" xfId="44732"/>
    <cellStyle name="Separador de milhares 178 2 4" xfId="44733"/>
    <cellStyle name="Separador de milhares 179" xfId="1321"/>
    <cellStyle name="Separador de milhares 179 2" xfId="1786"/>
    <cellStyle name="Separador de milhares 179 2 2" xfId="2075"/>
    <cellStyle name="Separador de milhares 179 2 2 2" xfId="44734"/>
    <cellStyle name="Separador de milhares 179 2 2 3" xfId="44735"/>
    <cellStyle name="Separador de milhares 179 2 3" xfId="44736"/>
    <cellStyle name="Separador de milhares 179 2 4" xfId="44737"/>
    <cellStyle name="Separador de milhares 18" xfId="1322"/>
    <cellStyle name="Separador de milhares 18 2" xfId="1323"/>
    <cellStyle name="Separador de milhares 18 2 2" xfId="1787"/>
    <cellStyle name="Separador de milhares 18 2 2 2" xfId="2076"/>
    <cellStyle name="Separador de milhares 18 2 2 2 2" xfId="44738"/>
    <cellStyle name="Separador de milhares 18 2 2 2 3" xfId="44739"/>
    <cellStyle name="Separador de milhares 18 2 2 3" xfId="44740"/>
    <cellStyle name="Separador de milhares 18 2 2 4" xfId="44741"/>
    <cellStyle name="Separador de milhares 18 3" xfId="1788"/>
    <cellStyle name="Separador de milhares 18 3 2" xfId="2077"/>
    <cellStyle name="Separador de milhares 18 3 2 2" xfId="44742"/>
    <cellStyle name="Separador de milhares 18 3 2 3" xfId="44743"/>
    <cellStyle name="Separador de milhares 18 3 3" xfId="44744"/>
    <cellStyle name="Separador de milhares 18 3 4" xfId="44745"/>
    <cellStyle name="Separador de milhares 180" xfId="1324"/>
    <cellStyle name="Separador de milhares 180 2" xfId="1789"/>
    <cellStyle name="Separador de milhares 180 2 2" xfId="2078"/>
    <cellStyle name="Separador de milhares 180 2 2 2" xfId="44746"/>
    <cellStyle name="Separador de milhares 180 2 2 3" xfId="44747"/>
    <cellStyle name="Separador de milhares 180 2 3" xfId="44748"/>
    <cellStyle name="Separador de milhares 180 2 4" xfId="44749"/>
    <cellStyle name="Separador de milhares 181" xfId="1325"/>
    <cellStyle name="Separador de milhares 181 2" xfId="1790"/>
    <cellStyle name="Separador de milhares 181 2 2" xfId="2079"/>
    <cellStyle name="Separador de milhares 181 2 2 2" xfId="44750"/>
    <cellStyle name="Separador de milhares 181 2 2 3" xfId="44751"/>
    <cellStyle name="Separador de milhares 181 2 3" xfId="44752"/>
    <cellStyle name="Separador de milhares 181 2 4" xfId="44753"/>
    <cellStyle name="Separador de milhares 182" xfId="1326"/>
    <cellStyle name="Separador de milhares 182 2" xfId="1791"/>
    <cellStyle name="Separador de milhares 182 2 2" xfId="2080"/>
    <cellStyle name="Separador de milhares 182 2 2 2" xfId="44754"/>
    <cellStyle name="Separador de milhares 182 2 2 3" xfId="44755"/>
    <cellStyle name="Separador de milhares 182 2 3" xfId="44756"/>
    <cellStyle name="Separador de milhares 182 2 4" xfId="44757"/>
    <cellStyle name="Separador de milhares 183" xfId="1327"/>
    <cellStyle name="Separador de milhares 183 2" xfId="1792"/>
    <cellStyle name="Separador de milhares 183 2 2" xfId="2081"/>
    <cellStyle name="Separador de milhares 183 2 2 2" xfId="44758"/>
    <cellStyle name="Separador de milhares 183 2 2 3" xfId="44759"/>
    <cellStyle name="Separador de milhares 183 2 3" xfId="44760"/>
    <cellStyle name="Separador de milhares 183 2 4" xfId="44761"/>
    <cellStyle name="Separador de milhares 184" xfId="1328"/>
    <cellStyle name="Separador de milhares 184 2" xfId="1793"/>
    <cellStyle name="Separador de milhares 184 2 2" xfId="2082"/>
    <cellStyle name="Separador de milhares 184 2 2 2" xfId="44762"/>
    <cellStyle name="Separador de milhares 184 2 2 3" xfId="44763"/>
    <cellStyle name="Separador de milhares 184 2 3" xfId="44764"/>
    <cellStyle name="Separador de milhares 184 2 4" xfId="44765"/>
    <cellStyle name="Separador de milhares 184 3" xfId="1963"/>
    <cellStyle name="Separador de milhares 184 3 2" xfId="44766"/>
    <cellStyle name="Separador de milhares 184 3 3" xfId="44767"/>
    <cellStyle name="Separador de milhares 184 4" xfId="44768"/>
    <cellStyle name="Separador de milhares 184 5" xfId="44769"/>
    <cellStyle name="Separador de milhares 185" xfId="1329"/>
    <cellStyle name="Separador de milhares 185 2" xfId="1794"/>
    <cellStyle name="Separador de milhares 185 2 2" xfId="2083"/>
    <cellStyle name="Separador de milhares 185 2 2 2" xfId="44770"/>
    <cellStyle name="Separador de milhares 185 2 2 3" xfId="44771"/>
    <cellStyle name="Separador de milhares 185 2 3" xfId="44772"/>
    <cellStyle name="Separador de milhares 185 2 4" xfId="44773"/>
    <cellStyle name="Separador de milhares 186" xfId="3592"/>
    <cellStyle name="Separador de milhares 186 2" xfId="3593"/>
    <cellStyle name="Separador de milhares 186 2 2" xfId="6412"/>
    <cellStyle name="Separador de milhares 186 2 3" xfId="5278"/>
    <cellStyle name="Separador de milhares 186 3" xfId="4624"/>
    <cellStyle name="Separador de milhares 186 3 10" xfId="39574"/>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2 2 2 2" xfId="44774"/>
    <cellStyle name="Separador de milhares 19 2 2 2 3" xfId="44775"/>
    <cellStyle name="Separador de milhares 19 2 2 3" xfId="44776"/>
    <cellStyle name="Separador de milhares 19 2 2 4" xfId="44777"/>
    <cellStyle name="Separador de milhares 19 3" xfId="1796"/>
    <cellStyle name="Separador de milhares 19 3 2" xfId="2085"/>
    <cellStyle name="Separador de milhares 19 3 2 2" xfId="44778"/>
    <cellStyle name="Separador de milhares 19 3 2 3" xfId="44779"/>
    <cellStyle name="Separador de milhares 19 3 3" xfId="44780"/>
    <cellStyle name="Separador de milhares 19 3 4" xfId="44781"/>
    <cellStyle name="Separador de milhares 190" xfId="3597"/>
    <cellStyle name="Separador de milhares 191" xfId="4343"/>
    <cellStyle name="Separador de milhares 191 10" xfId="9442"/>
    <cellStyle name="Separador de milhares 191 11" xfId="39435"/>
    <cellStyle name="Separador de milhares 191 2" xfId="4893"/>
    <cellStyle name="Separador de milhares 191 2 10" xfId="39703"/>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0 2 2 2" xfId="44782"/>
    <cellStyle name="Separador de milhares 2 10 2 2 3" xfId="44783"/>
    <cellStyle name="Separador de milhares 2 10 2 3" xfId="44784"/>
    <cellStyle name="Separador de milhares 2 10 2 4" xfId="44785"/>
    <cellStyle name="Separador de milhares 2 11" xfId="1333"/>
    <cellStyle name="Separador de milhares 2 11 2" xfId="1798"/>
    <cellStyle name="Separador de milhares 2 11 2 2" xfId="2087"/>
    <cellStyle name="Separador de milhares 2 11 2 2 2" xfId="44786"/>
    <cellStyle name="Separador de milhares 2 11 2 2 3" xfId="44787"/>
    <cellStyle name="Separador de milhares 2 11 2 3" xfId="44788"/>
    <cellStyle name="Separador de milhares 2 11 2 4" xfId="44789"/>
    <cellStyle name="Separador de milhares 2 12" xfId="1334"/>
    <cellStyle name="Separador de milhares 2 12 2" xfId="1799"/>
    <cellStyle name="Separador de milhares 2 12 2 2" xfId="2088"/>
    <cellStyle name="Separador de milhares 2 12 2 2 2" xfId="44790"/>
    <cellStyle name="Separador de milhares 2 12 2 2 3" xfId="44791"/>
    <cellStyle name="Separador de milhares 2 12 2 3" xfId="44792"/>
    <cellStyle name="Separador de milhares 2 12 2 4" xfId="44793"/>
    <cellStyle name="Separador de milhares 2 13" xfId="1335"/>
    <cellStyle name="Separador de milhares 2 13 2" xfId="1800"/>
    <cellStyle name="Separador de milhares 2 13 2 2" xfId="2089"/>
    <cellStyle name="Separador de milhares 2 13 2 2 2" xfId="44794"/>
    <cellStyle name="Separador de milhares 2 13 2 2 3" xfId="44795"/>
    <cellStyle name="Separador de milhares 2 13 2 3" xfId="44796"/>
    <cellStyle name="Separador de milhares 2 13 2 4" xfId="44797"/>
    <cellStyle name="Separador de milhares 2 14" xfId="1336"/>
    <cellStyle name="Separador de milhares 2 14 2" xfId="1801"/>
    <cellStyle name="Separador de milhares 2 14 2 2" xfId="2090"/>
    <cellStyle name="Separador de milhares 2 14 2 2 2" xfId="44798"/>
    <cellStyle name="Separador de milhares 2 14 2 2 3" xfId="44799"/>
    <cellStyle name="Separador de milhares 2 14 2 3" xfId="44800"/>
    <cellStyle name="Separador de milhares 2 14 2 4" xfId="44801"/>
    <cellStyle name="Separador de milhares 2 15" xfId="1337"/>
    <cellStyle name="Separador de milhares 2 15 2" xfId="1802"/>
    <cellStyle name="Separador de milhares 2 15 2 2" xfId="2091"/>
    <cellStyle name="Separador de milhares 2 15 2 2 2" xfId="44802"/>
    <cellStyle name="Separador de milhares 2 15 2 2 3" xfId="44803"/>
    <cellStyle name="Separador de milhares 2 15 2 3" xfId="44804"/>
    <cellStyle name="Separador de milhares 2 15 2 4" xfId="44805"/>
    <cellStyle name="Separador de milhares 2 16" xfId="1338"/>
    <cellStyle name="Separador de milhares 2 16 2" xfId="1803"/>
    <cellStyle name="Separador de milhares 2 16 2 2" xfId="2092"/>
    <cellStyle name="Separador de milhares 2 16 2 2 2" xfId="44806"/>
    <cellStyle name="Separador de milhares 2 16 2 2 3" xfId="44807"/>
    <cellStyle name="Separador de milhares 2 16 2 3" xfId="44808"/>
    <cellStyle name="Separador de milhares 2 16 2 4" xfId="44809"/>
    <cellStyle name="Separador de milhares 2 17" xfId="1339"/>
    <cellStyle name="Separador de milhares 2 17 2" xfId="1804"/>
    <cellStyle name="Separador de milhares 2 17 2 2" xfId="2093"/>
    <cellStyle name="Separador de milhares 2 17 2 2 2" xfId="44810"/>
    <cellStyle name="Separador de milhares 2 17 2 2 3" xfId="44811"/>
    <cellStyle name="Separador de milhares 2 17 2 3" xfId="44812"/>
    <cellStyle name="Separador de milhares 2 17 2 4" xfId="44813"/>
    <cellStyle name="Separador de milhares 2 18" xfId="1340"/>
    <cellStyle name="Separador de milhares 2 18 2" xfId="1805"/>
    <cellStyle name="Separador de milhares 2 18 2 2" xfId="2094"/>
    <cellStyle name="Separador de milhares 2 18 2 2 2" xfId="44814"/>
    <cellStyle name="Separador de milhares 2 18 2 2 3" xfId="44815"/>
    <cellStyle name="Separador de milhares 2 18 2 3" xfId="44816"/>
    <cellStyle name="Separador de milhares 2 18 2 4" xfId="44817"/>
    <cellStyle name="Separador de milhares 2 19" xfId="1341"/>
    <cellStyle name="Separador de milhares 2 19 2" xfId="1806"/>
    <cellStyle name="Separador de milhares 2 19 2 2" xfId="2095"/>
    <cellStyle name="Separador de milhares 2 19 2 2 2" xfId="44818"/>
    <cellStyle name="Separador de milhares 2 19 2 2 3" xfId="44819"/>
    <cellStyle name="Separador de milhares 2 19 2 3" xfId="44820"/>
    <cellStyle name="Separador de milhares 2 19 2 4" xfId="44821"/>
    <cellStyle name="Separador de milhares 2 2" xfId="1342"/>
    <cellStyle name="Separador de milhares 2 2 10" xfId="1343"/>
    <cellStyle name="Separador de milhares 2 2 10 2" xfId="1807"/>
    <cellStyle name="Separador de milhares 2 2 10 2 2" xfId="2096"/>
    <cellStyle name="Separador de milhares 2 2 10 2 2 2" xfId="44822"/>
    <cellStyle name="Separador de milhares 2 2 10 2 2 3" xfId="44823"/>
    <cellStyle name="Separador de milhares 2 2 10 2 3" xfId="44824"/>
    <cellStyle name="Separador de milhares 2 2 10 2 4" xfId="44825"/>
    <cellStyle name="Separador de milhares 2 2 11" xfId="1344"/>
    <cellStyle name="Separador de milhares 2 2 11 2" xfId="1808"/>
    <cellStyle name="Separador de milhares 2 2 11 2 2" xfId="2097"/>
    <cellStyle name="Separador de milhares 2 2 11 2 2 2" xfId="44826"/>
    <cellStyle name="Separador de milhares 2 2 11 2 2 3" xfId="44827"/>
    <cellStyle name="Separador de milhares 2 2 11 2 3" xfId="44828"/>
    <cellStyle name="Separador de milhares 2 2 11 2 4" xfId="44829"/>
    <cellStyle name="Separador de milhares 2 2 12" xfId="1345"/>
    <cellStyle name="Separador de milhares 2 2 12 2" xfId="1809"/>
    <cellStyle name="Separador de milhares 2 2 12 2 2" xfId="2098"/>
    <cellStyle name="Separador de milhares 2 2 12 2 2 2" xfId="44830"/>
    <cellStyle name="Separador de milhares 2 2 12 2 2 3" xfId="44831"/>
    <cellStyle name="Separador de milhares 2 2 12 2 3" xfId="44832"/>
    <cellStyle name="Separador de milhares 2 2 12 2 4" xfId="44833"/>
    <cellStyle name="Separador de milhares 2 2 13" xfId="1810"/>
    <cellStyle name="Separador de milhares 2 2 13 2" xfId="2099"/>
    <cellStyle name="Separador de milhares 2 2 13 2 2" xfId="44834"/>
    <cellStyle name="Separador de milhares 2 2 13 2 3" xfId="44835"/>
    <cellStyle name="Separador de milhares 2 2 13 3" xfId="44836"/>
    <cellStyle name="Separador de milhares 2 2 13 4" xfId="44837"/>
    <cellStyle name="Separador de milhares 2 2 14" xfId="4038"/>
    <cellStyle name="Separador de milhares 2 2 2" xfId="1346"/>
    <cellStyle name="Separador de milhares 2 2 2 2" xfId="1347"/>
    <cellStyle name="Separador de milhares 2 2 2 2 2" xfId="1811"/>
    <cellStyle name="Separador de milhares 2 2 2 2 2 2" xfId="2100"/>
    <cellStyle name="Separador de milhares 2 2 2 2 2 2 2" xfId="44838"/>
    <cellStyle name="Separador de milhares 2 2 2 2 2 2 3" xfId="44839"/>
    <cellStyle name="Separador de milhares 2 2 2 2 2 3" xfId="44840"/>
    <cellStyle name="Separador de milhares 2 2 2 2 2 4" xfId="44841"/>
    <cellStyle name="Separador de milhares 2 2 2 3" xfId="1812"/>
    <cellStyle name="Separador de milhares 2 2 2 3 2" xfId="2101"/>
    <cellStyle name="Separador de milhares 2 2 2 3 2 2" xfId="44842"/>
    <cellStyle name="Separador de milhares 2 2 2 3 2 3" xfId="44843"/>
    <cellStyle name="Separador de milhares 2 2 2 3 3" xfId="44844"/>
    <cellStyle name="Separador de milhares 2 2 2 3 4" xfId="44845"/>
    <cellStyle name="Separador de milhares 2 2 3" xfId="1348"/>
    <cellStyle name="Separador de milhares 2 2 3 2" xfId="1813"/>
    <cellStyle name="Separador de milhares 2 2 3 2 2" xfId="2102"/>
    <cellStyle name="Separador de milhares 2 2 3 2 2 2" xfId="44846"/>
    <cellStyle name="Separador de milhares 2 2 3 2 2 3" xfId="44847"/>
    <cellStyle name="Separador de milhares 2 2 3 2 3" xfId="44848"/>
    <cellStyle name="Separador de milhares 2 2 3 2 4" xfId="44849"/>
    <cellStyle name="Separador de milhares 2 2 4" xfId="1349"/>
    <cellStyle name="Separador de milhares 2 2 4 2" xfId="1814"/>
    <cellStyle name="Separador de milhares 2 2 4 2 2" xfId="2103"/>
    <cellStyle name="Separador de milhares 2 2 4 2 2 2" xfId="44850"/>
    <cellStyle name="Separador de milhares 2 2 4 2 2 3" xfId="44851"/>
    <cellStyle name="Separador de milhares 2 2 4 2 3" xfId="44852"/>
    <cellStyle name="Separador de milhares 2 2 4 2 4" xfId="44853"/>
    <cellStyle name="Separador de milhares 2 2 5" xfId="1350"/>
    <cellStyle name="Separador de milhares 2 2 5 2" xfId="1815"/>
    <cellStyle name="Separador de milhares 2 2 5 2 2" xfId="2104"/>
    <cellStyle name="Separador de milhares 2 2 5 2 2 2" xfId="44854"/>
    <cellStyle name="Separador de milhares 2 2 5 2 2 3" xfId="44855"/>
    <cellStyle name="Separador de milhares 2 2 5 2 3" xfId="44856"/>
    <cellStyle name="Separador de milhares 2 2 5 2 4" xfId="44857"/>
    <cellStyle name="Separador de milhares 2 2 6" xfId="1351"/>
    <cellStyle name="Separador de milhares 2 2 6 2" xfId="1816"/>
    <cellStyle name="Separador de milhares 2 2 6 2 2" xfId="2105"/>
    <cellStyle name="Separador de milhares 2 2 6 2 2 2" xfId="44858"/>
    <cellStyle name="Separador de milhares 2 2 6 2 2 3" xfId="44859"/>
    <cellStyle name="Separador de milhares 2 2 6 2 3" xfId="44860"/>
    <cellStyle name="Separador de milhares 2 2 6 2 4" xfId="44861"/>
    <cellStyle name="Separador de milhares 2 2 7" xfId="1352"/>
    <cellStyle name="Separador de milhares 2 2 7 2" xfId="1817"/>
    <cellStyle name="Separador de milhares 2 2 7 2 2" xfId="2106"/>
    <cellStyle name="Separador de milhares 2 2 7 2 2 2" xfId="44862"/>
    <cellStyle name="Separador de milhares 2 2 7 2 2 3" xfId="44863"/>
    <cellStyle name="Separador de milhares 2 2 7 2 3" xfId="44864"/>
    <cellStyle name="Separador de milhares 2 2 7 2 4" xfId="44865"/>
    <cellStyle name="Separador de milhares 2 2 8" xfId="1353"/>
    <cellStyle name="Separador de milhares 2 2 8 2" xfId="1818"/>
    <cellStyle name="Separador de milhares 2 2 8 2 2" xfId="2107"/>
    <cellStyle name="Separador de milhares 2 2 8 2 2 2" xfId="44866"/>
    <cellStyle name="Separador de milhares 2 2 8 2 2 3" xfId="44867"/>
    <cellStyle name="Separador de milhares 2 2 8 2 3" xfId="44868"/>
    <cellStyle name="Separador de milhares 2 2 8 2 4" xfId="44869"/>
    <cellStyle name="Separador de milhares 2 2 9" xfId="1354"/>
    <cellStyle name="Separador de milhares 2 2 9 2" xfId="1819"/>
    <cellStyle name="Separador de milhares 2 2 9 2 2" xfId="2108"/>
    <cellStyle name="Separador de milhares 2 2 9 2 2 2" xfId="44870"/>
    <cellStyle name="Separador de milhares 2 2 9 2 2 3" xfId="44871"/>
    <cellStyle name="Separador de milhares 2 2 9 2 3" xfId="44872"/>
    <cellStyle name="Separador de milhares 2 2 9 2 4" xfId="44873"/>
    <cellStyle name="Separador de milhares 2 20" xfId="1355"/>
    <cellStyle name="Separador de milhares 2 20 2" xfId="1820"/>
    <cellStyle name="Separador de milhares 2 20 2 2" xfId="2109"/>
    <cellStyle name="Separador de milhares 2 20 2 2 2" xfId="44874"/>
    <cellStyle name="Separador de milhares 2 20 2 2 3" xfId="44875"/>
    <cellStyle name="Separador de milhares 2 20 2 3" xfId="44876"/>
    <cellStyle name="Separador de milhares 2 20 2 4" xfId="44877"/>
    <cellStyle name="Separador de milhares 2 21" xfId="1356"/>
    <cellStyle name="Separador de milhares 2 21 2" xfId="1821"/>
    <cellStyle name="Separador de milhares 2 21 2 2" xfId="2110"/>
    <cellStyle name="Separador de milhares 2 21 2 2 2" xfId="44878"/>
    <cellStyle name="Separador de milhares 2 21 2 2 3" xfId="44879"/>
    <cellStyle name="Separador de milhares 2 21 2 3" xfId="44880"/>
    <cellStyle name="Separador de milhares 2 21 2 4" xfId="44881"/>
    <cellStyle name="Separador de milhares 2 22" xfId="1357"/>
    <cellStyle name="Separador de milhares 2 22 2" xfId="1822"/>
    <cellStyle name="Separador de milhares 2 22 2 2" xfId="2111"/>
    <cellStyle name="Separador de milhares 2 22 2 2 2" xfId="44882"/>
    <cellStyle name="Separador de milhares 2 22 2 2 3" xfId="44883"/>
    <cellStyle name="Separador de milhares 2 22 2 3" xfId="44884"/>
    <cellStyle name="Separador de milhares 2 22 2 4" xfId="44885"/>
    <cellStyle name="Separador de milhares 2 23" xfId="1358"/>
    <cellStyle name="Separador de milhares 2 23 2" xfId="1823"/>
    <cellStyle name="Separador de milhares 2 23 2 2" xfId="2112"/>
    <cellStyle name="Separador de milhares 2 23 2 2 2" xfId="44886"/>
    <cellStyle name="Separador de milhares 2 23 2 2 3" xfId="44887"/>
    <cellStyle name="Separador de milhares 2 23 2 3" xfId="44888"/>
    <cellStyle name="Separador de milhares 2 23 2 4" xfId="44889"/>
    <cellStyle name="Separador de milhares 2 24" xfId="1359"/>
    <cellStyle name="Separador de milhares 2 24 2" xfId="1824"/>
    <cellStyle name="Separador de milhares 2 24 2 2" xfId="2113"/>
    <cellStyle name="Separador de milhares 2 24 2 2 2" xfId="44890"/>
    <cellStyle name="Separador de milhares 2 24 2 2 3" xfId="44891"/>
    <cellStyle name="Separador de milhares 2 24 2 3" xfId="44892"/>
    <cellStyle name="Separador de milhares 2 24 2 4" xfId="44893"/>
    <cellStyle name="Separador de milhares 2 25" xfId="1360"/>
    <cellStyle name="Separador de milhares 2 25 2" xfId="1825"/>
    <cellStyle name="Separador de milhares 2 25 2 2" xfId="2114"/>
    <cellStyle name="Separador de milhares 2 25 2 2 2" xfId="44894"/>
    <cellStyle name="Separador de milhares 2 25 2 2 3" xfId="44895"/>
    <cellStyle name="Separador de milhares 2 25 2 3" xfId="44896"/>
    <cellStyle name="Separador de milhares 2 25 2 4" xfId="44897"/>
    <cellStyle name="Separador de milhares 2 26" xfId="1361"/>
    <cellStyle name="Separador de milhares 2 26 2" xfId="1826"/>
    <cellStyle name="Separador de milhares 2 26 2 2" xfId="2115"/>
    <cellStyle name="Separador de milhares 2 26 2 2 2" xfId="44898"/>
    <cellStyle name="Separador de milhares 2 26 2 2 3" xfId="44899"/>
    <cellStyle name="Separador de milhares 2 26 2 3" xfId="44900"/>
    <cellStyle name="Separador de milhares 2 26 2 4" xfId="44901"/>
    <cellStyle name="Separador de milhares 2 27" xfId="1362"/>
    <cellStyle name="Separador de milhares 2 27 2" xfId="1827"/>
    <cellStyle name="Separador de milhares 2 27 2 2" xfId="2116"/>
    <cellStyle name="Separador de milhares 2 27 2 2 2" xfId="44902"/>
    <cellStyle name="Separador de milhares 2 27 2 2 3" xfId="44903"/>
    <cellStyle name="Separador de milhares 2 27 2 3" xfId="44904"/>
    <cellStyle name="Separador de milhares 2 27 2 4" xfId="44905"/>
    <cellStyle name="Separador de milhares 2 28" xfId="1363"/>
    <cellStyle name="Separador de milhares 2 28 2" xfId="1828"/>
    <cellStyle name="Separador de milhares 2 28 2 2" xfId="2117"/>
    <cellStyle name="Separador de milhares 2 28 2 2 2" xfId="44906"/>
    <cellStyle name="Separador de milhares 2 28 2 2 3" xfId="44907"/>
    <cellStyle name="Separador de milhares 2 28 2 3" xfId="44908"/>
    <cellStyle name="Separador de milhares 2 28 2 4" xfId="44909"/>
    <cellStyle name="Separador de milhares 2 29" xfId="1364"/>
    <cellStyle name="Separador de milhares 2 29 2" xfId="1365"/>
    <cellStyle name="Separador de milhares 2 29 2 2" xfId="1829"/>
    <cellStyle name="Separador de milhares 2 29 2 2 2" xfId="2118"/>
    <cellStyle name="Separador de milhares 2 29 2 2 2 2" xfId="44910"/>
    <cellStyle name="Separador de milhares 2 29 2 2 2 3" xfId="44911"/>
    <cellStyle name="Separador de milhares 2 29 2 2 3" xfId="44912"/>
    <cellStyle name="Separador de milhares 2 29 2 2 4" xfId="44913"/>
    <cellStyle name="Separador de milhares 2 29 3" xfId="1830"/>
    <cellStyle name="Separador de milhares 2 29 3 2" xfId="2119"/>
    <cellStyle name="Separador de milhares 2 29 3 2 2" xfId="44914"/>
    <cellStyle name="Separador de milhares 2 29 3 2 3" xfId="44915"/>
    <cellStyle name="Separador de milhares 2 29 3 3" xfId="44916"/>
    <cellStyle name="Separador de milhares 2 29 3 4" xfId="44917"/>
    <cellStyle name="Separador de milhares 2 3" xfId="1366"/>
    <cellStyle name="Separador de milhares 2 3 2" xfId="1831"/>
    <cellStyle name="Separador de milhares 2 3 2 2" xfId="2120"/>
    <cellStyle name="Separador de milhares 2 3 2 2 2" xfId="44918"/>
    <cellStyle name="Separador de milhares 2 3 2 2 3" xfId="44919"/>
    <cellStyle name="Separador de milhares 2 3 2 3" xfId="3598"/>
    <cellStyle name="Separador de milhares 2 3 2 4" xfId="44920"/>
    <cellStyle name="Separador de milhares 2 3 2 5" xfId="44921"/>
    <cellStyle name="Separador de milhares 2 3 3" xfId="4759"/>
    <cellStyle name="Separador de milhares 2 3 4" xfId="4069"/>
    <cellStyle name="Separador de milhares 2 3 4 10" xfId="39288"/>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0 2 2 2" xfId="44922"/>
    <cellStyle name="Separador de milhares 2 30 2 2 3" xfId="44923"/>
    <cellStyle name="Separador de milhares 2 30 2 3" xfId="44924"/>
    <cellStyle name="Separador de milhares 2 30 2 4" xfId="44925"/>
    <cellStyle name="Separador de milhares 2 31" xfId="1368"/>
    <cellStyle name="Separador de milhares 2 31 2" xfId="1833"/>
    <cellStyle name="Separador de milhares 2 31 2 2" xfId="2122"/>
    <cellStyle name="Separador de milhares 2 31 2 2 2" xfId="44926"/>
    <cellStyle name="Separador de milhares 2 31 2 2 3" xfId="44927"/>
    <cellStyle name="Separador de milhares 2 31 2 3" xfId="44928"/>
    <cellStyle name="Separador de milhares 2 31 2 4" xfId="44929"/>
    <cellStyle name="Separador de milhares 2 32" xfId="1369"/>
    <cellStyle name="Separador de milhares 2 32 2" xfId="1834"/>
    <cellStyle name="Separador de milhares 2 32 2 2" xfId="2123"/>
    <cellStyle name="Separador de milhares 2 32 2 2 2" xfId="44930"/>
    <cellStyle name="Separador de milhares 2 32 2 2 3" xfId="44931"/>
    <cellStyle name="Separador de milhares 2 32 2 3" xfId="44932"/>
    <cellStyle name="Separador de milhares 2 32 2 4" xfId="44933"/>
    <cellStyle name="Separador de milhares 2 33" xfId="1370"/>
    <cellStyle name="Separador de milhares 2 33 2" xfId="1835"/>
    <cellStyle name="Separador de milhares 2 33 2 2" xfId="2124"/>
    <cellStyle name="Separador de milhares 2 33 2 2 2" xfId="44934"/>
    <cellStyle name="Separador de milhares 2 33 2 2 3" xfId="44935"/>
    <cellStyle name="Separador de milhares 2 33 2 3" xfId="44936"/>
    <cellStyle name="Separador de milhares 2 33 2 4" xfId="44937"/>
    <cellStyle name="Separador de milhares 2 34" xfId="1371"/>
    <cellStyle name="Separador de milhares 2 34 2" xfId="1836"/>
    <cellStyle name="Separador de milhares 2 34 2 2" xfId="2125"/>
    <cellStyle name="Separador de milhares 2 34 2 2 2" xfId="44938"/>
    <cellStyle name="Separador de milhares 2 34 2 2 3" xfId="44939"/>
    <cellStyle name="Separador de milhares 2 34 2 3" xfId="44940"/>
    <cellStyle name="Separador de milhares 2 34 2 4" xfId="44941"/>
    <cellStyle name="Separador de milhares 2 35" xfId="1372"/>
    <cellStyle name="Separador de milhares 2 35 2" xfId="1837"/>
    <cellStyle name="Separador de milhares 2 35 2 2" xfId="2126"/>
    <cellStyle name="Separador de milhares 2 35 2 2 2" xfId="44942"/>
    <cellStyle name="Separador de milhares 2 35 2 2 3" xfId="44943"/>
    <cellStyle name="Separador de milhares 2 35 2 3" xfId="44944"/>
    <cellStyle name="Separador de milhares 2 35 2 4" xfId="44945"/>
    <cellStyle name="Separador de milhares 2 36" xfId="1373"/>
    <cellStyle name="Separador de milhares 2 36 2" xfId="1838"/>
    <cellStyle name="Separador de milhares 2 36 2 2" xfId="2127"/>
    <cellStyle name="Separador de milhares 2 36 2 2 2" xfId="44946"/>
    <cellStyle name="Separador de milhares 2 36 2 2 3" xfId="44947"/>
    <cellStyle name="Separador de milhares 2 36 2 3" xfId="44948"/>
    <cellStyle name="Separador de milhares 2 36 2 4" xfId="44949"/>
    <cellStyle name="Separador de milhares 2 37" xfId="1374"/>
    <cellStyle name="Separador de milhares 2 37 2" xfId="1839"/>
    <cellStyle name="Separador de milhares 2 37 2 2" xfId="2128"/>
    <cellStyle name="Separador de milhares 2 37 2 2 2" xfId="44950"/>
    <cellStyle name="Separador de milhares 2 37 2 2 3" xfId="44951"/>
    <cellStyle name="Separador de milhares 2 37 2 3" xfId="44952"/>
    <cellStyle name="Separador de milhares 2 37 2 4" xfId="44953"/>
    <cellStyle name="Separador de milhares 2 38" xfId="1375"/>
    <cellStyle name="Separador de milhares 2 38 2" xfId="1840"/>
    <cellStyle name="Separador de milhares 2 38 2 2" xfId="2129"/>
    <cellStyle name="Separador de milhares 2 38 2 2 2" xfId="44954"/>
    <cellStyle name="Separador de milhares 2 38 2 2 3" xfId="44955"/>
    <cellStyle name="Separador de milhares 2 38 2 3" xfId="44956"/>
    <cellStyle name="Separador de milhares 2 38 2 4" xfId="44957"/>
    <cellStyle name="Separador de milhares 2 39" xfId="1376"/>
    <cellStyle name="Separador de milhares 2 39 2" xfId="1841"/>
    <cellStyle name="Separador de milhares 2 39 2 2" xfId="2130"/>
    <cellStyle name="Separador de milhares 2 39 2 2 2" xfId="44958"/>
    <cellStyle name="Separador de milhares 2 39 2 2 3" xfId="44959"/>
    <cellStyle name="Separador de milhares 2 39 2 3" xfId="44960"/>
    <cellStyle name="Separador de milhares 2 39 2 4" xfId="44961"/>
    <cellStyle name="Separador de milhares 2 4" xfId="1377"/>
    <cellStyle name="Separador de milhares 2 4 2" xfId="1842"/>
    <cellStyle name="Separador de milhares 2 4 2 2" xfId="2131"/>
    <cellStyle name="Separador de milhares 2 4 2 2 2" xfId="44962"/>
    <cellStyle name="Separador de milhares 2 4 2 2 3" xfId="44963"/>
    <cellStyle name="Separador de milhares 2 4 2 3" xfId="44964"/>
    <cellStyle name="Separador de milhares 2 4 2 4" xfId="44965"/>
    <cellStyle name="Separador de milhares 2 40" xfId="1378"/>
    <cellStyle name="Separador de milhares 2 40 2" xfId="1843"/>
    <cellStyle name="Separador de milhares 2 40 2 2" xfId="2132"/>
    <cellStyle name="Separador de milhares 2 40 2 2 2" xfId="44966"/>
    <cellStyle name="Separador de milhares 2 40 2 2 3" xfId="44967"/>
    <cellStyle name="Separador de milhares 2 40 2 3" xfId="44968"/>
    <cellStyle name="Separador de milhares 2 40 2 4" xfId="44969"/>
    <cellStyle name="Separador de milhares 2 41" xfId="1379"/>
    <cellStyle name="Separador de milhares 2 41 2" xfId="1844"/>
    <cellStyle name="Separador de milhares 2 41 2 2" xfId="2133"/>
    <cellStyle name="Separador de milhares 2 41 2 2 2" xfId="44970"/>
    <cellStyle name="Separador de milhares 2 41 2 2 3" xfId="44971"/>
    <cellStyle name="Separador de milhares 2 41 2 3" xfId="44972"/>
    <cellStyle name="Separador de milhares 2 41 2 4" xfId="44973"/>
    <cellStyle name="Separador de milhares 2 42" xfId="1380"/>
    <cellStyle name="Separador de milhares 2 42 2" xfId="1845"/>
    <cellStyle name="Separador de milhares 2 42 2 2" xfId="2134"/>
    <cellStyle name="Separador de milhares 2 42 2 2 2" xfId="44974"/>
    <cellStyle name="Separador de milhares 2 42 2 2 3" xfId="44975"/>
    <cellStyle name="Separador de milhares 2 42 2 3" xfId="44976"/>
    <cellStyle name="Separador de milhares 2 42 2 4" xfId="44977"/>
    <cellStyle name="Separador de milhares 2 43" xfId="1381"/>
    <cellStyle name="Separador de milhares 2 43 2" xfId="1846"/>
    <cellStyle name="Separador de milhares 2 43 2 2" xfId="2135"/>
    <cellStyle name="Separador de milhares 2 43 2 2 2" xfId="44978"/>
    <cellStyle name="Separador de milhares 2 43 2 2 3" xfId="44979"/>
    <cellStyle name="Separador de milhares 2 43 2 3" xfId="44980"/>
    <cellStyle name="Separador de milhares 2 43 2 4" xfId="44981"/>
    <cellStyle name="Separador de milhares 2 44" xfId="1847"/>
    <cellStyle name="Separador de milhares 2 44 2" xfId="2136"/>
    <cellStyle name="Separador de milhares 2 44 2 2" xfId="44982"/>
    <cellStyle name="Separador de milhares 2 44 2 3" xfId="44983"/>
    <cellStyle name="Separador de milhares 2 44 3" xfId="44984"/>
    <cellStyle name="Separador de milhares 2 44 4" xfId="44985"/>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5 2 2 2" xfId="44986"/>
    <cellStyle name="Separador de milhares 2 5 2 2 3" xfId="44987"/>
    <cellStyle name="Separador de milhares 2 5 2 3" xfId="44988"/>
    <cellStyle name="Separador de milhares 2 5 2 4" xfId="44989"/>
    <cellStyle name="Separador de milhares 2 6" xfId="1383"/>
    <cellStyle name="Separador de milhares 2 6 2" xfId="1849"/>
    <cellStyle name="Separador de milhares 2 6 2 2" xfId="2138"/>
    <cellStyle name="Separador de milhares 2 6 2 2 2" xfId="44990"/>
    <cellStyle name="Separador de milhares 2 6 2 2 3" xfId="44991"/>
    <cellStyle name="Separador de milhares 2 6 2 3" xfId="44992"/>
    <cellStyle name="Separador de milhares 2 6 2 4" xfId="44993"/>
    <cellStyle name="Separador de milhares 2 6 3" xfId="3601"/>
    <cellStyle name="Separador de milhares 2 6 3 2" xfId="4626"/>
    <cellStyle name="Separador de milhares 2 6 4" xfId="4627"/>
    <cellStyle name="Separador de milhares 2 7" xfId="1384"/>
    <cellStyle name="Separador de milhares 2 7 2" xfId="1850"/>
    <cellStyle name="Separador de milhares 2 7 2 2" xfId="2139"/>
    <cellStyle name="Separador de milhares 2 7 2 2 2" xfId="44994"/>
    <cellStyle name="Separador de milhares 2 7 2 2 3" xfId="44995"/>
    <cellStyle name="Separador de milhares 2 7 2 3" xfId="44996"/>
    <cellStyle name="Separador de milhares 2 7 2 4" xfId="44997"/>
    <cellStyle name="Separador de milhares 2 7 3" xfId="3602"/>
    <cellStyle name="Separador de milhares 2 7 3 2" xfId="4628"/>
    <cellStyle name="Separador de milhares 2 7 4" xfId="4629"/>
    <cellStyle name="Separador de milhares 2 8" xfId="1385"/>
    <cellStyle name="Separador de milhares 2 8 2" xfId="1851"/>
    <cellStyle name="Separador de milhares 2 8 2 2" xfId="2140"/>
    <cellStyle name="Separador de milhares 2 8 2 2 2" xfId="44998"/>
    <cellStyle name="Separador de milhares 2 8 2 2 3" xfId="44999"/>
    <cellStyle name="Separador de milhares 2 8 2 3" xfId="45000"/>
    <cellStyle name="Separador de milhares 2 8 2 4" xfId="45001"/>
    <cellStyle name="Separador de milhares 2 8 3" xfId="3603"/>
    <cellStyle name="Separador de milhares 2 8 3 2" xfId="4630"/>
    <cellStyle name="Separador de milhares 2 8 4" xfId="4631"/>
    <cellStyle name="Separador de milhares 2 9" xfId="1386"/>
    <cellStyle name="Separador de milhares 2 9 2" xfId="1852"/>
    <cellStyle name="Separador de milhares 2 9 2 2" xfId="2141"/>
    <cellStyle name="Separador de milhares 2 9 2 2 2" xfId="45002"/>
    <cellStyle name="Separador de milhares 2 9 2 2 3" xfId="45003"/>
    <cellStyle name="Separador de milhares 2 9 2 3" xfId="45004"/>
    <cellStyle name="Separador de milhares 2 9 2 4" xfId="45005"/>
    <cellStyle name="Separador de milhares 2 9 3" xfId="3604"/>
    <cellStyle name="Separador de milhares 2 9 3 2" xfId="45006"/>
    <cellStyle name="Separador de milhares 2 9 4" xfId="3605"/>
    <cellStyle name="Separador de milhares 2 9 4 2" xfId="4632"/>
    <cellStyle name="Separador de milhares 2 9 4 2 10" xfId="39575"/>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4" xfId="5279"/>
    <cellStyle name="Separador de milhares 2 9 4 5" xfId="45007"/>
    <cellStyle name="Separador de milhares 2 9 5" xfId="4633"/>
    <cellStyle name="Separador de milhares 2 9 6" xfId="4634"/>
    <cellStyle name="Separador de milhares 2 9 6 10" xfId="3957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0 2 2 2" xfId="45008"/>
    <cellStyle name="Separador de milhares 20 2 2 3" xfId="45009"/>
    <cellStyle name="Separador de milhares 20 2 3" xfId="45010"/>
    <cellStyle name="Separador de milhares 20 2 4" xfId="45011"/>
    <cellStyle name="Separador de milhares 21" xfId="1388"/>
    <cellStyle name="Separador de milhares 21 2" xfId="1854"/>
    <cellStyle name="Separador de milhares 21 2 2" xfId="2143"/>
    <cellStyle name="Separador de milhares 21 2 2 2" xfId="45012"/>
    <cellStyle name="Separador de milhares 21 2 2 3" xfId="45013"/>
    <cellStyle name="Separador de milhares 21 2 3" xfId="45014"/>
    <cellStyle name="Separador de milhares 21 2 4" xfId="45015"/>
    <cellStyle name="Separador de milhares 22" xfId="1389"/>
    <cellStyle name="Separador de milhares 22 2" xfId="1390"/>
    <cellStyle name="Separador de milhares 22 2 2" xfId="1855"/>
    <cellStyle name="Separador de milhares 22 2 2 2" xfId="2144"/>
    <cellStyle name="Separador de milhares 22 2 2 2 2" xfId="45016"/>
    <cellStyle name="Separador de milhares 22 2 2 2 3" xfId="45017"/>
    <cellStyle name="Separador de milhares 22 2 2 3" xfId="45018"/>
    <cellStyle name="Separador de milhares 22 2 2 4" xfId="45019"/>
    <cellStyle name="Separador de milhares 22 3" xfId="1856"/>
    <cellStyle name="Separador de milhares 22 3 2" xfId="2145"/>
    <cellStyle name="Separador de milhares 22 3 2 2" xfId="45020"/>
    <cellStyle name="Separador de milhares 22 3 2 3" xfId="45021"/>
    <cellStyle name="Separador de milhares 22 3 3" xfId="45022"/>
    <cellStyle name="Separador de milhares 22 3 4" xfId="45023"/>
    <cellStyle name="Separador de milhares 23" xfId="1391"/>
    <cellStyle name="Separador de milhares 23 2" xfId="1857"/>
    <cellStyle name="Separador de milhares 23 2 2" xfId="2146"/>
    <cellStyle name="Separador de milhares 23 2 2 2" xfId="45024"/>
    <cellStyle name="Separador de milhares 23 2 2 3" xfId="45025"/>
    <cellStyle name="Separador de milhares 23 2 3" xfId="45026"/>
    <cellStyle name="Separador de milhares 23 2 4" xfId="45027"/>
    <cellStyle name="Separador de milhares 24" xfId="1392"/>
    <cellStyle name="Separador de milhares 24 2" xfId="1858"/>
    <cellStyle name="Separador de milhares 24 2 2" xfId="2147"/>
    <cellStyle name="Separador de milhares 24 2 2 2" xfId="45028"/>
    <cellStyle name="Separador de milhares 24 2 2 3" xfId="45029"/>
    <cellStyle name="Separador de milhares 24 2 3" xfId="45030"/>
    <cellStyle name="Separador de milhares 24 2 4" xfId="45031"/>
    <cellStyle name="Separador de milhares 25" xfId="1393"/>
    <cellStyle name="Separador de milhares 25 2" xfId="1394"/>
    <cellStyle name="Separador de milhares 25 2 2" xfId="1859"/>
    <cellStyle name="Separador de milhares 25 2 2 2" xfId="2148"/>
    <cellStyle name="Separador de milhares 25 2 2 2 2" xfId="45032"/>
    <cellStyle name="Separador de milhares 25 2 2 2 3" xfId="45033"/>
    <cellStyle name="Separador de milhares 25 2 2 3" xfId="45034"/>
    <cellStyle name="Separador de milhares 25 2 2 4" xfId="45035"/>
    <cellStyle name="Separador de milhares 25 3" xfId="1860"/>
    <cellStyle name="Separador de milhares 25 3 2" xfId="2149"/>
    <cellStyle name="Separador de milhares 25 3 2 2" xfId="45036"/>
    <cellStyle name="Separador de milhares 25 3 2 3" xfId="45037"/>
    <cellStyle name="Separador de milhares 25 3 3" xfId="45038"/>
    <cellStyle name="Separador de milhares 25 3 4" xfId="45039"/>
    <cellStyle name="Separador de milhares 26" xfId="1395"/>
    <cellStyle name="Separador de milhares 26 2" xfId="1396"/>
    <cellStyle name="Separador de milhares 26 2 2" xfId="1861"/>
    <cellStyle name="Separador de milhares 26 2 2 2" xfId="2150"/>
    <cellStyle name="Separador de milhares 26 2 2 2 2" xfId="45040"/>
    <cellStyle name="Separador de milhares 26 2 2 2 3" xfId="45041"/>
    <cellStyle name="Separador de milhares 26 2 2 3" xfId="45042"/>
    <cellStyle name="Separador de milhares 26 2 2 4" xfId="45043"/>
    <cellStyle name="Separador de milhares 26 3" xfId="1862"/>
    <cellStyle name="Separador de milhares 26 3 2" xfId="2151"/>
    <cellStyle name="Separador de milhares 26 3 2 2" xfId="45044"/>
    <cellStyle name="Separador de milhares 26 3 2 3" xfId="45045"/>
    <cellStyle name="Separador de milhares 26 3 3" xfId="45046"/>
    <cellStyle name="Separador de milhares 26 3 4" xfId="45047"/>
    <cellStyle name="Separador de milhares 27" xfId="1397"/>
    <cellStyle name="Separador de milhares 27 2" xfId="1863"/>
    <cellStyle name="Separador de milhares 27 2 2" xfId="2152"/>
    <cellStyle name="Separador de milhares 27 2 2 2" xfId="45048"/>
    <cellStyle name="Separador de milhares 27 2 2 3" xfId="45049"/>
    <cellStyle name="Separador de milhares 27 2 3" xfId="45050"/>
    <cellStyle name="Separador de milhares 27 2 4" xfId="45051"/>
    <cellStyle name="Separador de milhares 28" xfId="1398"/>
    <cellStyle name="Separador de milhares 28 2" xfId="1864"/>
    <cellStyle name="Separador de milhares 28 2 2" xfId="2153"/>
    <cellStyle name="Separador de milhares 28 2 2 2" xfId="45052"/>
    <cellStyle name="Separador de milhares 28 2 2 3" xfId="45053"/>
    <cellStyle name="Separador de milhares 28 2 3" xfId="45054"/>
    <cellStyle name="Separador de milhares 28 2 4" xfId="45055"/>
    <cellStyle name="Separador de milhares 29" xfId="1399"/>
    <cellStyle name="Separador de milhares 29 2" xfId="1865"/>
    <cellStyle name="Separador de milhares 29 2 2" xfId="2154"/>
    <cellStyle name="Separador de milhares 29 2 2 2" xfId="45056"/>
    <cellStyle name="Separador de milhares 29 2 2 3" xfId="45057"/>
    <cellStyle name="Separador de milhares 29 2 3" xfId="45058"/>
    <cellStyle name="Separador de milhares 29 2 4" xfId="45059"/>
    <cellStyle name="Separador de milhares 3" xfId="1400"/>
    <cellStyle name="Separador de milhares 3 10" xfId="5280"/>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2 3" xfId="45060"/>
    <cellStyle name="Separador de milhares 3 2 2 4" xfId="45061"/>
    <cellStyle name="Separador de milhares 3 2 3" xfId="3608"/>
    <cellStyle name="Separador de milhares 3 2 3 2" xfId="4636"/>
    <cellStyle name="Separador de milhares 3 2 4" xfId="3609"/>
    <cellStyle name="Separador de milhares 3 2 4 2" xfId="4637"/>
    <cellStyle name="Separador de milhares 3 2 4 2 10" xfId="39577"/>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4" xfId="5281"/>
    <cellStyle name="Separador de milhares 3 2 5" xfId="4070"/>
    <cellStyle name="Separador de milhares 3 2 5 10" xfId="39289"/>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2 6" xfId="45062"/>
    <cellStyle name="Separador de milhares 3 2 7" xfId="45063"/>
    <cellStyle name="Separador de milhares 3 3" xfId="1401"/>
    <cellStyle name="Separador de milhares 3 3 2" xfId="1867"/>
    <cellStyle name="Separador de milhares 3 3 2 2" xfId="2156"/>
    <cellStyle name="Separador de milhares 3 3 2 2 2" xfId="45064"/>
    <cellStyle name="Separador de milhares 3 3 2 2 3" xfId="45065"/>
    <cellStyle name="Separador de milhares 3 3 2 3" xfId="3610"/>
    <cellStyle name="Separador de milhares 3 3 2 4" xfId="45066"/>
    <cellStyle name="Separador de milhares 3 3 2 5" xfId="45067"/>
    <cellStyle name="Separador de milhares 3 3 3" xfId="3611"/>
    <cellStyle name="Separador de milhares 3 3 3 2" xfId="45068"/>
    <cellStyle name="Separador de milhares 3 3 4" xfId="4040"/>
    <cellStyle name="Separador de milhares 3 4" xfId="1964"/>
    <cellStyle name="Separador de milhares 3 4 10" xfId="45069"/>
    <cellStyle name="Separador de milhares 3 4 2" xfId="4638"/>
    <cellStyle name="Separador de milhares 3 4 2 10" xfId="39578"/>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5" xfId="5282"/>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4 9" xfId="45070"/>
    <cellStyle name="Separador de milhares 3 5" xfId="4804"/>
    <cellStyle name="Separador de milhares 3 5 10" xfId="39614"/>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0" xfId="1402"/>
    <cellStyle name="Separador de milhares 30 2" xfId="1868"/>
    <cellStyle name="Separador de milhares 30 2 2" xfId="2157"/>
    <cellStyle name="Separador de milhares 30 2 2 2" xfId="45071"/>
    <cellStyle name="Separador de milhares 30 2 2 3" xfId="45072"/>
    <cellStyle name="Separador de milhares 30 2 3" xfId="45073"/>
    <cellStyle name="Separador de milhares 30 2 4" xfId="45074"/>
    <cellStyle name="Separador de milhares 31" xfId="1403"/>
    <cellStyle name="Separador de milhares 31 2" xfId="1869"/>
    <cellStyle name="Separador de milhares 31 2 2" xfId="2158"/>
    <cellStyle name="Separador de milhares 31 2 2 2" xfId="45075"/>
    <cellStyle name="Separador de milhares 31 2 2 3" xfId="45076"/>
    <cellStyle name="Separador de milhares 31 2 3" xfId="45077"/>
    <cellStyle name="Separador de milhares 31 2 4" xfId="45078"/>
    <cellStyle name="Separador de milhares 32" xfId="1404"/>
    <cellStyle name="Separador de milhares 32 2" xfId="1870"/>
    <cellStyle name="Separador de milhares 32 2 2" xfId="2159"/>
    <cellStyle name="Separador de milhares 32 2 2 2" xfId="45079"/>
    <cellStyle name="Separador de milhares 32 2 2 3" xfId="45080"/>
    <cellStyle name="Separador de milhares 32 2 3" xfId="45081"/>
    <cellStyle name="Separador de milhares 32 2 4" xfId="45082"/>
    <cellStyle name="Separador de milhares 33" xfId="1405"/>
    <cellStyle name="Separador de milhares 33 2" xfId="1871"/>
    <cellStyle name="Separador de milhares 33 2 2" xfId="2160"/>
    <cellStyle name="Separador de milhares 33 2 2 2" xfId="45083"/>
    <cellStyle name="Separador de milhares 33 2 2 3" xfId="45084"/>
    <cellStyle name="Separador de milhares 33 2 3" xfId="45085"/>
    <cellStyle name="Separador de milhares 33 2 4" xfId="45086"/>
    <cellStyle name="Separador de milhares 34" xfId="1406"/>
    <cellStyle name="Separador de milhares 34 2" xfId="1872"/>
    <cellStyle name="Separador de milhares 34 2 2" xfId="2161"/>
    <cellStyle name="Separador de milhares 34 2 2 2" xfId="45087"/>
    <cellStyle name="Separador de milhares 34 2 2 3" xfId="45088"/>
    <cellStyle name="Separador de milhares 34 2 3" xfId="45089"/>
    <cellStyle name="Separador de milhares 34 2 4" xfId="45090"/>
    <cellStyle name="Separador de milhares 35" xfId="1407"/>
    <cellStyle name="Separador de milhares 35 2" xfId="1873"/>
    <cellStyle name="Separador de milhares 35 2 2" xfId="2162"/>
    <cellStyle name="Separador de milhares 35 2 2 2" xfId="45091"/>
    <cellStyle name="Separador de milhares 35 2 2 3" xfId="45092"/>
    <cellStyle name="Separador de milhares 35 2 3" xfId="45093"/>
    <cellStyle name="Separador de milhares 35 2 4" xfId="45094"/>
    <cellStyle name="Separador de milhares 36" xfId="1408"/>
    <cellStyle name="Separador de milhares 36 2" xfId="1874"/>
    <cellStyle name="Separador de milhares 36 2 2" xfId="2163"/>
    <cellStyle name="Separador de milhares 36 2 2 2" xfId="45095"/>
    <cellStyle name="Separador de milhares 36 2 2 3" xfId="45096"/>
    <cellStyle name="Separador de milhares 36 2 3" xfId="45097"/>
    <cellStyle name="Separador de milhares 36 2 4" xfId="45098"/>
    <cellStyle name="Separador de milhares 37" xfId="1409"/>
    <cellStyle name="Separador de milhares 37 2" xfId="1875"/>
    <cellStyle name="Separador de milhares 37 2 2" xfId="2164"/>
    <cellStyle name="Separador de milhares 37 2 2 2" xfId="45099"/>
    <cellStyle name="Separador de milhares 37 2 2 3" xfId="45100"/>
    <cellStyle name="Separador de milhares 37 2 3" xfId="45101"/>
    <cellStyle name="Separador de milhares 37 2 4" xfId="45102"/>
    <cellStyle name="Separador de milhares 38" xfId="1410"/>
    <cellStyle name="Separador de milhares 38 2" xfId="1876"/>
    <cellStyle name="Separador de milhares 38 2 2" xfId="2165"/>
    <cellStyle name="Separador de milhares 38 2 2 2" xfId="45103"/>
    <cellStyle name="Separador de milhares 38 2 2 3" xfId="45104"/>
    <cellStyle name="Separador de milhares 38 2 3" xfId="45105"/>
    <cellStyle name="Separador de milhares 38 2 4" xfId="45106"/>
    <cellStyle name="Separador de milhares 39" xfId="1411"/>
    <cellStyle name="Separador de milhares 39 2" xfId="1877"/>
    <cellStyle name="Separador de milhares 39 2 2" xfId="2166"/>
    <cellStyle name="Separador de milhares 39 2 2 2" xfId="45107"/>
    <cellStyle name="Separador de milhares 39 2 2 3" xfId="45108"/>
    <cellStyle name="Separador de milhares 39 2 3" xfId="45109"/>
    <cellStyle name="Separador de milhares 39 2 4" xfId="45110"/>
    <cellStyle name="Separador de milhares 4" xfId="1412"/>
    <cellStyle name="Separador de milhares 4 10" xfId="38567"/>
    <cellStyle name="Separador de milhares 4 11" xfId="45111"/>
    <cellStyle name="Separador de milhares 4 12" xfId="45112"/>
    <cellStyle name="Separador de milhares 4 2" xfId="1413"/>
    <cellStyle name="Separador de milhares 4 2 2" xfId="1878"/>
    <cellStyle name="Separador de milhares 4 2 2 2" xfId="2167"/>
    <cellStyle name="Separador de milhares 4 2 2 2 2" xfId="45113"/>
    <cellStyle name="Separador de milhares 4 2 2 2 3" xfId="45114"/>
    <cellStyle name="Separador de milhares 4 2 2 3" xfId="45115"/>
    <cellStyle name="Separador de milhares 4 2 2 4" xfId="45116"/>
    <cellStyle name="Separador de milhares 4 2 3" xfId="3613"/>
    <cellStyle name="Separador de milhares 4 2 3 2" xfId="4639"/>
    <cellStyle name="Separador de milhares 4 2 3 3" xfId="6417"/>
    <cellStyle name="Separador de milhares 4 2 3 4" xfId="5283"/>
    <cellStyle name="Separador de milhares 4 2 4" xfId="4640"/>
    <cellStyle name="Separador de milhares 4 2 4 10" xfId="39579"/>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2 2" xfId="45117"/>
    <cellStyle name="Separador de milhares 4 3 2 3" xfId="45118"/>
    <cellStyle name="Separador de milhares 4 3 3" xfId="3614"/>
    <cellStyle name="Separador de milhares 4 3 3 2" xfId="4641"/>
    <cellStyle name="Separador de milhares 4 3 3 2 10" xfId="39580"/>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4" xfId="5284"/>
    <cellStyle name="Separador de milhares 4 3 4" xfId="45119"/>
    <cellStyle name="Separador de milhares 4 3 5" xfId="45120"/>
    <cellStyle name="Separador de milhares 4 4" xfId="1965"/>
    <cellStyle name="Separador de milhares 4 4 10" xfId="45121"/>
    <cellStyle name="Separador de milhares 4 4 2" xfId="4642"/>
    <cellStyle name="Separador de milhares 4 4 2 10" xfId="39581"/>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5" xfId="5285"/>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4 9" xfId="45122"/>
    <cellStyle name="Separador de milhares 4 5" xfId="4805"/>
    <cellStyle name="Separador de milhares 4 5 10" xfId="39615"/>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0 2 2 2" xfId="45123"/>
    <cellStyle name="Separador de milhares 40 2 2 3" xfId="45124"/>
    <cellStyle name="Separador de milhares 40 2 3" xfId="45125"/>
    <cellStyle name="Separador de milhares 40 2 4" xfId="45126"/>
    <cellStyle name="Separador de milhares 41" xfId="1415"/>
    <cellStyle name="Separador de milhares 41 2" xfId="1881"/>
    <cellStyle name="Separador de milhares 41 2 2" xfId="2170"/>
    <cellStyle name="Separador de milhares 41 2 2 2" xfId="45127"/>
    <cellStyle name="Separador de milhares 41 2 2 3" xfId="45128"/>
    <cellStyle name="Separador de milhares 41 2 3" xfId="45129"/>
    <cellStyle name="Separador de milhares 41 2 4" xfId="45130"/>
    <cellStyle name="Separador de milhares 42" xfId="1416"/>
    <cellStyle name="Separador de milhares 42 2" xfId="1882"/>
    <cellStyle name="Separador de milhares 42 2 2" xfId="2171"/>
    <cellStyle name="Separador de milhares 42 2 2 2" xfId="45131"/>
    <cellStyle name="Separador de milhares 42 2 2 3" xfId="45132"/>
    <cellStyle name="Separador de milhares 42 2 3" xfId="45133"/>
    <cellStyle name="Separador de milhares 42 2 4" xfId="45134"/>
    <cellStyle name="Separador de milhares 43" xfId="1417"/>
    <cellStyle name="Separador de milhares 43 2" xfId="1883"/>
    <cellStyle name="Separador de milhares 43 2 2" xfId="2172"/>
    <cellStyle name="Separador de milhares 43 2 2 2" xfId="45135"/>
    <cellStyle name="Separador de milhares 43 2 2 3" xfId="45136"/>
    <cellStyle name="Separador de milhares 43 2 3" xfId="45137"/>
    <cellStyle name="Separador de milhares 43 2 4" xfId="45138"/>
    <cellStyle name="Separador de milhares 44" xfId="1418"/>
    <cellStyle name="Separador de milhares 44 2" xfId="1884"/>
    <cellStyle name="Separador de milhares 44 2 2" xfId="2173"/>
    <cellStyle name="Separador de milhares 44 2 2 2" xfId="45139"/>
    <cellStyle name="Separador de milhares 44 2 2 3" xfId="45140"/>
    <cellStyle name="Separador de milhares 44 2 3" xfId="45141"/>
    <cellStyle name="Separador de milhares 44 2 4" xfId="45142"/>
    <cellStyle name="Separador de milhares 45" xfId="1419"/>
    <cellStyle name="Separador de milhares 45 2" xfId="1885"/>
    <cellStyle name="Separador de milhares 45 2 2" xfId="2174"/>
    <cellStyle name="Separador de milhares 45 2 2 2" xfId="45143"/>
    <cellStyle name="Separador de milhares 45 2 2 3" xfId="45144"/>
    <cellStyle name="Separador de milhares 45 2 3" xfId="45145"/>
    <cellStyle name="Separador de milhares 45 2 4" xfId="45146"/>
    <cellStyle name="Separador de milhares 46" xfId="1420"/>
    <cellStyle name="Separador de milhares 46 2" xfId="1886"/>
    <cellStyle name="Separador de milhares 46 2 2" xfId="2175"/>
    <cellStyle name="Separador de milhares 46 2 2 2" xfId="45147"/>
    <cellStyle name="Separador de milhares 46 2 2 3" xfId="45148"/>
    <cellStyle name="Separador de milhares 46 2 3" xfId="45149"/>
    <cellStyle name="Separador de milhares 46 2 4" xfId="45150"/>
    <cellStyle name="Separador de milhares 47" xfId="1421"/>
    <cellStyle name="Separador de milhares 47 2" xfId="1887"/>
    <cellStyle name="Separador de milhares 47 2 2" xfId="2176"/>
    <cellStyle name="Separador de milhares 47 2 2 2" xfId="45151"/>
    <cellStyle name="Separador de milhares 47 2 2 3" xfId="45152"/>
    <cellStyle name="Separador de milhares 47 2 3" xfId="45153"/>
    <cellStyle name="Separador de milhares 47 2 4" xfId="45154"/>
    <cellStyle name="Separador de milhares 48" xfId="1422"/>
    <cellStyle name="Separador de milhares 48 2" xfId="1888"/>
    <cellStyle name="Separador de milhares 48 2 2" xfId="2177"/>
    <cellStyle name="Separador de milhares 48 2 2 2" xfId="45155"/>
    <cellStyle name="Separador de milhares 48 2 2 3" xfId="45156"/>
    <cellStyle name="Separador de milhares 48 2 3" xfId="45157"/>
    <cellStyle name="Separador de milhares 48 2 4" xfId="45158"/>
    <cellStyle name="Separador de milhares 49" xfId="1423"/>
    <cellStyle name="Separador de milhares 49 2" xfId="1889"/>
    <cellStyle name="Separador de milhares 49 2 2" xfId="2178"/>
    <cellStyle name="Separador de milhares 49 2 2 2" xfId="45159"/>
    <cellStyle name="Separador de milhares 49 2 2 3" xfId="45160"/>
    <cellStyle name="Separador de milhares 49 2 3" xfId="45161"/>
    <cellStyle name="Separador de milhares 49 2 4" xfId="45162"/>
    <cellStyle name="Separador de milhares 5" xfId="1424"/>
    <cellStyle name="Separador de milhares 5 2" xfId="1425"/>
    <cellStyle name="Separador de milhares 5 2 2" xfId="3616"/>
    <cellStyle name="Separador de milhares 5 2 2 2" xfId="4643"/>
    <cellStyle name="Separador de milhares 5 2 3" xfId="4644"/>
    <cellStyle name="Separador de milhares 5 3" xfId="3617"/>
    <cellStyle name="Separador de milhares 5 3 2" xfId="45163"/>
    <cellStyle name="Separador de milhares 5 4" xfId="4645"/>
    <cellStyle name="Separador de milhares 5 5" xfId="4646"/>
    <cellStyle name="Separador de milhares 50" xfId="1426"/>
    <cellStyle name="Separador de milhares 50 2" xfId="1427"/>
    <cellStyle name="Separador de milhares 50 2 2" xfId="1890"/>
    <cellStyle name="Separador de milhares 50 2 2 2" xfId="2179"/>
    <cellStyle name="Separador de milhares 50 2 2 2 2" xfId="45164"/>
    <cellStyle name="Separador de milhares 50 2 2 2 3" xfId="45165"/>
    <cellStyle name="Separador de milhares 50 2 2 3" xfId="45166"/>
    <cellStyle name="Separador de milhares 50 2 2 4" xfId="45167"/>
    <cellStyle name="Separador de milhares 50 3" xfId="1891"/>
    <cellStyle name="Separador de milhares 50 3 2" xfId="2180"/>
    <cellStyle name="Separador de milhares 50 3 2 2" xfId="45168"/>
    <cellStyle name="Separador de milhares 50 3 2 3" xfId="45169"/>
    <cellStyle name="Separador de milhares 50 3 3" xfId="45170"/>
    <cellStyle name="Separador de milhares 50 3 4" xfId="45171"/>
    <cellStyle name="Separador de milhares 51" xfId="1428"/>
    <cellStyle name="Separador de milhares 51 2" xfId="1892"/>
    <cellStyle name="Separador de milhares 51 2 2" xfId="2181"/>
    <cellStyle name="Separador de milhares 51 2 2 2" xfId="45172"/>
    <cellStyle name="Separador de milhares 51 2 2 3" xfId="45173"/>
    <cellStyle name="Separador de milhares 51 2 3" xfId="45174"/>
    <cellStyle name="Separador de milhares 51 2 4" xfId="45175"/>
    <cellStyle name="Separador de milhares 52" xfId="1429"/>
    <cellStyle name="Separador de milhares 52 2" xfId="1893"/>
    <cellStyle name="Separador de milhares 52 2 2" xfId="2182"/>
    <cellStyle name="Separador de milhares 52 2 2 2" xfId="45176"/>
    <cellStyle name="Separador de milhares 52 2 2 3" xfId="45177"/>
    <cellStyle name="Separador de milhares 52 2 3" xfId="45178"/>
    <cellStyle name="Separador de milhares 52 2 4" xfId="45179"/>
    <cellStyle name="Separador de milhares 53" xfId="1430"/>
    <cellStyle name="Separador de milhares 53 2" xfId="1894"/>
    <cellStyle name="Separador de milhares 53 2 2" xfId="2183"/>
    <cellStyle name="Separador de milhares 53 2 2 2" xfId="45180"/>
    <cellStyle name="Separador de milhares 53 2 2 3" xfId="45181"/>
    <cellStyle name="Separador de milhares 53 2 3" xfId="45182"/>
    <cellStyle name="Separador de milhares 53 2 4" xfId="45183"/>
    <cellStyle name="Separador de milhares 54" xfId="1431"/>
    <cellStyle name="Separador de milhares 54 2" xfId="1895"/>
    <cellStyle name="Separador de milhares 54 2 2" xfId="2184"/>
    <cellStyle name="Separador de milhares 54 2 2 2" xfId="45184"/>
    <cellStyle name="Separador de milhares 54 2 2 3" xfId="45185"/>
    <cellStyle name="Separador de milhares 54 2 3" xfId="45186"/>
    <cellStyle name="Separador de milhares 54 2 4" xfId="45187"/>
    <cellStyle name="Separador de milhares 55" xfId="1432"/>
    <cellStyle name="Separador de milhares 55 2" xfId="1433"/>
    <cellStyle name="Separador de milhares 55 2 2" xfId="1896"/>
    <cellStyle name="Separador de milhares 55 2 2 2" xfId="2185"/>
    <cellStyle name="Separador de milhares 55 2 2 2 2" xfId="45188"/>
    <cellStyle name="Separador de milhares 55 2 2 2 3" xfId="45189"/>
    <cellStyle name="Separador de milhares 55 2 2 3" xfId="45190"/>
    <cellStyle name="Separador de milhares 55 2 2 4" xfId="45191"/>
    <cellStyle name="Separador de milhares 55 3" xfId="1897"/>
    <cellStyle name="Separador de milhares 55 3 2" xfId="2186"/>
    <cellStyle name="Separador de milhares 55 3 2 2" xfId="45192"/>
    <cellStyle name="Separador de milhares 55 3 2 3" xfId="45193"/>
    <cellStyle name="Separador de milhares 55 3 3" xfId="45194"/>
    <cellStyle name="Separador de milhares 55 3 4" xfId="45195"/>
    <cellStyle name="Separador de milhares 56" xfId="1434"/>
    <cellStyle name="Separador de milhares 56 2" xfId="1898"/>
    <cellStyle name="Separador de milhares 56 2 2" xfId="2187"/>
    <cellStyle name="Separador de milhares 56 2 2 2" xfId="45196"/>
    <cellStyle name="Separador de milhares 56 2 2 3" xfId="45197"/>
    <cellStyle name="Separador de milhares 56 2 3" xfId="45198"/>
    <cellStyle name="Separador de milhares 56 2 4" xfId="45199"/>
    <cellStyle name="Separador de milhares 57" xfId="1435"/>
    <cellStyle name="Separador de milhares 57 2" xfId="1436"/>
    <cellStyle name="Separador de milhares 57 2 2" xfId="1899"/>
    <cellStyle name="Separador de milhares 57 2 2 2" xfId="2188"/>
    <cellStyle name="Separador de milhares 57 2 2 2 2" xfId="45200"/>
    <cellStyle name="Separador de milhares 57 2 2 2 3" xfId="45201"/>
    <cellStyle name="Separador de milhares 57 2 2 3" xfId="45202"/>
    <cellStyle name="Separador de milhares 57 2 2 4" xfId="45203"/>
    <cellStyle name="Separador de milhares 57 3" xfId="1900"/>
    <cellStyle name="Separador de milhares 57 3 2" xfId="2189"/>
    <cellStyle name="Separador de milhares 57 3 2 2" xfId="45204"/>
    <cellStyle name="Separador de milhares 57 3 2 3" xfId="45205"/>
    <cellStyle name="Separador de milhares 57 3 3" xfId="45206"/>
    <cellStyle name="Separador de milhares 57 3 4" xfId="45207"/>
    <cellStyle name="Separador de milhares 58" xfId="1437"/>
    <cellStyle name="Separador de milhares 58 2" xfId="1901"/>
    <cellStyle name="Separador de milhares 58 2 2" xfId="2190"/>
    <cellStyle name="Separador de milhares 58 2 2 2" xfId="45208"/>
    <cellStyle name="Separador de milhares 58 2 2 3" xfId="45209"/>
    <cellStyle name="Separador de milhares 58 2 3" xfId="45210"/>
    <cellStyle name="Separador de milhares 58 2 4" xfId="45211"/>
    <cellStyle name="Separador de milhares 59" xfId="1438"/>
    <cellStyle name="Separador de milhares 59 2" xfId="1902"/>
    <cellStyle name="Separador de milhares 59 2 2" xfId="2191"/>
    <cellStyle name="Separador de milhares 59 2 2 2" xfId="45212"/>
    <cellStyle name="Separador de milhares 59 2 2 3" xfId="45213"/>
    <cellStyle name="Separador de milhares 59 2 3" xfId="45214"/>
    <cellStyle name="Separador de milhares 59 2 4" xfId="45215"/>
    <cellStyle name="Separador de milhares 6" xfId="1439"/>
    <cellStyle name="Separador de milhares 6 2" xfId="1440"/>
    <cellStyle name="Separador de milhares 6 2 2" xfId="1903"/>
    <cellStyle name="Separador de milhares 6 2 2 2" xfId="2192"/>
    <cellStyle name="Separador de milhares 6 2 2 2 2" xfId="45216"/>
    <cellStyle name="Separador de milhares 6 2 2 2 3" xfId="45217"/>
    <cellStyle name="Separador de milhares 6 2 2 3" xfId="45218"/>
    <cellStyle name="Separador de milhares 6 2 2 4" xfId="45219"/>
    <cellStyle name="Separador de milhares 6 3" xfId="1904"/>
    <cellStyle name="Separador de milhares 6 3 2" xfId="2193"/>
    <cellStyle name="Separador de milhares 6 3 2 2" xfId="45220"/>
    <cellStyle name="Separador de milhares 6 3 2 3" xfId="45221"/>
    <cellStyle name="Separador de milhares 6 3 3" xfId="45222"/>
    <cellStyle name="Separador de milhares 6 3 4" xfId="45223"/>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0 2 2 2" xfId="45224"/>
    <cellStyle name="Separador de milhares 60 2 2 3" xfId="45225"/>
    <cellStyle name="Separador de milhares 60 2 3" xfId="45226"/>
    <cellStyle name="Separador de milhares 60 2 4" xfId="45227"/>
    <cellStyle name="Separador de milhares 61" xfId="1442"/>
    <cellStyle name="Separador de milhares 61 2" xfId="1443"/>
    <cellStyle name="Separador de milhares 61 2 2" xfId="1906"/>
    <cellStyle name="Separador de milhares 61 2 2 2" xfId="2195"/>
    <cellStyle name="Separador de milhares 61 2 2 2 2" xfId="45228"/>
    <cellStyle name="Separador de milhares 61 2 2 2 3" xfId="45229"/>
    <cellStyle name="Separador de milhares 61 2 2 3" xfId="45230"/>
    <cellStyle name="Separador de milhares 61 2 2 4" xfId="45231"/>
    <cellStyle name="Separador de milhares 61 3" xfId="1907"/>
    <cellStyle name="Separador de milhares 61 3 2" xfId="2196"/>
    <cellStyle name="Separador de milhares 61 3 2 2" xfId="45232"/>
    <cellStyle name="Separador de milhares 61 3 2 3" xfId="45233"/>
    <cellStyle name="Separador de milhares 61 3 3" xfId="45234"/>
    <cellStyle name="Separador de milhares 61 3 4" xfId="45235"/>
    <cellStyle name="Separador de milhares 62" xfId="1444"/>
    <cellStyle name="Separador de milhares 62 2" xfId="1908"/>
    <cellStyle name="Separador de milhares 62 2 2" xfId="2197"/>
    <cellStyle name="Separador de milhares 62 2 2 2" xfId="45236"/>
    <cellStyle name="Separador de milhares 62 2 2 3" xfId="45237"/>
    <cellStyle name="Separador de milhares 62 2 3" xfId="45238"/>
    <cellStyle name="Separador de milhares 62 2 4" xfId="45239"/>
    <cellStyle name="Separador de milhares 63" xfId="1445"/>
    <cellStyle name="Separador de milhares 63 2" xfId="1909"/>
    <cellStyle name="Separador de milhares 63 2 2" xfId="2198"/>
    <cellStyle name="Separador de milhares 63 2 2 2" xfId="45240"/>
    <cellStyle name="Separador de milhares 63 2 2 3" xfId="45241"/>
    <cellStyle name="Separador de milhares 63 2 3" xfId="45242"/>
    <cellStyle name="Separador de milhares 63 2 4" xfId="45243"/>
    <cellStyle name="Separador de milhares 64" xfId="1446"/>
    <cellStyle name="Separador de milhares 64 2" xfId="1910"/>
    <cellStyle name="Separador de milhares 64 2 2" xfId="2199"/>
    <cellStyle name="Separador de milhares 64 2 2 2" xfId="45244"/>
    <cellStyle name="Separador de milhares 64 2 2 3" xfId="45245"/>
    <cellStyle name="Separador de milhares 64 2 3" xfId="45246"/>
    <cellStyle name="Separador de milhares 64 2 4" xfId="45247"/>
    <cellStyle name="Separador de milhares 65" xfId="1447"/>
    <cellStyle name="Separador de milhares 65 2" xfId="1448"/>
    <cellStyle name="Separador de milhares 65 2 2" xfId="1911"/>
    <cellStyle name="Separador de milhares 65 2 2 2" xfId="2200"/>
    <cellStyle name="Separador de milhares 65 2 2 2 2" xfId="45248"/>
    <cellStyle name="Separador de milhares 65 2 2 2 3" xfId="45249"/>
    <cellStyle name="Separador de milhares 65 2 2 3" xfId="45250"/>
    <cellStyle name="Separador de milhares 65 2 2 4" xfId="45251"/>
    <cellStyle name="Separador de milhares 65 3" xfId="1912"/>
    <cellStyle name="Separador de milhares 65 3 2" xfId="2201"/>
    <cellStyle name="Separador de milhares 65 3 2 2" xfId="45252"/>
    <cellStyle name="Separador de milhares 65 3 2 3" xfId="45253"/>
    <cellStyle name="Separador de milhares 65 3 3" xfId="45254"/>
    <cellStyle name="Separador de milhares 65 3 4" xfId="45255"/>
    <cellStyle name="Separador de milhares 66" xfId="1449"/>
    <cellStyle name="Separador de milhares 66 2" xfId="1450"/>
    <cellStyle name="Separador de milhares 66 2 2" xfId="1913"/>
    <cellStyle name="Separador de milhares 66 2 2 2" xfId="2202"/>
    <cellStyle name="Separador de milhares 66 2 2 2 2" xfId="45256"/>
    <cellStyle name="Separador de milhares 66 2 2 2 3" xfId="45257"/>
    <cellStyle name="Separador de milhares 66 2 2 3" xfId="45258"/>
    <cellStyle name="Separador de milhares 66 2 2 4" xfId="45259"/>
    <cellStyle name="Separador de milhares 66 3" xfId="1914"/>
    <cellStyle name="Separador de milhares 66 3 2" xfId="2203"/>
    <cellStyle name="Separador de milhares 66 3 2 2" xfId="45260"/>
    <cellStyle name="Separador de milhares 66 3 2 3" xfId="45261"/>
    <cellStyle name="Separador de milhares 66 3 3" xfId="45262"/>
    <cellStyle name="Separador de milhares 66 3 4" xfId="45263"/>
    <cellStyle name="Separador de milhares 67" xfId="1451"/>
    <cellStyle name="Separador de milhares 67 2" xfId="1915"/>
    <cellStyle name="Separador de milhares 67 2 2" xfId="2204"/>
    <cellStyle name="Separador de milhares 67 2 2 2" xfId="45264"/>
    <cellStyle name="Separador de milhares 67 2 2 3" xfId="45265"/>
    <cellStyle name="Separador de milhares 67 2 3" xfId="45266"/>
    <cellStyle name="Separador de milhares 67 2 4" xfId="45267"/>
    <cellStyle name="Separador de milhares 68" xfId="1452"/>
    <cellStyle name="Separador de milhares 68 2" xfId="1916"/>
    <cellStyle name="Separador de milhares 68 2 2" xfId="2205"/>
    <cellStyle name="Separador de milhares 68 2 2 2" xfId="45268"/>
    <cellStyle name="Separador de milhares 68 2 2 3" xfId="45269"/>
    <cellStyle name="Separador de milhares 68 2 3" xfId="45270"/>
    <cellStyle name="Separador de milhares 68 2 4" xfId="45271"/>
    <cellStyle name="Separador de milhares 69" xfId="1453"/>
    <cellStyle name="Separador de milhares 69 2" xfId="1917"/>
    <cellStyle name="Separador de milhares 69 2 2" xfId="2206"/>
    <cellStyle name="Separador de milhares 69 2 2 2" xfId="45272"/>
    <cellStyle name="Separador de milhares 69 2 2 3" xfId="45273"/>
    <cellStyle name="Separador de milhares 69 2 3" xfId="45274"/>
    <cellStyle name="Separador de milhares 69 2 4" xfId="45275"/>
    <cellStyle name="Separador de milhares 7" xfId="1454"/>
    <cellStyle name="Separador de milhares 7 2" xfId="1918"/>
    <cellStyle name="Separador de milhares 7 2 2" xfId="2207"/>
    <cellStyle name="Separador de milhares 7 2 2 2" xfId="45276"/>
    <cellStyle name="Separador de milhares 7 2 2 3" xfId="45277"/>
    <cellStyle name="Separador de milhares 7 2 3" xfId="45278"/>
    <cellStyle name="Separador de milhares 7 2 4" xfId="45279"/>
    <cellStyle name="Separador de milhares 70" xfId="1455"/>
    <cellStyle name="Separador de milhares 70 2" xfId="1919"/>
    <cellStyle name="Separador de milhares 70 2 2" xfId="2208"/>
    <cellStyle name="Separador de milhares 70 2 2 2" xfId="45280"/>
    <cellStyle name="Separador de milhares 70 2 2 3" xfId="45281"/>
    <cellStyle name="Separador de milhares 70 2 3" xfId="45282"/>
    <cellStyle name="Separador de milhares 70 2 4" xfId="45283"/>
    <cellStyle name="Separador de milhares 71" xfId="1456"/>
    <cellStyle name="Separador de milhares 71 2" xfId="1920"/>
    <cellStyle name="Separador de milhares 71 2 2" xfId="2209"/>
    <cellStyle name="Separador de milhares 71 2 2 2" xfId="45284"/>
    <cellStyle name="Separador de milhares 71 2 2 3" xfId="45285"/>
    <cellStyle name="Separador de milhares 71 2 3" xfId="45286"/>
    <cellStyle name="Separador de milhares 71 2 4" xfId="45287"/>
    <cellStyle name="Separador de milhares 72" xfId="1457"/>
    <cellStyle name="Separador de milhares 72 2" xfId="1921"/>
    <cellStyle name="Separador de milhares 72 2 2" xfId="2210"/>
    <cellStyle name="Separador de milhares 72 2 2 2" xfId="45288"/>
    <cellStyle name="Separador de milhares 72 2 2 3" xfId="45289"/>
    <cellStyle name="Separador de milhares 72 2 3" xfId="45290"/>
    <cellStyle name="Separador de milhares 72 2 4" xfId="45291"/>
    <cellStyle name="Separador de milhares 73" xfId="1458"/>
    <cellStyle name="Separador de milhares 73 2" xfId="1922"/>
    <cellStyle name="Separador de milhares 73 2 2" xfId="2211"/>
    <cellStyle name="Separador de milhares 73 2 2 2" xfId="45292"/>
    <cellStyle name="Separador de milhares 73 2 2 3" xfId="45293"/>
    <cellStyle name="Separador de milhares 73 2 3" xfId="45294"/>
    <cellStyle name="Separador de milhares 73 2 4" xfId="45295"/>
    <cellStyle name="Separador de milhares 74" xfId="1459"/>
    <cellStyle name="Separador de milhares 74 2" xfId="1923"/>
    <cellStyle name="Separador de milhares 74 2 2" xfId="2212"/>
    <cellStyle name="Separador de milhares 74 2 2 2" xfId="45296"/>
    <cellStyle name="Separador de milhares 74 2 2 3" xfId="45297"/>
    <cellStyle name="Separador de milhares 74 2 3" xfId="45298"/>
    <cellStyle name="Separador de milhares 74 2 4" xfId="45299"/>
    <cellStyle name="Separador de milhares 75" xfId="1460"/>
    <cellStyle name="Separador de milhares 75 2" xfId="1924"/>
    <cellStyle name="Separador de milhares 75 2 2" xfId="2213"/>
    <cellStyle name="Separador de milhares 75 2 2 2" xfId="45300"/>
    <cellStyle name="Separador de milhares 75 2 2 3" xfId="45301"/>
    <cellStyle name="Separador de milhares 75 2 3" xfId="45302"/>
    <cellStyle name="Separador de milhares 75 2 4" xfId="45303"/>
    <cellStyle name="Separador de milhares 76" xfId="1461"/>
    <cellStyle name="Separador de milhares 76 2" xfId="1925"/>
    <cellStyle name="Separador de milhares 76 2 2" xfId="2214"/>
    <cellStyle name="Separador de milhares 76 2 2 2" xfId="45304"/>
    <cellStyle name="Separador de milhares 76 2 2 3" xfId="45305"/>
    <cellStyle name="Separador de milhares 76 2 3" xfId="45306"/>
    <cellStyle name="Separador de milhares 76 2 4" xfId="45307"/>
    <cellStyle name="Separador de milhares 77" xfId="1462"/>
    <cellStyle name="Separador de milhares 77 2" xfId="1926"/>
    <cellStyle name="Separador de milhares 77 2 2" xfId="2215"/>
    <cellStyle name="Separador de milhares 77 2 2 2" xfId="45308"/>
    <cellStyle name="Separador de milhares 77 2 2 3" xfId="45309"/>
    <cellStyle name="Separador de milhares 77 2 3" xfId="45310"/>
    <cellStyle name="Separador de milhares 77 2 4" xfId="45311"/>
    <cellStyle name="Separador de milhares 78" xfId="1463"/>
    <cellStyle name="Separador de milhares 78 2" xfId="1927"/>
    <cellStyle name="Separador de milhares 78 2 2" xfId="2216"/>
    <cellStyle name="Separador de milhares 78 2 2 2" xfId="45312"/>
    <cellStyle name="Separador de milhares 78 2 2 3" xfId="45313"/>
    <cellStyle name="Separador de milhares 78 2 3" xfId="45314"/>
    <cellStyle name="Separador de milhares 78 2 4" xfId="45315"/>
    <cellStyle name="Separador de milhares 79" xfId="1464"/>
    <cellStyle name="Separador de milhares 79 2" xfId="1928"/>
    <cellStyle name="Separador de milhares 79 2 2" xfId="2217"/>
    <cellStyle name="Separador de milhares 79 2 2 2" xfId="45316"/>
    <cellStyle name="Separador de milhares 79 2 2 3" xfId="45317"/>
    <cellStyle name="Separador de milhares 79 2 3" xfId="45318"/>
    <cellStyle name="Separador de milhares 79 2 4" xfId="45319"/>
    <cellStyle name="Separador de milhares 8" xfId="1465"/>
    <cellStyle name="Separador de milhares 8 2" xfId="1466"/>
    <cellStyle name="Separador de milhares 8 2 2" xfId="1929"/>
    <cellStyle name="Separador de milhares 8 2 2 2" xfId="2218"/>
    <cellStyle name="Separador de milhares 8 2 2 2 2" xfId="45320"/>
    <cellStyle name="Separador de milhares 8 2 2 2 3" xfId="45321"/>
    <cellStyle name="Separador de milhares 8 2 2 3" xfId="45322"/>
    <cellStyle name="Separador de milhares 8 2 2 4" xfId="45323"/>
    <cellStyle name="Separador de milhares 8 3" xfId="1930"/>
    <cellStyle name="Separador de milhares 8 3 2" xfId="2219"/>
    <cellStyle name="Separador de milhares 8 3 2 2" xfId="45324"/>
    <cellStyle name="Separador de milhares 8 3 2 3" xfId="45325"/>
    <cellStyle name="Separador de milhares 8 3 3" xfId="3619"/>
    <cellStyle name="Separador de milhares 8 3 4" xfId="45326"/>
    <cellStyle name="Separador de milhares 8 3 5" xfId="45327"/>
    <cellStyle name="Separador de milhares 8 4" xfId="3620"/>
    <cellStyle name="Separador de milhares 80" xfId="1467"/>
    <cellStyle name="Separador de milhares 80 2" xfId="1931"/>
    <cellStyle name="Separador de milhares 80 2 2" xfId="2220"/>
    <cellStyle name="Separador de milhares 80 2 2 2" xfId="45328"/>
    <cellStyle name="Separador de milhares 80 2 2 3" xfId="45329"/>
    <cellStyle name="Separador de milhares 80 2 3" xfId="45330"/>
    <cellStyle name="Separador de milhares 80 2 4" xfId="45331"/>
    <cellStyle name="Separador de milhares 81" xfId="1468"/>
    <cellStyle name="Separador de milhares 81 2" xfId="1932"/>
    <cellStyle name="Separador de milhares 81 2 2" xfId="2221"/>
    <cellStyle name="Separador de milhares 81 2 2 2" xfId="45332"/>
    <cellStyle name="Separador de milhares 81 2 2 3" xfId="45333"/>
    <cellStyle name="Separador de milhares 81 2 3" xfId="45334"/>
    <cellStyle name="Separador de milhares 81 2 4" xfId="45335"/>
    <cellStyle name="Separador de milhares 82" xfId="1469"/>
    <cellStyle name="Separador de milhares 82 2" xfId="1933"/>
    <cellStyle name="Separador de milhares 82 2 2" xfId="2222"/>
    <cellStyle name="Separador de milhares 82 2 2 2" xfId="45336"/>
    <cellStyle name="Separador de milhares 82 2 2 3" xfId="45337"/>
    <cellStyle name="Separador de milhares 82 2 3" xfId="45338"/>
    <cellStyle name="Separador de milhares 82 2 4" xfId="45339"/>
    <cellStyle name="Separador de milhares 83" xfId="1470"/>
    <cellStyle name="Separador de milhares 83 2" xfId="1934"/>
    <cellStyle name="Separador de milhares 83 2 2" xfId="2223"/>
    <cellStyle name="Separador de milhares 83 2 2 2" xfId="45340"/>
    <cellStyle name="Separador de milhares 83 2 2 3" xfId="45341"/>
    <cellStyle name="Separador de milhares 83 2 3" xfId="45342"/>
    <cellStyle name="Separador de milhares 83 2 4" xfId="45343"/>
    <cellStyle name="Separador de milhares 84" xfId="1471"/>
    <cellStyle name="Separador de milhares 84 2" xfId="1935"/>
    <cellStyle name="Separador de milhares 84 2 2" xfId="2224"/>
    <cellStyle name="Separador de milhares 84 2 2 2" xfId="45344"/>
    <cellStyle name="Separador de milhares 84 2 2 3" xfId="45345"/>
    <cellStyle name="Separador de milhares 84 2 3" xfId="45346"/>
    <cellStyle name="Separador de milhares 84 2 4" xfId="45347"/>
    <cellStyle name="Separador de milhares 85" xfId="1472"/>
    <cellStyle name="Separador de milhares 85 2" xfId="1936"/>
    <cellStyle name="Separador de milhares 85 2 2" xfId="2225"/>
    <cellStyle name="Separador de milhares 85 2 2 2" xfId="45348"/>
    <cellStyle name="Separador de milhares 85 2 2 3" xfId="45349"/>
    <cellStyle name="Separador de milhares 85 2 3" xfId="45350"/>
    <cellStyle name="Separador de milhares 85 2 4" xfId="45351"/>
    <cellStyle name="Separador de milhares 86" xfId="1473"/>
    <cellStyle name="Separador de milhares 86 2" xfId="1937"/>
    <cellStyle name="Separador de milhares 86 2 2" xfId="2226"/>
    <cellStyle name="Separador de milhares 86 2 2 2" xfId="45352"/>
    <cellStyle name="Separador de milhares 86 2 2 3" xfId="45353"/>
    <cellStyle name="Separador de milhares 86 2 3" xfId="45354"/>
    <cellStyle name="Separador de milhares 86 2 4" xfId="45355"/>
    <cellStyle name="Separador de milhares 87" xfId="1474"/>
    <cellStyle name="Separador de milhares 87 2" xfId="1938"/>
    <cellStyle name="Separador de milhares 87 2 2" xfId="2227"/>
    <cellStyle name="Separador de milhares 87 2 2 2" xfId="45356"/>
    <cellStyle name="Separador de milhares 87 2 2 3" xfId="45357"/>
    <cellStyle name="Separador de milhares 87 2 3" xfId="45358"/>
    <cellStyle name="Separador de milhares 87 2 4" xfId="45359"/>
    <cellStyle name="Separador de milhares 88" xfId="1475"/>
    <cellStyle name="Separador de milhares 88 2" xfId="1939"/>
    <cellStyle name="Separador de milhares 88 2 2" xfId="2228"/>
    <cellStyle name="Separador de milhares 88 2 2 2" xfId="45360"/>
    <cellStyle name="Separador de milhares 88 2 2 3" xfId="45361"/>
    <cellStyle name="Separador de milhares 88 2 3" xfId="45362"/>
    <cellStyle name="Separador de milhares 88 2 4" xfId="45363"/>
    <cellStyle name="Separador de milhares 89" xfId="1476"/>
    <cellStyle name="Separador de milhares 89 2" xfId="1940"/>
    <cellStyle name="Separador de milhares 89 2 2" xfId="2229"/>
    <cellStyle name="Separador de milhares 89 2 2 2" xfId="45364"/>
    <cellStyle name="Separador de milhares 89 2 2 3" xfId="45365"/>
    <cellStyle name="Separador de milhares 89 2 3" xfId="45366"/>
    <cellStyle name="Separador de milhares 89 2 4" xfId="45367"/>
    <cellStyle name="Separador de milhares 9" xfId="1477"/>
    <cellStyle name="Separador de milhares 9 2" xfId="1478"/>
    <cellStyle name="Separador de milhares 9 2 2" xfId="1941"/>
    <cellStyle name="Separador de milhares 9 2 2 2" xfId="2230"/>
    <cellStyle name="Separador de milhares 9 2 2 2 2" xfId="45368"/>
    <cellStyle name="Separador de milhares 9 2 2 2 3" xfId="45369"/>
    <cellStyle name="Separador de milhares 9 2 2 3" xfId="45370"/>
    <cellStyle name="Separador de milhares 9 2 2 4" xfId="45371"/>
    <cellStyle name="Separador de milhares 9 3" xfId="1942"/>
    <cellStyle name="Separador de milhares 9 3 2" xfId="2231"/>
    <cellStyle name="Separador de milhares 9 3 2 2" xfId="45372"/>
    <cellStyle name="Separador de milhares 9 3 2 3" xfId="45373"/>
    <cellStyle name="Separador de milhares 9 3 3" xfId="45374"/>
    <cellStyle name="Separador de milhares 9 3 4" xfId="45375"/>
    <cellStyle name="Separador de milhares 90" xfId="1479"/>
    <cellStyle name="Separador de milhares 90 2" xfId="1943"/>
    <cellStyle name="Separador de milhares 90 2 2" xfId="2232"/>
    <cellStyle name="Separador de milhares 90 2 2 2" xfId="45376"/>
    <cellStyle name="Separador de milhares 90 2 2 3" xfId="45377"/>
    <cellStyle name="Separador de milhares 90 2 3" xfId="45378"/>
    <cellStyle name="Separador de milhares 90 2 4" xfId="45379"/>
    <cellStyle name="Separador de milhares 91" xfId="1480"/>
    <cellStyle name="Separador de milhares 91 2" xfId="1944"/>
    <cellStyle name="Separador de milhares 91 2 2" xfId="2233"/>
    <cellStyle name="Separador de milhares 91 2 2 2" xfId="45380"/>
    <cellStyle name="Separador de milhares 91 2 2 3" xfId="45381"/>
    <cellStyle name="Separador de milhares 91 2 3" xfId="45382"/>
    <cellStyle name="Separador de milhares 91 2 4" xfId="45383"/>
    <cellStyle name="Separador de milhares 92" xfId="1481"/>
    <cellStyle name="Separador de milhares 92 2" xfId="1945"/>
    <cellStyle name="Separador de milhares 92 2 2" xfId="2234"/>
    <cellStyle name="Separador de milhares 92 2 2 2" xfId="45384"/>
    <cellStyle name="Separador de milhares 92 2 2 3" xfId="45385"/>
    <cellStyle name="Separador de milhares 92 2 3" xfId="45386"/>
    <cellStyle name="Separador de milhares 92 2 4" xfId="45387"/>
    <cellStyle name="Separador de milhares 93" xfId="1482"/>
    <cellStyle name="Separador de milhares 93 2" xfId="1946"/>
    <cellStyle name="Separador de milhares 93 2 2" xfId="2235"/>
    <cellStyle name="Separador de milhares 93 2 2 2" xfId="45388"/>
    <cellStyle name="Separador de milhares 93 2 2 3" xfId="45389"/>
    <cellStyle name="Separador de milhares 93 2 3" xfId="45390"/>
    <cellStyle name="Separador de milhares 93 2 4" xfId="45391"/>
    <cellStyle name="Separador de milhares 94" xfId="1483"/>
    <cellStyle name="Separador de milhares 94 2" xfId="1947"/>
    <cellStyle name="Separador de milhares 94 2 2" xfId="2236"/>
    <cellStyle name="Separador de milhares 94 2 2 2" xfId="45392"/>
    <cellStyle name="Separador de milhares 94 2 2 3" xfId="45393"/>
    <cellStyle name="Separador de milhares 94 2 3" xfId="45394"/>
    <cellStyle name="Separador de milhares 94 2 4" xfId="45395"/>
    <cellStyle name="Separador de milhares 95" xfId="1484"/>
    <cellStyle name="Separador de milhares 95 2" xfId="1948"/>
    <cellStyle name="Separador de milhares 95 2 2" xfId="2237"/>
    <cellStyle name="Separador de milhares 95 2 2 2" xfId="45396"/>
    <cellStyle name="Separador de milhares 95 2 2 3" xfId="45397"/>
    <cellStyle name="Separador de milhares 95 2 3" xfId="45398"/>
    <cellStyle name="Separador de milhares 95 2 4" xfId="45399"/>
    <cellStyle name="Separador de milhares 96" xfId="1485"/>
    <cellStyle name="Separador de milhares 96 2" xfId="1949"/>
    <cellStyle name="Separador de milhares 96 2 2" xfId="2238"/>
    <cellStyle name="Separador de milhares 96 2 2 2" xfId="45400"/>
    <cellStyle name="Separador de milhares 96 2 2 3" xfId="45401"/>
    <cellStyle name="Separador de milhares 96 2 3" xfId="45402"/>
    <cellStyle name="Separador de milhares 96 2 4" xfId="45403"/>
    <cellStyle name="Separador de milhares 97" xfId="1486"/>
    <cellStyle name="Separador de milhares 97 2" xfId="1950"/>
    <cellStyle name="Separador de milhares 97 2 2" xfId="2239"/>
    <cellStyle name="Separador de milhares 97 2 2 2" xfId="45404"/>
    <cellStyle name="Separador de milhares 97 2 2 3" xfId="45405"/>
    <cellStyle name="Separador de milhares 97 2 3" xfId="45406"/>
    <cellStyle name="Separador de milhares 97 2 4" xfId="45407"/>
    <cellStyle name="Separador de milhares 98" xfId="1487"/>
    <cellStyle name="Separador de milhares 98 2" xfId="1951"/>
    <cellStyle name="Separador de milhares 98 2 2" xfId="2240"/>
    <cellStyle name="Separador de milhares 98 2 2 2" xfId="45408"/>
    <cellStyle name="Separador de milhares 98 2 2 3" xfId="45409"/>
    <cellStyle name="Separador de milhares 98 2 3" xfId="45410"/>
    <cellStyle name="Separador de milhares 98 2 4" xfId="45411"/>
    <cellStyle name="Separador de milhares 99" xfId="1488"/>
    <cellStyle name="Separador de milhares 99 2" xfId="1952"/>
    <cellStyle name="Separador de milhares 99 2 2" xfId="2241"/>
    <cellStyle name="Separador de milhares 99 2 2 2" xfId="45412"/>
    <cellStyle name="Separador de milhares 99 2 2 3" xfId="45413"/>
    <cellStyle name="Separador de milhares 99 2 3" xfId="45414"/>
    <cellStyle name="Separador de milhares 99 2 4" xfId="45415"/>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xfId="1961" builtinId="3"/>
    <cellStyle name="Vírgula 2" xfId="1661"/>
    <cellStyle name="Vírgula 2 2" xfId="1953"/>
    <cellStyle name="Vírgula 2 2 2" xfId="2242"/>
    <cellStyle name="Vírgula 2 2 2 2" xfId="45416"/>
    <cellStyle name="Vírgula 2 2 2 3" xfId="45417"/>
    <cellStyle name="Vírgula 2 2 3" xfId="45418"/>
    <cellStyle name="Vírgula 2 2 4" xfId="45419"/>
    <cellStyle name="Vírgula 2 3" xfId="1954"/>
    <cellStyle name="Vírgula 2 3 2" xfId="2243"/>
    <cellStyle name="Vírgula 2 3 2 2" xfId="45420"/>
    <cellStyle name="Vírgula 2 3 2 3" xfId="45421"/>
    <cellStyle name="Vírgula 2 3 3" xfId="45422"/>
    <cellStyle name="Vírgula 2 3 4" xfId="45423"/>
    <cellStyle name="Vírgula 2 4" xfId="4042"/>
    <cellStyle name="Vírgula 3" xfId="1955"/>
    <cellStyle name="Vírgula 3 2" xfId="2244"/>
    <cellStyle name="Vírgula 3 2 2" xfId="45424"/>
    <cellStyle name="Vírgula 3 2 3" xfId="45425"/>
    <cellStyle name="Vírgula 3 3" xfId="3757"/>
    <cellStyle name="Vírgula 3 3 2" xfId="4691"/>
    <cellStyle name="Vírgula 3 3 3" xfId="6437"/>
    <cellStyle name="Vírgula 3 3 4" xfId="5303"/>
    <cellStyle name="Vírgula 3 4" xfId="4692"/>
    <cellStyle name="Vírgula 3 4 10" xfId="39583"/>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 5" xfId="45426"/>
    <cellStyle name="Vírgula0" xfId="1662"/>
    <cellStyle name="Warning Text" xfId="3759"/>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685800</xdr:colOff>
      <xdr:row>4</xdr:row>
      <xdr:rowOff>38100</xdr:rowOff>
    </xdr:from>
    <xdr:to>
      <xdr:col>2</xdr:col>
      <xdr:colOff>2924175</xdr:colOff>
      <xdr:row>5</xdr:row>
      <xdr:rowOff>114299</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09800" y="381000"/>
          <a:ext cx="2238375" cy="590549"/>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0</xdr:row>
      <xdr:rowOff>190501</xdr:rowOff>
    </xdr:from>
    <xdr:to>
      <xdr:col>2</xdr:col>
      <xdr:colOff>114300</xdr:colOff>
      <xdr:row>3</xdr:row>
      <xdr:rowOff>200025</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23925" y="190501"/>
          <a:ext cx="895350" cy="68579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171450</xdr:colOff>
      <xdr:row>0</xdr:row>
      <xdr:rowOff>180975</xdr:rowOff>
    </xdr:from>
    <xdr:to>
      <xdr:col>2</xdr:col>
      <xdr:colOff>47625</xdr:colOff>
      <xdr:row>3</xdr:row>
      <xdr:rowOff>180975</xdr:rowOff>
    </xdr:to>
    <xdr:pic>
      <xdr:nvPicPr>
        <xdr:cNvPr id="4" name="Picture 1">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180975"/>
          <a:ext cx="962025" cy="6762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171450</xdr:colOff>
      <xdr:row>0</xdr:row>
      <xdr:rowOff>180975</xdr:rowOff>
    </xdr:from>
    <xdr:to>
      <xdr:col>2</xdr:col>
      <xdr:colOff>47625</xdr:colOff>
      <xdr:row>3</xdr:row>
      <xdr:rowOff>180975</xdr:rowOff>
    </xdr:to>
    <xdr:pic>
      <xdr:nvPicPr>
        <xdr:cNvPr id="2" name="Picture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180975"/>
          <a:ext cx="962025"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60613</xdr:colOff>
      <xdr:row>0</xdr:row>
      <xdr:rowOff>112568</xdr:rowOff>
    </xdr:from>
    <xdr:to>
      <xdr:col>2</xdr:col>
      <xdr:colOff>41563</xdr:colOff>
      <xdr:row>0</xdr:row>
      <xdr:rowOff>763276</xdr:rowOff>
    </xdr:to>
    <xdr:pic>
      <xdr:nvPicPr>
        <xdr:cNvPr id="4" name="Picture 1">
          <a:extLst>
            <a:ext uri="{FF2B5EF4-FFF2-40B4-BE49-F238E27FC236}">
              <a16:creationId xmlns:a16="http://schemas.microsoft.com/office/drawing/2014/main" xmlns="" id="{00000000-0008-0000-04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6749" y="112568"/>
          <a:ext cx="838200" cy="650708"/>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0</xdr:row>
      <xdr:rowOff>95250</xdr:rowOff>
    </xdr:from>
    <xdr:to>
      <xdr:col>2</xdr:col>
      <xdr:colOff>66675</xdr:colOff>
      <xdr:row>3</xdr:row>
      <xdr:rowOff>76200</xdr:rowOff>
    </xdr:to>
    <xdr:pic>
      <xdr:nvPicPr>
        <xdr:cNvPr id="4" name="Picture 1">
          <a:extLst>
            <a:ext uri="{FF2B5EF4-FFF2-40B4-BE49-F238E27FC236}">
              <a16:creationId xmlns:a16="http://schemas.microsoft.com/office/drawing/2014/main" xmlns="" id="{00000000-0008-0000-05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 y="95250"/>
          <a:ext cx="838200" cy="657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95250</xdr:colOff>
      <xdr:row>0</xdr:row>
      <xdr:rowOff>69273</xdr:rowOff>
    </xdr:from>
    <xdr:to>
      <xdr:col>0</xdr:col>
      <xdr:colOff>933450</xdr:colOff>
      <xdr:row>0</xdr:row>
      <xdr:rowOff>719981</xdr:rowOff>
    </xdr:to>
    <xdr:pic>
      <xdr:nvPicPr>
        <xdr:cNvPr id="4" name="Picture 1">
          <a:extLst>
            <a:ext uri="{FF2B5EF4-FFF2-40B4-BE49-F238E27FC236}">
              <a16:creationId xmlns:a16="http://schemas.microsoft.com/office/drawing/2014/main" xmlns="" id="{00000000-0008-0000-06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0" y="69273"/>
          <a:ext cx="838200" cy="650708"/>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56030</xdr:colOff>
      <xdr:row>1</xdr:row>
      <xdr:rowOff>78442</xdr:rowOff>
    </xdr:from>
    <xdr:to>
      <xdr:col>3</xdr:col>
      <xdr:colOff>863761</xdr:colOff>
      <xdr:row>52</xdr:row>
      <xdr:rowOff>156009</xdr:rowOff>
    </xdr:to>
    <xdr:pic>
      <xdr:nvPicPr>
        <xdr:cNvPr id="4" name="Imagem 3"/>
        <xdr:cNvPicPr>
          <a:picLocks noChangeAspect="1"/>
        </xdr:cNvPicPr>
      </xdr:nvPicPr>
      <xdr:blipFill>
        <a:blip xmlns:r="http://schemas.openxmlformats.org/officeDocument/2006/relationships" r:embed="rId1"/>
        <a:stretch>
          <a:fillRect/>
        </a:stretch>
      </xdr:blipFill>
      <xdr:spPr>
        <a:xfrm>
          <a:off x="56030" y="324971"/>
          <a:ext cx="6477907" cy="109808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ose.neto.NOVACAP-SEDE/Downloads/PROJ-DE-037-17-OR&#199;-DT-111-17-SEOR&#199;A-PLA-CL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e-seor&#231;a/Users/Eduardo/01%20-%20TRABALHOS/01_PROJETOS/2009.06%20-%20CAIXA%20IGUATU/IGUATU/04_PE/PLO/3716-08-CAIXA-AGE-IGUATU-PE-PLO-01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 val="comp_instalação"/>
      <sheetName val="l_sociais"/>
      <sheetName val="comp_instalação1"/>
      <sheetName val="l_sociais1"/>
      <sheetName val="116_01-18-ADM"/>
      <sheetName val="116_02-18-IMPLANTAÇÃO_"/>
      <sheetName val="116_03-18-BLOCO_A"/>
      <sheetName val="116_04-18-BLOCO_B"/>
      <sheetName val="116_05-18-BLOCO_C"/>
      <sheetName val="116_06-18-BLOCO_D"/>
      <sheetName val="116_07-18-BLOCO_E"/>
      <sheetName val="116_08-18-BLOCO_F"/>
      <sheetName val="116_09-18-QUADRA"/>
      <sheetName val="116_10-18-PARQUINHO"/>
      <sheetName val="comp_instalação3"/>
      <sheetName val="l_sociais3"/>
      <sheetName val="116_01-18-ADM2"/>
      <sheetName val="116_02-18-IMPLANTAÇÃO_2"/>
      <sheetName val="116_03-18-BLOCO_A2"/>
      <sheetName val="116_04-18-BLOCO_B2"/>
      <sheetName val="116_05-18-BLOCO_C2"/>
      <sheetName val="116_06-18-BLOCO_D2"/>
      <sheetName val="116_07-18-BLOCO_E2"/>
      <sheetName val="116_08-18-BLOCO_F2"/>
      <sheetName val="116_09-18-QUADRA2"/>
      <sheetName val="116_10-18-PARQUINHO2"/>
      <sheetName val="comp_instalação2"/>
      <sheetName val="l_sociais2"/>
      <sheetName val="116_01-18-ADM1"/>
      <sheetName val="116_02-18-IMPLANTAÇÃO_1"/>
      <sheetName val="116_03-18-BLOCO_A1"/>
      <sheetName val="116_04-18-BLOCO_B1"/>
      <sheetName val="116_05-18-BLOCO_C1"/>
      <sheetName val="116_06-18-BLOCO_D1"/>
      <sheetName val="116_07-18-BLOCO_E1"/>
      <sheetName val="116_08-18-BLOCO_F1"/>
      <sheetName val="116_09-18-QUADRA1"/>
      <sheetName val="116_10-18-PARQUINHO1"/>
      <sheetName val="comp_instalação4"/>
      <sheetName val="l_sociais4"/>
      <sheetName val="116_01-18-ADM3"/>
      <sheetName val="116_02-18-IMPLANTAÇÃO_3"/>
      <sheetName val="116_03-18-BLOCO_A3"/>
      <sheetName val="116_04-18-BLOCO_B3"/>
      <sheetName val="116_05-18-BLOCO_C3"/>
      <sheetName val="116_06-18-BLOCO_D3"/>
      <sheetName val="116_07-18-BLOCO_E3"/>
      <sheetName val="116_08-18-BLOCO_F3"/>
      <sheetName val="116_09-18-QUADRA3"/>
      <sheetName val="116_10-18-PARQUINHO3"/>
      <sheetName val="comp_instalação5"/>
      <sheetName val="l_sociais5"/>
      <sheetName val="116_01-18-ADM4"/>
      <sheetName val="116_02-18-IMPLANTAÇÃO_4"/>
      <sheetName val="116_03-18-BLOCO_A4"/>
      <sheetName val="116_04-18-BLOCO_B4"/>
      <sheetName val="116_05-18-BLOCO_C4"/>
      <sheetName val="116_06-18-BLOCO_D4"/>
      <sheetName val="116_07-18-BLOCO_E4"/>
      <sheetName val="116_08-18-BLOCO_F4"/>
      <sheetName val="116_09-18-QUADRA4"/>
      <sheetName val="116_10-18-PARQUINHO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 val="l_sociais"/>
      <sheetName val="l_sociais1"/>
      <sheetName val="l_sociais3"/>
      <sheetName val="l_sociais2"/>
      <sheetName val="l_sociais4"/>
      <sheetName val="l_sociais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48"/>
  <sheetViews>
    <sheetView showGridLines="0" tabSelected="1" view="pageBreakPreview" topLeftCell="A2" zoomScaleNormal="100" zoomScaleSheetLayoutView="100" workbookViewId="0">
      <selection activeCell="I16" sqref="I16"/>
    </sheetView>
  </sheetViews>
  <sheetFormatPr defaultRowHeight="15" x14ac:dyDescent="0.25"/>
  <cols>
    <col min="1" max="1" width="2.7109375" customWidth="1"/>
    <col min="2" max="2" width="20.140625" customWidth="1"/>
    <col min="3" max="3" width="50.140625" customWidth="1"/>
    <col min="4" max="4" width="23.42578125" customWidth="1"/>
    <col min="5" max="6" width="2.7109375" customWidth="1"/>
    <col min="7" max="7" width="15.85546875" bestFit="1" customWidth="1"/>
    <col min="9" max="11" width="15.85546875" bestFit="1" customWidth="1"/>
    <col min="257" max="257" width="2.7109375" customWidth="1"/>
    <col min="258" max="258" width="20.140625" customWidth="1"/>
    <col min="259" max="259" width="50.140625" customWidth="1"/>
    <col min="260" max="260" width="23.42578125" customWidth="1"/>
    <col min="261" max="262" width="2.7109375" customWidth="1"/>
    <col min="263" max="263" width="15.28515625" bestFit="1" customWidth="1"/>
    <col min="265" max="265" width="11.28515625" bestFit="1" customWidth="1"/>
    <col min="513" max="513" width="2.7109375" customWidth="1"/>
    <col min="514" max="514" width="20.140625" customWidth="1"/>
    <col min="515" max="515" width="50.140625" customWidth="1"/>
    <col min="516" max="516" width="23.42578125" customWidth="1"/>
    <col min="517" max="518" width="2.7109375" customWidth="1"/>
    <col min="519" max="519" width="15.28515625" bestFit="1" customWidth="1"/>
    <col min="521" max="521" width="11.28515625" bestFit="1" customWidth="1"/>
    <col min="769" max="769" width="2.7109375" customWidth="1"/>
    <col min="770" max="770" width="20.140625" customWidth="1"/>
    <col min="771" max="771" width="50.140625" customWidth="1"/>
    <col min="772" max="772" width="23.42578125" customWidth="1"/>
    <col min="773" max="774" width="2.7109375" customWidth="1"/>
    <col min="775" max="775" width="15.28515625" bestFit="1" customWidth="1"/>
    <col min="777" max="777" width="11.28515625" bestFit="1" customWidth="1"/>
    <col min="1025" max="1025" width="2.7109375" customWidth="1"/>
    <col min="1026" max="1026" width="20.140625" customWidth="1"/>
    <col min="1027" max="1027" width="50.140625" customWidth="1"/>
    <col min="1028" max="1028" width="23.42578125" customWidth="1"/>
    <col min="1029" max="1030" width="2.7109375" customWidth="1"/>
    <col min="1031" max="1031" width="15.28515625" bestFit="1" customWidth="1"/>
    <col min="1033" max="1033" width="11.28515625" bestFit="1" customWidth="1"/>
    <col min="1281" max="1281" width="2.7109375" customWidth="1"/>
    <col min="1282" max="1282" width="20.140625" customWidth="1"/>
    <col min="1283" max="1283" width="50.140625" customWidth="1"/>
    <col min="1284" max="1284" width="23.42578125" customWidth="1"/>
    <col min="1285" max="1286" width="2.7109375" customWidth="1"/>
    <col min="1287" max="1287" width="15.28515625" bestFit="1" customWidth="1"/>
    <col min="1289" max="1289" width="11.28515625" bestFit="1" customWidth="1"/>
    <col min="1537" max="1537" width="2.7109375" customWidth="1"/>
    <col min="1538" max="1538" width="20.140625" customWidth="1"/>
    <col min="1539" max="1539" width="50.140625" customWidth="1"/>
    <col min="1540" max="1540" width="23.42578125" customWidth="1"/>
    <col min="1541" max="1542" width="2.7109375" customWidth="1"/>
    <col min="1543" max="1543" width="15.28515625" bestFit="1" customWidth="1"/>
    <col min="1545" max="1545" width="11.28515625" bestFit="1" customWidth="1"/>
    <col min="1793" max="1793" width="2.7109375" customWidth="1"/>
    <col min="1794" max="1794" width="20.140625" customWidth="1"/>
    <col min="1795" max="1795" width="50.140625" customWidth="1"/>
    <col min="1796" max="1796" width="23.42578125" customWidth="1"/>
    <col min="1797" max="1798" width="2.7109375" customWidth="1"/>
    <col min="1799" max="1799" width="15.28515625" bestFit="1" customWidth="1"/>
    <col min="1801" max="1801" width="11.28515625" bestFit="1" customWidth="1"/>
    <col min="2049" max="2049" width="2.7109375" customWidth="1"/>
    <col min="2050" max="2050" width="20.140625" customWidth="1"/>
    <col min="2051" max="2051" width="50.140625" customWidth="1"/>
    <col min="2052" max="2052" width="23.42578125" customWidth="1"/>
    <col min="2053" max="2054" width="2.7109375" customWidth="1"/>
    <col min="2055" max="2055" width="15.28515625" bestFit="1" customWidth="1"/>
    <col min="2057" max="2057" width="11.28515625" bestFit="1" customWidth="1"/>
    <col min="2305" max="2305" width="2.7109375" customWidth="1"/>
    <col min="2306" max="2306" width="20.140625" customWidth="1"/>
    <col min="2307" max="2307" width="50.140625" customWidth="1"/>
    <col min="2308" max="2308" width="23.42578125" customWidth="1"/>
    <col min="2309" max="2310" width="2.7109375" customWidth="1"/>
    <col min="2311" max="2311" width="15.28515625" bestFit="1" customWidth="1"/>
    <col min="2313" max="2313" width="11.28515625" bestFit="1" customWidth="1"/>
    <col min="2561" max="2561" width="2.7109375" customWidth="1"/>
    <col min="2562" max="2562" width="20.140625" customWidth="1"/>
    <col min="2563" max="2563" width="50.140625" customWidth="1"/>
    <col min="2564" max="2564" width="23.42578125" customWidth="1"/>
    <col min="2565" max="2566" width="2.7109375" customWidth="1"/>
    <col min="2567" max="2567" width="15.28515625" bestFit="1" customWidth="1"/>
    <col min="2569" max="2569" width="11.28515625" bestFit="1" customWidth="1"/>
    <col min="2817" max="2817" width="2.7109375" customWidth="1"/>
    <col min="2818" max="2818" width="20.140625" customWidth="1"/>
    <col min="2819" max="2819" width="50.140625" customWidth="1"/>
    <col min="2820" max="2820" width="23.42578125" customWidth="1"/>
    <col min="2821" max="2822" width="2.7109375" customWidth="1"/>
    <col min="2823" max="2823" width="15.28515625" bestFit="1" customWidth="1"/>
    <col min="2825" max="2825" width="11.28515625" bestFit="1" customWidth="1"/>
    <col min="3073" max="3073" width="2.7109375" customWidth="1"/>
    <col min="3074" max="3074" width="20.140625" customWidth="1"/>
    <col min="3075" max="3075" width="50.140625" customWidth="1"/>
    <col min="3076" max="3076" width="23.42578125" customWidth="1"/>
    <col min="3077" max="3078" width="2.7109375" customWidth="1"/>
    <col min="3079" max="3079" width="15.28515625" bestFit="1" customWidth="1"/>
    <col min="3081" max="3081" width="11.28515625" bestFit="1" customWidth="1"/>
    <col min="3329" max="3329" width="2.7109375" customWidth="1"/>
    <col min="3330" max="3330" width="20.140625" customWidth="1"/>
    <col min="3331" max="3331" width="50.140625" customWidth="1"/>
    <col min="3332" max="3332" width="23.42578125" customWidth="1"/>
    <col min="3333" max="3334" width="2.7109375" customWidth="1"/>
    <col min="3335" max="3335" width="15.28515625" bestFit="1" customWidth="1"/>
    <col min="3337" max="3337" width="11.28515625" bestFit="1" customWidth="1"/>
    <col min="3585" max="3585" width="2.7109375" customWidth="1"/>
    <col min="3586" max="3586" width="20.140625" customWidth="1"/>
    <col min="3587" max="3587" width="50.140625" customWidth="1"/>
    <col min="3588" max="3588" width="23.42578125" customWidth="1"/>
    <col min="3589" max="3590" width="2.7109375" customWidth="1"/>
    <col min="3591" max="3591" width="15.28515625" bestFit="1" customWidth="1"/>
    <col min="3593" max="3593" width="11.28515625" bestFit="1" customWidth="1"/>
    <col min="3841" max="3841" width="2.7109375" customWidth="1"/>
    <col min="3842" max="3842" width="20.140625" customWidth="1"/>
    <col min="3843" max="3843" width="50.140625" customWidth="1"/>
    <col min="3844" max="3844" width="23.42578125" customWidth="1"/>
    <col min="3845" max="3846" width="2.7109375" customWidth="1"/>
    <col min="3847" max="3847" width="15.28515625" bestFit="1" customWidth="1"/>
    <col min="3849" max="3849" width="11.28515625" bestFit="1" customWidth="1"/>
    <col min="4097" max="4097" width="2.7109375" customWidth="1"/>
    <col min="4098" max="4098" width="20.140625" customWidth="1"/>
    <col min="4099" max="4099" width="50.140625" customWidth="1"/>
    <col min="4100" max="4100" width="23.42578125" customWidth="1"/>
    <col min="4101" max="4102" width="2.7109375" customWidth="1"/>
    <col min="4103" max="4103" width="15.28515625" bestFit="1" customWidth="1"/>
    <col min="4105" max="4105" width="11.28515625" bestFit="1" customWidth="1"/>
    <col min="4353" max="4353" width="2.7109375" customWidth="1"/>
    <col min="4354" max="4354" width="20.140625" customWidth="1"/>
    <col min="4355" max="4355" width="50.140625" customWidth="1"/>
    <col min="4356" max="4356" width="23.42578125" customWidth="1"/>
    <col min="4357" max="4358" width="2.7109375" customWidth="1"/>
    <col min="4359" max="4359" width="15.28515625" bestFit="1" customWidth="1"/>
    <col min="4361" max="4361" width="11.28515625" bestFit="1" customWidth="1"/>
    <col min="4609" max="4609" width="2.7109375" customWidth="1"/>
    <col min="4610" max="4610" width="20.140625" customWidth="1"/>
    <col min="4611" max="4611" width="50.140625" customWidth="1"/>
    <col min="4612" max="4612" width="23.42578125" customWidth="1"/>
    <col min="4613" max="4614" width="2.7109375" customWidth="1"/>
    <col min="4615" max="4615" width="15.28515625" bestFit="1" customWidth="1"/>
    <col min="4617" max="4617" width="11.28515625" bestFit="1" customWidth="1"/>
    <col min="4865" max="4865" width="2.7109375" customWidth="1"/>
    <col min="4866" max="4866" width="20.140625" customWidth="1"/>
    <col min="4867" max="4867" width="50.140625" customWidth="1"/>
    <col min="4868" max="4868" width="23.42578125" customWidth="1"/>
    <col min="4869" max="4870" width="2.7109375" customWidth="1"/>
    <col min="4871" max="4871" width="15.28515625" bestFit="1" customWidth="1"/>
    <col min="4873" max="4873" width="11.28515625" bestFit="1" customWidth="1"/>
    <col min="5121" max="5121" width="2.7109375" customWidth="1"/>
    <col min="5122" max="5122" width="20.140625" customWidth="1"/>
    <col min="5123" max="5123" width="50.140625" customWidth="1"/>
    <col min="5124" max="5124" width="23.42578125" customWidth="1"/>
    <col min="5125" max="5126" width="2.7109375" customWidth="1"/>
    <col min="5127" max="5127" width="15.28515625" bestFit="1" customWidth="1"/>
    <col min="5129" max="5129" width="11.28515625" bestFit="1" customWidth="1"/>
    <col min="5377" max="5377" width="2.7109375" customWidth="1"/>
    <col min="5378" max="5378" width="20.140625" customWidth="1"/>
    <col min="5379" max="5379" width="50.140625" customWidth="1"/>
    <col min="5380" max="5380" width="23.42578125" customWidth="1"/>
    <col min="5381" max="5382" width="2.7109375" customWidth="1"/>
    <col min="5383" max="5383" width="15.28515625" bestFit="1" customWidth="1"/>
    <col min="5385" max="5385" width="11.28515625" bestFit="1" customWidth="1"/>
    <col min="5633" max="5633" width="2.7109375" customWidth="1"/>
    <col min="5634" max="5634" width="20.140625" customWidth="1"/>
    <col min="5635" max="5635" width="50.140625" customWidth="1"/>
    <col min="5636" max="5636" width="23.42578125" customWidth="1"/>
    <col min="5637" max="5638" width="2.7109375" customWidth="1"/>
    <col min="5639" max="5639" width="15.28515625" bestFit="1" customWidth="1"/>
    <col min="5641" max="5641" width="11.28515625" bestFit="1" customWidth="1"/>
    <col min="5889" max="5889" width="2.7109375" customWidth="1"/>
    <col min="5890" max="5890" width="20.140625" customWidth="1"/>
    <col min="5891" max="5891" width="50.140625" customWidth="1"/>
    <col min="5892" max="5892" width="23.42578125" customWidth="1"/>
    <col min="5893" max="5894" width="2.7109375" customWidth="1"/>
    <col min="5895" max="5895" width="15.28515625" bestFit="1" customWidth="1"/>
    <col min="5897" max="5897" width="11.28515625" bestFit="1" customWidth="1"/>
    <col min="6145" max="6145" width="2.7109375" customWidth="1"/>
    <col min="6146" max="6146" width="20.140625" customWidth="1"/>
    <col min="6147" max="6147" width="50.140625" customWidth="1"/>
    <col min="6148" max="6148" width="23.42578125" customWidth="1"/>
    <col min="6149" max="6150" width="2.7109375" customWidth="1"/>
    <col min="6151" max="6151" width="15.28515625" bestFit="1" customWidth="1"/>
    <col min="6153" max="6153" width="11.28515625" bestFit="1" customWidth="1"/>
    <col min="6401" max="6401" width="2.7109375" customWidth="1"/>
    <col min="6402" max="6402" width="20.140625" customWidth="1"/>
    <col min="6403" max="6403" width="50.140625" customWidth="1"/>
    <col min="6404" max="6404" width="23.42578125" customWidth="1"/>
    <col min="6405" max="6406" width="2.7109375" customWidth="1"/>
    <col min="6407" max="6407" width="15.28515625" bestFit="1" customWidth="1"/>
    <col min="6409" max="6409" width="11.28515625" bestFit="1" customWidth="1"/>
    <col min="6657" max="6657" width="2.7109375" customWidth="1"/>
    <col min="6658" max="6658" width="20.140625" customWidth="1"/>
    <col min="6659" max="6659" width="50.140625" customWidth="1"/>
    <col min="6660" max="6660" width="23.42578125" customWidth="1"/>
    <col min="6661" max="6662" width="2.7109375" customWidth="1"/>
    <col min="6663" max="6663" width="15.28515625" bestFit="1" customWidth="1"/>
    <col min="6665" max="6665" width="11.28515625" bestFit="1" customWidth="1"/>
    <col min="6913" max="6913" width="2.7109375" customWidth="1"/>
    <col min="6914" max="6914" width="20.140625" customWidth="1"/>
    <col min="6915" max="6915" width="50.140625" customWidth="1"/>
    <col min="6916" max="6916" width="23.42578125" customWidth="1"/>
    <col min="6917" max="6918" width="2.7109375" customWidth="1"/>
    <col min="6919" max="6919" width="15.28515625" bestFit="1" customWidth="1"/>
    <col min="6921" max="6921" width="11.28515625" bestFit="1" customWidth="1"/>
    <col min="7169" max="7169" width="2.7109375" customWidth="1"/>
    <col min="7170" max="7170" width="20.140625" customWidth="1"/>
    <col min="7171" max="7171" width="50.140625" customWidth="1"/>
    <col min="7172" max="7172" width="23.42578125" customWidth="1"/>
    <col min="7173" max="7174" width="2.7109375" customWidth="1"/>
    <col min="7175" max="7175" width="15.28515625" bestFit="1" customWidth="1"/>
    <col min="7177" max="7177" width="11.28515625" bestFit="1" customWidth="1"/>
    <col min="7425" max="7425" width="2.7109375" customWidth="1"/>
    <col min="7426" max="7426" width="20.140625" customWidth="1"/>
    <col min="7427" max="7427" width="50.140625" customWidth="1"/>
    <col min="7428" max="7428" width="23.42578125" customWidth="1"/>
    <col min="7429" max="7430" width="2.7109375" customWidth="1"/>
    <col min="7431" max="7431" width="15.28515625" bestFit="1" customWidth="1"/>
    <col min="7433" max="7433" width="11.28515625" bestFit="1" customWidth="1"/>
    <col min="7681" max="7681" width="2.7109375" customWidth="1"/>
    <col min="7682" max="7682" width="20.140625" customWidth="1"/>
    <col min="7683" max="7683" width="50.140625" customWidth="1"/>
    <col min="7684" max="7684" width="23.42578125" customWidth="1"/>
    <col min="7685" max="7686" width="2.7109375" customWidth="1"/>
    <col min="7687" max="7687" width="15.28515625" bestFit="1" customWidth="1"/>
    <col min="7689" max="7689" width="11.28515625" bestFit="1" customWidth="1"/>
    <col min="7937" max="7937" width="2.7109375" customWidth="1"/>
    <col min="7938" max="7938" width="20.140625" customWidth="1"/>
    <col min="7939" max="7939" width="50.140625" customWidth="1"/>
    <col min="7940" max="7940" width="23.42578125" customWidth="1"/>
    <col min="7941" max="7942" width="2.7109375" customWidth="1"/>
    <col min="7943" max="7943" width="15.28515625" bestFit="1" customWidth="1"/>
    <col min="7945" max="7945" width="11.28515625" bestFit="1" customWidth="1"/>
    <col min="8193" max="8193" width="2.7109375" customWidth="1"/>
    <col min="8194" max="8194" width="20.140625" customWidth="1"/>
    <col min="8195" max="8195" width="50.140625" customWidth="1"/>
    <col min="8196" max="8196" width="23.42578125" customWidth="1"/>
    <col min="8197" max="8198" width="2.7109375" customWidth="1"/>
    <col min="8199" max="8199" width="15.28515625" bestFit="1" customWidth="1"/>
    <col min="8201" max="8201" width="11.28515625" bestFit="1" customWidth="1"/>
    <col min="8449" max="8449" width="2.7109375" customWidth="1"/>
    <col min="8450" max="8450" width="20.140625" customWidth="1"/>
    <col min="8451" max="8451" width="50.140625" customWidth="1"/>
    <col min="8452" max="8452" width="23.42578125" customWidth="1"/>
    <col min="8453" max="8454" width="2.7109375" customWidth="1"/>
    <col min="8455" max="8455" width="15.28515625" bestFit="1" customWidth="1"/>
    <col min="8457" max="8457" width="11.28515625" bestFit="1" customWidth="1"/>
    <col min="8705" max="8705" width="2.7109375" customWidth="1"/>
    <col min="8706" max="8706" width="20.140625" customWidth="1"/>
    <col min="8707" max="8707" width="50.140625" customWidth="1"/>
    <col min="8708" max="8708" width="23.42578125" customWidth="1"/>
    <col min="8709" max="8710" width="2.7109375" customWidth="1"/>
    <col min="8711" max="8711" width="15.28515625" bestFit="1" customWidth="1"/>
    <col min="8713" max="8713" width="11.28515625" bestFit="1" customWidth="1"/>
    <col min="8961" max="8961" width="2.7109375" customWidth="1"/>
    <col min="8962" max="8962" width="20.140625" customWidth="1"/>
    <col min="8963" max="8963" width="50.140625" customWidth="1"/>
    <col min="8964" max="8964" width="23.42578125" customWidth="1"/>
    <col min="8965" max="8966" width="2.7109375" customWidth="1"/>
    <col min="8967" max="8967" width="15.28515625" bestFit="1" customWidth="1"/>
    <col min="8969" max="8969" width="11.28515625" bestFit="1" customWidth="1"/>
    <col min="9217" max="9217" width="2.7109375" customWidth="1"/>
    <col min="9218" max="9218" width="20.140625" customWidth="1"/>
    <col min="9219" max="9219" width="50.140625" customWidth="1"/>
    <col min="9220" max="9220" width="23.42578125" customWidth="1"/>
    <col min="9221" max="9222" width="2.7109375" customWidth="1"/>
    <col min="9223" max="9223" width="15.28515625" bestFit="1" customWidth="1"/>
    <col min="9225" max="9225" width="11.28515625" bestFit="1" customWidth="1"/>
    <col min="9473" max="9473" width="2.7109375" customWidth="1"/>
    <col min="9474" max="9474" width="20.140625" customWidth="1"/>
    <col min="9475" max="9475" width="50.140625" customWidth="1"/>
    <col min="9476" max="9476" width="23.42578125" customWidth="1"/>
    <col min="9477" max="9478" width="2.7109375" customWidth="1"/>
    <col min="9479" max="9479" width="15.28515625" bestFit="1" customWidth="1"/>
    <col min="9481" max="9481" width="11.28515625" bestFit="1" customWidth="1"/>
    <col min="9729" max="9729" width="2.7109375" customWidth="1"/>
    <col min="9730" max="9730" width="20.140625" customWidth="1"/>
    <col min="9731" max="9731" width="50.140625" customWidth="1"/>
    <col min="9732" max="9732" width="23.42578125" customWidth="1"/>
    <col min="9733" max="9734" width="2.7109375" customWidth="1"/>
    <col min="9735" max="9735" width="15.28515625" bestFit="1" customWidth="1"/>
    <col min="9737" max="9737" width="11.28515625" bestFit="1" customWidth="1"/>
    <col min="9985" max="9985" width="2.7109375" customWidth="1"/>
    <col min="9986" max="9986" width="20.140625" customWidth="1"/>
    <col min="9987" max="9987" width="50.140625" customWidth="1"/>
    <col min="9988" max="9988" width="23.42578125" customWidth="1"/>
    <col min="9989" max="9990" width="2.7109375" customWidth="1"/>
    <col min="9991" max="9991" width="15.28515625" bestFit="1" customWidth="1"/>
    <col min="9993" max="9993" width="11.28515625" bestFit="1" customWidth="1"/>
    <col min="10241" max="10241" width="2.7109375" customWidth="1"/>
    <col min="10242" max="10242" width="20.140625" customWidth="1"/>
    <col min="10243" max="10243" width="50.140625" customWidth="1"/>
    <col min="10244" max="10244" width="23.42578125" customWidth="1"/>
    <col min="10245" max="10246" width="2.7109375" customWidth="1"/>
    <col min="10247" max="10247" width="15.28515625" bestFit="1" customWidth="1"/>
    <col min="10249" max="10249" width="11.28515625" bestFit="1" customWidth="1"/>
    <col min="10497" max="10497" width="2.7109375" customWidth="1"/>
    <col min="10498" max="10498" width="20.140625" customWidth="1"/>
    <col min="10499" max="10499" width="50.140625" customWidth="1"/>
    <col min="10500" max="10500" width="23.42578125" customWidth="1"/>
    <col min="10501" max="10502" width="2.7109375" customWidth="1"/>
    <col min="10503" max="10503" width="15.28515625" bestFit="1" customWidth="1"/>
    <col min="10505" max="10505" width="11.28515625" bestFit="1" customWidth="1"/>
    <col min="10753" max="10753" width="2.7109375" customWidth="1"/>
    <col min="10754" max="10754" width="20.140625" customWidth="1"/>
    <col min="10755" max="10755" width="50.140625" customWidth="1"/>
    <col min="10756" max="10756" width="23.42578125" customWidth="1"/>
    <col min="10757" max="10758" width="2.7109375" customWidth="1"/>
    <col min="10759" max="10759" width="15.28515625" bestFit="1" customWidth="1"/>
    <col min="10761" max="10761" width="11.28515625" bestFit="1" customWidth="1"/>
    <col min="11009" max="11009" width="2.7109375" customWidth="1"/>
    <col min="11010" max="11010" width="20.140625" customWidth="1"/>
    <col min="11011" max="11011" width="50.140625" customWidth="1"/>
    <col min="11012" max="11012" width="23.42578125" customWidth="1"/>
    <col min="11013" max="11014" width="2.7109375" customWidth="1"/>
    <col min="11015" max="11015" width="15.28515625" bestFit="1" customWidth="1"/>
    <col min="11017" max="11017" width="11.28515625" bestFit="1" customWidth="1"/>
    <col min="11265" max="11265" width="2.7109375" customWidth="1"/>
    <col min="11266" max="11266" width="20.140625" customWidth="1"/>
    <col min="11267" max="11267" width="50.140625" customWidth="1"/>
    <col min="11268" max="11268" width="23.42578125" customWidth="1"/>
    <col min="11269" max="11270" width="2.7109375" customWidth="1"/>
    <col min="11271" max="11271" width="15.28515625" bestFit="1" customWidth="1"/>
    <col min="11273" max="11273" width="11.28515625" bestFit="1" customWidth="1"/>
    <col min="11521" max="11521" width="2.7109375" customWidth="1"/>
    <col min="11522" max="11522" width="20.140625" customWidth="1"/>
    <col min="11523" max="11523" width="50.140625" customWidth="1"/>
    <col min="11524" max="11524" width="23.42578125" customWidth="1"/>
    <col min="11525" max="11526" width="2.7109375" customWidth="1"/>
    <col min="11527" max="11527" width="15.28515625" bestFit="1" customWidth="1"/>
    <col min="11529" max="11529" width="11.28515625" bestFit="1" customWidth="1"/>
    <col min="11777" max="11777" width="2.7109375" customWidth="1"/>
    <col min="11778" max="11778" width="20.140625" customWidth="1"/>
    <col min="11779" max="11779" width="50.140625" customWidth="1"/>
    <col min="11780" max="11780" width="23.42578125" customWidth="1"/>
    <col min="11781" max="11782" width="2.7109375" customWidth="1"/>
    <col min="11783" max="11783" width="15.28515625" bestFit="1" customWidth="1"/>
    <col min="11785" max="11785" width="11.28515625" bestFit="1" customWidth="1"/>
    <col min="12033" max="12033" width="2.7109375" customWidth="1"/>
    <col min="12034" max="12034" width="20.140625" customWidth="1"/>
    <col min="12035" max="12035" width="50.140625" customWidth="1"/>
    <col min="12036" max="12036" width="23.42578125" customWidth="1"/>
    <col min="12037" max="12038" width="2.7109375" customWidth="1"/>
    <col min="12039" max="12039" width="15.28515625" bestFit="1" customWidth="1"/>
    <col min="12041" max="12041" width="11.28515625" bestFit="1" customWidth="1"/>
    <col min="12289" max="12289" width="2.7109375" customWidth="1"/>
    <col min="12290" max="12290" width="20.140625" customWidth="1"/>
    <col min="12291" max="12291" width="50.140625" customWidth="1"/>
    <col min="12292" max="12292" width="23.42578125" customWidth="1"/>
    <col min="12293" max="12294" width="2.7109375" customWidth="1"/>
    <col min="12295" max="12295" width="15.28515625" bestFit="1" customWidth="1"/>
    <col min="12297" max="12297" width="11.28515625" bestFit="1" customWidth="1"/>
    <col min="12545" max="12545" width="2.7109375" customWidth="1"/>
    <col min="12546" max="12546" width="20.140625" customWidth="1"/>
    <col min="12547" max="12547" width="50.140625" customWidth="1"/>
    <col min="12548" max="12548" width="23.42578125" customWidth="1"/>
    <col min="12549" max="12550" width="2.7109375" customWidth="1"/>
    <col min="12551" max="12551" width="15.28515625" bestFit="1" customWidth="1"/>
    <col min="12553" max="12553" width="11.28515625" bestFit="1" customWidth="1"/>
    <col min="12801" max="12801" width="2.7109375" customWidth="1"/>
    <col min="12802" max="12802" width="20.140625" customWidth="1"/>
    <col min="12803" max="12803" width="50.140625" customWidth="1"/>
    <col min="12804" max="12804" width="23.42578125" customWidth="1"/>
    <col min="12805" max="12806" width="2.7109375" customWidth="1"/>
    <col min="12807" max="12807" width="15.28515625" bestFit="1" customWidth="1"/>
    <col min="12809" max="12809" width="11.28515625" bestFit="1" customWidth="1"/>
    <col min="13057" max="13057" width="2.7109375" customWidth="1"/>
    <col min="13058" max="13058" width="20.140625" customWidth="1"/>
    <col min="13059" max="13059" width="50.140625" customWidth="1"/>
    <col min="13060" max="13060" width="23.42578125" customWidth="1"/>
    <col min="13061" max="13062" width="2.7109375" customWidth="1"/>
    <col min="13063" max="13063" width="15.28515625" bestFit="1" customWidth="1"/>
    <col min="13065" max="13065" width="11.28515625" bestFit="1" customWidth="1"/>
    <col min="13313" max="13313" width="2.7109375" customWidth="1"/>
    <col min="13314" max="13314" width="20.140625" customWidth="1"/>
    <col min="13315" max="13315" width="50.140625" customWidth="1"/>
    <col min="13316" max="13316" width="23.42578125" customWidth="1"/>
    <col min="13317" max="13318" width="2.7109375" customWidth="1"/>
    <col min="13319" max="13319" width="15.28515625" bestFit="1" customWidth="1"/>
    <col min="13321" max="13321" width="11.28515625" bestFit="1" customWidth="1"/>
    <col min="13569" max="13569" width="2.7109375" customWidth="1"/>
    <col min="13570" max="13570" width="20.140625" customWidth="1"/>
    <col min="13571" max="13571" width="50.140625" customWidth="1"/>
    <col min="13572" max="13572" width="23.42578125" customWidth="1"/>
    <col min="13573" max="13574" width="2.7109375" customWidth="1"/>
    <col min="13575" max="13575" width="15.28515625" bestFit="1" customWidth="1"/>
    <col min="13577" max="13577" width="11.28515625" bestFit="1" customWidth="1"/>
    <col min="13825" max="13825" width="2.7109375" customWidth="1"/>
    <col min="13826" max="13826" width="20.140625" customWidth="1"/>
    <col min="13827" max="13827" width="50.140625" customWidth="1"/>
    <col min="13828" max="13828" width="23.42578125" customWidth="1"/>
    <col min="13829" max="13830" width="2.7109375" customWidth="1"/>
    <col min="13831" max="13831" width="15.28515625" bestFit="1" customWidth="1"/>
    <col min="13833" max="13833" width="11.28515625" bestFit="1" customWidth="1"/>
    <col min="14081" max="14081" width="2.7109375" customWidth="1"/>
    <col min="14082" max="14082" width="20.140625" customWidth="1"/>
    <col min="14083" max="14083" width="50.140625" customWidth="1"/>
    <col min="14084" max="14084" width="23.42578125" customWidth="1"/>
    <col min="14085" max="14086" width="2.7109375" customWidth="1"/>
    <col min="14087" max="14087" width="15.28515625" bestFit="1" customWidth="1"/>
    <col min="14089" max="14089" width="11.28515625" bestFit="1" customWidth="1"/>
    <col min="14337" max="14337" width="2.7109375" customWidth="1"/>
    <col min="14338" max="14338" width="20.140625" customWidth="1"/>
    <col min="14339" max="14339" width="50.140625" customWidth="1"/>
    <col min="14340" max="14340" width="23.42578125" customWidth="1"/>
    <col min="14341" max="14342" width="2.7109375" customWidth="1"/>
    <col min="14343" max="14343" width="15.28515625" bestFit="1" customWidth="1"/>
    <col min="14345" max="14345" width="11.28515625" bestFit="1" customWidth="1"/>
    <col min="14593" max="14593" width="2.7109375" customWidth="1"/>
    <col min="14594" max="14594" width="20.140625" customWidth="1"/>
    <col min="14595" max="14595" width="50.140625" customWidth="1"/>
    <col min="14596" max="14596" width="23.42578125" customWidth="1"/>
    <col min="14597" max="14598" width="2.7109375" customWidth="1"/>
    <col min="14599" max="14599" width="15.28515625" bestFit="1" customWidth="1"/>
    <col min="14601" max="14601" width="11.28515625" bestFit="1" customWidth="1"/>
    <col min="14849" max="14849" width="2.7109375" customWidth="1"/>
    <col min="14850" max="14850" width="20.140625" customWidth="1"/>
    <col min="14851" max="14851" width="50.140625" customWidth="1"/>
    <col min="14852" max="14852" width="23.42578125" customWidth="1"/>
    <col min="14853" max="14854" width="2.7109375" customWidth="1"/>
    <col min="14855" max="14855" width="15.28515625" bestFit="1" customWidth="1"/>
    <col min="14857" max="14857" width="11.28515625" bestFit="1" customWidth="1"/>
    <col min="15105" max="15105" width="2.7109375" customWidth="1"/>
    <col min="15106" max="15106" width="20.140625" customWidth="1"/>
    <col min="15107" max="15107" width="50.140625" customWidth="1"/>
    <col min="15108" max="15108" width="23.42578125" customWidth="1"/>
    <col min="15109" max="15110" width="2.7109375" customWidth="1"/>
    <col min="15111" max="15111" width="15.28515625" bestFit="1" customWidth="1"/>
    <col min="15113" max="15113" width="11.28515625" bestFit="1" customWidth="1"/>
    <col min="15361" max="15361" width="2.7109375" customWidth="1"/>
    <col min="15362" max="15362" width="20.140625" customWidth="1"/>
    <col min="15363" max="15363" width="50.140625" customWidth="1"/>
    <col min="15364" max="15364" width="23.42578125" customWidth="1"/>
    <col min="15365" max="15366" width="2.7109375" customWidth="1"/>
    <col min="15367" max="15367" width="15.28515625" bestFit="1" customWidth="1"/>
    <col min="15369" max="15369" width="11.28515625" bestFit="1" customWidth="1"/>
    <col min="15617" max="15617" width="2.7109375" customWidth="1"/>
    <col min="15618" max="15618" width="20.140625" customWidth="1"/>
    <col min="15619" max="15619" width="50.140625" customWidth="1"/>
    <col min="15620" max="15620" width="23.42578125" customWidth="1"/>
    <col min="15621" max="15622" width="2.7109375" customWidth="1"/>
    <col min="15623" max="15623" width="15.28515625" bestFit="1" customWidth="1"/>
    <col min="15625" max="15625" width="11.28515625" bestFit="1" customWidth="1"/>
    <col min="15873" max="15873" width="2.7109375" customWidth="1"/>
    <col min="15874" max="15874" width="20.140625" customWidth="1"/>
    <col min="15875" max="15875" width="50.140625" customWidth="1"/>
    <col min="15876" max="15876" width="23.42578125" customWidth="1"/>
    <col min="15877" max="15878" width="2.7109375" customWidth="1"/>
    <col min="15879" max="15879" width="15.28515625" bestFit="1" customWidth="1"/>
    <col min="15881" max="15881" width="11.28515625" bestFit="1" customWidth="1"/>
    <col min="16129" max="16129" width="2.7109375" customWidth="1"/>
    <col min="16130" max="16130" width="20.140625" customWidth="1"/>
    <col min="16131" max="16131" width="50.140625" customWidth="1"/>
    <col min="16132" max="16132" width="23.42578125" customWidth="1"/>
    <col min="16133" max="16134" width="2.7109375" customWidth="1"/>
    <col min="16135" max="16135" width="15.28515625" bestFit="1" customWidth="1"/>
    <col min="16137" max="16137" width="11.28515625" bestFit="1" customWidth="1"/>
  </cols>
  <sheetData>
    <row r="1" spans="1:10" ht="85.5" hidden="1" customHeight="1" x14ac:dyDescent="0.25">
      <c r="A1" s="504" t="s">
        <v>14</v>
      </c>
      <c r="B1" s="505"/>
      <c r="C1" s="505"/>
      <c r="D1" s="505"/>
      <c r="E1" s="505"/>
      <c r="F1" s="505"/>
    </row>
    <row r="2" spans="1:10" ht="7.5" customHeight="1" x14ac:dyDescent="0.25">
      <c r="A2" s="221"/>
      <c r="B2" s="221"/>
      <c r="C2" s="221"/>
      <c r="D2" s="221"/>
      <c r="E2" s="221"/>
    </row>
    <row r="3" spans="1:10" ht="9" customHeight="1" x14ac:dyDescent="0.25">
      <c r="A3" s="222"/>
      <c r="B3" s="223"/>
      <c r="C3" s="223"/>
      <c r="D3" s="223"/>
      <c r="E3" s="224"/>
    </row>
    <row r="4" spans="1:10" ht="10.5" customHeight="1" x14ac:dyDescent="0.25">
      <c r="A4" s="225"/>
      <c r="B4" s="222"/>
      <c r="C4" s="223"/>
      <c r="D4" s="224"/>
      <c r="E4" s="226"/>
    </row>
    <row r="5" spans="1:10" ht="40.5" customHeight="1" x14ac:dyDescent="0.25">
      <c r="A5" s="225"/>
      <c r="B5" s="225"/>
      <c r="C5" s="221"/>
      <c r="D5" s="226"/>
      <c r="E5" s="226"/>
    </row>
    <row r="6" spans="1:10" ht="9" customHeight="1" x14ac:dyDescent="0.25">
      <c r="A6" s="225"/>
      <c r="B6" s="225"/>
      <c r="C6" s="221"/>
      <c r="D6" s="226"/>
      <c r="E6" s="226"/>
    </row>
    <row r="7" spans="1:10" x14ac:dyDescent="0.25">
      <c r="A7" s="225"/>
      <c r="B7" s="225"/>
      <c r="C7" s="221"/>
      <c r="D7" s="226"/>
      <c r="E7" s="226"/>
    </row>
    <row r="8" spans="1:10" ht="15.75" x14ac:dyDescent="0.25">
      <c r="A8" s="225"/>
      <c r="B8" s="506" t="s">
        <v>1639</v>
      </c>
      <c r="C8" s="507"/>
      <c r="D8" s="508"/>
      <c r="E8" s="226"/>
    </row>
    <row r="9" spans="1:10" ht="15.75" x14ac:dyDescent="0.25">
      <c r="A9" s="225"/>
      <c r="B9" s="509" t="s">
        <v>1640</v>
      </c>
      <c r="C9" s="510"/>
      <c r="D9" s="511"/>
      <c r="E9" s="226"/>
    </row>
    <row r="10" spans="1:10" ht="15.75" x14ac:dyDescent="0.25">
      <c r="A10" s="225"/>
      <c r="B10" s="506" t="s">
        <v>1641</v>
      </c>
      <c r="C10" s="507"/>
      <c r="D10" s="508"/>
      <c r="E10" s="226"/>
    </row>
    <row r="11" spans="1:10" ht="19.5" x14ac:dyDescent="0.3">
      <c r="A11" s="225"/>
      <c r="B11" s="512" t="s">
        <v>15</v>
      </c>
      <c r="C11" s="513"/>
      <c r="D11" s="514"/>
      <c r="E11" s="227"/>
    </row>
    <row r="12" spans="1:10" ht="18.75" x14ac:dyDescent="0.3">
      <c r="A12" s="225"/>
      <c r="B12" s="515"/>
      <c r="C12" s="516"/>
      <c r="D12" s="517"/>
      <c r="E12" s="227"/>
    </row>
    <row r="13" spans="1:10" ht="6" customHeight="1" x14ac:dyDescent="0.25">
      <c r="A13" s="225"/>
      <c r="B13" s="221"/>
      <c r="C13" s="228"/>
      <c r="D13" s="221"/>
      <c r="E13" s="226"/>
    </row>
    <row r="14" spans="1:10" s="2" customFormat="1" ht="21" customHeight="1" x14ac:dyDescent="0.2">
      <c r="A14" s="229"/>
      <c r="B14" s="323" t="s">
        <v>26</v>
      </c>
      <c r="C14" s="518" t="s">
        <v>12690</v>
      </c>
      <c r="D14" s="519"/>
      <c r="E14" s="230"/>
    </row>
    <row r="15" spans="1:10" s="2" customFormat="1" ht="30" customHeight="1" x14ac:dyDescent="0.2">
      <c r="A15" s="229"/>
      <c r="B15" s="324" t="s">
        <v>13</v>
      </c>
      <c r="C15" s="520" t="s">
        <v>1661</v>
      </c>
      <c r="D15" s="521"/>
      <c r="E15" s="230"/>
      <c r="I15" s="263" t="s">
        <v>90</v>
      </c>
    </row>
    <row r="16" spans="1:10" s="2" customFormat="1" ht="12.75" x14ac:dyDescent="0.2">
      <c r="A16" s="229"/>
      <c r="B16" s="325" t="s">
        <v>16</v>
      </c>
      <c r="C16" s="500" t="s">
        <v>1662</v>
      </c>
      <c r="D16" s="501"/>
      <c r="E16" s="230"/>
      <c r="J16" s="263"/>
    </row>
    <row r="17" spans="1:9" s="2" customFormat="1" ht="30" customHeight="1" x14ac:dyDescent="0.2">
      <c r="A17" s="229"/>
      <c r="B17" s="325" t="s">
        <v>17</v>
      </c>
      <c r="C17" s="520" t="s">
        <v>1661</v>
      </c>
      <c r="D17" s="521"/>
      <c r="E17" s="230"/>
    </row>
    <row r="18" spans="1:9" s="2" customFormat="1" ht="12.75" x14ac:dyDescent="0.2">
      <c r="A18" s="229"/>
      <c r="B18" s="325" t="s">
        <v>18</v>
      </c>
      <c r="C18" s="520" t="s">
        <v>1663</v>
      </c>
      <c r="D18" s="521"/>
      <c r="E18" s="231"/>
    </row>
    <row r="19" spans="1:9" s="2" customFormat="1" ht="12.75" x14ac:dyDescent="0.2">
      <c r="A19" s="229"/>
      <c r="B19" s="325" t="s">
        <v>19</v>
      </c>
      <c r="C19" s="500" t="s">
        <v>9031</v>
      </c>
      <c r="D19" s="501"/>
      <c r="E19" s="232"/>
    </row>
    <row r="20" spans="1:9" s="2" customFormat="1" ht="12.75" x14ac:dyDescent="0.2">
      <c r="A20" s="229"/>
      <c r="B20" s="325" t="s">
        <v>9030</v>
      </c>
      <c r="C20" s="526">
        <v>45733</v>
      </c>
      <c r="D20" s="527"/>
      <c r="E20" s="232"/>
    </row>
    <row r="21" spans="1:9" s="2" customFormat="1" x14ac:dyDescent="0.2">
      <c r="A21" s="229"/>
      <c r="B21" s="325" t="s">
        <v>20</v>
      </c>
      <c r="C21" s="522" t="s">
        <v>5703</v>
      </c>
      <c r="D21" s="523"/>
      <c r="E21" s="232"/>
    </row>
    <row r="22" spans="1:9" s="2" customFormat="1" ht="12.75" x14ac:dyDescent="0.2">
      <c r="A22" s="229"/>
      <c r="B22" s="325" t="s">
        <v>1642</v>
      </c>
      <c r="C22" s="524"/>
      <c r="D22" s="525"/>
      <c r="E22" s="232"/>
    </row>
    <row r="23" spans="1:9" s="2" customFormat="1" ht="12.75" x14ac:dyDescent="0.2">
      <c r="A23" s="229"/>
      <c r="B23" s="325" t="s">
        <v>21</v>
      </c>
      <c r="C23" s="530" t="s">
        <v>1664</v>
      </c>
      <c r="D23" s="531"/>
      <c r="E23" s="232"/>
    </row>
    <row r="24" spans="1:9" s="2" customFormat="1" ht="12.75" x14ac:dyDescent="0.2">
      <c r="A24" s="229"/>
      <c r="B24" s="325" t="s">
        <v>5697</v>
      </c>
      <c r="C24" s="532" t="s">
        <v>12693</v>
      </c>
      <c r="D24" s="533"/>
      <c r="E24" s="232"/>
    </row>
    <row r="25" spans="1:9" s="2" customFormat="1" ht="12.75" x14ac:dyDescent="0.2">
      <c r="A25" s="229"/>
      <c r="B25" s="325" t="s">
        <v>22</v>
      </c>
      <c r="C25" s="534"/>
      <c r="D25" s="535"/>
      <c r="E25" s="232"/>
    </row>
    <row r="26" spans="1:9" s="2" customFormat="1" ht="120" customHeight="1" x14ac:dyDescent="0.2">
      <c r="A26" s="229"/>
      <c r="B26" s="326" t="s">
        <v>23</v>
      </c>
      <c r="C26" s="538" t="s">
        <v>9032</v>
      </c>
      <c r="D26" s="539"/>
      <c r="E26" s="232"/>
    </row>
    <row r="27" spans="1:9" s="2" customFormat="1" ht="21" customHeight="1" x14ac:dyDescent="0.2">
      <c r="A27" s="229"/>
      <c r="B27" s="325" t="s">
        <v>6103</v>
      </c>
      <c r="C27" s="547" t="s">
        <v>6306</v>
      </c>
      <c r="D27" s="523"/>
      <c r="E27" s="232"/>
    </row>
    <row r="28" spans="1:9" s="2" customFormat="1" ht="21" customHeight="1" x14ac:dyDescent="0.2">
      <c r="A28" s="229"/>
      <c r="B28" s="327" t="s">
        <v>1651</v>
      </c>
      <c r="C28" s="540" t="s">
        <v>5704</v>
      </c>
      <c r="D28" s="541"/>
      <c r="E28" s="232"/>
    </row>
    <row r="29" spans="1:9" s="2" customFormat="1" ht="6" customHeight="1" x14ac:dyDescent="0.2">
      <c r="A29" s="229"/>
      <c r="B29" s="233"/>
      <c r="C29" s="234"/>
      <c r="D29" s="235"/>
      <c r="E29" s="232"/>
    </row>
    <row r="30" spans="1:9" s="3" customFormat="1" ht="21" customHeight="1" x14ac:dyDescent="0.25">
      <c r="A30" s="236"/>
      <c r="B30" s="542" t="s">
        <v>63</v>
      </c>
      <c r="C30" s="543"/>
      <c r="D30" s="544"/>
      <c r="E30" s="237"/>
    </row>
    <row r="31" spans="1:9" s="2" customFormat="1" ht="32.25" customHeight="1" x14ac:dyDescent="0.2">
      <c r="A31" s="229"/>
      <c r="B31" s="502" t="s">
        <v>12691</v>
      </c>
      <c r="C31" s="503"/>
      <c r="D31" s="238">
        <f>'040-22-EQUIP.'!J264</f>
        <v>1798642.98</v>
      </c>
      <c r="E31" s="232"/>
      <c r="I31" s="42"/>
    </row>
    <row r="32" spans="1:9" s="3" customFormat="1" ht="21" customHeight="1" x14ac:dyDescent="0.25">
      <c r="A32" s="236"/>
      <c r="B32" s="545" t="s">
        <v>1643</v>
      </c>
      <c r="C32" s="546"/>
      <c r="D32" s="239">
        <f>SUM(D31:D31)</f>
        <v>1798642.98</v>
      </c>
      <c r="E32" s="237"/>
    </row>
    <row r="33" spans="1:11" s="2" customFormat="1" ht="6" customHeight="1" x14ac:dyDescent="0.2">
      <c r="A33" s="229"/>
      <c r="B33" s="240"/>
      <c r="C33" s="240"/>
      <c r="D33" s="241"/>
      <c r="E33" s="232"/>
    </row>
    <row r="34" spans="1:11" s="2" customFormat="1" ht="61.5" customHeight="1" x14ac:dyDescent="0.2">
      <c r="A34" s="229"/>
      <c r="B34" s="242" t="s">
        <v>24</v>
      </c>
      <c r="C34" s="536" t="s">
        <v>25</v>
      </c>
      <c r="D34" s="537"/>
      <c r="E34" s="232"/>
      <c r="I34" s="79"/>
      <c r="J34" s="79"/>
      <c r="K34" s="79"/>
    </row>
    <row r="35" spans="1:11" s="2" customFormat="1" ht="9" customHeight="1" x14ac:dyDescent="0.2">
      <c r="A35" s="243"/>
      <c r="B35" s="244"/>
      <c r="C35" s="244"/>
      <c r="D35" s="244"/>
      <c r="E35" s="245"/>
      <c r="I35" s="80"/>
      <c r="J35" s="79"/>
      <c r="K35" s="79"/>
    </row>
    <row r="36" spans="1:11" ht="60" customHeight="1" x14ac:dyDescent="0.25">
      <c r="A36" s="264"/>
      <c r="B36" s="528" t="s">
        <v>5707</v>
      </c>
      <c r="C36" s="529"/>
      <c r="D36" s="529"/>
      <c r="E36" s="529"/>
      <c r="I36" s="81"/>
      <c r="J36" s="79"/>
      <c r="K36" s="82"/>
    </row>
    <row r="37" spans="1:11" x14ac:dyDescent="0.25">
      <c r="A37" s="265"/>
      <c r="B37" s="265"/>
      <c r="C37" s="265"/>
      <c r="D37" s="265"/>
      <c r="E37" s="265"/>
      <c r="F37" s="4"/>
    </row>
    <row r="38" spans="1:11" x14ac:dyDescent="0.25">
      <c r="A38" s="265"/>
      <c r="B38" s="265"/>
      <c r="C38" s="265"/>
      <c r="D38" s="265"/>
      <c r="E38" s="265"/>
      <c r="I38" s="82"/>
      <c r="J38" s="82"/>
    </row>
    <row r="39" spans="1:11" x14ac:dyDescent="0.25">
      <c r="C39" s="45"/>
      <c r="D39" s="4"/>
    </row>
    <row r="40" spans="1:11" x14ac:dyDescent="0.25">
      <c r="C40" s="72"/>
      <c r="D40" s="4"/>
    </row>
    <row r="41" spans="1:11" x14ac:dyDescent="0.25">
      <c r="C41" s="81"/>
      <c r="D41" s="4"/>
    </row>
    <row r="43" spans="1:11" x14ac:dyDescent="0.25">
      <c r="D43" s="4"/>
      <c r="F43" s="5"/>
    </row>
    <row r="46" spans="1:11" x14ac:dyDescent="0.25">
      <c r="F46" s="6"/>
    </row>
    <row r="48" spans="1:11" x14ac:dyDescent="0.25">
      <c r="F48" s="7"/>
    </row>
  </sheetData>
  <mergeCells count="26">
    <mergeCell ref="B36:E36"/>
    <mergeCell ref="C23:D23"/>
    <mergeCell ref="C24:D24"/>
    <mergeCell ref="C25:D25"/>
    <mergeCell ref="C34:D34"/>
    <mergeCell ref="C26:D26"/>
    <mergeCell ref="C28:D28"/>
    <mergeCell ref="B30:D30"/>
    <mergeCell ref="B32:C32"/>
    <mergeCell ref="C27:D27"/>
    <mergeCell ref="C19:D19"/>
    <mergeCell ref="B31:C31"/>
    <mergeCell ref="A1:F1"/>
    <mergeCell ref="B8:D8"/>
    <mergeCell ref="B9:D9"/>
    <mergeCell ref="B10:D10"/>
    <mergeCell ref="B11:D11"/>
    <mergeCell ref="B12:D12"/>
    <mergeCell ref="C14:D14"/>
    <mergeCell ref="C15:D15"/>
    <mergeCell ref="C16:D16"/>
    <mergeCell ref="C17:D17"/>
    <mergeCell ref="C18:D18"/>
    <mergeCell ref="C21:D21"/>
    <mergeCell ref="C22:D22"/>
    <mergeCell ref="C20:D20"/>
  </mergeCells>
  <printOptions horizontalCentered="1" verticalCentered="1"/>
  <pageMargins left="0.70866141732283472" right="0.70866141732283472" top="0.74803149606299213" bottom="0.74803149606299213" header="0.31496062992125984" footer="0.31496062992125984"/>
  <pageSetup paperSize="9" scale="85"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S1313"/>
  <sheetViews>
    <sheetView showGridLines="0" view="pageBreakPreview" zoomScaleNormal="100" zoomScaleSheetLayoutView="100" workbookViewId="0">
      <selection activeCell="D10" sqref="D10"/>
    </sheetView>
  </sheetViews>
  <sheetFormatPr defaultColWidth="9.140625" defaultRowHeight="15" x14ac:dyDescent="0.25"/>
  <cols>
    <col min="1" max="1" width="12" customWidth="1"/>
    <col min="2" max="2" width="13.5703125" bestFit="1" customWidth="1"/>
    <col min="3" max="3" width="13.7109375" customWidth="1"/>
    <col min="4" max="4" width="49.7109375" bestFit="1" customWidth="1"/>
    <col min="5" max="5" width="11.28515625" bestFit="1" customWidth="1"/>
    <col min="6" max="6" width="12.42578125" customWidth="1"/>
    <col min="7" max="7" width="11.7109375" customWidth="1"/>
    <col min="8" max="8" width="12.42578125" customWidth="1"/>
    <col min="9" max="9" width="11.7109375" customWidth="1"/>
    <col min="10" max="11" width="16.7109375" customWidth="1"/>
    <col min="12" max="12" width="17.7109375" customWidth="1"/>
    <col min="13" max="13" width="20.140625" customWidth="1"/>
    <col min="14" max="14" width="13.28515625" bestFit="1" customWidth="1"/>
  </cols>
  <sheetData>
    <row r="1" spans="1:19" s="10" customFormat="1" ht="15.75" x14ac:dyDescent="0.25">
      <c r="B1" s="44"/>
      <c r="C1" s="44"/>
      <c r="D1" s="44"/>
      <c r="E1" s="44"/>
      <c r="F1" s="44"/>
      <c r="G1" s="44"/>
      <c r="H1" s="44"/>
      <c r="I1" s="44"/>
      <c r="J1" s="44"/>
      <c r="K1" s="114"/>
      <c r="L1" s="114"/>
    </row>
    <row r="2" spans="1:19" s="32" customFormat="1" ht="18.75" x14ac:dyDescent="0.3">
      <c r="A2" s="76"/>
      <c r="B2" s="558" t="s">
        <v>1639</v>
      </c>
      <c r="C2" s="558"/>
      <c r="D2" s="558"/>
      <c r="E2" s="558"/>
      <c r="F2" s="558"/>
      <c r="G2" s="558"/>
      <c r="H2" s="558"/>
      <c r="I2" s="558"/>
      <c r="J2" s="558"/>
      <c r="K2" s="115"/>
      <c r="L2" s="115"/>
      <c r="M2" s="35"/>
      <c r="N2" s="31"/>
      <c r="O2" s="31"/>
      <c r="P2" s="31"/>
      <c r="Q2" s="31"/>
      <c r="R2" s="31"/>
    </row>
    <row r="3" spans="1:19" s="32" customFormat="1" ht="18.75" x14ac:dyDescent="0.3">
      <c r="A3" s="76"/>
      <c r="B3" s="558" t="s">
        <v>1645</v>
      </c>
      <c r="C3" s="558"/>
      <c r="D3" s="558"/>
      <c r="E3" s="558"/>
      <c r="F3" s="558"/>
      <c r="G3" s="558"/>
      <c r="H3" s="558"/>
      <c r="I3" s="558"/>
      <c r="J3" s="558"/>
      <c r="K3" s="115"/>
      <c r="L3" s="115"/>
      <c r="M3" s="35"/>
      <c r="N3" s="31"/>
      <c r="O3" s="31"/>
      <c r="P3" s="31"/>
      <c r="Q3" s="31"/>
      <c r="R3" s="31"/>
    </row>
    <row r="4" spans="1:19" s="32" customFormat="1" ht="18.75" x14ac:dyDescent="0.3">
      <c r="A4" s="76"/>
      <c r="B4" s="558" t="s">
        <v>1646</v>
      </c>
      <c r="C4" s="558"/>
      <c r="D4" s="558"/>
      <c r="E4" s="558"/>
      <c r="F4" s="558"/>
      <c r="G4" s="558"/>
      <c r="H4" s="558"/>
      <c r="I4" s="558"/>
      <c r="J4" s="558"/>
      <c r="K4" s="115"/>
      <c r="L4" s="115"/>
      <c r="M4" s="35"/>
      <c r="N4" s="31"/>
      <c r="O4" s="31"/>
      <c r="P4" s="31"/>
      <c r="Q4" s="31"/>
      <c r="R4" s="31"/>
    </row>
    <row r="5" spans="1:19" s="32" customFormat="1" ht="18.75" x14ac:dyDescent="0.3">
      <c r="A5" s="76"/>
      <c r="B5" s="558" t="s">
        <v>1656</v>
      </c>
      <c r="C5" s="558"/>
      <c r="D5" s="558"/>
      <c r="E5" s="558"/>
      <c r="F5" s="558"/>
      <c r="G5" s="558"/>
      <c r="H5" s="558"/>
      <c r="I5" s="558"/>
      <c r="J5" s="558"/>
      <c r="K5" s="144"/>
      <c r="L5" s="115"/>
      <c r="M5" s="35"/>
      <c r="N5" s="31"/>
      <c r="O5" s="31"/>
      <c r="P5" s="31"/>
      <c r="Q5" s="31"/>
      <c r="R5" s="31"/>
    </row>
    <row r="6" spans="1:19" s="32" customFormat="1" ht="12.75" x14ac:dyDescent="0.2">
      <c r="A6" s="76"/>
      <c r="B6" s="549" t="s">
        <v>57</v>
      </c>
      <c r="C6" s="549"/>
      <c r="D6" s="550" t="s">
        <v>12692</v>
      </c>
      <c r="E6" s="551"/>
      <c r="F6" s="280"/>
      <c r="G6" s="159"/>
      <c r="H6" s="159" t="s">
        <v>6100</v>
      </c>
      <c r="I6" s="559">
        <f>'040.22-CAPA'!$C$20</f>
        <v>45733</v>
      </c>
      <c r="J6" s="559"/>
      <c r="K6" s="163"/>
      <c r="L6" s="113"/>
      <c r="M6" s="35"/>
      <c r="N6" s="31"/>
      <c r="O6" s="31"/>
      <c r="P6" s="31"/>
      <c r="Q6" s="31"/>
      <c r="R6" s="31"/>
      <c r="S6" s="31"/>
    </row>
    <row r="7" spans="1:19" s="32" customFormat="1" ht="25.5" customHeight="1" x14ac:dyDescent="0.2">
      <c r="A7" s="76"/>
      <c r="B7" s="549" t="s">
        <v>58</v>
      </c>
      <c r="C7" s="549"/>
      <c r="D7" s="553" t="str">
        <f>'040.22-CAPA'!$C$15</f>
        <v>MANUTENÇÃO DO SISTEMA DE CLIMATIZAÇÃO EXISTENTE DO LACEN E LABORATÓRIO NÍVEL DE BIOSSEGURANÇA CLASSIFICAÇÃO "3"</v>
      </c>
      <c r="E7" s="554"/>
      <c r="F7" s="554"/>
      <c r="G7" s="156"/>
      <c r="H7" s="156" t="s">
        <v>16</v>
      </c>
      <c r="I7" s="560" t="str">
        <f>'040.22-CAPA'!$C$16</f>
        <v>PROJ-DE-011-22</v>
      </c>
      <c r="J7" s="560"/>
      <c r="K7" s="157"/>
      <c r="L7" s="65"/>
      <c r="M7" s="35"/>
      <c r="N7" s="31"/>
      <c r="O7" s="31"/>
      <c r="P7" s="31"/>
      <c r="Q7" s="31"/>
      <c r="R7" s="31"/>
    </row>
    <row r="8" spans="1:19" s="32" customFormat="1" ht="12.75" x14ac:dyDescent="0.2">
      <c r="A8" s="76"/>
      <c r="B8" s="552" t="s">
        <v>18</v>
      </c>
      <c r="C8" s="549" t="s">
        <v>59</v>
      </c>
      <c r="D8" s="553" t="str">
        <f>'040.22-CAPA'!$C$18</f>
        <v>SGAN QUADRA 601, LOTES "O" E "P", L2 NORTE, ASA NORTE - BRASÍLIA-DF</v>
      </c>
      <c r="E8" s="554"/>
      <c r="F8" s="554"/>
      <c r="G8" s="156"/>
      <c r="H8" s="156"/>
      <c r="I8" s="156"/>
      <c r="J8" s="155"/>
      <c r="K8" s="155"/>
      <c r="L8" s="116"/>
      <c r="M8" s="35"/>
      <c r="N8" s="31"/>
      <c r="O8" s="31"/>
      <c r="P8" s="31"/>
      <c r="Q8" s="31"/>
      <c r="R8" s="31"/>
      <c r="S8" s="31"/>
    </row>
    <row r="9" spans="1:19" s="32" customFormat="1" ht="25.5" x14ac:dyDescent="0.2">
      <c r="A9" s="76"/>
      <c r="B9" s="156"/>
      <c r="C9" s="156"/>
      <c r="D9" s="288"/>
      <c r="E9" s="156" t="s">
        <v>5695</v>
      </c>
      <c r="F9" s="281">
        <v>0.15279999999999999</v>
      </c>
      <c r="G9" s="557"/>
      <c r="H9" s="557" t="s">
        <v>6101</v>
      </c>
      <c r="I9" s="555" t="s">
        <v>12694</v>
      </c>
      <c r="J9" s="556" t="s">
        <v>1650</v>
      </c>
      <c r="K9" s="372"/>
      <c r="L9" s="116"/>
      <c r="M9" s="35"/>
      <c r="N9" s="31"/>
      <c r="O9" s="31"/>
      <c r="P9" s="31"/>
      <c r="Q9" s="31"/>
      <c r="R9" s="31"/>
      <c r="S9" s="31"/>
    </row>
    <row r="10" spans="1:19" s="32" customFormat="1" ht="12.75" x14ac:dyDescent="0.2">
      <c r="A10" s="76"/>
      <c r="B10" s="549" t="s">
        <v>60</v>
      </c>
      <c r="C10" s="549"/>
      <c r="D10" s="158" t="s">
        <v>9243</v>
      </c>
      <c r="E10" s="154" t="s">
        <v>61</v>
      </c>
      <c r="F10" s="281">
        <v>0.251</v>
      </c>
      <c r="G10" s="557"/>
      <c r="H10" s="557"/>
      <c r="I10" s="555"/>
      <c r="J10" s="556"/>
      <c r="K10" s="372"/>
      <c r="L10" s="116"/>
      <c r="M10" s="35"/>
      <c r="N10" s="31"/>
      <c r="O10" s="31"/>
      <c r="P10" s="31"/>
      <c r="Q10" s="31"/>
      <c r="R10" s="31"/>
      <c r="S10" s="31"/>
    </row>
    <row r="11" spans="1:19" s="32" customFormat="1" ht="12.75" x14ac:dyDescent="0.2">
      <c r="A11" s="76"/>
      <c r="B11" s="156"/>
      <c r="C11" s="156"/>
      <c r="D11" s="158"/>
      <c r="E11" s="154"/>
      <c r="F11" s="157"/>
      <c r="G11" s="159"/>
      <c r="H11" s="157"/>
      <c r="I11" s="159"/>
      <c r="J11" s="155"/>
      <c r="K11" s="155"/>
      <c r="L11" s="116"/>
      <c r="M11" s="35"/>
      <c r="N11" s="31"/>
      <c r="O11" s="31"/>
      <c r="P11" s="31"/>
      <c r="Q11" s="31"/>
      <c r="R11" s="31"/>
      <c r="S11" s="31"/>
    </row>
    <row r="12" spans="1:19" s="1" customFormat="1" ht="45" x14ac:dyDescent="0.25">
      <c r="A12" s="5"/>
      <c r="B12" s="309" t="s">
        <v>62</v>
      </c>
      <c r="C12" s="309" t="s">
        <v>0</v>
      </c>
      <c r="D12" s="310" t="s">
        <v>1</v>
      </c>
      <c r="E12" s="309" t="s">
        <v>79</v>
      </c>
      <c r="F12" s="309" t="s">
        <v>2</v>
      </c>
      <c r="G12" s="309" t="s">
        <v>1019</v>
      </c>
      <c r="H12" s="309" t="s">
        <v>27</v>
      </c>
      <c r="I12" s="309" t="s">
        <v>5696</v>
      </c>
      <c r="J12" s="309" t="s">
        <v>1636</v>
      </c>
      <c r="K12" s="374"/>
      <c r="L12" s="117"/>
      <c r="M12" s="5"/>
    </row>
    <row r="13" spans="1:19" s="36" customFormat="1" ht="12.75" x14ac:dyDescent="0.2">
      <c r="A13" s="71"/>
      <c r="B13" s="304" t="s">
        <v>9033</v>
      </c>
      <c r="C13" s="304"/>
      <c r="D13" s="315" t="s">
        <v>9034</v>
      </c>
      <c r="E13" s="316"/>
      <c r="F13" s="316"/>
      <c r="G13" s="329"/>
      <c r="H13" s="316"/>
      <c r="I13" s="329"/>
      <c r="J13" s="312"/>
      <c r="K13" s="375"/>
      <c r="L13" s="118"/>
      <c r="M13" s="85"/>
    </row>
    <row r="14" spans="1:19" s="36" customFormat="1" ht="12.75" x14ac:dyDescent="0.2">
      <c r="A14" s="71"/>
      <c r="B14" s="304" t="s">
        <v>9035</v>
      </c>
      <c r="C14" s="304"/>
      <c r="D14" s="315" t="s">
        <v>9044</v>
      </c>
      <c r="E14" s="316"/>
      <c r="F14" s="316"/>
      <c r="G14" s="329"/>
      <c r="H14" s="316"/>
      <c r="I14" s="329"/>
      <c r="J14" s="312"/>
      <c r="K14" s="375"/>
      <c r="L14" s="118"/>
      <c r="M14" s="85"/>
    </row>
    <row r="15" spans="1:19" s="36" customFormat="1" ht="25.5" x14ac:dyDescent="0.2">
      <c r="A15" s="71" t="s">
        <v>954</v>
      </c>
      <c r="B15" s="162" t="s">
        <v>9036</v>
      </c>
      <c r="C15" s="162" t="s">
        <v>6289</v>
      </c>
      <c r="D15" s="106" t="str">
        <f>IF($A15="SERVIÇO",VLOOKUP($C15,SERVIÇOS!$A$11:$E$7429,2,0),IF($A15="INSUMO",VLOOKUP($C15,INSUMOS!$A$12:$E$3444,2,0),IF($A15="CCU",VLOOKUP($C15,'040-22-CCU''s'!$B$13:$H$1500,2,0),IF($A15="COTAÇÃO",VLOOKUP($C15,'030-22-COTAÇÃO'!$A$11:$H$2046,2,0)))))</f>
        <v>ENGENHEIRO MECÂNICO SUPERVISOR 80 HORAS MENSAIS</v>
      </c>
      <c r="E15" s="107" t="str">
        <f>IF($A15="SERVIÇO",VLOOKUP($C15,SERVIÇOS!$A$11:$E$7429,3,0),IF($A15="INSUMO",VLOOKUP($C15,INSUMOS!$A$12:$E$3444,3,0),IF($A15="CCU",VLOOKUP($C15,'040-22-CCU''s'!$B$13:$H$1500,4,0),IF($A15="COTAÇÃO",VLOOKUP($C15,'030-22-COTAÇÃO'!$A$11:$H$2046,4,0)))))</f>
        <v>MÊS</v>
      </c>
      <c r="F15" s="174">
        <v>12</v>
      </c>
      <c r="G15" s="215">
        <f>IF($A15="SERVIÇO",VLOOKUP($C15,SERVIÇOS!$A$11:$E$7429,4,0),IF($A15="INSUMO",VLOOKUP($C15,INSUMOS!$A$12:$E$3444,4,0),IF($A15="CCU",VLOOKUP($C15,'040-22-CCU''s'!$B$13:$H$1500,7,0),IF($A15="COTAÇÃO",VLOOKUP($C15,'030-22-COTAÇÃO'!$A$11:$H$2046,3,0)))))</f>
        <v>8250.3796297177687</v>
      </c>
      <c r="H15" s="373">
        <f>$F$10</f>
        <v>0.251</v>
      </c>
      <c r="I15" s="215">
        <f t="shared" ref="I15:I22" si="0">G15*(1+$H15)</f>
        <v>10321.224916776928</v>
      </c>
      <c r="J15" s="328">
        <f>TRUNC((F15*I15),2)</f>
        <v>123854.69</v>
      </c>
      <c r="K15" s="361">
        <f>TRUNC(((G15*(1+H15))*F15),2)</f>
        <v>123854.69</v>
      </c>
      <c r="L15" s="118"/>
      <c r="M15" s="85"/>
    </row>
    <row r="16" spans="1:19" s="36" customFormat="1" ht="25.5" x14ac:dyDescent="0.2">
      <c r="A16" s="71" t="s">
        <v>954</v>
      </c>
      <c r="B16" s="162" t="s">
        <v>9037</v>
      </c>
      <c r="C16" s="162" t="s">
        <v>6290</v>
      </c>
      <c r="D16" s="106" t="str">
        <f>IF($A16="SERVIÇO",VLOOKUP($C16,SERVIÇOS!$A$11:$E$7429,2,0),IF($A16="INSUMO",VLOOKUP($C16,INSUMOS!$A$12:$E$3444,2,0),IF($A16="CCU",VLOOKUP($C16,'040-22-CCU''s'!$B$13:$H$1500,2,0),IF($A16="COTAÇÃO",VLOOKUP($C16,'030-22-COTAÇÃO'!$A$11:$H$2046,2,0)))))</f>
        <v>ENCARREGADO DE REFRIGERAÇÃO 220 HORAS MENSAIS</v>
      </c>
      <c r="E16" s="107" t="str">
        <f>IF($A16="SERVIÇO",VLOOKUP($C16,SERVIÇOS!$A$11:$E$7429,3,0),IF($A16="INSUMO",VLOOKUP($C16,INSUMOS!$A$12:$E$3444,3,0),IF($A16="CCU",VLOOKUP($C16,'040-22-CCU''s'!$B$13:$H$1500,4,0),IF($A16="COTAÇÃO",VLOOKUP($C16,'030-22-COTAÇÃO'!$A$11:$H$2046,4,0)))))</f>
        <v>MÊS</v>
      </c>
      <c r="F16" s="174">
        <v>12</v>
      </c>
      <c r="G16" s="215">
        <f>IF($A16="SERVIÇO",VLOOKUP($C16,SERVIÇOS!$A$11:$E$7429,4,0),IF($A16="INSUMO",VLOOKUP($C16,INSUMOS!$A$12:$E$3444,4,0),IF($A16="CCU",VLOOKUP($C16,'040-22-CCU''s'!$B$13:$H$1500,7,0),IF($A16="COTAÇÃO",VLOOKUP($C16,'030-22-COTAÇÃO'!$A$11:$H$2046,3,0)))))</f>
        <v>4483.5357098662607</v>
      </c>
      <c r="H16" s="373">
        <f t="shared" ref="H16:H66" si="1">$F$10</f>
        <v>0.251</v>
      </c>
      <c r="I16" s="215">
        <f t="shared" si="0"/>
        <v>5608.9031730426914</v>
      </c>
      <c r="J16" s="166">
        <f t="shared" ref="J16:J22" si="2">TRUNC((F16*I16),2)</f>
        <v>67306.83</v>
      </c>
      <c r="K16" s="361">
        <f t="shared" ref="K16:K22" si="3">TRUNC(((G16*(1+H16))*F16),2)</f>
        <v>67306.83</v>
      </c>
      <c r="L16" s="118"/>
      <c r="M16" s="85"/>
    </row>
    <row r="17" spans="1:13" s="36" customFormat="1" ht="12.75" x14ac:dyDescent="0.2">
      <c r="A17" s="71" t="s">
        <v>954</v>
      </c>
      <c r="B17" s="162" t="s">
        <v>9038</v>
      </c>
      <c r="C17" s="162" t="s">
        <v>6292</v>
      </c>
      <c r="D17" s="106" t="str">
        <f>IF($A17="SERVIÇO",VLOOKUP($C17,SERVIÇOS!$A$11:$E$7429,2,0),IF($A17="INSUMO",VLOOKUP($C17,INSUMOS!$A$12:$E$3444,2,0),IF($A17="CCU",VLOOKUP($C17,'040-22-CCU''s'!$B$13:$H$1500,2,0),IF($A17="COTAÇÃO",VLOOKUP($C17,'030-22-COTAÇÃO'!$A$11:$H$2046,2,0)))))</f>
        <v>ELETRICISTA DE COMANDO 220 HORAS MENSAIS</v>
      </c>
      <c r="E17" s="107" t="str">
        <f>IF($A17="SERVIÇO",VLOOKUP($C17,SERVIÇOS!$A$11:$E$7429,3,0),IF($A17="INSUMO",VLOOKUP($C17,INSUMOS!$A$12:$E$3444,3,0),IF($A17="CCU",VLOOKUP($C17,'040-22-CCU''s'!$B$13:$H$1500,4,0),IF($A17="COTAÇÃO",VLOOKUP($C17,'030-22-COTAÇÃO'!$A$11:$H$2046,4,0)))))</f>
        <v>MÊS</v>
      </c>
      <c r="F17" s="174">
        <v>12</v>
      </c>
      <c r="G17" s="215">
        <f>IF($A17="SERVIÇO",VLOOKUP($C17,SERVIÇOS!$A$11:$E$7429,4,0),IF($A17="INSUMO",VLOOKUP($C17,INSUMOS!$A$12:$E$3444,4,0),IF($A17="CCU",VLOOKUP($C17,'040-22-CCU''s'!$B$13:$H$1500,7,0),IF($A17="COTAÇÃO",VLOOKUP($C17,'030-22-COTAÇÃO'!$A$11:$H$2046,3,0)))))</f>
        <v>5652.5338917709778</v>
      </c>
      <c r="H17" s="373">
        <f t="shared" si="1"/>
        <v>0.251</v>
      </c>
      <c r="I17" s="215">
        <f t="shared" si="0"/>
        <v>7071.3198986054922</v>
      </c>
      <c r="J17" s="166">
        <f t="shared" si="2"/>
        <v>84855.83</v>
      </c>
      <c r="K17" s="361">
        <f t="shared" si="3"/>
        <v>84855.83</v>
      </c>
      <c r="L17" s="118"/>
      <c r="M17" s="85"/>
    </row>
    <row r="18" spans="1:13" s="36" customFormat="1" ht="25.5" x14ac:dyDescent="0.2">
      <c r="A18" s="71" t="s">
        <v>954</v>
      </c>
      <c r="B18" s="162" t="s">
        <v>9039</v>
      </c>
      <c r="C18" s="162" t="s">
        <v>6295</v>
      </c>
      <c r="D18" s="106" t="str">
        <f>IF($A18="SERVIÇO",VLOOKUP($C18,SERVIÇOS!$A$11:$E$7429,2,0),IF($A18="INSUMO",VLOOKUP($C18,INSUMOS!$A$12:$E$3444,2,0),IF($A18="CCU",VLOOKUP($C18,'040-22-CCU''s'!$B$13:$H$1500,2,0),IF($A18="COTAÇÃO",VLOOKUP($C18,'030-22-COTAÇÃO'!$A$11:$H$2046,2,0)))))</f>
        <v>2 (DOIS) MECÂNICOS DE REFRIGERAÇÃO 220 HORAS MENSAIS</v>
      </c>
      <c r="E18" s="107" t="str">
        <f>IF($A18="SERVIÇO",VLOOKUP($C18,SERVIÇOS!$A$11:$E$7429,3,0),IF($A18="INSUMO",VLOOKUP($C18,INSUMOS!$A$12:$E$3444,3,0),IF($A18="CCU",VLOOKUP($C18,'040-22-CCU''s'!$B$13:$H$1500,4,0),IF($A18="COTAÇÃO",VLOOKUP($C18,'030-22-COTAÇÃO'!$A$11:$H$2046,4,0)))))</f>
        <v>MÊS</v>
      </c>
      <c r="F18" s="174">
        <v>12</v>
      </c>
      <c r="G18" s="215">
        <f>IF($A18="SERVIÇO",VLOOKUP($C18,SERVIÇOS!$A$11:$E$7429,4,0),IF($A18="INSUMO",VLOOKUP($C18,INSUMOS!$A$12:$E$3444,4,0),IF($A18="CCU",VLOOKUP($C18,'040-22-CCU''s'!$B$13:$H$1500,7,0),IF($A18="COTAÇÃO",VLOOKUP($C18,'030-22-COTAÇÃO'!$A$11:$H$2046,3,0)))))</f>
        <v>11775.518271381658</v>
      </c>
      <c r="H18" s="373">
        <f t="shared" si="1"/>
        <v>0.251</v>
      </c>
      <c r="I18" s="215">
        <f t="shared" si="0"/>
        <v>14731.173357498452</v>
      </c>
      <c r="J18" s="166">
        <f t="shared" si="2"/>
        <v>176774.08</v>
      </c>
      <c r="K18" s="361">
        <f t="shared" si="3"/>
        <v>176774.08</v>
      </c>
      <c r="L18" s="118"/>
      <c r="M18" s="85"/>
    </row>
    <row r="19" spans="1:13" s="36" customFormat="1" ht="12.75" x14ac:dyDescent="0.2">
      <c r="A19" s="71" t="s">
        <v>954</v>
      </c>
      <c r="B19" s="162" t="s">
        <v>9040</v>
      </c>
      <c r="C19" s="162" t="s">
        <v>6297</v>
      </c>
      <c r="D19" s="106" t="str">
        <f>IF($A19="SERVIÇO",VLOOKUP($C19,SERVIÇOS!$A$11:$E$7429,2,0),IF($A19="INSUMO",VLOOKUP($C19,INSUMOS!$A$12:$E$3444,2,0),IF($A19="CCU",VLOOKUP($C19,'040-22-CCU''s'!$B$13:$H$1500,2,0),IF($A19="COTAÇÃO",VLOOKUP($C19,'030-22-COTAÇÃO'!$A$11:$H$2046,2,0)))))</f>
        <v>2 (DOIS) OPERADORES DIURNOS 12x36 CADA</v>
      </c>
      <c r="E19" s="107" t="str">
        <f>IF($A19="SERVIÇO",VLOOKUP($C19,SERVIÇOS!$A$11:$E$7429,3,0),IF($A19="INSUMO",VLOOKUP($C19,INSUMOS!$A$12:$E$3444,3,0),IF($A19="CCU",VLOOKUP($C19,'040-22-CCU''s'!$B$13:$H$1500,4,0),IF($A19="COTAÇÃO",VLOOKUP($C19,'030-22-COTAÇÃO'!$A$11:$H$2046,4,0)))))</f>
        <v>MÊS</v>
      </c>
      <c r="F19" s="174">
        <v>12</v>
      </c>
      <c r="G19" s="215">
        <f>IF($A19="SERVIÇO",VLOOKUP($C19,SERVIÇOS!$A$11:$E$7429,4,0),IF($A19="INSUMO",VLOOKUP($C19,INSUMOS!$A$12:$E$3444,4,0),IF($A19="CCU",VLOOKUP($C19,'040-22-CCU''s'!$B$13:$H$1500,7,0),IF($A19="COTAÇÃO",VLOOKUP($C19,'030-22-COTAÇÃO'!$A$11:$H$2046,3,0)))))</f>
        <v>6925.5366236733153</v>
      </c>
      <c r="H19" s="373">
        <f t="shared" si="1"/>
        <v>0.251</v>
      </c>
      <c r="I19" s="215">
        <f t="shared" si="0"/>
        <v>8663.8463162153166</v>
      </c>
      <c r="J19" s="166">
        <f t="shared" si="2"/>
        <v>103966.15</v>
      </c>
      <c r="K19" s="361">
        <f t="shared" si="3"/>
        <v>103966.15</v>
      </c>
      <c r="L19" s="118"/>
      <c r="M19" s="85"/>
    </row>
    <row r="20" spans="1:13" s="36" customFormat="1" ht="12.75" x14ac:dyDescent="0.2">
      <c r="A20" s="71" t="s">
        <v>954</v>
      </c>
      <c r="B20" s="162" t="s">
        <v>9041</v>
      </c>
      <c r="C20" s="162" t="s">
        <v>6299</v>
      </c>
      <c r="D20" s="106" t="str">
        <f>IF($A20="SERVIÇO",VLOOKUP($C20,SERVIÇOS!$A$11:$E$7429,2,0),IF($A20="INSUMO",VLOOKUP($C20,INSUMOS!$A$12:$E$3444,2,0),IF($A20="CCU",VLOOKUP($C20,'040-22-CCU''s'!$B$13:$H$1500,2,0),IF($A20="COTAÇÃO",VLOOKUP($C20,'030-22-COTAÇÃO'!$A$11:$H$2046,2,0)))))</f>
        <v xml:space="preserve">2 (DOIS) OPERADOR NOTURNO </v>
      </c>
      <c r="E20" s="107" t="str">
        <f>IF($A20="SERVIÇO",VLOOKUP($C20,SERVIÇOS!$A$11:$E$7429,3,0),IF($A20="INSUMO",VLOOKUP($C20,INSUMOS!$A$12:$E$3444,3,0),IF($A20="CCU",VLOOKUP($C20,'040-22-CCU''s'!$B$13:$H$1500,4,0),IF($A20="COTAÇÃO",VLOOKUP($C20,'030-22-COTAÇÃO'!$A$11:$H$2046,4,0)))))</f>
        <v>MÊS</v>
      </c>
      <c r="F20" s="174">
        <v>12</v>
      </c>
      <c r="G20" s="215">
        <f>IF($A20="SERVIÇO",VLOOKUP($C20,SERVIÇOS!$A$11:$E$7429,4,0),IF($A20="INSUMO",VLOOKUP($C20,INSUMOS!$A$12:$E$3444,4,0),IF($A20="CCU",VLOOKUP($C20,'040-22-CCU''s'!$B$13:$H$1500,7,0),IF($A20="COTAÇÃO",VLOOKUP($C20,'030-22-COTAÇÃO'!$A$11:$H$2046,3,0)))))</f>
        <v>7840.6794631383573</v>
      </c>
      <c r="H20" s="373">
        <f t="shared" si="1"/>
        <v>0.251</v>
      </c>
      <c r="I20" s="215">
        <f t="shared" si="0"/>
        <v>9808.6900083860837</v>
      </c>
      <c r="J20" s="166">
        <f t="shared" si="2"/>
        <v>117704.28</v>
      </c>
      <c r="K20" s="361">
        <f t="shared" si="3"/>
        <v>117704.28</v>
      </c>
      <c r="L20" s="118"/>
      <c r="M20" s="85"/>
    </row>
    <row r="21" spans="1:13" s="36" customFormat="1" ht="25.5" x14ac:dyDescent="0.2">
      <c r="A21" s="71" t="s">
        <v>954</v>
      </c>
      <c r="B21" s="162" t="s">
        <v>9042</v>
      </c>
      <c r="C21" s="162" t="s">
        <v>6302</v>
      </c>
      <c r="D21" s="106" t="str">
        <f>IF($A21="SERVIÇO",VLOOKUP($C21,SERVIÇOS!$A$11:$E$7429,2,0),IF($A21="INSUMO",VLOOKUP($C21,INSUMOS!$A$12:$E$3444,2,0),IF($A21="CCU",VLOOKUP($C21,'040-22-CCU''s'!$B$13:$H$1500,2,0),IF($A21="COTAÇÃO",VLOOKUP($C21,'030-22-COTAÇÃO'!$A$11:$H$2046,2,0)))))</f>
        <v>2 (DOIS) AUXILIARES TÉCNICOS PLANTONISTAS DIURNOS 12x36</v>
      </c>
      <c r="E21" s="107" t="str">
        <f>IF($A21="SERVIÇO",VLOOKUP($C21,SERVIÇOS!$A$11:$E$7429,3,0),IF($A21="INSUMO",VLOOKUP($C21,INSUMOS!$A$12:$E$3444,3,0),IF($A21="CCU",VLOOKUP($C21,'040-22-CCU''s'!$B$13:$H$1500,4,0),IF($A21="COTAÇÃO",VLOOKUP($C21,'030-22-COTAÇÃO'!$A$11:$H$2046,4,0)))))</f>
        <v>MÊS</v>
      </c>
      <c r="F21" s="174">
        <v>12</v>
      </c>
      <c r="G21" s="215">
        <f>IF($A21="SERVIÇO",VLOOKUP($C21,SERVIÇOS!$A$11:$E$7429,4,0),IF($A21="INSUMO",VLOOKUP($C21,INSUMOS!$A$12:$E$3444,4,0),IF($A21="CCU",VLOOKUP($C21,'040-22-CCU''s'!$B$13:$H$1500,7,0),IF($A21="COTAÇÃO",VLOOKUP($C21,'030-22-COTAÇÃO'!$A$11:$H$2046,3,0)))))</f>
        <v>6817.6440531150356</v>
      </c>
      <c r="H21" s="373">
        <f t="shared" si="1"/>
        <v>0.251</v>
      </c>
      <c r="I21" s="215">
        <f t="shared" si="0"/>
        <v>8528.872710446909</v>
      </c>
      <c r="J21" s="166">
        <f t="shared" si="2"/>
        <v>102346.47</v>
      </c>
      <c r="K21" s="361">
        <f t="shared" si="3"/>
        <v>102346.47</v>
      </c>
      <c r="L21" s="118"/>
      <c r="M21" s="85"/>
    </row>
    <row r="22" spans="1:13" s="36" customFormat="1" ht="12.75" x14ac:dyDescent="0.2">
      <c r="A22" s="71" t="s">
        <v>954</v>
      </c>
      <c r="B22" s="162" t="s">
        <v>9043</v>
      </c>
      <c r="C22" s="162" t="s">
        <v>6304</v>
      </c>
      <c r="D22" s="106" t="str">
        <f>IF($A22="SERVIÇO",VLOOKUP($C22,SERVIÇOS!$A$11:$E$7429,2,0),IF($A22="INSUMO",VLOOKUP($C22,INSUMOS!$A$12:$E$3444,2,0),IF($A22="CCU",VLOOKUP($C22,'040-22-CCU''s'!$B$13:$H$1500,2,0),IF($A22="COTAÇÃO",VLOOKUP($C22,'030-22-COTAÇÃO'!$A$11:$H$2046,2,0)))))</f>
        <v xml:space="preserve">AUXILIAR TÉCNICO PLANTONISTA NOTURNO </v>
      </c>
      <c r="E22" s="107" t="str">
        <f>IF($A22="SERVIÇO",VLOOKUP($C22,SERVIÇOS!$A$11:$E$7429,3,0),IF($A22="INSUMO",VLOOKUP($C22,INSUMOS!$A$12:$E$3444,3,0),IF($A22="CCU",VLOOKUP($C22,'040-22-CCU''s'!$B$13:$H$1500,4,0),IF($A22="COTAÇÃO",VLOOKUP($C22,'030-22-COTAÇÃO'!$A$11:$H$2046,4,0)))))</f>
        <v>MÊS</v>
      </c>
      <c r="F22" s="174">
        <v>12</v>
      </c>
      <c r="G22" s="215">
        <f>IF($A22="SERVIÇO",VLOOKUP($C22,SERVIÇOS!$A$11:$E$7429,4,0),IF($A22="INSUMO",VLOOKUP($C22,INSUMOS!$A$12:$E$3444,4,0),IF($A22="CCU",VLOOKUP($C22,'040-22-CCU''s'!$B$13:$H$1500,7,0),IF($A22="COTAÇÃO",VLOOKUP($C22,'030-22-COTAÇÃO'!$A$11:$H$2046,3,0)))))</f>
        <v>7996.4432868497461</v>
      </c>
      <c r="H22" s="373">
        <f t="shared" si="1"/>
        <v>0.251</v>
      </c>
      <c r="I22" s="215">
        <f t="shared" si="0"/>
        <v>10003.550551849032</v>
      </c>
      <c r="J22" s="166">
        <f t="shared" si="2"/>
        <v>120042.6</v>
      </c>
      <c r="K22" s="361">
        <f t="shared" si="3"/>
        <v>120042.6</v>
      </c>
      <c r="L22" s="118"/>
      <c r="M22" s="85"/>
    </row>
    <row r="23" spans="1:13" s="36" customFormat="1" ht="12.75" x14ac:dyDescent="0.2">
      <c r="A23" s="71"/>
      <c r="B23" s="467"/>
      <c r="C23" s="468"/>
      <c r="D23" s="464"/>
      <c r="E23" s="463"/>
      <c r="F23" s="469"/>
      <c r="G23" s="462"/>
      <c r="H23" s="472"/>
      <c r="I23" s="473" t="s">
        <v>9047</v>
      </c>
      <c r="J23" s="466">
        <f>SUM(J15:J22)</f>
        <v>896850.93</v>
      </c>
      <c r="K23" s="361"/>
      <c r="L23" s="118"/>
      <c r="M23" s="85"/>
    </row>
    <row r="24" spans="1:13" s="36" customFormat="1" ht="12.75" x14ac:dyDescent="0.2">
      <c r="A24" s="71"/>
      <c r="B24" s="470"/>
      <c r="C24" s="471"/>
      <c r="D24" s="458"/>
      <c r="E24" s="108"/>
      <c r="F24" s="459"/>
      <c r="G24" s="460"/>
      <c r="H24" s="461"/>
      <c r="I24" s="460"/>
      <c r="J24" s="465"/>
      <c r="K24" s="361"/>
      <c r="L24" s="118"/>
      <c r="M24" s="85"/>
    </row>
    <row r="25" spans="1:13" s="36" customFormat="1" ht="12.75" x14ac:dyDescent="0.2">
      <c r="A25" s="71"/>
      <c r="B25" s="304" t="s">
        <v>1657</v>
      </c>
      <c r="C25" s="304"/>
      <c r="D25" s="305" t="s">
        <v>957</v>
      </c>
      <c r="E25" s="306"/>
      <c r="F25" s="306"/>
      <c r="G25" s="307"/>
      <c r="H25" s="306"/>
      <c r="I25" s="307"/>
      <c r="J25" s="308"/>
      <c r="K25" s="375"/>
      <c r="L25" s="118"/>
      <c r="M25" s="85"/>
    </row>
    <row r="26" spans="1:13" s="36" customFormat="1" ht="12.75" x14ac:dyDescent="0.2">
      <c r="A26" s="71"/>
      <c r="B26" s="304" t="s">
        <v>1658</v>
      </c>
      <c r="C26" s="304"/>
      <c r="D26" s="311" t="s">
        <v>1654</v>
      </c>
      <c r="E26" s="312"/>
      <c r="F26" s="312"/>
      <c r="G26" s="313"/>
      <c r="H26" s="312"/>
      <c r="I26" s="313"/>
      <c r="J26" s="314"/>
      <c r="K26" s="375"/>
      <c r="L26" s="118"/>
      <c r="M26" s="85"/>
    </row>
    <row r="27" spans="1:13" s="36" customFormat="1" ht="12.75" x14ac:dyDescent="0.2">
      <c r="A27" s="71"/>
      <c r="B27" s="304" t="s">
        <v>1659</v>
      </c>
      <c r="C27" s="317"/>
      <c r="D27" s="305" t="s">
        <v>2380</v>
      </c>
      <c r="E27" s="318"/>
      <c r="F27" s="319"/>
      <c r="G27" s="320"/>
      <c r="H27" s="319"/>
      <c r="I27" s="322"/>
      <c r="J27" s="321"/>
      <c r="K27" s="376"/>
      <c r="L27" s="118"/>
      <c r="M27" s="85" t="s">
        <v>5698</v>
      </c>
    </row>
    <row r="28" spans="1:13" s="36" customFormat="1" ht="127.5" x14ac:dyDescent="0.2">
      <c r="A28" s="71" t="s">
        <v>954</v>
      </c>
      <c r="B28" s="403" t="s">
        <v>1660</v>
      </c>
      <c r="C28" s="403" t="s">
        <v>2042</v>
      </c>
      <c r="D28" s="404" t="str">
        <f>IF($A28="SERVIÇO",VLOOKUP($C28,SERVIÇOS!$A$11:$E$7429,2,0),IF($A28="INSUMO",VLOOKUP($C28,INSUMOS!$A$12:$E$3444,2,0),IF($A28="CCU",VLOOKUP($C28,'040-22-CCU''s'!$B$13:$H$1500,2,0),IF($A28="COTAÇÃO",VLOOKUP($C28,'030-22-COTAÇÃO'!$A$11:$H$2046,2,0)))))</f>
        <v>6.6.3.1 - Limpeza das carcaças dos chillers, lavagem dos filtros e telas, limpeza dos quadros elétricos e de comando, tratamento anti-oxidante nas partesenferrujadas e oxidadas das carcaças externas dos equipamentos, ajuste de apertos e lubrificação dos 4 (quatro) chillers instalados. Também deverá ser realizada a remoção e descarte adequado dos cilindros vazios de gás, peças quebradas, compressores inutilizáveis e quaisquer outros objetos que não façam parte da manutenção ou não possuem mais serventia.</v>
      </c>
      <c r="E28" s="405" t="str">
        <f>IF($A28="SERVIÇO",VLOOKUP($C28,SERVIÇOS!$A$11:$E$7429,3,0),IF($A28="INSUMO",VLOOKUP($C28,INSUMOS!$A$12:$E$3444,3,0),IF($A28="CCU",VLOOKUP($C28,'040-22-CCU''s'!$B$13:$H$1500,4,0),IF($A28="COTAÇÃO",VLOOKUP($C28,'030-22-COTAÇÃO'!$A$11:$H$2046,4,0)))))</f>
        <v>CONJ</v>
      </c>
      <c r="F28" s="406">
        <v>1</v>
      </c>
      <c r="G28" s="215">
        <f>IF($A28="SERVIÇO",VLOOKUP($C28,SERVIÇOS!$A$11:$E$7429,4,0),IF($A28="INSUMO",VLOOKUP($C28,INSUMOS!$A$12:$E$3444,4,0),IF($A28="CCU",VLOOKUP($C28,'040-22-CCU''s'!$B$13:$H$1500,7,0),IF($A28="COTAÇÃO",VLOOKUP($C28,'030-22-COTAÇÃO'!$A$11:$H$2046,3,0)))))</f>
        <v>13824</v>
      </c>
      <c r="H28" s="373">
        <f t="shared" si="1"/>
        <v>0.251</v>
      </c>
      <c r="I28" s="330">
        <f>G28*(1+$H28)</f>
        <v>17293.823999999997</v>
      </c>
      <c r="J28" s="407">
        <f>TRUNC((F28*I28),2)</f>
        <v>17293.82</v>
      </c>
      <c r="K28" s="361">
        <f>TRUNC(((G28*(1+H28))*F28),2)</f>
        <v>17293.82</v>
      </c>
      <c r="L28" s="118"/>
      <c r="M28" s="85">
        <f>J28+(J30+J31+J32+J33+J34+J35+J36+J37+J38+J39+J40+J41+J42)+(J44+J45+J46+J47+J48+J49+J50+J51+J52+J53+J54+J55+J56+J57+J58+J59+J60+J61+J62)+(J64+J65+J66)</f>
        <v>387457.17000000004</v>
      </c>
    </row>
    <row r="29" spans="1:13" s="36" customFormat="1" ht="38.25" x14ac:dyDescent="0.2">
      <c r="A29" s="71"/>
      <c r="B29" s="304" t="s">
        <v>2381</v>
      </c>
      <c r="C29" s="317"/>
      <c r="D29" s="305" t="s">
        <v>2382</v>
      </c>
      <c r="E29" s="318"/>
      <c r="F29" s="319"/>
      <c r="G29" s="320"/>
      <c r="H29" s="319"/>
      <c r="I29" s="322"/>
      <c r="J29" s="321"/>
      <c r="K29" s="376"/>
      <c r="L29" s="118"/>
      <c r="M29" s="85"/>
    </row>
    <row r="30" spans="1:13" s="36" customFormat="1" ht="51" x14ac:dyDescent="0.2">
      <c r="A30" s="71" t="s">
        <v>954</v>
      </c>
      <c r="B30" s="403" t="s">
        <v>2437</v>
      </c>
      <c r="C30" s="403" t="s">
        <v>2043</v>
      </c>
      <c r="D30" s="404" t="str">
        <f>IF($A30="SERVIÇO",VLOOKUP($C30,SERVIÇOS!$A$11:$E$7429,2,0),IF($A30="INSUMO",VLOOKUP($C30,INSUMOS!$A$12:$E$3444,2,0),IF($A30="CCU",VLOOKUP($C30,'040-22-CCU''s'!$B$13:$H$1500,2,0),IF($A30="COTAÇÃO",VLOOKUP($C30,'030-22-COTAÇÃO'!$A$11:$H$2046,2,0)))))</f>
        <v>6.6.3.2.1 - Substituição de 04 (quatro) manômetros com glicerina do circuito de alta pressão com capacidade de leitura mínima de 0 a 500 Psi nos 02(dois) chillers fabricante Trane modelo CGAD0152T.</v>
      </c>
      <c r="E30" s="405" t="str">
        <f>IF($A30="SERVIÇO",VLOOKUP($C30,SERVIÇOS!$A$11:$E$7429,3,0),IF($A30="INSUMO",VLOOKUP($C30,INSUMOS!$A$12:$E$3444,3,0),IF($A30="CCU",VLOOKUP($C30,'040-22-CCU''s'!$B$13:$H$1500,4,0),IF($A30="COTAÇÃO",VLOOKUP($C30,'030-22-COTAÇÃO'!$A$11:$H$2046,4,0)))))</f>
        <v>CONJ</v>
      </c>
      <c r="F30" s="406">
        <v>1</v>
      </c>
      <c r="G30" s="215">
        <f>IF($A30="SERVIÇO",VLOOKUP($C30,SERVIÇOS!$A$11:$E$7429,4,0),IF($A30="INSUMO",VLOOKUP($C30,INSUMOS!$A$12:$E$3444,4,0),IF($A30="CCU",VLOOKUP($C30,'040-22-CCU''s'!$B$13:$H$1500,7,0),IF($A30="COTAÇÃO",VLOOKUP($C30,'030-22-COTAÇÃO'!$A$11:$H$2046,3,0)))))</f>
        <v>1052</v>
      </c>
      <c r="H30" s="373">
        <f t="shared" si="1"/>
        <v>0.251</v>
      </c>
      <c r="I30" s="330">
        <f t="shared" ref="I30:I42" si="4">G30*(1+$H30)</f>
        <v>1316.0519999999999</v>
      </c>
      <c r="J30" s="407">
        <f t="shared" ref="J30:J42" si="5">TRUNC((F30*I30),2)</f>
        <v>1316.05</v>
      </c>
      <c r="K30" s="361">
        <f t="shared" ref="K30:K42" si="6">TRUNC(((G30*(1+H30))*F30),2)</f>
        <v>1316.05</v>
      </c>
      <c r="L30" s="118"/>
      <c r="M30" s="85"/>
    </row>
    <row r="31" spans="1:13" s="36" customFormat="1" ht="51" x14ac:dyDescent="0.2">
      <c r="A31" s="71" t="s">
        <v>954</v>
      </c>
      <c r="B31" s="403" t="s">
        <v>2438</v>
      </c>
      <c r="C31" s="403" t="s">
        <v>2044</v>
      </c>
      <c r="D31" s="404" t="str">
        <f>IF($A31="SERVIÇO",VLOOKUP($C31,SERVIÇOS!$A$11:$E$7429,2,0),IF($A31="INSUMO",VLOOKUP($C31,INSUMOS!$A$12:$E$3444,2,0),IF($A31="CCU",VLOOKUP($C31,'040-22-CCU''s'!$B$13:$H$1500,2,0),IF($A31="COTAÇÃO",VLOOKUP($C31,'030-22-COTAÇÃO'!$A$11:$H$2046,2,0)))))</f>
        <v>6.6.3.2.2 - Substituição de 04 (quatro) manômetros com glicerina do circuito de baixa pressão com capacidade de leitura mínima de 0 a 200 Psi nos 02 (dois) chillers fabricante Trane modelo CGAD0152T.</v>
      </c>
      <c r="E31" s="405" t="str">
        <f>IF($A31="SERVIÇO",VLOOKUP($C31,SERVIÇOS!$A$11:$E$7429,3,0),IF($A31="INSUMO",VLOOKUP($C31,INSUMOS!$A$12:$E$3444,3,0),IF($A31="CCU",VLOOKUP($C31,'040-22-CCU''s'!$B$13:$H$1500,4,0),IF($A31="COTAÇÃO",VLOOKUP($C31,'030-22-COTAÇÃO'!$A$11:$H$2046,4,0)))))</f>
        <v>CONJ</v>
      </c>
      <c r="F31" s="406">
        <v>1</v>
      </c>
      <c r="G31" s="215">
        <f>IF($A31="SERVIÇO",VLOOKUP($C31,SERVIÇOS!$A$11:$E$7429,4,0),IF($A31="INSUMO",VLOOKUP($C31,INSUMOS!$A$12:$E$3444,4,0),IF($A31="CCU",VLOOKUP($C31,'040-22-CCU''s'!$B$13:$H$1500,7,0),IF($A31="COTAÇÃO",VLOOKUP($C31,'030-22-COTAÇÃO'!$A$11:$H$2046,3,0)))))</f>
        <v>530.4</v>
      </c>
      <c r="H31" s="373">
        <f t="shared" si="1"/>
        <v>0.251</v>
      </c>
      <c r="I31" s="330">
        <f t="shared" si="4"/>
        <v>663.53039999999987</v>
      </c>
      <c r="J31" s="407">
        <f t="shared" si="5"/>
        <v>663.53</v>
      </c>
      <c r="K31" s="361">
        <f t="shared" si="6"/>
        <v>663.53</v>
      </c>
      <c r="L31" s="118"/>
      <c r="M31" s="85"/>
    </row>
    <row r="32" spans="1:13" s="36" customFormat="1" ht="38.25" x14ac:dyDescent="0.2">
      <c r="A32" s="71" t="s">
        <v>954</v>
      </c>
      <c r="B32" s="403" t="s">
        <v>2439</v>
      </c>
      <c r="C32" s="403" t="s">
        <v>2045</v>
      </c>
      <c r="D32" s="404" t="str">
        <f>IF($A32="SERVIÇO",VLOOKUP($C32,SERVIÇOS!$A$11:$E$7429,2,0),IF($A32="INSUMO",VLOOKUP($C32,INSUMOS!$A$12:$E$3444,2,0),IF($A32="CCU",VLOOKUP($C32,'040-22-CCU''s'!$B$13:$H$1500,2,0),IF($A32="COTAÇÃO",VLOOKUP($C32,'030-22-COTAÇÃO'!$A$11:$H$2046,2,0)))))</f>
        <v>6.6.3.2.3 - Recondicionamento e revisão dos 3 (três) motores elétricos e das 03 (três) bombas. Para chiller fabricante Trane modelo CGAD0152T</v>
      </c>
      <c r="E32" s="405" t="str">
        <f>IF($A32="SERVIÇO",VLOOKUP($C32,SERVIÇOS!$A$11:$E$7429,3,0),IF($A32="INSUMO",VLOOKUP($C32,INSUMOS!$A$12:$E$3444,3,0),IF($A32="CCU",VLOOKUP($C32,'040-22-CCU''s'!$B$13:$H$1500,4,0),IF($A32="COTAÇÃO",VLOOKUP($C32,'030-22-COTAÇÃO'!$A$11:$H$2046,4,0)))))</f>
        <v>CONJ</v>
      </c>
      <c r="F32" s="406">
        <v>1</v>
      </c>
      <c r="G32" s="215">
        <f>IF($A32="SERVIÇO",VLOOKUP($C32,SERVIÇOS!$A$11:$E$7429,4,0),IF($A32="INSUMO",VLOOKUP($C32,INSUMOS!$A$12:$E$3444,4,0),IF($A32="CCU",VLOOKUP($C32,'040-22-CCU''s'!$B$13:$H$1500,7,0),IF($A32="COTAÇÃO",VLOOKUP($C32,'030-22-COTAÇÃO'!$A$11:$H$2046,3,0)))))</f>
        <v>5500</v>
      </c>
      <c r="H32" s="373">
        <f t="shared" si="1"/>
        <v>0.251</v>
      </c>
      <c r="I32" s="330">
        <f t="shared" si="4"/>
        <v>6880.4999999999991</v>
      </c>
      <c r="J32" s="407">
        <f t="shared" si="5"/>
        <v>6880.5</v>
      </c>
      <c r="K32" s="361">
        <f t="shared" si="6"/>
        <v>6880.5</v>
      </c>
      <c r="L32" s="118"/>
      <c r="M32" s="85"/>
    </row>
    <row r="33" spans="1:13" s="36" customFormat="1" ht="38.25" x14ac:dyDescent="0.2">
      <c r="A33" s="71" t="s">
        <v>954</v>
      </c>
      <c r="B33" s="403" t="s">
        <v>2440</v>
      </c>
      <c r="C33" s="403" t="s">
        <v>2046</v>
      </c>
      <c r="D33" s="404" t="str">
        <f>IF($A33="SERVIÇO",VLOOKUP($C33,SERVIÇOS!$A$11:$E$7429,2,0),IF($A33="INSUMO",VLOOKUP($C33,INSUMOS!$A$12:$E$3444,2,0),IF($A33="CCU",VLOOKUP($C33,'040-22-CCU''s'!$B$13:$H$1500,2,0),IF($A33="COTAÇÃO",VLOOKUP($C33,'030-22-COTAÇÃO'!$A$11:$H$2046,2,0)))))</f>
        <v>6.6.3.2.4 - Substituição de manômetro com leitura de 0 a 10 kgf/cm², para chiller fabricante Trane modelo CGAD0152T.</v>
      </c>
      <c r="E33" s="405" t="str">
        <f>IF($A33="SERVIÇO",VLOOKUP($C33,SERVIÇOS!$A$11:$E$7429,3,0),IF($A33="INSUMO",VLOOKUP($C33,INSUMOS!$A$12:$E$3444,3,0),IF($A33="CCU",VLOOKUP($C33,'040-22-CCU''s'!$B$13:$H$1500,4,0),IF($A33="COTAÇÃO",VLOOKUP($C33,'030-22-COTAÇÃO'!$A$11:$H$2046,4,0)))))</f>
        <v>UN</v>
      </c>
      <c r="F33" s="406">
        <v>2</v>
      </c>
      <c r="G33" s="215">
        <f>IF($A33="SERVIÇO",VLOOKUP($C33,SERVIÇOS!$A$11:$E$7429,4,0),IF($A33="INSUMO",VLOOKUP($C33,INSUMOS!$A$12:$E$3444,4,0),IF($A33="CCU",VLOOKUP($C33,'040-22-CCU''s'!$B$13:$H$1500,7,0),IF($A33="COTAÇÃO",VLOOKUP($C33,'030-22-COTAÇÃO'!$A$11:$H$2046,3,0)))))</f>
        <v>189.8</v>
      </c>
      <c r="H33" s="373">
        <f t="shared" si="1"/>
        <v>0.251</v>
      </c>
      <c r="I33" s="330">
        <f t="shared" si="4"/>
        <v>237.43979999999999</v>
      </c>
      <c r="J33" s="407">
        <f t="shared" si="5"/>
        <v>474.87</v>
      </c>
      <c r="K33" s="361">
        <f t="shared" si="6"/>
        <v>474.87</v>
      </c>
      <c r="L33" s="118"/>
      <c r="M33" s="85"/>
    </row>
    <row r="34" spans="1:13" s="36" customFormat="1" ht="38.25" x14ac:dyDescent="0.2">
      <c r="A34" s="71" t="s">
        <v>954</v>
      </c>
      <c r="B34" s="403" t="s">
        <v>2441</v>
      </c>
      <c r="C34" s="403" t="s">
        <v>2047</v>
      </c>
      <c r="D34" s="404" t="str">
        <f>IF($A34="SERVIÇO",VLOOKUP($C34,SERVIÇOS!$A$11:$E$7429,2,0),IF($A34="INSUMO",VLOOKUP($C34,INSUMOS!$A$12:$E$3444,2,0),IF($A34="CCU",VLOOKUP($C34,'040-22-CCU''s'!$B$13:$H$1500,2,0),IF($A34="COTAÇÃO",VLOOKUP($C34,'030-22-COTAÇÃO'!$A$11:$H$2046,2,0)))))</f>
        <v>6.6.3.2.5 - Substituição de manômetro com leitura de 0 a 4 kgf/cm², para chiller fabricante Trane modelo CGAD0152T.</v>
      </c>
      <c r="E34" s="405" t="str">
        <f>IF($A34="SERVIÇO",VLOOKUP($C34,SERVIÇOS!$A$11:$E$7429,3,0),IF($A34="INSUMO",VLOOKUP($C34,INSUMOS!$A$12:$E$3444,3,0),IF($A34="CCU",VLOOKUP($C34,'040-22-CCU''s'!$B$13:$H$1500,4,0),IF($A34="COTAÇÃO",VLOOKUP($C34,'030-22-COTAÇÃO'!$A$11:$H$2046,4,0)))))</f>
        <v>UN</v>
      </c>
      <c r="F34" s="406">
        <v>2</v>
      </c>
      <c r="G34" s="215">
        <f>IF($A34="SERVIÇO",VLOOKUP($C34,SERVIÇOS!$A$11:$E$7429,4,0),IF($A34="INSUMO",VLOOKUP($C34,INSUMOS!$A$12:$E$3444,4,0),IF($A34="CCU",VLOOKUP($C34,'040-22-CCU''s'!$B$13:$H$1500,7,0),IF($A34="COTAÇÃO",VLOOKUP($C34,'030-22-COTAÇÃO'!$A$11:$H$2046,3,0)))))</f>
        <v>189.8</v>
      </c>
      <c r="H34" s="373">
        <f t="shared" si="1"/>
        <v>0.251</v>
      </c>
      <c r="I34" s="330">
        <f t="shared" si="4"/>
        <v>237.43979999999999</v>
      </c>
      <c r="J34" s="407">
        <f t="shared" si="5"/>
        <v>474.87</v>
      </c>
      <c r="K34" s="361">
        <f t="shared" si="6"/>
        <v>474.87</v>
      </c>
      <c r="L34" s="118"/>
      <c r="M34" s="85"/>
    </row>
    <row r="35" spans="1:13" s="36" customFormat="1" ht="38.25" x14ac:dyDescent="0.2">
      <c r="A35" s="71" t="s">
        <v>954</v>
      </c>
      <c r="B35" s="403" t="s">
        <v>2442</v>
      </c>
      <c r="C35" s="403" t="s">
        <v>2048</v>
      </c>
      <c r="D35" s="404" t="str">
        <f>IF($A35="SERVIÇO",VLOOKUP($C35,SERVIÇOS!$A$11:$E$7429,2,0),IF($A35="INSUMO",VLOOKUP($C35,INSUMOS!$A$12:$E$3444,2,0),IF($A35="CCU",VLOOKUP($C35,'040-22-CCU''s'!$B$13:$H$1500,2,0),IF($A35="COTAÇÃO",VLOOKUP($C35,'030-22-COTAÇÃO'!$A$11:$H$2046,2,0)))))</f>
        <v>6.6.3.2.6 - Substituição de chave de fluxo convencional para líquidos do tipo palheta extensível. Para chiller fabricante Trane modelo CGAD0152T.</v>
      </c>
      <c r="E35" s="405" t="str">
        <f>IF($A35="SERVIÇO",VLOOKUP($C35,SERVIÇOS!$A$11:$E$7429,3,0),IF($A35="INSUMO",VLOOKUP($C35,INSUMOS!$A$12:$E$3444,3,0),IF($A35="CCU",VLOOKUP($C35,'040-22-CCU''s'!$B$13:$H$1500,4,0),IF($A35="COTAÇÃO",VLOOKUP($C35,'030-22-COTAÇÃO'!$A$11:$H$2046,4,0)))))</f>
        <v>UN</v>
      </c>
      <c r="F35" s="406">
        <v>2</v>
      </c>
      <c r="G35" s="215">
        <f>IF($A35="SERVIÇO",VLOOKUP($C35,SERVIÇOS!$A$11:$E$7429,4,0),IF($A35="INSUMO",VLOOKUP($C35,INSUMOS!$A$12:$E$3444,4,0),IF($A35="CCU",VLOOKUP($C35,'040-22-CCU''s'!$B$13:$H$1500,7,0),IF($A35="COTAÇÃO",VLOOKUP($C35,'030-22-COTAÇÃO'!$A$11:$H$2046,3,0)))))</f>
        <v>357.5</v>
      </c>
      <c r="H35" s="373">
        <f t="shared" si="1"/>
        <v>0.251</v>
      </c>
      <c r="I35" s="330">
        <f t="shared" si="4"/>
        <v>447.23249999999996</v>
      </c>
      <c r="J35" s="407">
        <f t="shared" si="5"/>
        <v>894.46</v>
      </c>
      <c r="K35" s="361">
        <f t="shared" si="6"/>
        <v>894.46</v>
      </c>
      <c r="L35" s="118"/>
      <c r="M35" s="85"/>
    </row>
    <row r="36" spans="1:13" s="36" customFormat="1" ht="38.25" x14ac:dyDescent="0.2">
      <c r="A36" s="71" t="s">
        <v>954</v>
      </c>
      <c r="B36" s="403" t="s">
        <v>2443</v>
      </c>
      <c r="C36" s="403" t="s">
        <v>2049</v>
      </c>
      <c r="D36" s="404" t="str">
        <f>IF($A36="SERVIÇO",VLOOKUP($C36,SERVIÇOS!$A$11:$E$7429,2,0),IF($A36="INSUMO",VLOOKUP($C36,INSUMOS!$A$12:$E$3444,2,0),IF($A36="CCU",VLOOKUP($C36,'040-22-CCU''s'!$B$13:$H$1500,2,0),IF($A36="COTAÇÃO",VLOOKUP($C36,'030-22-COTAÇÃO'!$A$11:$H$2046,2,0)))))</f>
        <v>6.6.3.2.7 - Substituição de compressor da fabricante Copeland modelo ZR81KC-TFD de capacidade nominal igual a 7,5 TR por modelo igualou equivalente técnico.</v>
      </c>
      <c r="E36" s="405" t="str">
        <f>IF($A36="SERVIÇO",VLOOKUP($C36,SERVIÇOS!$A$11:$E$7429,3,0),IF($A36="INSUMO",VLOOKUP($C36,INSUMOS!$A$12:$E$3444,3,0),IF($A36="CCU",VLOOKUP($C36,'040-22-CCU''s'!$B$13:$H$1500,4,0),IF($A36="COTAÇÃO",VLOOKUP($C36,'030-22-COTAÇÃO'!$A$11:$H$2046,4,0)))))</f>
        <v>UN</v>
      </c>
      <c r="F36" s="406">
        <v>4</v>
      </c>
      <c r="G36" s="215">
        <f>IF($A36="SERVIÇO",VLOOKUP($C36,SERVIÇOS!$A$11:$E$7429,4,0),IF($A36="INSUMO",VLOOKUP($C36,INSUMOS!$A$12:$E$3444,4,0),IF($A36="CCU",VLOOKUP($C36,'040-22-CCU''s'!$B$13:$H$1500,7,0),IF($A36="COTAÇÃO",VLOOKUP($C36,'030-22-COTAÇÃO'!$A$11:$H$2046,3,0)))))</f>
        <v>4920.5</v>
      </c>
      <c r="H36" s="373">
        <f t="shared" si="1"/>
        <v>0.251</v>
      </c>
      <c r="I36" s="330">
        <f t="shared" si="4"/>
        <v>6155.5454999999993</v>
      </c>
      <c r="J36" s="407">
        <f t="shared" si="5"/>
        <v>24622.18</v>
      </c>
      <c r="K36" s="361">
        <f t="shared" si="6"/>
        <v>24622.18</v>
      </c>
      <c r="L36" s="118"/>
      <c r="M36" s="85"/>
    </row>
    <row r="37" spans="1:13" s="36" customFormat="1" ht="51" x14ac:dyDescent="0.2">
      <c r="A37" s="71" t="s">
        <v>954</v>
      </c>
      <c r="B37" s="403" t="s">
        <v>2444</v>
      </c>
      <c r="C37" s="403" t="s">
        <v>2050</v>
      </c>
      <c r="D37" s="404" t="str">
        <f>IF($A37="SERVIÇO",VLOOKUP($C37,SERVIÇOS!$A$11:$E$7429,2,0),IF($A37="INSUMO",VLOOKUP($C37,INSUMOS!$A$12:$E$3444,2,0),IF($A37="CCU",VLOOKUP($C37,'040-22-CCU''s'!$B$13:$H$1500,2,0),IF($A37="COTAÇÃO",VLOOKUP($C37,'030-22-COTAÇÃO'!$A$11:$H$2046,2,0)))))</f>
        <v>6.6.3.2.8 - Condicionamento, reorganização e adequação do quadro elétrico e de comando do chiller e interligação do mesmo ao sistema de automação. Para chiller fabricante Trane modelo CGAD0152T.</v>
      </c>
      <c r="E37" s="405" t="str">
        <f>IF($A37="SERVIÇO",VLOOKUP($C37,SERVIÇOS!$A$11:$E$7429,3,0),IF($A37="INSUMO",VLOOKUP($C37,INSUMOS!$A$12:$E$3444,3,0),IF($A37="CCU",VLOOKUP($C37,'040-22-CCU''s'!$B$13:$H$1500,4,0),IF($A37="COTAÇÃO",VLOOKUP($C37,'030-22-COTAÇÃO'!$A$11:$H$2046,4,0)))))</f>
        <v>CONJ</v>
      </c>
      <c r="F37" s="406">
        <v>1</v>
      </c>
      <c r="G37" s="215">
        <f>IF($A37="SERVIÇO",VLOOKUP($C37,SERVIÇOS!$A$11:$E$7429,4,0),IF($A37="INSUMO",VLOOKUP($C37,INSUMOS!$A$12:$E$3444,4,0),IF($A37="CCU",VLOOKUP($C37,'040-22-CCU''s'!$B$13:$H$1500,7,0),IF($A37="COTAÇÃO",VLOOKUP($C37,'030-22-COTAÇÃO'!$A$11:$H$2046,3,0)))))</f>
        <v>2563</v>
      </c>
      <c r="H37" s="373">
        <f t="shared" si="1"/>
        <v>0.251</v>
      </c>
      <c r="I37" s="330">
        <f t="shared" si="4"/>
        <v>3206.3129999999996</v>
      </c>
      <c r="J37" s="407">
        <f t="shared" si="5"/>
        <v>3206.31</v>
      </c>
      <c r="K37" s="361">
        <f t="shared" si="6"/>
        <v>3206.31</v>
      </c>
      <c r="L37" s="118"/>
      <c r="M37" s="85"/>
    </row>
    <row r="38" spans="1:13" s="36" customFormat="1" ht="38.25" x14ac:dyDescent="0.2">
      <c r="A38" s="71" t="s">
        <v>954</v>
      </c>
      <c r="B38" s="403" t="s">
        <v>2445</v>
      </c>
      <c r="C38" s="403" t="s">
        <v>2051</v>
      </c>
      <c r="D38" s="404" t="str">
        <f>IF($A38="SERVIÇO",VLOOKUP($C38,SERVIÇOS!$A$11:$E$7429,2,0),IF($A38="INSUMO",VLOOKUP($C38,INSUMOS!$A$12:$E$3444,2,0),IF($A38="CCU",VLOOKUP($C38,'040-22-CCU''s'!$B$13:$H$1500,2,0),IF($A38="COTAÇÃO",VLOOKUP($C38,'030-22-COTAÇÃO'!$A$11:$H$2046,2,0)))))</f>
        <v>6.6.3.2.9 - Substituição do  ventilador do condensador do chiller. Para chiller fabricante Trane modelo CGAD0152T.</v>
      </c>
      <c r="E38" s="405" t="str">
        <f>IF($A38="SERVIÇO",VLOOKUP($C38,SERVIÇOS!$A$11:$E$7429,3,0),IF($A38="INSUMO",VLOOKUP($C38,INSUMOS!$A$12:$E$3444,3,0),IF($A38="CCU",VLOOKUP($C38,'040-22-CCU''s'!$B$13:$H$1500,4,0),IF($A38="COTAÇÃO",VLOOKUP($C38,'030-22-COTAÇÃO'!$A$11:$H$2046,4,0)))))</f>
        <v>UN</v>
      </c>
      <c r="F38" s="406">
        <v>4</v>
      </c>
      <c r="G38" s="215">
        <f>IF($A38="SERVIÇO",VLOOKUP($C38,SERVIÇOS!$A$11:$E$7429,4,0),IF($A38="INSUMO",VLOOKUP($C38,INSUMOS!$A$12:$E$3444,4,0),IF($A38="CCU",VLOOKUP($C38,'040-22-CCU''s'!$B$13:$H$1500,7,0),IF($A38="COTAÇÃO",VLOOKUP($C38,'030-22-COTAÇÃO'!$A$11:$H$2046,3,0)))))</f>
        <v>72.8</v>
      </c>
      <c r="H38" s="373">
        <f t="shared" si="1"/>
        <v>0.251</v>
      </c>
      <c r="I38" s="330">
        <f t="shared" si="4"/>
        <v>91.072799999999987</v>
      </c>
      <c r="J38" s="407">
        <f t="shared" si="5"/>
        <v>364.29</v>
      </c>
      <c r="K38" s="361">
        <f t="shared" si="6"/>
        <v>364.29</v>
      </c>
      <c r="L38" s="118"/>
      <c r="M38" s="85"/>
    </row>
    <row r="39" spans="1:13" s="36" customFormat="1" ht="38.25" x14ac:dyDescent="0.2">
      <c r="A39" s="71" t="s">
        <v>954</v>
      </c>
      <c r="B39" s="403" t="s">
        <v>2446</v>
      </c>
      <c r="C39" s="403" t="s">
        <v>2052</v>
      </c>
      <c r="D39" s="404" t="str">
        <f>IF($A39="SERVIÇO",VLOOKUP($C39,SERVIÇOS!$A$11:$E$7429,2,0),IF($A39="INSUMO",VLOOKUP($C39,INSUMOS!$A$12:$E$3444,2,0),IF($A39="CCU",VLOOKUP($C39,'040-22-CCU''s'!$B$13:$H$1500,2,0),IF($A39="COTAÇÃO",VLOOKUP($C39,'030-22-COTAÇÃO'!$A$11:$H$2046,2,0)))))</f>
        <v>6.6.3.2.10 - Recondicionamento de motor elétrico do ventilador do sistema de condensação do chiller. Para chiller fabricante Trane modelo CGAD0152T.</v>
      </c>
      <c r="E39" s="405" t="str">
        <f>IF($A39="SERVIÇO",VLOOKUP($C39,SERVIÇOS!$A$11:$E$7429,3,0),IF($A39="INSUMO",VLOOKUP($C39,INSUMOS!$A$12:$E$3444,3,0),IF($A39="CCU",VLOOKUP($C39,'040-22-CCU''s'!$B$13:$H$1500,4,0),IF($A39="COTAÇÃO",VLOOKUP($C39,'030-22-COTAÇÃO'!$A$11:$H$2046,4,0)))))</f>
        <v>UN</v>
      </c>
      <c r="F39" s="406">
        <v>4</v>
      </c>
      <c r="G39" s="215">
        <f>IF($A39="SERVIÇO",VLOOKUP($C39,SERVIÇOS!$A$11:$E$7429,4,0),IF($A39="INSUMO",VLOOKUP($C39,INSUMOS!$A$12:$E$3444,4,0),IF($A39="CCU",VLOOKUP($C39,'040-22-CCU''s'!$B$13:$H$1500,7,0),IF($A39="COTAÇÃO",VLOOKUP($C39,'030-22-COTAÇÃO'!$A$11:$H$2046,3,0)))))</f>
        <v>2563</v>
      </c>
      <c r="H39" s="373">
        <f t="shared" si="1"/>
        <v>0.251</v>
      </c>
      <c r="I39" s="330">
        <f t="shared" si="4"/>
        <v>3206.3129999999996</v>
      </c>
      <c r="J39" s="407">
        <f t="shared" si="5"/>
        <v>12825.25</v>
      </c>
      <c r="K39" s="361">
        <f t="shared" si="6"/>
        <v>12825.25</v>
      </c>
      <c r="L39" s="118"/>
      <c r="M39" s="85"/>
    </row>
    <row r="40" spans="1:13" s="36" customFormat="1" ht="25.5" x14ac:dyDescent="0.2">
      <c r="A40" s="71" t="s">
        <v>954</v>
      </c>
      <c r="B40" s="403" t="s">
        <v>2447</v>
      </c>
      <c r="C40" s="403" t="s">
        <v>2371</v>
      </c>
      <c r="D40" s="404" t="str">
        <f>IF($A40="SERVIÇO",VLOOKUP($C40,SERVIÇOS!$A$11:$E$7429,2,0),IF($A40="INSUMO",VLOOKUP($C40,INSUMOS!$A$12:$E$3444,2,0),IF($A40="CCU",VLOOKUP($C40,'040-22-CCU''s'!$B$13:$H$1500,2,0),IF($A40="COTAÇÃO",VLOOKUP($C40,'030-22-COTAÇÃO'!$A$11:$H$2046,2,0)))))</f>
        <v>6.6.3.2.11 - Substituição de rolamento rígido de esfera código 6204 ZZ fabricante SKF ou equivalente técnico.</v>
      </c>
      <c r="E40" s="405" t="str">
        <f>IF($A40="SERVIÇO",VLOOKUP($C40,SERVIÇOS!$A$11:$E$7429,3,0),IF($A40="INSUMO",VLOOKUP($C40,INSUMOS!$A$12:$E$3444,3,0),IF($A40="CCU",VLOOKUP($C40,'040-22-CCU''s'!$B$13:$H$1500,4,0),IF($A40="COTAÇÃO",VLOOKUP($C40,'030-22-COTAÇÃO'!$A$11:$H$2046,4,0)))))</f>
        <v>UN</v>
      </c>
      <c r="F40" s="406">
        <v>3</v>
      </c>
      <c r="G40" s="215">
        <f>IF($A40="SERVIÇO",VLOOKUP($C40,SERVIÇOS!$A$11:$E$7429,4,0),IF($A40="INSUMO",VLOOKUP($C40,INSUMOS!$A$12:$E$3444,4,0),IF($A40="CCU",VLOOKUP($C40,'040-22-CCU''s'!$B$13:$H$1500,7,0),IF($A40="COTAÇÃO",VLOOKUP($C40,'030-22-COTAÇÃO'!$A$11:$H$2046,3,0)))))</f>
        <v>54.6</v>
      </c>
      <c r="H40" s="373">
        <f t="shared" si="1"/>
        <v>0.251</v>
      </c>
      <c r="I40" s="330">
        <f t="shared" si="4"/>
        <v>68.304599999999994</v>
      </c>
      <c r="J40" s="407">
        <f t="shared" si="5"/>
        <v>204.91</v>
      </c>
      <c r="K40" s="361">
        <f t="shared" si="6"/>
        <v>204.91</v>
      </c>
      <c r="L40" s="118"/>
      <c r="M40" s="85"/>
    </row>
    <row r="41" spans="1:13" s="36" customFormat="1" ht="25.5" x14ac:dyDescent="0.2">
      <c r="A41" s="71" t="s">
        <v>954</v>
      </c>
      <c r="B41" s="403" t="s">
        <v>2448</v>
      </c>
      <c r="C41" s="403" t="s">
        <v>2053</v>
      </c>
      <c r="D41" s="404" t="str">
        <f>IF($A41="SERVIÇO",VLOOKUP($C41,SERVIÇOS!$A$11:$E$7429,2,0),IF($A41="INSUMO",VLOOKUP($C41,INSUMOS!$A$12:$E$3444,2,0),IF($A41="CCU",VLOOKUP($C41,'040-22-CCU''s'!$B$13:$H$1500,2,0),IF($A41="COTAÇÃO",VLOOKUP($C41,'030-22-COTAÇÃO'!$A$11:$H$2046,2,0)))))</f>
        <v>6.6.3.2.12 - Substituição de rolamento rígido de esfera código 6206 ZZ fabricante SKF ou equivalente técnico.</v>
      </c>
      <c r="E41" s="405" t="str">
        <f>IF($A41="SERVIÇO",VLOOKUP($C41,SERVIÇOS!$A$11:$E$7429,3,0),IF($A41="INSUMO",VLOOKUP($C41,INSUMOS!$A$12:$E$3444,3,0),IF($A41="CCU",VLOOKUP($C41,'040-22-CCU''s'!$B$13:$H$1500,4,0),IF($A41="COTAÇÃO",VLOOKUP($C41,'030-22-COTAÇÃO'!$A$11:$H$2046,4,0)))))</f>
        <v>UN</v>
      </c>
      <c r="F41" s="406">
        <v>3</v>
      </c>
      <c r="G41" s="215">
        <f>IF($A41="SERVIÇO",VLOOKUP($C41,SERVIÇOS!$A$11:$E$7429,4,0),IF($A41="INSUMO",VLOOKUP($C41,INSUMOS!$A$12:$E$3444,4,0),IF($A41="CCU",VLOOKUP($C41,'040-22-CCU''s'!$B$13:$H$1500,7,0),IF($A41="COTAÇÃO",VLOOKUP($C41,'030-22-COTAÇÃO'!$A$11:$H$2046,3,0)))))</f>
        <v>98.8</v>
      </c>
      <c r="H41" s="373">
        <f t="shared" si="1"/>
        <v>0.251</v>
      </c>
      <c r="I41" s="330">
        <f t="shared" si="4"/>
        <v>123.59879999999998</v>
      </c>
      <c r="J41" s="407">
        <f t="shared" si="5"/>
        <v>370.79</v>
      </c>
      <c r="K41" s="361">
        <f t="shared" si="6"/>
        <v>370.79</v>
      </c>
      <c r="L41" s="118"/>
      <c r="M41" s="85"/>
    </row>
    <row r="42" spans="1:13" s="36" customFormat="1" ht="25.5" x14ac:dyDescent="0.2">
      <c r="A42" s="71" t="s">
        <v>954</v>
      </c>
      <c r="B42" s="403" t="s">
        <v>2449</v>
      </c>
      <c r="C42" s="403" t="s">
        <v>2054</v>
      </c>
      <c r="D42" s="404" t="str">
        <f>IF($A42="SERVIÇO",VLOOKUP($C42,SERVIÇOS!$A$11:$E$7429,2,0),IF($A42="INSUMO",VLOOKUP($C42,INSUMOS!$A$12:$E$3444,2,0),IF($A42="CCU",VLOOKUP($C42,'040-22-CCU''s'!$B$13:$H$1500,2,0),IF($A42="COTAÇÃO",VLOOKUP($C42,'030-22-COTAÇÃO'!$A$11:$H$2046,2,0)))))</f>
        <v>6.6.3.2.13 - Substituição de rolamento rígido de esfera das bombas KSB modelo Megablock.</v>
      </c>
      <c r="E42" s="405" t="str">
        <f>IF($A42="SERVIÇO",VLOOKUP($C42,SERVIÇOS!$A$11:$E$7429,3,0),IF($A42="INSUMO",VLOOKUP($C42,INSUMOS!$A$12:$E$3444,3,0),IF($A42="CCU",VLOOKUP($C42,'040-22-CCU''s'!$B$13:$H$1500,4,0),IF($A42="COTAÇÃO",VLOOKUP($C42,'030-22-COTAÇÃO'!$A$11:$H$2046,4,0)))))</f>
        <v>UN</v>
      </c>
      <c r="F42" s="406">
        <v>6</v>
      </c>
      <c r="G42" s="215">
        <f>IF($A42="SERVIÇO",VLOOKUP($C42,SERVIÇOS!$A$11:$E$7429,4,0),IF($A42="INSUMO",VLOOKUP($C42,INSUMOS!$A$12:$E$3444,4,0),IF($A42="CCU",VLOOKUP($C42,'040-22-CCU''s'!$B$13:$H$1500,7,0),IF($A42="COTAÇÃO",VLOOKUP($C42,'030-22-COTAÇÃO'!$A$11:$H$2046,3,0)))))</f>
        <v>5623</v>
      </c>
      <c r="H42" s="373">
        <f t="shared" si="1"/>
        <v>0.251</v>
      </c>
      <c r="I42" s="330">
        <f t="shared" si="4"/>
        <v>7034.3729999999996</v>
      </c>
      <c r="J42" s="407">
        <f t="shared" si="5"/>
        <v>42206.23</v>
      </c>
      <c r="K42" s="361">
        <f t="shared" si="6"/>
        <v>42206.23</v>
      </c>
      <c r="L42" s="118"/>
      <c r="M42" s="85"/>
    </row>
    <row r="43" spans="1:13" s="36" customFormat="1" ht="38.25" x14ac:dyDescent="0.2">
      <c r="A43" s="71"/>
      <c r="B43" s="304" t="s">
        <v>2450</v>
      </c>
      <c r="C43" s="317"/>
      <c r="D43" s="305" t="s">
        <v>2434</v>
      </c>
      <c r="E43" s="318"/>
      <c r="F43" s="319"/>
      <c r="G43" s="320"/>
      <c r="H43" s="319"/>
      <c r="I43" s="322"/>
      <c r="J43" s="321"/>
      <c r="K43" s="376"/>
      <c r="L43" s="118"/>
      <c r="M43" s="85"/>
    </row>
    <row r="44" spans="1:13" s="36" customFormat="1" ht="38.25" x14ac:dyDescent="0.2">
      <c r="A44" s="71" t="s">
        <v>954</v>
      </c>
      <c r="B44" s="403" t="s">
        <v>2451</v>
      </c>
      <c r="C44" s="403" t="s">
        <v>2055</v>
      </c>
      <c r="D44" s="404" t="str">
        <f>IF($A44="SERVIÇO",VLOOKUP($C44,SERVIÇOS!$A$11:$E$7429,2,0),IF($A44="INSUMO",VLOOKUP($C44,INSUMOS!$A$12:$E$3444,2,0),IF($A44="CCU",VLOOKUP($C44,'040-22-CCU''s'!$B$13:$H$1500,2,0),IF($A44="COTAÇÃO",VLOOKUP($C44,'030-22-COTAÇÃO'!$A$11:$H$2046,2,0)))))</f>
        <v>6.6.3.3.1 - Substituição do isolante de borracha elastomérica do trocador de calor dos chillers. Para chillers do fabricante Carrier modelo 30GSP060386S</v>
      </c>
      <c r="E44" s="405" t="str">
        <f>IF($A44="SERVIÇO",VLOOKUP($C44,SERVIÇOS!$A$11:$E$7429,3,0),IF($A44="INSUMO",VLOOKUP($C44,INSUMOS!$A$12:$E$3444,3,0),IF($A44="CCU",VLOOKUP($C44,'040-22-CCU''s'!$B$13:$H$1500,4,0),IF($A44="COTAÇÃO",VLOOKUP($C44,'030-22-COTAÇÃO'!$A$11:$H$2046,4,0)))))</f>
        <v>UN</v>
      </c>
      <c r="F44" s="406">
        <v>1</v>
      </c>
      <c r="G44" s="215">
        <f>IF($A44="SERVIÇO",VLOOKUP($C44,SERVIÇOS!$A$11:$E$7429,4,0),IF($A44="INSUMO",VLOOKUP($C44,INSUMOS!$A$12:$E$3444,4,0),IF($A44="CCU",VLOOKUP($C44,'040-22-CCU''s'!$B$13:$H$1500,7,0),IF($A44="COTAÇÃO",VLOOKUP($C44,'030-22-COTAÇÃO'!$A$11:$H$2046,3,0)))))</f>
        <v>89.23</v>
      </c>
      <c r="H44" s="373">
        <f t="shared" si="1"/>
        <v>0.251</v>
      </c>
      <c r="I44" s="330">
        <f t="shared" ref="I44:I62" si="7">G44*(1+$H44)</f>
        <v>111.62672999999999</v>
      </c>
      <c r="J44" s="421">
        <f t="shared" ref="J44:J62" si="8">TRUNC((F44*I44),2)</f>
        <v>111.62</v>
      </c>
      <c r="K44" s="361">
        <f t="shared" ref="K44:K62" si="9">TRUNC(((G44*(1+H44))*F44),2)</f>
        <v>111.62</v>
      </c>
      <c r="L44" s="118"/>
      <c r="M44" s="85"/>
    </row>
    <row r="45" spans="1:13" s="36" customFormat="1" ht="63.75" x14ac:dyDescent="0.2">
      <c r="A45" s="71" t="s">
        <v>954</v>
      </c>
      <c r="B45" s="403" t="s">
        <v>2452</v>
      </c>
      <c r="C45" s="403" t="s">
        <v>2056</v>
      </c>
      <c r="D45" s="404" t="str">
        <f>IF($A45="SERVIÇO",VLOOKUP($C45,SERVIÇOS!$A$11:$E$7429,2,0),IF($A45="INSUMO",VLOOKUP($C45,INSUMOS!$A$12:$E$3444,2,0),IF($A45="CCU",VLOOKUP($C45,'040-22-CCU''s'!$B$13:$H$1500,2,0),IF($A45="COTAÇÃO",VLOOKUP($C45,'030-22-COTAÇÃO'!$A$11:$H$2046,2,0)))))</f>
        <v>6.6.3.3.2 - Reparo no isolamento da linha de água gelada, constituído das camadas de calha de isopor (20 m - 2") e cobertura com chapas alumínio corrugado (20 m). Para fixação da calha de isopor, deverá ser utilizado asfalto frio (40 kg).</v>
      </c>
      <c r="E45" s="405" t="str">
        <f>IF($A45="SERVIÇO",VLOOKUP($C45,SERVIÇOS!$A$11:$E$7429,3,0),IF($A45="INSUMO",VLOOKUP($C45,INSUMOS!$A$12:$E$3444,3,0),IF($A45="CCU",VLOOKUP($C45,'040-22-CCU''s'!$B$13:$H$1500,4,0),IF($A45="COTAÇÃO",VLOOKUP($C45,'030-22-COTAÇÃO'!$A$11:$H$2046,4,0)))))</f>
        <v>CONJ</v>
      </c>
      <c r="F45" s="406">
        <v>1</v>
      </c>
      <c r="G45" s="215">
        <f>IF($A45="SERVIÇO",VLOOKUP($C45,SERVIÇOS!$A$11:$E$7429,4,0),IF($A45="INSUMO",VLOOKUP($C45,INSUMOS!$A$12:$E$3444,4,0),IF($A45="CCU",VLOOKUP($C45,'040-22-CCU''s'!$B$13:$H$1500,7,0),IF($A45="COTAÇÃO",VLOOKUP($C45,'030-22-COTAÇÃO'!$A$11:$H$2046,3,0)))))</f>
        <v>16056</v>
      </c>
      <c r="H45" s="373">
        <f t="shared" si="1"/>
        <v>0.251</v>
      </c>
      <c r="I45" s="330">
        <f t="shared" si="7"/>
        <v>20086.055999999997</v>
      </c>
      <c r="J45" s="421">
        <f t="shared" si="8"/>
        <v>20086.05</v>
      </c>
      <c r="K45" s="361">
        <f t="shared" si="9"/>
        <v>20086.05</v>
      </c>
      <c r="L45" s="118"/>
      <c r="M45" s="85"/>
    </row>
    <row r="46" spans="1:13" s="36" customFormat="1" ht="38.25" x14ac:dyDescent="0.2">
      <c r="A46" s="71" t="s">
        <v>954</v>
      </c>
      <c r="B46" s="403" t="s">
        <v>2453</v>
      </c>
      <c r="C46" s="403" t="s">
        <v>2057</v>
      </c>
      <c r="D46" s="404" t="str">
        <f>IF($A46="SERVIÇO",VLOOKUP($C46,SERVIÇOS!$A$11:$E$7429,2,0),IF($A46="INSUMO",VLOOKUP($C46,INSUMOS!$A$12:$E$3444,2,0),IF($A46="CCU",VLOOKUP($C46,'040-22-CCU''s'!$B$13:$H$1500,2,0),IF($A46="COTAÇÃO",VLOOKUP($C46,'030-22-COTAÇÃO'!$A$11:$H$2046,2,0)))))</f>
        <v>6.6.3.3.3 - Substituição decompressor da fabricante Danfoss modelo SM160T9CC de capacidade nominal igual a 13 TR por modelo igual ou equivalente técnico.</v>
      </c>
      <c r="E46" s="405" t="str">
        <f>IF($A46="SERVIÇO",VLOOKUP($C46,SERVIÇOS!$A$11:$E$7429,3,0),IF($A46="INSUMO",VLOOKUP($C46,INSUMOS!$A$12:$E$3444,3,0),IF($A46="CCU",VLOOKUP($C46,'040-22-CCU''s'!$B$13:$H$1500,4,0),IF($A46="COTAÇÃO",VLOOKUP($C46,'030-22-COTAÇÃO'!$A$11:$H$2046,4,0)))))</f>
        <v>UN</v>
      </c>
      <c r="F46" s="406">
        <v>6</v>
      </c>
      <c r="G46" s="215">
        <f>IF($A46="SERVIÇO",VLOOKUP($C46,SERVIÇOS!$A$11:$E$7429,4,0),IF($A46="INSUMO",VLOOKUP($C46,INSUMOS!$A$12:$E$3444,4,0),IF($A46="CCU",VLOOKUP($C46,'040-22-CCU''s'!$B$13:$H$1500,7,0),IF($A46="COTAÇÃO",VLOOKUP($C46,'030-22-COTAÇÃO'!$A$11:$H$2046,3,0)))))</f>
        <v>23000</v>
      </c>
      <c r="H46" s="373">
        <f t="shared" si="1"/>
        <v>0.251</v>
      </c>
      <c r="I46" s="330">
        <f t="shared" si="7"/>
        <v>28772.999999999996</v>
      </c>
      <c r="J46" s="421">
        <f t="shared" si="8"/>
        <v>172638</v>
      </c>
      <c r="K46" s="361">
        <f t="shared" si="9"/>
        <v>172638</v>
      </c>
      <c r="L46" s="118"/>
      <c r="M46" s="85"/>
    </row>
    <row r="47" spans="1:13" s="36" customFormat="1" ht="51" x14ac:dyDescent="0.2">
      <c r="A47" s="71" t="s">
        <v>954</v>
      </c>
      <c r="B47" s="403" t="s">
        <v>2454</v>
      </c>
      <c r="C47" s="403" t="s">
        <v>2058</v>
      </c>
      <c r="D47" s="404" t="str">
        <f>IF($A47="SERVIÇO",VLOOKUP($C47,SERVIÇOS!$A$11:$E$7429,2,0),IF($A47="INSUMO",VLOOKUP($C47,INSUMOS!$A$12:$E$3444,2,0),IF($A47="CCU",VLOOKUP($C47,'040-22-CCU''s'!$B$13:$H$1500,2,0),IF($A47="COTAÇÃO",VLOOKUP($C47,'030-22-COTAÇÃO'!$A$11:$H$2046,2,0)))))</f>
        <v>6.6.3.3.4 - Substituição de chave de fluxo convencional para líquidos do tipo palheta extensível da fabricante EDC modelo CFP-92 por modelo igual ou equivalente técnico.</v>
      </c>
      <c r="E47" s="405" t="str">
        <f>IF($A47="SERVIÇO",VLOOKUP($C47,SERVIÇOS!$A$11:$E$7429,3,0),IF($A47="INSUMO",VLOOKUP($C47,INSUMOS!$A$12:$E$3444,3,0),IF($A47="CCU",VLOOKUP($C47,'040-22-CCU''s'!$B$13:$H$1500,4,0),IF($A47="COTAÇÃO",VLOOKUP($C47,'030-22-COTAÇÃO'!$A$11:$H$2046,4,0)))))</f>
        <v>UN</v>
      </c>
      <c r="F47" s="406">
        <v>2</v>
      </c>
      <c r="G47" s="215">
        <f>IF($A47="SERVIÇO",VLOOKUP($C47,SERVIÇOS!$A$11:$E$7429,4,0),IF($A47="INSUMO",VLOOKUP($C47,INSUMOS!$A$12:$E$3444,4,0),IF($A47="CCU",VLOOKUP($C47,'040-22-CCU''s'!$B$13:$H$1500,7,0),IF($A47="COTAÇÃO",VLOOKUP($C47,'030-22-COTAÇÃO'!$A$11:$H$2046,3,0)))))</f>
        <v>326</v>
      </c>
      <c r="H47" s="373">
        <f t="shared" si="1"/>
        <v>0.251</v>
      </c>
      <c r="I47" s="330">
        <f t="shared" si="7"/>
        <v>407.82599999999996</v>
      </c>
      <c r="J47" s="421">
        <f t="shared" si="8"/>
        <v>815.65</v>
      </c>
      <c r="K47" s="361">
        <f t="shared" si="9"/>
        <v>815.65</v>
      </c>
      <c r="L47" s="118"/>
      <c r="M47" s="85"/>
    </row>
    <row r="48" spans="1:13" s="36" customFormat="1" ht="25.5" x14ac:dyDescent="0.2">
      <c r="A48" s="71" t="s">
        <v>954</v>
      </c>
      <c r="B48" s="403" t="s">
        <v>2455</v>
      </c>
      <c r="C48" s="403" t="s">
        <v>2059</v>
      </c>
      <c r="D48" s="404" t="str">
        <f>IF($A48="SERVIÇO",VLOOKUP($C48,SERVIÇOS!$A$11:$E$7429,2,0),IF($A48="INSUMO",VLOOKUP($C48,INSUMOS!$A$12:$E$3444,2,0),IF($A48="CCU",VLOOKUP($C48,'040-22-CCU''s'!$B$13:$H$1500,2,0),IF($A48="COTAÇÃO",VLOOKUP($C48,'030-22-COTAÇÃO'!$A$11:$H$2046,2,0)))))</f>
        <v>6.6.3.3.5 - Substituição de filtro do tipo secador para chiller Carrier.</v>
      </c>
      <c r="E48" s="405" t="str">
        <f>IF($A48="SERVIÇO",VLOOKUP($C48,SERVIÇOS!$A$11:$E$7429,3,0),IF($A48="INSUMO",VLOOKUP($C48,INSUMOS!$A$12:$E$3444,3,0),IF($A48="CCU",VLOOKUP($C48,'040-22-CCU''s'!$B$13:$H$1500,4,0),IF($A48="COTAÇÃO",VLOOKUP($C48,'030-22-COTAÇÃO'!$A$11:$H$2046,4,0)))))</f>
        <v>UN</v>
      </c>
      <c r="F48" s="406">
        <v>4</v>
      </c>
      <c r="G48" s="215">
        <f>IF($A48="SERVIÇO",VLOOKUP($C48,SERVIÇOS!$A$11:$E$7429,4,0),IF($A48="INSUMO",VLOOKUP($C48,INSUMOS!$A$12:$E$3444,4,0),IF($A48="CCU",VLOOKUP($C48,'040-22-CCU''s'!$B$13:$H$1500,7,0),IF($A48="COTAÇÃO",VLOOKUP($C48,'030-22-COTAÇÃO'!$A$11:$H$2046,3,0)))))</f>
        <v>1125</v>
      </c>
      <c r="H48" s="373">
        <f t="shared" si="1"/>
        <v>0.251</v>
      </c>
      <c r="I48" s="330">
        <f t="shared" si="7"/>
        <v>1407.3749999999998</v>
      </c>
      <c r="J48" s="421">
        <f t="shared" si="8"/>
        <v>5629.5</v>
      </c>
      <c r="K48" s="361">
        <f t="shared" si="9"/>
        <v>5629.5</v>
      </c>
      <c r="L48" s="118"/>
      <c r="M48" s="85"/>
    </row>
    <row r="49" spans="1:13" s="36" customFormat="1" ht="25.5" x14ac:dyDescent="0.2">
      <c r="A49" s="71" t="s">
        <v>954</v>
      </c>
      <c r="B49" s="403" t="s">
        <v>2456</v>
      </c>
      <c r="C49" s="403" t="s">
        <v>2060</v>
      </c>
      <c r="D49" s="404" t="str">
        <f>IF($A49="SERVIÇO",VLOOKUP($C49,SERVIÇOS!$A$11:$E$7429,2,0),IF($A49="INSUMO",VLOOKUP($C49,INSUMOS!$A$12:$E$3444,2,0),IF($A49="CCU",VLOOKUP($C49,'040-22-CCU''s'!$B$13:$H$1500,2,0),IF($A49="COTAÇÃO",VLOOKUP($C49,'030-22-COTAÇÃO'!$A$11:$H$2046,2,0)))))</f>
        <v>6.6.3.3.6 - Substituição de resistência de reaquecimento do óleo do carter.</v>
      </c>
      <c r="E49" s="405" t="str">
        <f>IF($A49="SERVIÇO",VLOOKUP($C49,SERVIÇOS!$A$11:$E$7429,3,0),IF($A49="INSUMO",VLOOKUP($C49,INSUMOS!$A$12:$E$3444,3,0),IF($A49="CCU",VLOOKUP($C49,'040-22-CCU''s'!$B$13:$H$1500,4,0),IF($A49="COTAÇÃO",VLOOKUP($C49,'030-22-COTAÇÃO'!$A$11:$H$2046,4,0)))))</f>
        <v>UN</v>
      </c>
      <c r="F49" s="406">
        <v>6</v>
      </c>
      <c r="G49" s="215">
        <f>IF($A49="SERVIÇO",VLOOKUP($C49,SERVIÇOS!$A$11:$E$7429,4,0),IF($A49="INSUMO",VLOOKUP($C49,INSUMOS!$A$12:$E$3444,4,0),IF($A49="CCU",VLOOKUP($C49,'040-22-CCU''s'!$B$13:$H$1500,7,0),IF($A49="COTAÇÃO",VLOOKUP($C49,'030-22-COTAÇÃO'!$A$11:$H$2046,3,0)))))</f>
        <v>1131</v>
      </c>
      <c r="H49" s="373">
        <f t="shared" si="1"/>
        <v>0.251</v>
      </c>
      <c r="I49" s="330">
        <f t="shared" si="7"/>
        <v>1414.8809999999999</v>
      </c>
      <c r="J49" s="421">
        <f t="shared" si="8"/>
        <v>8489.2800000000007</v>
      </c>
      <c r="K49" s="361">
        <f t="shared" si="9"/>
        <v>8489.2800000000007</v>
      </c>
      <c r="L49" s="118"/>
      <c r="M49" s="85"/>
    </row>
    <row r="50" spans="1:13" s="36" customFormat="1" ht="25.5" x14ac:dyDescent="0.2">
      <c r="A50" s="71" t="s">
        <v>954</v>
      </c>
      <c r="B50" s="403" t="s">
        <v>2457</v>
      </c>
      <c r="C50" s="403" t="s">
        <v>2061</v>
      </c>
      <c r="D50" s="404" t="str">
        <f>IF($A50="SERVIÇO",VLOOKUP($C50,SERVIÇOS!$A$11:$E$7429,2,0),IF($A50="INSUMO",VLOOKUP($C50,INSUMOS!$A$12:$E$3444,2,0),IF($A50="CCU",VLOOKUP($C50,'040-22-CCU''s'!$B$13:$H$1500,2,0),IF($A50="COTAÇÃO",VLOOKUP($C50,'030-22-COTAÇÃO'!$A$11:$H$2046,2,0)))))</f>
        <v>6.6.3.3.7 - Substituição de sensor de temperatura (termostatos).</v>
      </c>
      <c r="E50" s="405" t="str">
        <f>IF($A50="SERVIÇO",VLOOKUP($C50,SERVIÇOS!$A$11:$E$7429,3,0),IF($A50="INSUMO",VLOOKUP($C50,INSUMOS!$A$12:$E$3444,3,0),IF($A50="CCU",VLOOKUP($C50,'040-22-CCU''s'!$B$13:$H$1500,4,0),IF($A50="COTAÇÃO",VLOOKUP($C50,'030-22-COTAÇÃO'!$A$11:$H$2046,4,0)))))</f>
        <v>UN</v>
      </c>
      <c r="F50" s="406">
        <v>8</v>
      </c>
      <c r="G50" s="215">
        <f>IF($A50="SERVIÇO",VLOOKUP($C50,SERVIÇOS!$A$11:$E$7429,4,0),IF($A50="INSUMO",VLOOKUP($C50,INSUMOS!$A$12:$E$3444,4,0),IF($A50="CCU",VLOOKUP($C50,'040-22-CCU''s'!$B$13:$H$1500,7,0),IF($A50="COTAÇÃO",VLOOKUP($C50,'030-22-COTAÇÃO'!$A$11:$H$2046,3,0)))))</f>
        <v>332.8</v>
      </c>
      <c r="H50" s="373">
        <f t="shared" si="1"/>
        <v>0.251</v>
      </c>
      <c r="I50" s="330">
        <f t="shared" si="7"/>
        <v>416.33279999999996</v>
      </c>
      <c r="J50" s="421">
        <f t="shared" si="8"/>
        <v>3330.66</v>
      </c>
      <c r="K50" s="361">
        <f t="shared" si="9"/>
        <v>3330.66</v>
      </c>
      <c r="L50" s="118"/>
      <c r="M50" s="85"/>
    </row>
    <row r="51" spans="1:13" s="36" customFormat="1" ht="25.5" x14ac:dyDescent="0.2">
      <c r="A51" s="71" t="s">
        <v>954</v>
      </c>
      <c r="B51" s="403" t="s">
        <v>2458</v>
      </c>
      <c r="C51" s="403" t="s">
        <v>2372</v>
      </c>
      <c r="D51" s="404" t="str">
        <f>IF($A51="SERVIÇO",VLOOKUP($C51,SERVIÇOS!$A$11:$E$7429,2,0),IF($A51="INSUMO",VLOOKUP($C51,INSUMOS!$A$12:$E$3444,2,0),IF($A51="CCU",VLOOKUP($C51,'040-22-CCU''s'!$B$13:$H$1500,2,0),IF($A51="COTAÇÃO",VLOOKUP($C51,'030-22-COTAÇÃO'!$A$11:$H$2046,2,0)))))</f>
        <v>6.6.3.3.8 - Substituição de manômetro no lado de água com leitura de 0 a 220 psi.</v>
      </c>
      <c r="E51" s="405" t="str">
        <f>IF($A51="SERVIÇO",VLOOKUP($C51,SERVIÇOS!$A$11:$E$7429,3,0),IF($A51="INSUMO",VLOOKUP($C51,INSUMOS!$A$12:$E$3444,3,0),IF($A51="CCU",VLOOKUP($C51,'040-22-CCU''s'!$B$13:$H$1500,4,0),IF($A51="COTAÇÃO",VLOOKUP($C51,'030-22-COTAÇÃO'!$A$11:$H$2046,4,0)))))</f>
        <v>UN</v>
      </c>
      <c r="F51" s="406">
        <v>2</v>
      </c>
      <c r="G51" s="215">
        <f>IF($A51="SERVIÇO",VLOOKUP($C51,SERVIÇOS!$A$11:$E$7429,4,0),IF($A51="INSUMO",VLOOKUP($C51,INSUMOS!$A$12:$E$3444,4,0),IF($A51="CCU",VLOOKUP($C51,'040-22-CCU''s'!$B$13:$H$1500,7,0),IF($A51="COTAÇÃO",VLOOKUP($C51,'030-22-COTAÇÃO'!$A$11:$H$2046,3,0)))))</f>
        <v>372.39</v>
      </c>
      <c r="H51" s="373">
        <f t="shared" si="1"/>
        <v>0.251</v>
      </c>
      <c r="I51" s="330">
        <f t="shared" si="7"/>
        <v>465.85988999999995</v>
      </c>
      <c r="J51" s="421">
        <f t="shared" si="8"/>
        <v>931.71</v>
      </c>
      <c r="K51" s="361">
        <f t="shared" si="9"/>
        <v>931.71</v>
      </c>
      <c r="L51" s="118"/>
      <c r="M51" s="85"/>
    </row>
    <row r="52" spans="1:13" s="36" customFormat="1" ht="38.25" x14ac:dyDescent="0.2">
      <c r="A52" s="71" t="s">
        <v>954</v>
      </c>
      <c r="B52" s="403" t="s">
        <v>2459</v>
      </c>
      <c r="C52" s="403" t="s">
        <v>2062</v>
      </c>
      <c r="D52" s="404" t="str">
        <f>IF($A52="SERVIÇO",VLOOKUP($C52,SERVIÇOS!$A$11:$E$7429,2,0),IF($A52="INSUMO",VLOOKUP($C52,INSUMOS!$A$12:$E$3444,2,0),IF($A52="CCU",VLOOKUP($C52,'040-22-CCU''s'!$B$13:$H$1500,2,0),IF($A52="COTAÇÃO",VLOOKUP($C52,'030-22-COTAÇÃO'!$A$11:$H$2046,2,0)))))</f>
        <v>6.6.3.3.9 - Substituição de conjunto completo de circuitos e controladores do chiller. Controlador Pro-Dialog Plus Aquasnap/30GS.</v>
      </c>
      <c r="E52" s="405" t="str">
        <f>IF($A52="SERVIÇO",VLOOKUP($C52,SERVIÇOS!$A$11:$E$7429,3,0),IF($A52="INSUMO",VLOOKUP($C52,INSUMOS!$A$12:$E$3444,3,0),IF($A52="CCU",VLOOKUP($C52,'040-22-CCU''s'!$B$13:$H$1500,4,0),IF($A52="COTAÇÃO",VLOOKUP($C52,'030-22-COTAÇÃO'!$A$11:$H$2046,4,0)))))</f>
        <v>UN</v>
      </c>
      <c r="F52" s="406">
        <v>2</v>
      </c>
      <c r="G52" s="215">
        <f>IF($A52="SERVIÇO",VLOOKUP($C52,SERVIÇOS!$A$11:$E$7429,4,0),IF($A52="INSUMO",VLOOKUP($C52,INSUMOS!$A$12:$E$3444,4,0),IF($A52="CCU",VLOOKUP($C52,'040-22-CCU''s'!$B$13:$H$1500,7,0),IF($A52="COTAÇÃO",VLOOKUP($C52,'030-22-COTAÇÃO'!$A$11:$H$2046,3,0)))))</f>
        <v>506.29</v>
      </c>
      <c r="H52" s="373">
        <f t="shared" si="1"/>
        <v>0.251</v>
      </c>
      <c r="I52" s="330">
        <f t="shared" si="7"/>
        <v>633.36878999999999</v>
      </c>
      <c r="J52" s="421">
        <f t="shared" si="8"/>
        <v>1266.73</v>
      </c>
      <c r="K52" s="361">
        <f t="shared" si="9"/>
        <v>1266.73</v>
      </c>
      <c r="L52" s="118"/>
      <c r="M52" s="85"/>
    </row>
    <row r="53" spans="1:13" s="36" customFormat="1" ht="25.5" x14ac:dyDescent="0.2">
      <c r="A53" s="71" t="s">
        <v>954</v>
      </c>
      <c r="B53" s="403" t="s">
        <v>2460</v>
      </c>
      <c r="C53" s="403" t="s">
        <v>2063</v>
      </c>
      <c r="D53" s="404" t="str">
        <f>IF($A53="SERVIÇO",VLOOKUP($C53,SERVIÇOS!$A$11:$E$7429,2,0),IF($A53="INSUMO",VLOOKUP($C53,INSUMOS!$A$12:$E$3444,2,0),IF($A53="CCU",VLOOKUP($C53,'040-22-CCU''s'!$B$13:$H$1500,2,0),IF($A53="COTAÇÃO",VLOOKUP($C53,'030-22-COTAÇÃO'!$A$11:$H$2046,2,0)))))</f>
        <v>6.6.3.3.10 - Substituição de fusível NH 00, 500 V, 160A, gL-gG 120 kA, fabricante WEG ou equivalente técnico.</v>
      </c>
      <c r="E53" s="405" t="str">
        <f>IF($A53="SERVIÇO",VLOOKUP($C53,SERVIÇOS!$A$11:$E$7429,3,0),IF($A53="INSUMO",VLOOKUP($C53,INSUMOS!$A$12:$E$3444,3,0),IF($A53="CCU",VLOOKUP($C53,'040-22-CCU''s'!$B$13:$H$1500,4,0),IF($A53="COTAÇÃO",VLOOKUP($C53,'030-22-COTAÇÃO'!$A$11:$H$2046,4,0)))))</f>
        <v>UN</v>
      </c>
      <c r="F53" s="406">
        <v>6</v>
      </c>
      <c r="G53" s="215">
        <f>IF($A53="SERVIÇO",VLOOKUP($C53,SERVIÇOS!$A$11:$E$7429,4,0),IF($A53="INSUMO",VLOOKUP($C53,INSUMOS!$A$12:$E$3444,4,0),IF($A53="CCU",VLOOKUP($C53,'040-22-CCU''s'!$B$13:$H$1500,7,0),IF($A53="COTAÇÃO",VLOOKUP($C53,'030-22-COTAÇÃO'!$A$11:$H$2046,3,0)))))</f>
        <v>148.19999999999999</v>
      </c>
      <c r="H53" s="373">
        <f t="shared" si="1"/>
        <v>0.251</v>
      </c>
      <c r="I53" s="330">
        <f t="shared" si="7"/>
        <v>185.39819999999997</v>
      </c>
      <c r="J53" s="421">
        <f t="shared" si="8"/>
        <v>1112.3800000000001</v>
      </c>
      <c r="K53" s="361">
        <f t="shared" si="9"/>
        <v>1112.3800000000001</v>
      </c>
      <c r="L53" s="118"/>
      <c r="M53" s="85"/>
    </row>
    <row r="54" spans="1:13" s="36" customFormat="1" ht="38.25" x14ac:dyDescent="0.2">
      <c r="A54" s="71" t="s">
        <v>954</v>
      </c>
      <c r="B54" s="403" t="s">
        <v>2461</v>
      </c>
      <c r="C54" s="403" t="s">
        <v>2064</v>
      </c>
      <c r="D54" s="404" t="str">
        <f>IF($A54="SERVIÇO",VLOOKUP($C54,SERVIÇOS!$A$11:$E$7429,2,0),IF($A54="INSUMO",VLOOKUP($C54,INSUMOS!$A$12:$E$3444,2,0),IF($A54="CCU",VLOOKUP($C54,'040-22-CCU''s'!$B$13:$H$1500,2,0),IF($A54="COTAÇÃO",VLOOKUP($C54,'030-22-COTAÇÃO'!$A$11:$H$2046,2,0)))))</f>
        <v>6.6.3.3.11 - Fornecimento de de fluido refrigerante R22 para recarga, completação e substituição nas referidas manutenções.</v>
      </c>
      <c r="E54" s="405" t="str">
        <f>IF($A54="SERVIÇO",VLOOKUP($C54,SERVIÇOS!$A$11:$E$7429,3,0),IF($A54="INSUMO",VLOOKUP($C54,INSUMOS!$A$12:$E$3444,3,0),IF($A54="CCU",VLOOKUP($C54,'040-22-CCU''s'!$B$13:$H$1500,4,0),IF($A54="COTAÇÃO",VLOOKUP($C54,'030-22-COTAÇÃO'!$A$11:$H$2046,4,0)))))</f>
        <v>KG</v>
      </c>
      <c r="F54" s="406">
        <v>200</v>
      </c>
      <c r="G54" s="215">
        <f>IF($A54="SERVIÇO",VLOOKUP($C54,SERVIÇOS!$A$11:$E$7429,4,0),IF($A54="INSUMO",VLOOKUP($C54,INSUMOS!$A$12:$E$3444,4,0),IF($A54="CCU",VLOOKUP($C54,'040-22-CCU''s'!$B$13:$H$1500,7,0),IF($A54="COTAÇÃO",VLOOKUP($C54,'030-22-COTAÇÃO'!$A$11:$H$2046,3,0)))))</f>
        <v>53.86</v>
      </c>
      <c r="H54" s="373">
        <f t="shared" si="1"/>
        <v>0.251</v>
      </c>
      <c r="I54" s="330">
        <f t="shared" si="7"/>
        <v>67.378859999999989</v>
      </c>
      <c r="J54" s="421">
        <f t="shared" si="8"/>
        <v>13475.77</v>
      </c>
      <c r="K54" s="361">
        <f t="shared" si="9"/>
        <v>13475.77</v>
      </c>
      <c r="L54" s="118"/>
      <c r="M54" s="85"/>
    </row>
    <row r="55" spans="1:13" s="36" customFormat="1" ht="25.5" x14ac:dyDescent="0.2">
      <c r="A55" s="71" t="s">
        <v>954</v>
      </c>
      <c r="B55" s="403" t="s">
        <v>2462</v>
      </c>
      <c r="C55" s="403" t="s">
        <v>2065</v>
      </c>
      <c r="D55" s="404" t="str">
        <f>IF($A55="SERVIÇO",VLOOKUP($C55,SERVIÇOS!$A$11:$E$7429,2,0),IF($A55="INSUMO",VLOOKUP($C55,INSUMOS!$A$12:$E$3444,2,0),IF($A55="CCU",VLOOKUP($C55,'040-22-CCU''s'!$B$13:$H$1500,2,0),IF($A55="COTAÇÃO",VLOOKUP($C55,'030-22-COTAÇÃO'!$A$11:$H$2046,2,0)))))</f>
        <v>6.6.3.3.12 - Substituição de rolamento rígido de esfera código 6207 ZZ fabricante SKF ou equivalente técnico.</v>
      </c>
      <c r="E55" s="405" t="str">
        <f>IF($A55="SERVIÇO",VLOOKUP($C55,SERVIÇOS!$A$11:$E$7429,3,0),IF($A55="INSUMO",VLOOKUP($C55,INSUMOS!$A$12:$E$3444,3,0),IF($A55="CCU",VLOOKUP($C55,'040-22-CCU''s'!$B$13:$H$1500,4,0),IF($A55="COTAÇÃO",VLOOKUP($C55,'030-22-COTAÇÃO'!$A$11:$H$2046,4,0)))))</f>
        <v>UN</v>
      </c>
      <c r="F55" s="406">
        <v>3</v>
      </c>
      <c r="G55" s="215">
        <f>IF($A55="SERVIÇO",VLOOKUP($C55,SERVIÇOS!$A$11:$E$7429,4,0),IF($A55="INSUMO",VLOOKUP($C55,INSUMOS!$A$12:$E$3444,4,0),IF($A55="CCU",VLOOKUP($C55,'040-22-CCU''s'!$B$13:$H$1500,7,0),IF($A55="COTAÇÃO",VLOOKUP($C55,'030-22-COTAÇÃO'!$A$11:$H$2046,3,0)))))</f>
        <v>52</v>
      </c>
      <c r="H55" s="373">
        <f t="shared" si="1"/>
        <v>0.251</v>
      </c>
      <c r="I55" s="330">
        <f t="shared" si="7"/>
        <v>65.051999999999992</v>
      </c>
      <c r="J55" s="421">
        <f t="shared" si="8"/>
        <v>195.15</v>
      </c>
      <c r="K55" s="361">
        <f t="shared" si="9"/>
        <v>195.15</v>
      </c>
      <c r="L55" s="118"/>
      <c r="M55" s="85"/>
    </row>
    <row r="56" spans="1:13" s="36" customFormat="1" ht="25.5" x14ac:dyDescent="0.2">
      <c r="A56" s="71" t="s">
        <v>954</v>
      </c>
      <c r="B56" s="403" t="s">
        <v>2463</v>
      </c>
      <c r="C56" s="403" t="s">
        <v>2373</v>
      </c>
      <c r="D56" s="404" t="str">
        <f>IF($A56="SERVIÇO",VLOOKUP($C56,SERVIÇOS!$A$11:$E$7429,2,0),IF($A56="INSUMO",VLOOKUP($C56,INSUMOS!$A$12:$E$3444,2,0),IF($A56="CCU",VLOOKUP($C56,'040-22-CCU''s'!$B$13:$H$1500,2,0),IF($A56="COTAÇÃO",VLOOKUP($C56,'030-22-COTAÇÃO'!$A$11:$H$2046,2,0)))))</f>
        <v>6.6.3.3.13 - Substituição de rolamento rígido de esfera código 6308 ZZ fabricante SKF ou equivalente técnico.</v>
      </c>
      <c r="E56" s="405" t="str">
        <f>IF($A56="SERVIÇO",VLOOKUP($C56,SERVIÇOS!$A$11:$E$7429,3,0),IF($A56="INSUMO",VLOOKUP($C56,INSUMOS!$A$12:$E$3444,3,0),IF($A56="CCU",VLOOKUP($C56,'040-22-CCU''s'!$B$13:$H$1500,4,0),IF($A56="COTAÇÃO",VLOOKUP($C56,'030-22-COTAÇÃO'!$A$11:$H$2046,4,0)))))</f>
        <v>UN</v>
      </c>
      <c r="F56" s="406">
        <v>3</v>
      </c>
      <c r="G56" s="215">
        <f>IF($A56="SERVIÇO",VLOOKUP($C56,SERVIÇOS!$A$11:$E$7429,4,0),IF($A56="INSUMO",VLOOKUP($C56,INSUMOS!$A$12:$E$3444,4,0),IF($A56="CCU",VLOOKUP($C56,'040-22-CCU''s'!$B$13:$H$1500,7,0),IF($A56="COTAÇÃO",VLOOKUP($C56,'030-22-COTAÇÃO'!$A$11:$H$2046,3,0)))))</f>
        <v>115.7</v>
      </c>
      <c r="H56" s="373">
        <f t="shared" si="1"/>
        <v>0.251</v>
      </c>
      <c r="I56" s="330">
        <f t="shared" si="7"/>
        <v>144.7407</v>
      </c>
      <c r="J56" s="421">
        <f t="shared" si="8"/>
        <v>434.22</v>
      </c>
      <c r="K56" s="361">
        <f t="shared" si="9"/>
        <v>434.22</v>
      </c>
      <c r="L56" s="118"/>
      <c r="M56" s="85"/>
    </row>
    <row r="57" spans="1:13" s="36" customFormat="1" ht="25.5" x14ac:dyDescent="0.2">
      <c r="A57" s="71" t="s">
        <v>954</v>
      </c>
      <c r="B57" s="403" t="s">
        <v>2464</v>
      </c>
      <c r="C57" s="403" t="s">
        <v>2066</v>
      </c>
      <c r="D57" s="404" t="str">
        <f>IF($A57="SERVIÇO",VLOOKUP($C57,SERVIÇOS!$A$11:$E$7429,2,0),IF($A57="INSUMO",VLOOKUP($C57,INSUMOS!$A$12:$E$3444,2,0),IF($A57="CCU",VLOOKUP($C57,'040-22-CCU''s'!$B$13:$H$1500,2,0),IF($A57="COTAÇÃO",VLOOKUP($C57,'030-22-COTAÇÃO'!$A$11:$H$2046,2,0)))))</f>
        <v>6.6.3.3.14 - Substituição de rolamento rígido de esfera código 6308/C3 fabricante SKF ou equivalente técnico.</v>
      </c>
      <c r="E57" s="405" t="str">
        <f>IF($A57="SERVIÇO",VLOOKUP($C57,SERVIÇOS!$A$11:$E$7429,3,0),IF($A57="INSUMO",VLOOKUP($C57,INSUMOS!$A$12:$E$3444,3,0),IF($A57="CCU",VLOOKUP($C57,'040-22-CCU''s'!$B$13:$H$1500,4,0),IF($A57="COTAÇÃO",VLOOKUP($C57,'030-22-COTAÇÃO'!$A$11:$H$2046,4,0)))))</f>
        <v>UN</v>
      </c>
      <c r="F57" s="406">
        <v>6</v>
      </c>
      <c r="G57" s="215">
        <f>IF($A57="SERVIÇO",VLOOKUP($C57,SERVIÇOS!$A$11:$E$7429,4,0),IF($A57="INSUMO",VLOOKUP($C57,INSUMOS!$A$12:$E$3444,4,0),IF($A57="CCU",VLOOKUP($C57,'040-22-CCU''s'!$B$13:$H$1500,7,0),IF($A57="COTAÇÃO",VLOOKUP($C57,'030-22-COTAÇÃO'!$A$11:$H$2046,3,0)))))</f>
        <v>115.7</v>
      </c>
      <c r="H57" s="373">
        <f t="shared" si="1"/>
        <v>0.251</v>
      </c>
      <c r="I57" s="330">
        <f t="shared" si="7"/>
        <v>144.7407</v>
      </c>
      <c r="J57" s="421">
        <f t="shared" si="8"/>
        <v>868.44</v>
      </c>
      <c r="K57" s="361">
        <f t="shared" si="9"/>
        <v>868.44</v>
      </c>
      <c r="L57" s="118"/>
      <c r="M57" s="85"/>
    </row>
    <row r="58" spans="1:13" s="36" customFormat="1" ht="38.25" x14ac:dyDescent="0.2">
      <c r="A58" s="71" t="s">
        <v>954</v>
      </c>
      <c r="B58" s="403" t="s">
        <v>2465</v>
      </c>
      <c r="C58" s="403" t="s">
        <v>2067</v>
      </c>
      <c r="D58" s="404" t="str">
        <f>IF($A58="SERVIÇO",VLOOKUP($C58,SERVIÇOS!$A$11:$E$7429,2,0),IF($A58="INSUMO",VLOOKUP($C58,INSUMOS!$A$12:$E$3444,2,0),IF($A58="CCU",VLOOKUP($C58,'040-22-CCU''s'!$B$13:$H$1500,2,0),IF($A58="COTAÇÃO",VLOOKUP($C58,'030-22-COTAÇÃO'!$A$11:$H$2046,2,0)))))</f>
        <v>6.6.3.3.15 - Substituição de manômetro com glicerina com capacidade de leitura mínima de 0 a 200 Psi ou 0 a 10 kgf/cm² com rosca de 1/2".</v>
      </c>
      <c r="E58" s="405" t="str">
        <f>IF($A58="SERVIÇO",VLOOKUP($C58,SERVIÇOS!$A$11:$E$7429,3,0),IF($A58="INSUMO",VLOOKUP($C58,INSUMOS!$A$12:$E$3444,3,0),IF($A58="CCU",VLOOKUP($C58,'040-22-CCU''s'!$B$13:$H$1500,4,0),IF($A58="COTAÇÃO",VLOOKUP($C58,'030-22-COTAÇÃO'!$A$11:$H$2046,4,0)))))</f>
        <v>UN</v>
      </c>
      <c r="F58" s="406">
        <v>2</v>
      </c>
      <c r="G58" s="215">
        <f>IF($A58="SERVIÇO",VLOOKUP($C58,SERVIÇOS!$A$11:$E$7429,4,0),IF($A58="INSUMO",VLOOKUP($C58,INSUMOS!$A$12:$E$3444,4,0),IF($A58="CCU",VLOOKUP($C58,'040-22-CCU''s'!$B$13:$H$1500,7,0),IF($A58="COTAÇÃO",VLOOKUP($C58,'030-22-COTAÇÃO'!$A$11:$H$2046,3,0)))))</f>
        <v>268.10000000000002</v>
      </c>
      <c r="H58" s="373">
        <f t="shared" si="1"/>
        <v>0.251</v>
      </c>
      <c r="I58" s="330">
        <f t="shared" si="7"/>
        <v>335.3931</v>
      </c>
      <c r="J58" s="421">
        <f t="shared" si="8"/>
        <v>670.78</v>
      </c>
      <c r="K58" s="361">
        <f t="shared" si="9"/>
        <v>670.78</v>
      </c>
      <c r="L58" s="118"/>
      <c r="M58" s="85"/>
    </row>
    <row r="59" spans="1:13" s="36" customFormat="1" ht="25.5" x14ac:dyDescent="0.2">
      <c r="A59" s="71" t="s">
        <v>954</v>
      </c>
      <c r="B59" s="403" t="s">
        <v>2466</v>
      </c>
      <c r="C59" s="403" t="s">
        <v>2068</v>
      </c>
      <c r="D59" s="404" t="str">
        <f>IF($A59="SERVIÇO",VLOOKUP($C59,SERVIÇOS!$A$11:$E$7429,2,0),IF($A59="INSUMO",VLOOKUP($C59,INSUMOS!$A$12:$E$3444,2,0),IF($A59="CCU",VLOOKUP($C59,'040-22-CCU''s'!$B$13:$H$1500,2,0),IF($A59="COTAÇÃO",VLOOKUP($C59,'030-22-COTAÇÃO'!$A$11:$H$2046,2,0)))))</f>
        <v>6.6.3.3.16 - Recondicionamento e revisão do motor elétrico e da bomba.</v>
      </c>
      <c r="E59" s="405" t="str">
        <f>IF($A59="SERVIÇO",VLOOKUP($C59,SERVIÇOS!$A$11:$E$7429,3,0),IF($A59="INSUMO",VLOOKUP($C59,INSUMOS!$A$12:$E$3444,3,0),IF($A59="CCU",VLOOKUP($C59,'040-22-CCU''s'!$B$13:$H$1500,4,0),IF($A59="COTAÇÃO",VLOOKUP($C59,'030-22-COTAÇÃO'!$A$11:$H$2046,4,0)))))</f>
        <v>CONJ</v>
      </c>
      <c r="F59" s="406">
        <v>3</v>
      </c>
      <c r="G59" s="215">
        <f>IF($A59="SERVIÇO",VLOOKUP($C59,SERVIÇOS!$A$11:$E$7429,4,0),IF($A59="INSUMO",VLOOKUP($C59,INSUMOS!$A$12:$E$3444,4,0),IF($A59="CCU",VLOOKUP($C59,'040-22-CCU''s'!$B$13:$H$1500,7,0),IF($A59="COTAÇÃO",VLOOKUP($C59,'030-22-COTAÇÃO'!$A$11:$H$2046,3,0)))))</f>
        <v>685</v>
      </c>
      <c r="H59" s="373">
        <f t="shared" si="1"/>
        <v>0.251</v>
      </c>
      <c r="I59" s="330">
        <f t="shared" si="7"/>
        <v>856.93499999999995</v>
      </c>
      <c r="J59" s="421">
        <f t="shared" si="8"/>
        <v>2570.8000000000002</v>
      </c>
      <c r="K59" s="361">
        <f t="shared" si="9"/>
        <v>2570.8000000000002</v>
      </c>
      <c r="L59" s="118"/>
      <c r="M59" s="85"/>
    </row>
    <row r="60" spans="1:13" s="36" customFormat="1" ht="12.75" x14ac:dyDescent="0.2">
      <c r="A60" s="71" t="s">
        <v>954</v>
      </c>
      <c r="B60" s="403" t="s">
        <v>2467</v>
      </c>
      <c r="C60" s="403" t="s">
        <v>2069</v>
      </c>
      <c r="D60" s="404" t="str">
        <f>IF($A60="SERVIÇO",VLOOKUP($C60,SERVIÇOS!$A$11:$E$7429,2,0),IF($A60="INSUMO",VLOOKUP($C60,INSUMOS!$A$12:$E$3444,2,0),IF($A60="CCU",VLOOKUP($C60,'040-22-CCU''s'!$B$13:$H$1500,2,0),IF($A60="COTAÇÃO",VLOOKUP($C60,'030-22-COTAÇÃO'!$A$11:$H$2046,2,0)))))</f>
        <v>6.6.3.3.17 - Substituição de válvula solenóide.</v>
      </c>
      <c r="E60" s="405" t="str">
        <f>IF($A60="SERVIÇO",VLOOKUP($C60,SERVIÇOS!$A$11:$E$7429,3,0),IF($A60="INSUMO",VLOOKUP($C60,INSUMOS!$A$12:$E$3444,3,0),IF($A60="CCU",VLOOKUP($C60,'040-22-CCU''s'!$B$13:$H$1500,4,0),IF($A60="COTAÇÃO",VLOOKUP($C60,'030-22-COTAÇÃO'!$A$11:$H$2046,4,0)))))</f>
        <v>UN</v>
      </c>
      <c r="F60" s="406">
        <v>2</v>
      </c>
      <c r="G60" s="215">
        <f>IF($A60="SERVIÇO",VLOOKUP($C60,SERVIÇOS!$A$11:$E$7429,4,0),IF($A60="INSUMO",VLOOKUP($C60,INSUMOS!$A$12:$E$3444,4,0),IF($A60="CCU",VLOOKUP($C60,'040-22-CCU''s'!$B$13:$H$1500,7,0),IF($A60="COTAÇÃO",VLOOKUP($C60,'030-22-COTAÇÃO'!$A$11:$H$2046,3,0)))))</f>
        <v>587.9</v>
      </c>
      <c r="H60" s="373">
        <f t="shared" si="1"/>
        <v>0.251</v>
      </c>
      <c r="I60" s="330">
        <f t="shared" si="7"/>
        <v>735.46289999999988</v>
      </c>
      <c r="J60" s="421">
        <f t="shared" si="8"/>
        <v>1470.92</v>
      </c>
      <c r="K60" s="361">
        <f t="shared" si="9"/>
        <v>1470.92</v>
      </c>
      <c r="L60" s="118"/>
      <c r="M60" s="85"/>
    </row>
    <row r="61" spans="1:13" s="36" customFormat="1" ht="12.75" x14ac:dyDescent="0.2">
      <c r="A61" s="71" t="s">
        <v>954</v>
      </c>
      <c r="B61" s="403" t="s">
        <v>2468</v>
      </c>
      <c r="C61" s="403" t="s">
        <v>2070</v>
      </c>
      <c r="D61" s="404" t="str">
        <f>IF($A61="SERVIÇO",VLOOKUP($C61,SERVIÇOS!$A$11:$E$7429,2,0),IF($A61="INSUMO",VLOOKUP($C61,INSUMOS!$A$12:$E$3444,2,0),IF($A61="CCU",VLOOKUP($C61,'040-22-CCU''s'!$B$13:$H$1500,2,0),IF($A61="COTAÇÃO",VLOOKUP($C61,'030-22-COTAÇÃO'!$A$11:$H$2046,2,0)))))</f>
        <v>6.6.3.3.18 - Substituição de válvula de serviço.</v>
      </c>
      <c r="E61" s="405" t="str">
        <f>IF($A61="SERVIÇO",VLOOKUP($C61,SERVIÇOS!$A$11:$E$7429,3,0),IF($A61="INSUMO",VLOOKUP($C61,INSUMOS!$A$12:$E$3444,3,0),IF($A61="CCU",VLOOKUP($C61,'040-22-CCU''s'!$B$13:$H$1500,4,0),IF($A61="COTAÇÃO",VLOOKUP($C61,'030-22-COTAÇÃO'!$A$11:$H$2046,4,0)))))</f>
        <v>UN</v>
      </c>
      <c r="F61" s="406">
        <v>3</v>
      </c>
      <c r="G61" s="215">
        <f>IF($A61="SERVIÇO",VLOOKUP($C61,SERVIÇOS!$A$11:$E$7429,4,0),IF($A61="INSUMO",VLOOKUP($C61,INSUMOS!$A$12:$E$3444,4,0),IF($A61="CCU",VLOOKUP($C61,'040-22-CCU''s'!$B$13:$H$1500,7,0),IF($A61="COTAÇÃO",VLOOKUP($C61,'030-22-COTAÇÃO'!$A$11:$H$2046,3,0)))))</f>
        <v>69.2</v>
      </c>
      <c r="H61" s="373">
        <f t="shared" si="1"/>
        <v>0.251</v>
      </c>
      <c r="I61" s="330">
        <f t="shared" si="7"/>
        <v>86.569199999999995</v>
      </c>
      <c r="J61" s="421">
        <f t="shared" si="8"/>
        <v>259.7</v>
      </c>
      <c r="K61" s="361">
        <f t="shared" si="9"/>
        <v>259.7</v>
      </c>
      <c r="L61" s="118"/>
      <c r="M61" s="85"/>
    </row>
    <row r="62" spans="1:13" s="36" customFormat="1" ht="38.25" x14ac:dyDescent="0.2">
      <c r="A62" s="71" t="s">
        <v>954</v>
      </c>
      <c r="B62" s="403" t="s">
        <v>2469</v>
      </c>
      <c r="C62" s="403" t="s">
        <v>2374</v>
      </c>
      <c r="D62" s="404" t="str">
        <f>IF($A62="SERVIÇO",VLOOKUP($C62,SERVIÇOS!$A$11:$E$7429,2,0),IF($A62="INSUMO",VLOOKUP($C62,INSUMOS!$A$12:$E$3444,2,0),IF($A62="CCU",VLOOKUP($C62,'040-22-CCU''s'!$B$13:$H$1500,2,0),IF($A62="COTAÇÃO",VLOOKUP($C62,'030-22-COTAÇÃO'!$A$11:$H$2046,2,0)))))</f>
        <v>6.6.3.3.19 - Condicionamento, reorganização e adequação do quadro elétrico e de comando do chiller e interligação do mesmo ao sistema deautomação.</v>
      </c>
      <c r="E62" s="405" t="str">
        <f>IF($A62="SERVIÇO",VLOOKUP($C62,SERVIÇOS!$A$11:$E$7429,3,0),IF($A62="INSUMO",VLOOKUP($C62,INSUMOS!$A$12:$E$3444,3,0),IF($A62="CCU",VLOOKUP($C62,'040-22-CCU''s'!$B$13:$H$1500,4,0),IF($A62="COTAÇÃO",VLOOKUP($C62,'030-22-COTAÇÃO'!$A$11:$H$2046,4,0)))))</f>
        <v>UN</v>
      </c>
      <c r="F62" s="406">
        <v>1</v>
      </c>
      <c r="G62" s="215">
        <f>IF($A62="SERVIÇO",VLOOKUP($C62,SERVIÇOS!$A$11:$E$7429,4,0),IF($A62="INSUMO",VLOOKUP($C62,INSUMOS!$A$12:$E$3444,4,0),IF($A62="CCU",VLOOKUP($C62,'040-22-CCU''s'!$B$13:$H$1500,7,0),IF($A62="COTAÇÃO",VLOOKUP($C62,'030-22-COTAÇÃO'!$A$11:$H$2046,3,0)))))</f>
        <v>15236</v>
      </c>
      <c r="H62" s="373">
        <f t="shared" si="1"/>
        <v>0.251</v>
      </c>
      <c r="I62" s="330">
        <f t="shared" si="7"/>
        <v>19060.235999999997</v>
      </c>
      <c r="J62" s="421">
        <f t="shared" si="8"/>
        <v>19060.23</v>
      </c>
      <c r="K62" s="361">
        <f t="shared" si="9"/>
        <v>19060.23</v>
      </c>
      <c r="L62" s="118"/>
      <c r="M62" s="85"/>
    </row>
    <row r="63" spans="1:13" s="36" customFormat="1" ht="25.5" x14ac:dyDescent="0.2">
      <c r="A63" s="71"/>
      <c r="B63" s="304" t="s">
        <v>2470</v>
      </c>
      <c r="C63" s="317"/>
      <c r="D63" s="305" t="s">
        <v>2435</v>
      </c>
      <c r="E63" s="318"/>
      <c r="F63" s="319"/>
      <c r="G63" s="320"/>
      <c r="H63" s="319"/>
      <c r="I63" s="322"/>
      <c r="J63" s="321"/>
      <c r="K63" s="376"/>
      <c r="L63" s="118"/>
      <c r="M63" s="85"/>
    </row>
    <row r="64" spans="1:13" s="36" customFormat="1" ht="38.25" x14ac:dyDescent="0.2">
      <c r="A64" s="71" t="s">
        <v>954</v>
      </c>
      <c r="B64" s="403" t="s">
        <v>2471</v>
      </c>
      <c r="C64" s="403" t="s">
        <v>2375</v>
      </c>
      <c r="D64" s="404" t="str">
        <f>IF($A64="SERVIÇO",VLOOKUP($C64,SERVIÇOS!$A$11:$E$7429,2,0),IF($A64="INSUMO",VLOOKUP($C64,INSUMOS!$A$12:$E$3444,2,0),IF($A64="CCU",VLOOKUP($C64,'040-22-CCU''s'!$B$13:$H$1500,2,0),IF($A64="COTAÇÃO",VLOOKUP($C64,'030-22-COTAÇÃO'!$A$11:$H$2046,2,0)))))</f>
        <v>6.6.3.4.1 - Ajuste e adequação do quadro elétrico e de comando dos fan coils ao sistema de controle e automação.</v>
      </c>
      <c r="E64" s="405" t="str">
        <f>IF($A64="SERVIÇO",VLOOKUP($C64,SERVIÇOS!$A$11:$E$7429,3,0),IF($A64="INSUMO",VLOOKUP($C64,INSUMOS!$A$12:$E$3444,3,0),IF($A64="CCU",VLOOKUP($C64,'040-22-CCU''s'!$B$13:$H$1500,4,0),IF($A64="COTAÇÃO",VLOOKUP($C64,'030-22-COTAÇÃO'!$A$11:$H$2046,4,0)))))</f>
        <v>UN</v>
      </c>
      <c r="F64" s="406">
        <v>1</v>
      </c>
      <c r="G64" s="215">
        <f>IF($A64="SERVIÇO",VLOOKUP($C64,SERVIÇOS!$A$11:$E$7429,4,0),IF($A64="INSUMO",VLOOKUP($C64,INSUMOS!$A$12:$E$3444,4,0),IF($A64="CCU",VLOOKUP($C64,'040-22-CCU''s'!$B$13:$H$1500,7,0),IF($A64="COTAÇÃO",VLOOKUP($C64,'030-22-COTAÇÃO'!$A$11:$H$2046,3,0)))))</f>
        <v>6521</v>
      </c>
      <c r="H64" s="373">
        <f t="shared" si="1"/>
        <v>0.251</v>
      </c>
      <c r="I64" s="330">
        <f>G64*(1+$H64)</f>
        <v>8157.7709999999997</v>
      </c>
      <c r="J64" s="421">
        <f t="shared" ref="J64:J66" si="10">TRUNC((F64*I64),2)</f>
        <v>8157.77</v>
      </c>
      <c r="K64" s="361">
        <f t="shared" ref="K64:K66" si="11">TRUNC(((G64*(1+H64))*F64),2)</f>
        <v>8157.77</v>
      </c>
      <c r="L64" s="118"/>
      <c r="M64" s="85"/>
    </row>
    <row r="65" spans="1:13" s="36" customFormat="1" ht="38.25" x14ac:dyDescent="0.2">
      <c r="A65" s="71" t="s">
        <v>954</v>
      </c>
      <c r="B65" s="403" t="s">
        <v>2472</v>
      </c>
      <c r="C65" s="403" t="s">
        <v>2376</v>
      </c>
      <c r="D65" s="404" t="str">
        <f>IF($A65="SERVIÇO",VLOOKUP($C65,SERVIÇOS!$A$11:$E$7429,2,0),IF($A65="INSUMO",VLOOKUP($C65,INSUMOS!$A$12:$E$3444,2,0),IF($A65="CCU",VLOOKUP($C65,'040-22-CCU''s'!$B$13:$H$1500,2,0),IF($A65="COTAÇÃO",VLOOKUP($C65,'030-22-COTAÇÃO'!$A$11:$H$2046,2,0)))))</f>
        <v>6.6.3.4.2 - Substituição de conversor/variador de frequência Danfoss VLT 6000 por modelo igual ou equivalente técnico.</v>
      </c>
      <c r="E65" s="405" t="str">
        <f>IF($A65="SERVIÇO",VLOOKUP($C65,SERVIÇOS!$A$11:$E$7429,3,0),IF($A65="INSUMO",VLOOKUP($C65,INSUMOS!$A$12:$E$3444,3,0),IF($A65="CCU",VLOOKUP($C65,'040-22-CCU''s'!$B$13:$H$1500,4,0),IF($A65="COTAÇÃO",VLOOKUP($C65,'030-22-COTAÇÃO'!$A$11:$H$2046,4,0)))))</f>
        <v>UN</v>
      </c>
      <c r="F65" s="406">
        <v>1</v>
      </c>
      <c r="G65" s="215">
        <f>IF($A65="SERVIÇO",VLOOKUP($C65,SERVIÇOS!$A$11:$E$7429,4,0),IF($A65="INSUMO",VLOOKUP($C65,INSUMOS!$A$12:$E$3444,4,0),IF($A65="CCU",VLOOKUP($C65,'040-22-CCU''s'!$B$13:$H$1500,7,0),IF($A65="COTAÇÃO",VLOOKUP($C65,'030-22-COTAÇÃO'!$A$11:$H$2046,3,0)))))</f>
        <v>6240</v>
      </c>
      <c r="H65" s="373">
        <f t="shared" si="1"/>
        <v>0.251</v>
      </c>
      <c r="I65" s="330">
        <f>G65*(1+$H65)</f>
        <v>7806.2399999999989</v>
      </c>
      <c r="J65" s="421">
        <f t="shared" si="10"/>
        <v>7806.24</v>
      </c>
      <c r="K65" s="361">
        <f t="shared" si="11"/>
        <v>7806.24</v>
      </c>
      <c r="L65" s="118"/>
      <c r="M65" s="85"/>
    </row>
    <row r="66" spans="1:13" s="36" customFormat="1" ht="51" x14ac:dyDescent="0.2">
      <c r="A66" s="71" t="s">
        <v>954</v>
      </c>
      <c r="B66" s="403" t="s">
        <v>2473</v>
      </c>
      <c r="C66" s="403" t="s">
        <v>2377</v>
      </c>
      <c r="D66" s="404" t="str">
        <f>IF($A66="SERVIÇO",VLOOKUP($C66,SERVIÇOS!$A$11:$E$7429,2,0),IF($A66="INSUMO",VLOOKUP($C66,INSUMOS!$A$12:$E$3444,2,0),IF($A66="CCU",VLOOKUP($C66,'040-22-CCU''s'!$B$13:$H$1500,2,0),IF($A66="COTAÇÃO",VLOOKUP($C66,'030-22-COTAÇÃO'!$A$11:$H$2046,2,0)))))</f>
        <v>6.6.3.4.3 - Substituição de termômetro de aferição de temperatura do ar de retorno dos fan coils com capacidade de leitura de 12°C à 28°C dafabricante Jhonson ou equivalente técnico.</v>
      </c>
      <c r="E66" s="405" t="str">
        <f>IF($A66="SERVIÇO",VLOOKUP($C66,SERVIÇOS!$A$11:$E$7429,3,0),IF($A66="INSUMO",VLOOKUP($C66,INSUMOS!$A$12:$E$3444,3,0),IF($A66="CCU",VLOOKUP($C66,'040-22-CCU''s'!$B$13:$H$1500,4,0),IF($A66="COTAÇÃO",VLOOKUP($C66,'030-22-COTAÇÃO'!$A$11:$H$2046,4,0)))))</f>
        <v>UN</v>
      </c>
      <c r="F66" s="406">
        <v>10</v>
      </c>
      <c r="G66" s="215">
        <f>IF($A66="SERVIÇO",VLOOKUP($C66,SERVIÇOS!$A$11:$E$7429,4,0),IF($A66="INSUMO",VLOOKUP($C66,INSUMOS!$A$12:$E$3444,4,0),IF($A66="CCU",VLOOKUP($C66,'040-22-CCU''s'!$B$13:$H$1500,7,0),IF($A66="COTAÇÃO",VLOOKUP($C66,'030-22-COTAÇÃO'!$A$11:$H$2046,3,0)))))</f>
        <v>501.8</v>
      </c>
      <c r="H66" s="373">
        <f t="shared" si="1"/>
        <v>0.251</v>
      </c>
      <c r="I66" s="330">
        <f>G66*(1+$H66)</f>
        <v>627.7518</v>
      </c>
      <c r="J66" s="421">
        <f t="shared" si="10"/>
        <v>6277.51</v>
      </c>
      <c r="K66" s="361">
        <f t="shared" si="11"/>
        <v>6277.51</v>
      </c>
      <c r="L66" s="369">
        <f>SUM(J28:J66)</f>
        <v>387457.17000000004</v>
      </c>
      <c r="M66" s="368">
        <f>SUM(J15:J22)/12</f>
        <v>74737.577499999999</v>
      </c>
    </row>
    <row r="67" spans="1:13" s="36" customFormat="1" ht="12.75" x14ac:dyDescent="0.2">
      <c r="A67" s="71"/>
      <c r="B67" s="304" t="s">
        <v>2474</v>
      </c>
      <c r="C67" s="317"/>
      <c r="D67" s="305" t="s">
        <v>2436</v>
      </c>
      <c r="E67" s="318"/>
      <c r="F67" s="319"/>
      <c r="G67" s="320"/>
      <c r="H67" s="319"/>
      <c r="I67" s="322"/>
      <c r="J67" s="321"/>
      <c r="K67" s="376"/>
      <c r="L67" s="118"/>
      <c r="M67" s="85"/>
    </row>
    <row r="68" spans="1:13" s="36" customFormat="1" ht="25.5" x14ac:dyDescent="0.2">
      <c r="A68" s="71" t="s">
        <v>954</v>
      </c>
      <c r="B68" s="403" t="s">
        <v>2475</v>
      </c>
      <c r="C68" s="403" t="s">
        <v>2124</v>
      </c>
      <c r="D68" s="404" t="str">
        <f>IF($A68="SERVIÇO",VLOOKUP($C68,SERVIÇOS!$A$11:$E$7429,2,0),IF($A68="INSUMO",VLOOKUP($C68,INSUMOS!$A$12:$E$3444,2,0),IF($A68="CCU",VLOOKUP($C68,'040-22-CCU''s'!$B$13:$H$1500,2,0),IF($A68="COTAÇÃO",VLOOKUP($C68,'030-22-COTAÇÃO'!$A$11:$H$2046,2,0)))))</f>
        <v xml:space="preserve">COMPRESSOR  SCROLL 7,5TR - CHILLER (COPERLAND ZR81KC-TFD OU ZR81KCTF7522) </v>
      </c>
      <c r="E68" s="405" t="str">
        <f>IF($A68="SERVIÇO",VLOOKUP($C68,SERVIÇOS!$A$11:$E$7429,3,0),IF($A68="INSUMO",VLOOKUP($C68,INSUMOS!$A$12:$E$3444,3,0),IF($A68="CCU",VLOOKUP($C68,'040-22-CCU''s'!$B$13:$H$1500,4,0),IF($A68="COTAÇÃO",VLOOKUP($C68,'030-22-COTAÇÃO'!$A$11:$H$2046,4,0)))))</f>
        <v>UN</v>
      </c>
      <c r="F68" s="406">
        <v>2</v>
      </c>
      <c r="G68" s="215">
        <f>IF($A68="SERVIÇO",VLOOKUP($C68,SERVIÇOS!$A$11:$E$7429,4,0),IF($A68="INSUMO",VLOOKUP($C68,INSUMOS!$A$12:$E$3444,4,0),IF($A68="CCU",VLOOKUP($C68,'040-22-CCU''s'!$B$13:$H$1500,7,0),IF($A68="COTAÇÃO",VLOOKUP($C68,'030-22-COTAÇÃO'!$A$11:$H$2046,3,0)))))</f>
        <v>4025</v>
      </c>
      <c r="H68" s="373">
        <f>$F$9</f>
        <v>0.15279999999999999</v>
      </c>
      <c r="I68" s="330">
        <f t="shared" ref="I68:I97" si="12">G68*(1+$H68)</f>
        <v>4640.0200000000004</v>
      </c>
      <c r="J68" s="421">
        <f t="shared" ref="J68:J131" si="13">TRUNC((F68*I68),2)</f>
        <v>9280.0400000000009</v>
      </c>
      <c r="K68" s="361">
        <f t="shared" ref="K68:K131" si="14">TRUNC(((G68*(1+H68))*F68),2)</f>
        <v>9280.0400000000009</v>
      </c>
      <c r="L68" s="118"/>
      <c r="M68" s="85"/>
    </row>
    <row r="69" spans="1:13" s="36" customFormat="1" ht="25.5" x14ac:dyDescent="0.2">
      <c r="A69" s="71" t="s">
        <v>954</v>
      </c>
      <c r="B69" s="403" t="s">
        <v>2476</v>
      </c>
      <c r="C69" s="403" t="s">
        <v>2125</v>
      </c>
      <c r="D69" s="404" t="str">
        <f>IF($A69="SERVIÇO",VLOOKUP($C69,SERVIÇOS!$A$11:$E$7429,2,0),IF($A69="INSUMO",VLOOKUP($C69,INSUMOS!$A$12:$E$3444,2,0),IF($A69="CCU",VLOOKUP($C69,'040-22-CCU''s'!$B$13:$H$1500,2,0),IF($A69="COTAÇÃO",VLOOKUP($C69,'030-22-COTAÇÃO'!$A$11:$H$2046,2,0)))))</f>
        <v xml:space="preserve">COMPRESSOR SCROLL 13TR 380V (MOD. REF.: DANFOSS SY300A9CBM) </v>
      </c>
      <c r="E69" s="405" t="str">
        <f>IF($A69="SERVIÇO",VLOOKUP($C69,SERVIÇOS!$A$11:$E$7429,3,0),IF($A69="INSUMO",VLOOKUP($C69,INSUMOS!$A$12:$E$3444,3,0),IF($A69="CCU",VLOOKUP($C69,'040-22-CCU''s'!$B$13:$H$1500,4,0),IF($A69="COTAÇÃO",VLOOKUP($C69,'030-22-COTAÇÃO'!$A$11:$H$2046,4,0)))))</f>
        <v>UN</v>
      </c>
      <c r="F69" s="406">
        <v>3</v>
      </c>
      <c r="G69" s="215">
        <f>IF($A69="SERVIÇO",VLOOKUP($C69,SERVIÇOS!$A$11:$E$7429,4,0),IF($A69="INSUMO",VLOOKUP($C69,INSUMOS!$A$12:$E$3444,4,0),IF($A69="CCU",VLOOKUP($C69,'040-22-CCU''s'!$B$13:$H$1500,7,0),IF($A69="COTAÇÃO",VLOOKUP($C69,'030-22-COTAÇÃO'!$A$11:$H$2046,3,0)))))</f>
        <v>9899</v>
      </c>
      <c r="H69" s="373">
        <f t="shared" ref="H69:H132" si="15">$F$9</f>
        <v>0.15279999999999999</v>
      </c>
      <c r="I69" s="330">
        <f t="shared" si="12"/>
        <v>11411.567200000001</v>
      </c>
      <c r="J69" s="421">
        <f t="shared" si="13"/>
        <v>34234.699999999997</v>
      </c>
      <c r="K69" s="361">
        <f t="shared" si="14"/>
        <v>34234.699999999997</v>
      </c>
      <c r="L69" s="118"/>
      <c r="M69" s="85"/>
    </row>
    <row r="70" spans="1:13" s="36" customFormat="1" ht="25.5" x14ac:dyDescent="0.2">
      <c r="A70" s="71" t="s">
        <v>954</v>
      </c>
      <c r="B70" s="403" t="s">
        <v>2477</v>
      </c>
      <c r="C70" s="403" t="s">
        <v>2126</v>
      </c>
      <c r="D70" s="404" t="str">
        <f>IF($A70="SERVIÇO",VLOOKUP($C70,SERVIÇOS!$A$11:$E$7429,2,0),IF($A70="INSUMO",VLOOKUP($C70,INSUMOS!$A$12:$E$3444,2,0),IF($A70="CCU",VLOOKUP($C70,'040-22-CCU''s'!$B$13:$H$1500,2,0),IF($A70="COTAÇÃO",VLOOKUP($C70,'030-22-COTAÇÃO'!$A$11:$H$2046,2,0)))))</f>
        <v>COMPRESSOR UNIVERSAL 9.000 BTU - SPLIT (MOD. REF.:GMCC 167)</v>
      </c>
      <c r="E70" s="405" t="str">
        <f>IF($A70="SERVIÇO",VLOOKUP($C70,SERVIÇOS!$A$11:$E$7429,3,0),IF($A70="INSUMO",VLOOKUP($C70,INSUMOS!$A$12:$E$3444,3,0),IF($A70="CCU",VLOOKUP($C70,'040-22-CCU''s'!$B$13:$H$1500,4,0),IF($A70="COTAÇÃO",VLOOKUP($C70,'030-22-COTAÇÃO'!$A$11:$H$2046,4,0)))))</f>
        <v>PÇ</v>
      </c>
      <c r="F70" s="406">
        <v>2</v>
      </c>
      <c r="G70" s="215">
        <f>IF($A70="SERVIÇO",VLOOKUP($C70,SERVIÇOS!$A$11:$E$7429,4,0),IF($A70="INSUMO",VLOOKUP($C70,INSUMOS!$A$12:$E$3444,4,0),IF($A70="CCU",VLOOKUP($C70,'040-22-CCU''s'!$B$13:$H$1500,7,0),IF($A70="COTAÇÃO",VLOOKUP($C70,'030-22-COTAÇÃO'!$A$11:$H$2046,3,0)))))</f>
        <v>680</v>
      </c>
      <c r="H70" s="373">
        <f t="shared" si="15"/>
        <v>0.15279999999999999</v>
      </c>
      <c r="I70" s="330">
        <f t="shared" si="12"/>
        <v>783.904</v>
      </c>
      <c r="J70" s="421">
        <f t="shared" si="13"/>
        <v>1567.8</v>
      </c>
      <c r="K70" s="361">
        <f t="shared" si="14"/>
        <v>1567.8</v>
      </c>
      <c r="L70" s="118"/>
      <c r="M70" s="85"/>
    </row>
    <row r="71" spans="1:13" s="36" customFormat="1" ht="25.5" x14ac:dyDescent="0.2">
      <c r="A71" s="71" t="s">
        <v>954</v>
      </c>
      <c r="B71" s="403" t="s">
        <v>2478</v>
      </c>
      <c r="C71" s="403" t="s">
        <v>2127</v>
      </c>
      <c r="D71" s="404" t="str">
        <f>IF($A71="SERVIÇO",VLOOKUP($C71,SERVIÇOS!$A$11:$E$7429,2,0),IF($A71="INSUMO",VLOOKUP($C71,INSUMOS!$A$12:$E$3444,2,0),IF($A71="CCU",VLOOKUP($C71,'040-22-CCU''s'!$B$13:$H$1500,2,0),IF($A71="COTAÇÃO",VLOOKUP($C71,'030-22-COTAÇÃO'!$A$11:$H$2046,2,0)))))</f>
        <v>COMPRESSOR UNIVERSAL 12.000 BTU - SPLIT (MOD. REF.:GMCC-10098)</v>
      </c>
      <c r="E71" s="405" t="str">
        <f>IF($A71="SERVIÇO",VLOOKUP($C71,SERVIÇOS!$A$11:$E$7429,3,0),IF($A71="INSUMO",VLOOKUP($C71,INSUMOS!$A$12:$E$3444,3,0),IF($A71="CCU",VLOOKUP($C71,'040-22-CCU''s'!$B$13:$H$1500,4,0),IF($A71="COTAÇÃO",VLOOKUP($C71,'030-22-COTAÇÃO'!$A$11:$H$2046,4,0)))))</f>
        <v>PÇ</v>
      </c>
      <c r="F71" s="406">
        <v>2</v>
      </c>
      <c r="G71" s="215">
        <f>IF($A71="SERVIÇO",VLOOKUP($C71,SERVIÇOS!$A$11:$E$7429,4,0),IF($A71="INSUMO",VLOOKUP($C71,INSUMOS!$A$12:$E$3444,4,0),IF($A71="CCU",VLOOKUP($C71,'040-22-CCU''s'!$B$13:$H$1500,7,0),IF($A71="COTAÇÃO",VLOOKUP($C71,'030-22-COTAÇÃO'!$A$11:$H$2046,3,0)))))</f>
        <v>830</v>
      </c>
      <c r="H71" s="373">
        <f t="shared" si="15"/>
        <v>0.15279999999999999</v>
      </c>
      <c r="I71" s="330">
        <f t="shared" si="12"/>
        <v>956.82400000000007</v>
      </c>
      <c r="J71" s="421">
        <f t="shared" si="13"/>
        <v>1913.64</v>
      </c>
      <c r="K71" s="361">
        <f t="shared" si="14"/>
        <v>1913.64</v>
      </c>
      <c r="L71" s="118"/>
      <c r="M71" s="85"/>
    </row>
    <row r="72" spans="1:13" s="36" customFormat="1" ht="25.5" x14ac:dyDescent="0.2">
      <c r="A72" s="71" t="s">
        <v>954</v>
      </c>
      <c r="B72" s="403" t="s">
        <v>2479</v>
      </c>
      <c r="C72" s="403" t="s">
        <v>2128</v>
      </c>
      <c r="D72" s="404" t="str">
        <f>IF($A72="SERVIÇO",VLOOKUP($C72,SERVIÇOS!$A$11:$E$7429,2,0),IF($A72="INSUMO",VLOOKUP($C72,INSUMOS!$A$12:$E$3444,2,0),IF($A72="CCU",VLOOKUP($C72,'040-22-CCU''s'!$B$13:$H$1500,2,0),IF($A72="COTAÇÃO",VLOOKUP($C72,'030-22-COTAÇÃO'!$A$11:$H$2046,2,0)))))</f>
        <v>COMPRESSOR UNIVERSAL 18.000 BTU - SPLIT (MOD. REF:. ASH201SN-C8LU/DG-C8LUL)</v>
      </c>
      <c r="E72" s="405" t="str">
        <f>IF($A72="SERVIÇO",VLOOKUP($C72,SERVIÇOS!$A$11:$E$7429,3,0),IF($A72="INSUMO",VLOOKUP($C72,INSUMOS!$A$12:$E$3444,3,0),IF($A72="CCU",VLOOKUP($C72,'040-22-CCU''s'!$B$13:$H$1500,4,0),IF($A72="COTAÇÃO",VLOOKUP($C72,'030-22-COTAÇÃO'!$A$11:$H$2046,4,0)))))</f>
        <v>PÇ</v>
      </c>
      <c r="F72" s="406">
        <v>2</v>
      </c>
      <c r="G72" s="215">
        <f>IF($A72="SERVIÇO",VLOOKUP($C72,SERVIÇOS!$A$11:$E$7429,4,0),IF($A72="INSUMO",VLOOKUP($C72,INSUMOS!$A$12:$E$3444,4,0),IF($A72="CCU",VLOOKUP($C72,'040-22-CCU''s'!$B$13:$H$1500,7,0),IF($A72="COTAÇÃO",VLOOKUP($C72,'030-22-COTAÇÃO'!$A$11:$H$2046,3,0)))))</f>
        <v>1050</v>
      </c>
      <c r="H72" s="373">
        <f t="shared" si="15"/>
        <v>0.15279999999999999</v>
      </c>
      <c r="I72" s="330">
        <f t="shared" si="12"/>
        <v>1210.44</v>
      </c>
      <c r="J72" s="421">
        <f t="shared" si="13"/>
        <v>2420.88</v>
      </c>
      <c r="K72" s="361">
        <f t="shared" si="14"/>
        <v>2420.88</v>
      </c>
      <c r="L72" s="118"/>
      <c r="M72" s="85"/>
    </row>
    <row r="73" spans="1:13" s="36" customFormat="1" ht="25.5" x14ac:dyDescent="0.2">
      <c r="A73" s="71" t="s">
        <v>954</v>
      </c>
      <c r="B73" s="403" t="s">
        <v>2480</v>
      </c>
      <c r="C73" s="403" t="s">
        <v>2129</v>
      </c>
      <c r="D73" s="404" t="str">
        <f>IF($A73="SERVIÇO",VLOOKUP($C73,SERVIÇOS!$A$11:$E$7429,2,0),IF($A73="INSUMO",VLOOKUP($C73,INSUMOS!$A$12:$E$3444,2,0),IF($A73="CCU",VLOOKUP($C73,'040-22-CCU''s'!$B$13:$H$1500,2,0),IF($A73="COTAÇÃO",VLOOKUP($C73,'030-22-COTAÇÃO'!$A$11:$H$2046,2,0)))))</f>
        <v>COMPRESSOR UNIVERSAL 22.000 BTU - SPLIT (MOD. REF:.W10532542)</v>
      </c>
      <c r="E73" s="405" t="str">
        <f>IF($A73="SERVIÇO",VLOOKUP($C73,SERVIÇOS!$A$11:$E$7429,3,0),IF($A73="INSUMO",VLOOKUP($C73,INSUMOS!$A$12:$E$3444,3,0),IF($A73="CCU",VLOOKUP($C73,'040-22-CCU''s'!$B$13:$H$1500,4,0),IF($A73="COTAÇÃO",VLOOKUP($C73,'030-22-COTAÇÃO'!$A$11:$H$2046,4,0)))))</f>
        <v>PÇ</v>
      </c>
      <c r="F73" s="406">
        <v>3</v>
      </c>
      <c r="G73" s="215">
        <f>IF($A73="SERVIÇO",VLOOKUP($C73,SERVIÇOS!$A$11:$E$7429,4,0),IF($A73="INSUMO",VLOOKUP($C73,INSUMOS!$A$12:$E$3444,4,0),IF($A73="CCU",VLOOKUP($C73,'040-22-CCU''s'!$B$13:$H$1500,7,0),IF($A73="COTAÇÃO",VLOOKUP($C73,'030-22-COTAÇÃO'!$A$11:$H$2046,3,0)))))</f>
        <v>1060</v>
      </c>
      <c r="H73" s="373">
        <f t="shared" si="15"/>
        <v>0.15279999999999999</v>
      </c>
      <c r="I73" s="330">
        <f t="shared" si="12"/>
        <v>1221.9680000000001</v>
      </c>
      <c r="J73" s="421">
        <f t="shared" si="13"/>
        <v>3665.9</v>
      </c>
      <c r="K73" s="361">
        <f t="shared" si="14"/>
        <v>3665.9</v>
      </c>
      <c r="L73" s="118"/>
      <c r="M73" s="85"/>
    </row>
    <row r="74" spans="1:13" s="36" customFormat="1" ht="25.5" x14ac:dyDescent="0.2">
      <c r="A74" s="71" t="s">
        <v>954</v>
      </c>
      <c r="B74" s="403" t="s">
        <v>2481</v>
      </c>
      <c r="C74" s="403" t="s">
        <v>2130</v>
      </c>
      <c r="D74" s="404" t="str">
        <f>IF($A74="SERVIÇO",VLOOKUP($C74,SERVIÇOS!$A$11:$E$7429,2,0),IF($A74="INSUMO",VLOOKUP($C74,INSUMOS!$A$12:$E$3444,2,0),IF($A74="CCU",VLOOKUP($C74,'040-22-CCU''s'!$B$13:$H$1500,2,0),IF($A74="COTAÇÃO",VLOOKUP($C74,'030-22-COTAÇÃO'!$A$11:$H$2046,2,0)))))</f>
        <v>COMPRESSOR UNIVERSAL 24.000 BTU - SPLIT (MOD. REF.: ASH232)</v>
      </c>
      <c r="E74" s="405" t="str">
        <f>IF($A74="SERVIÇO",VLOOKUP($C74,SERVIÇOS!$A$11:$E$7429,3,0),IF($A74="INSUMO",VLOOKUP($C74,INSUMOS!$A$12:$E$3444,3,0),IF($A74="CCU",VLOOKUP($C74,'040-22-CCU''s'!$B$13:$H$1500,4,0),IF($A74="COTAÇÃO",VLOOKUP($C74,'030-22-COTAÇÃO'!$A$11:$H$2046,4,0)))))</f>
        <v>PÇ</v>
      </c>
      <c r="F74" s="406">
        <v>2</v>
      </c>
      <c r="G74" s="215">
        <f>IF($A74="SERVIÇO",VLOOKUP($C74,SERVIÇOS!$A$11:$E$7429,4,0),IF($A74="INSUMO",VLOOKUP($C74,INSUMOS!$A$12:$E$3444,4,0),IF($A74="CCU",VLOOKUP($C74,'040-22-CCU''s'!$B$13:$H$1500,7,0),IF($A74="COTAÇÃO",VLOOKUP($C74,'030-22-COTAÇÃO'!$A$11:$H$2046,3,0)))))</f>
        <v>1180</v>
      </c>
      <c r="H74" s="373">
        <f t="shared" si="15"/>
        <v>0.15279999999999999</v>
      </c>
      <c r="I74" s="330">
        <f t="shared" si="12"/>
        <v>1360.3040000000001</v>
      </c>
      <c r="J74" s="421">
        <f t="shared" si="13"/>
        <v>2720.6</v>
      </c>
      <c r="K74" s="361">
        <f t="shared" si="14"/>
        <v>2720.6</v>
      </c>
      <c r="L74" s="118"/>
      <c r="M74" s="85"/>
    </row>
    <row r="75" spans="1:13" s="36" customFormat="1" ht="25.5" x14ac:dyDescent="0.2">
      <c r="A75" s="71" t="s">
        <v>954</v>
      </c>
      <c r="B75" s="403" t="s">
        <v>2482</v>
      </c>
      <c r="C75" s="403" t="s">
        <v>2131</v>
      </c>
      <c r="D75" s="404" t="str">
        <f>IF($A75="SERVIÇO",VLOOKUP($C75,SERVIÇOS!$A$11:$E$7429,2,0),IF($A75="INSUMO",VLOOKUP($C75,INSUMOS!$A$12:$E$3444,2,0),IF($A75="CCU",VLOOKUP($C75,'040-22-CCU''s'!$B$13:$H$1500,2,0),IF($A75="COTAÇÃO",VLOOKUP($C75,'030-22-COTAÇÃO'!$A$11:$H$2046,2,0)))))</f>
        <v>COMPRESSOR UNIVERSAL 28.000 BTU - SPLIT (MOD. REF.: CRSS C-RT219H1NA)</v>
      </c>
      <c r="E75" s="405" t="str">
        <f>IF($A75="SERVIÇO",VLOOKUP($C75,SERVIÇOS!$A$11:$E$7429,3,0),IF($A75="INSUMO",VLOOKUP($C75,INSUMOS!$A$12:$E$3444,3,0),IF($A75="CCU",VLOOKUP($C75,'040-22-CCU''s'!$B$13:$H$1500,4,0),IF($A75="COTAÇÃO",VLOOKUP($C75,'030-22-COTAÇÃO'!$A$11:$H$2046,4,0)))))</f>
        <v>PÇ</v>
      </c>
      <c r="F75" s="406">
        <v>2</v>
      </c>
      <c r="G75" s="215">
        <f>IF($A75="SERVIÇO",VLOOKUP($C75,SERVIÇOS!$A$11:$E$7429,4,0),IF($A75="INSUMO",VLOOKUP($C75,INSUMOS!$A$12:$E$3444,4,0),IF($A75="CCU",VLOOKUP($C75,'040-22-CCU''s'!$B$13:$H$1500,7,0),IF($A75="COTAÇÃO",VLOOKUP($C75,'030-22-COTAÇÃO'!$A$11:$H$2046,3,0)))))</f>
        <v>1480</v>
      </c>
      <c r="H75" s="373">
        <f t="shared" si="15"/>
        <v>0.15279999999999999</v>
      </c>
      <c r="I75" s="330">
        <f t="shared" si="12"/>
        <v>1706.144</v>
      </c>
      <c r="J75" s="421">
        <f t="shared" si="13"/>
        <v>3412.28</v>
      </c>
      <c r="K75" s="361">
        <f t="shared" si="14"/>
        <v>3412.28</v>
      </c>
      <c r="L75" s="118"/>
      <c r="M75" s="85"/>
    </row>
    <row r="76" spans="1:13" s="36" customFormat="1" ht="25.5" x14ac:dyDescent="0.2">
      <c r="A76" s="71" t="s">
        <v>954</v>
      </c>
      <c r="B76" s="403" t="s">
        <v>2483</v>
      </c>
      <c r="C76" s="403" t="s">
        <v>2132</v>
      </c>
      <c r="D76" s="404" t="str">
        <f>IF($A76="SERVIÇO",VLOOKUP($C76,SERVIÇOS!$A$11:$E$7429,2,0),IF($A76="INSUMO",VLOOKUP($C76,INSUMOS!$A$12:$E$3444,2,0),IF($A76="CCU",VLOOKUP($C76,'040-22-CCU''s'!$B$13:$H$1500,2,0),IF($A76="COTAÇÃO",VLOOKUP($C76,'030-22-COTAÇÃO'!$A$11:$H$2046,2,0)))))</f>
        <v>COMPRESSOR UNIVERSAL 30.000 BTU - SPLIT (MOD. REF.: ARC124695602101)</v>
      </c>
      <c r="E76" s="405" t="str">
        <f>IF($A76="SERVIÇO",VLOOKUP($C76,SERVIÇOS!$A$11:$E$7429,3,0),IF($A76="INSUMO",VLOOKUP($C76,INSUMOS!$A$12:$E$3444,3,0),IF($A76="CCU",VLOOKUP($C76,'040-22-CCU''s'!$B$13:$H$1500,4,0),IF($A76="COTAÇÃO",VLOOKUP($C76,'030-22-COTAÇÃO'!$A$11:$H$2046,4,0)))))</f>
        <v>PÇ</v>
      </c>
      <c r="F76" s="406">
        <v>2</v>
      </c>
      <c r="G76" s="215">
        <f>IF($A76="SERVIÇO",VLOOKUP($C76,SERVIÇOS!$A$11:$E$7429,4,0),IF($A76="INSUMO",VLOOKUP($C76,INSUMOS!$A$12:$E$3444,4,0),IF($A76="CCU",VLOOKUP($C76,'040-22-CCU''s'!$B$13:$H$1500,7,0),IF($A76="COTAÇÃO",VLOOKUP($C76,'030-22-COTAÇÃO'!$A$11:$H$2046,3,0)))))</f>
        <v>1480</v>
      </c>
      <c r="H76" s="373">
        <f t="shared" si="15"/>
        <v>0.15279999999999999</v>
      </c>
      <c r="I76" s="330">
        <f t="shared" si="12"/>
        <v>1706.144</v>
      </c>
      <c r="J76" s="421">
        <f t="shared" si="13"/>
        <v>3412.28</v>
      </c>
      <c r="K76" s="361">
        <f t="shared" si="14"/>
        <v>3412.28</v>
      </c>
      <c r="L76" s="118"/>
      <c r="M76" s="85"/>
    </row>
    <row r="77" spans="1:13" s="36" customFormat="1" ht="25.5" x14ac:dyDescent="0.2">
      <c r="A77" s="71" t="s">
        <v>954</v>
      </c>
      <c r="B77" s="403" t="s">
        <v>2484</v>
      </c>
      <c r="C77" s="403" t="s">
        <v>2133</v>
      </c>
      <c r="D77" s="404" t="str">
        <f>IF($A77="SERVIÇO",VLOOKUP($C77,SERVIÇOS!$A$11:$E$7429,2,0),IF($A77="INSUMO",VLOOKUP($C77,INSUMOS!$A$12:$E$3444,2,0),IF($A77="CCU",VLOOKUP($C77,'040-22-CCU''s'!$B$13:$H$1500,2,0),IF($A77="COTAÇÃO",VLOOKUP($C77,'030-22-COTAÇÃO'!$A$11:$H$2046,2,0)))))</f>
        <v>COMPRESSOR UNIVERSAL 36.000 BTU - SPLIT (MOD. REF.: ATH356UN-C9EU)</v>
      </c>
      <c r="E77" s="405" t="str">
        <f>IF($A77="SERVIÇO",VLOOKUP($C77,SERVIÇOS!$A$11:$E$7429,3,0),IF($A77="INSUMO",VLOOKUP($C77,INSUMOS!$A$12:$E$3444,3,0),IF($A77="CCU",VLOOKUP($C77,'040-22-CCU''s'!$B$13:$H$1500,4,0),IF($A77="COTAÇÃO",VLOOKUP($C77,'030-22-COTAÇÃO'!$A$11:$H$2046,4,0)))))</f>
        <v>PÇ</v>
      </c>
      <c r="F77" s="406">
        <v>2</v>
      </c>
      <c r="G77" s="215">
        <f>IF($A77="SERVIÇO",VLOOKUP($C77,SERVIÇOS!$A$11:$E$7429,4,0),IF($A77="INSUMO",VLOOKUP($C77,INSUMOS!$A$12:$E$3444,4,0),IF($A77="CCU",VLOOKUP($C77,'040-22-CCU''s'!$B$13:$H$1500,7,0),IF($A77="COTAÇÃO",VLOOKUP($C77,'030-22-COTAÇÃO'!$A$11:$H$2046,3,0)))))</f>
        <v>1760</v>
      </c>
      <c r="H77" s="373">
        <f t="shared" si="15"/>
        <v>0.15279999999999999</v>
      </c>
      <c r="I77" s="330">
        <f t="shared" si="12"/>
        <v>2028.9280000000001</v>
      </c>
      <c r="J77" s="421">
        <f t="shared" si="13"/>
        <v>4057.85</v>
      </c>
      <c r="K77" s="361">
        <f t="shared" si="14"/>
        <v>4057.85</v>
      </c>
      <c r="L77" s="118"/>
      <c r="M77" s="85"/>
    </row>
    <row r="78" spans="1:13" s="36" customFormat="1" ht="25.5" x14ac:dyDescent="0.2">
      <c r="A78" s="71" t="s">
        <v>954</v>
      </c>
      <c r="B78" s="403" t="s">
        <v>2485</v>
      </c>
      <c r="C78" s="403" t="s">
        <v>2134</v>
      </c>
      <c r="D78" s="404" t="str">
        <f>IF($A78="SERVIÇO",VLOOKUP($C78,SERVIÇOS!$A$11:$E$7429,2,0),IF($A78="INSUMO",VLOOKUP($C78,INSUMOS!$A$12:$E$3444,2,0),IF($A78="CCU",VLOOKUP($C78,'040-22-CCU''s'!$B$13:$H$1500,2,0),IF($A78="COTAÇÃO",VLOOKUP($C78,'030-22-COTAÇÃO'!$A$11:$H$2046,2,0)))))</f>
        <v>COMPRESSOR UNIVERSAL 7.500 BTU - ACJ (MOD. REF.: GMCC PH108X1C-3DZDU3)</v>
      </c>
      <c r="E78" s="405" t="str">
        <f>IF($A78="SERVIÇO",VLOOKUP($C78,SERVIÇOS!$A$11:$E$7429,3,0),IF($A78="INSUMO",VLOOKUP($C78,INSUMOS!$A$12:$E$3444,3,0),IF($A78="CCU",VLOOKUP($C78,'040-22-CCU''s'!$B$13:$H$1500,4,0),IF($A78="COTAÇÃO",VLOOKUP($C78,'030-22-COTAÇÃO'!$A$11:$H$2046,4,0)))))</f>
        <v>PÇ</v>
      </c>
      <c r="F78" s="406">
        <v>2</v>
      </c>
      <c r="G78" s="215">
        <f>IF($A78="SERVIÇO",VLOOKUP($C78,SERVIÇOS!$A$11:$E$7429,4,0),IF($A78="INSUMO",VLOOKUP($C78,INSUMOS!$A$12:$E$3444,4,0),IF($A78="CCU",VLOOKUP($C78,'040-22-CCU''s'!$B$13:$H$1500,7,0),IF($A78="COTAÇÃO",VLOOKUP($C78,'030-22-COTAÇÃO'!$A$11:$H$2046,3,0)))))</f>
        <v>669.9</v>
      </c>
      <c r="H78" s="373">
        <f t="shared" si="15"/>
        <v>0.15279999999999999</v>
      </c>
      <c r="I78" s="330">
        <f t="shared" si="12"/>
        <v>772.26071999999999</v>
      </c>
      <c r="J78" s="421">
        <f t="shared" si="13"/>
        <v>1544.52</v>
      </c>
      <c r="K78" s="361">
        <f t="shared" si="14"/>
        <v>1544.52</v>
      </c>
      <c r="L78" s="118"/>
      <c r="M78" s="85"/>
    </row>
    <row r="79" spans="1:13" s="36" customFormat="1" ht="25.5" x14ac:dyDescent="0.2">
      <c r="A79" s="71" t="s">
        <v>954</v>
      </c>
      <c r="B79" s="403" t="s">
        <v>2486</v>
      </c>
      <c r="C79" s="403" t="s">
        <v>2135</v>
      </c>
      <c r="D79" s="404" t="str">
        <f>IF($A79="SERVIÇO",VLOOKUP($C79,SERVIÇOS!$A$11:$E$7429,2,0),IF($A79="INSUMO",VLOOKUP($C79,INSUMOS!$A$12:$E$3444,2,0),IF($A79="CCU",VLOOKUP($C79,'040-22-CCU''s'!$B$13:$H$1500,2,0),IF($A79="COTAÇÃO",VLOOKUP($C79,'030-22-COTAÇÃO'!$A$11:$H$2046,2,0)))))</f>
        <v>COMPRESSOR UNIVERSAL 10.000 BTU - ACJ (MOD. REF.: C-1RT080H1A)</v>
      </c>
      <c r="E79" s="405" t="str">
        <f>IF($A79="SERVIÇO",VLOOKUP($C79,SERVIÇOS!$A$11:$E$7429,3,0),IF($A79="INSUMO",VLOOKUP($C79,INSUMOS!$A$12:$E$3444,3,0),IF($A79="CCU",VLOOKUP($C79,'040-22-CCU''s'!$B$13:$H$1500,4,0),IF($A79="COTAÇÃO",VLOOKUP($C79,'030-22-COTAÇÃO'!$A$11:$H$2046,4,0)))))</f>
        <v>PÇ</v>
      </c>
      <c r="F79" s="406">
        <v>2</v>
      </c>
      <c r="G79" s="215">
        <f>IF($A79="SERVIÇO",VLOOKUP($C79,SERVIÇOS!$A$11:$E$7429,4,0),IF($A79="INSUMO",VLOOKUP($C79,INSUMOS!$A$12:$E$3444,4,0),IF($A79="CCU",VLOOKUP($C79,'040-22-CCU''s'!$B$13:$H$1500,7,0),IF($A79="COTAÇÃO",VLOOKUP($C79,'030-22-COTAÇÃO'!$A$11:$H$2046,3,0)))))</f>
        <v>750</v>
      </c>
      <c r="H79" s="373">
        <f t="shared" si="15"/>
        <v>0.15279999999999999</v>
      </c>
      <c r="I79" s="330">
        <f t="shared" si="12"/>
        <v>864.6</v>
      </c>
      <c r="J79" s="421">
        <f t="shared" si="13"/>
        <v>1729.2</v>
      </c>
      <c r="K79" s="361">
        <f t="shared" si="14"/>
        <v>1729.2</v>
      </c>
      <c r="L79" s="118"/>
      <c r="M79" s="85"/>
    </row>
    <row r="80" spans="1:13" s="36" customFormat="1" ht="25.5" x14ac:dyDescent="0.2">
      <c r="A80" s="71" t="s">
        <v>954</v>
      </c>
      <c r="B80" s="403" t="s">
        <v>2487</v>
      </c>
      <c r="C80" s="403" t="s">
        <v>2136</v>
      </c>
      <c r="D80" s="404" t="str">
        <f>IF($A80="SERVIÇO",VLOOKUP($C80,SERVIÇOS!$A$11:$E$7429,2,0),IF($A80="INSUMO",VLOOKUP($C80,INSUMOS!$A$12:$E$3444,2,0),IF($A80="CCU",VLOOKUP($C80,'040-22-CCU''s'!$B$13:$H$1500,2,0),IF($A80="COTAÇÃO",VLOOKUP($C80,'030-22-COTAÇÃO'!$A$11:$H$2046,2,0)))))</f>
        <v>COMPRESSOR UNIVERSAL 18.000 BTU - ACJ (MOD. REF.: 50R4722M5ASF)</v>
      </c>
      <c r="E80" s="405" t="str">
        <f>IF($A80="SERVIÇO",VLOOKUP($C80,SERVIÇOS!$A$11:$E$7429,3,0),IF($A80="INSUMO",VLOOKUP($C80,INSUMOS!$A$12:$E$3444,3,0),IF($A80="CCU",VLOOKUP($C80,'040-22-CCU''s'!$B$13:$H$1500,4,0),IF($A80="COTAÇÃO",VLOOKUP($C80,'030-22-COTAÇÃO'!$A$11:$H$2046,4,0)))))</f>
        <v>PÇ</v>
      </c>
      <c r="F80" s="406">
        <v>2</v>
      </c>
      <c r="G80" s="215">
        <f>IF($A80="SERVIÇO",VLOOKUP($C80,SERVIÇOS!$A$11:$E$7429,4,0),IF($A80="INSUMO",VLOOKUP($C80,INSUMOS!$A$12:$E$3444,4,0),IF($A80="CCU",VLOOKUP($C80,'040-22-CCU''s'!$B$13:$H$1500,7,0),IF($A80="COTAÇÃO",VLOOKUP($C80,'030-22-COTAÇÃO'!$A$11:$H$2046,3,0)))))</f>
        <v>1050</v>
      </c>
      <c r="H80" s="373">
        <f t="shared" si="15"/>
        <v>0.15279999999999999</v>
      </c>
      <c r="I80" s="330">
        <f t="shared" si="12"/>
        <v>1210.44</v>
      </c>
      <c r="J80" s="421">
        <f t="shared" si="13"/>
        <v>2420.88</v>
      </c>
      <c r="K80" s="361">
        <f t="shared" si="14"/>
        <v>2420.88</v>
      </c>
      <c r="L80" s="118"/>
      <c r="M80" s="85"/>
    </row>
    <row r="81" spans="1:13" s="36" customFormat="1" ht="25.5" x14ac:dyDescent="0.2">
      <c r="A81" s="71" t="s">
        <v>954</v>
      </c>
      <c r="B81" s="403" t="s">
        <v>6262</v>
      </c>
      <c r="C81" s="403" t="s">
        <v>2138</v>
      </c>
      <c r="D81" s="404" t="str">
        <f>IF($A81="SERVIÇO",VLOOKUP($C81,SERVIÇOS!$A$11:$E$7429,2,0),IF($A81="INSUMO",VLOOKUP($C81,INSUMOS!$A$12:$E$3444,2,0),IF($A81="CCU",VLOOKUP($C81,'040-22-CCU''s'!$B$13:$H$1500,2,0),IF($A81="COTAÇÃO",VLOOKUP($C81,'030-22-COTAÇÃO'!$A$11:$H$2046,2,0)))))</f>
        <v>COMPRESSOR UNIVERSAL 21.000 BTU - ACJ (MOD. REF.: W11300244)</v>
      </c>
      <c r="E81" s="405" t="str">
        <f>IF($A81="SERVIÇO",VLOOKUP($C81,SERVIÇOS!$A$11:$E$7429,3,0),IF($A81="INSUMO",VLOOKUP($C81,INSUMOS!$A$12:$E$3444,3,0),IF($A81="CCU",VLOOKUP($C81,'040-22-CCU''s'!$B$13:$H$1500,4,0),IF($A81="COTAÇÃO",VLOOKUP($C81,'030-22-COTAÇÃO'!$A$11:$H$2046,4,0)))))</f>
        <v>PÇ</v>
      </c>
      <c r="F81" s="406">
        <v>2</v>
      </c>
      <c r="G81" s="215">
        <f>IF($A81="SERVIÇO",VLOOKUP($C81,SERVIÇOS!$A$11:$E$7429,4,0),IF($A81="INSUMO",VLOOKUP($C81,INSUMOS!$A$12:$E$3444,4,0),IF($A81="CCU",VLOOKUP($C81,'040-22-CCU''s'!$B$13:$H$1500,7,0),IF($A81="COTAÇÃO",VLOOKUP($C81,'030-22-COTAÇÃO'!$A$11:$H$2046,3,0)))))</f>
        <v>1060</v>
      </c>
      <c r="H81" s="373">
        <f t="shared" si="15"/>
        <v>0.15279999999999999</v>
      </c>
      <c r="I81" s="330">
        <f t="shared" si="12"/>
        <v>1221.9680000000001</v>
      </c>
      <c r="J81" s="421">
        <f t="shared" si="13"/>
        <v>2443.9299999999998</v>
      </c>
      <c r="K81" s="361">
        <f t="shared" si="14"/>
        <v>2443.9299999999998</v>
      </c>
      <c r="L81" s="118"/>
      <c r="M81" s="85"/>
    </row>
    <row r="82" spans="1:13" s="36" customFormat="1" ht="25.5" x14ac:dyDescent="0.2">
      <c r="A82" s="71" t="s">
        <v>954</v>
      </c>
      <c r="B82" s="403" t="s">
        <v>6263</v>
      </c>
      <c r="C82" s="403" t="s">
        <v>2139</v>
      </c>
      <c r="D82" s="404" t="str">
        <f>IF($A82="SERVIÇO",VLOOKUP($C82,SERVIÇOS!$A$11:$E$7429,2,0),IF($A82="INSUMO",VLOOKUP($C82,INSUMOS!$A$12:$E$3444,2,0),IF($A82="CCU",VLOOKUP($C82,'040-22-CCU''s'!$B$13:$H$1500,2,0),IF($A82="COTAÇÃO",VLOOKUP($C82,'030-22-COTAÇÃO'!$A$11:$H$2046,2,0)))))</f>
        <v>COMPRESSOR UNIVERSAL 30.000 BTU - ACJ (MOD. REF.: SHV73YC4-U)</v>
      </c>
      <c r="E82" s="405" t="str">
        <f>IF($A82="SERVIÇO",VLOOKUP($C82,SERVIÇOS!$A$11:$E$7429,3,0),IF($A82="INSUMO",VLOOKUP($C82,INSUMOS!$A$12:$E$3444,3,0),IF($A82="CCU",VLOOKUP($C82,'040-22-CCU''s'!$B$13:$H$1500,4,0),IF($A82="COTAÇÃO",VLOOKUP($C82,'030-22-COTAÇÃO'!$A$11:$H$2046,4,0)))))</f>
        <v>PÇ</v>
      </c>
      <c r="F82" s="406">
        <v>2</v>
      </c>
      <c r="G82" s="215">
        <f>IF($A82="SERVIÇO",VLOOKUP($C82,SERVIÇOS!$A$11:$E$7429,4,0),IF($A82="INSUMO",VLOOKUP($C82,INSUMOS!$A$12:$E$3444,4,0),IF($A82="CCU",VLOOKUP($C82,'040-22-CCU''s'!$B$13:$H$1500,7,0),IF($A82="COTAÇÃO",VLOOKUP($C82,'030-22-COTAÇÃO'!$A$11:$H$2046,3,0)))))</f>
        <v>1480</v>
      </c>
      <c r="H82" s="373">
        <f t="shared" si="15"/>
        <v>0.15279999999999999</v>
      </c>
      <c r="I82" s="330">
        <f t="shared" si="12"/>
        <v>1706.144</v>
      </c>
      <c r="J82" s="421">
        <f t="shared" si="13"/>
        <v>3412.28</v>
      </c>
      <c r="K82" s="361">
        <f t="shared" si="14"/>
        <v>3412.28</v>
      </c>
      <c r="L82" s="118"/>
      <c r="M82" s="85"/>
    </row>
    <row r="83" spans="1:13" s="36" customFormat="1" ht="25.5" x14ac:dyDescent="0.2">
      <c r="A83" s="71" t="s">
        <v>954</v>
      </c>
      <c r="B83" s="403" t="s">
        <v>2488</v>
      </c>
      <c r="C83" s="403" t="s">
        <v>2140</v>
      </c>
      <c r="D83" s="404" t="str">
        <f>IF($A83="SERVIÇO",VLOOKUP($C83,SERVIÇOS!$A$11:$E$7429,2,0),IF($A83="INSUMO",VLOOKUP($C83,INSUMOS!$A$12:$E$3444,2,0),IF($A83="CCU",VLOOKUP($C83,'040-22-CCU''s'!$B$13:$H$1500,2,0),IF($A83="COTAÇÃO",VLOOKUP($C83,'030-22-COTAÇÃO'!$A$11:$H$2046,2,0)))))</f>
        <v>COMPRESSOR INVERTER 9.000 BTU - SPLIT (MOD. REF.: C-1RT080H1A)</v>
      </c>
      <c r="E83" s="405" t="str">
        <f>IF($A83="SERVIÇO",VLOOKUP($C83,SERVIÇOS!$A$11:$E$7429,3,0),IF($A83="INSUMO",VLOOKUP($C83,INSUMOS!$A$12:$E$3444,3,0),IF($A83="CCU",VLOOKUP($C83,'040-22-CCU''s'!$B$13:$H$1500,4,0),IF($A83="COTAÇÃO",VLOOKUP($C83,'030-22-COTAÇÃO'!$A$11:$H$2046,4,0)))))</f>
        <v>PÇ</v>
      </c>
      <c r="F83" s="406">
        <v>2</v>
      </c>
      <c r="G83" s="215">
        <f>IF($A83="SERVIÇO",VLOOKUP($C83,SERVIÇOS!$A$11:$E$7429,4,0),IF($A83="INSUMO",VLOOKUP($C83,INSUMOS!$A$12:$E$3444,4,0),IF($A83="CCU",VLOOKUP($C83,'040-22-CCU''s'!$B$13:$H$1500,7,0),IF($A83="COTAÇÃO",VLOOKUP($C83,'030-22-COTAÇÃO'!$A$11:$H$2046,3,0)))))</f>
        <v>680</v>
      </c>
      <c r="H83" s="373">
        <f t="shared" si="15"/>
        <v>0.15279999999999999</v>
      </c>
      <c r="I83" s="330">
        <f t="shared" si="12"/>
        <v>783.904</v>
      </c>
      <c r="J83" s="421">
        <f t="shared" si="13"/>
        <v>1567.8</v>
      </c>
      <c r="K83" s="361">
        <f t="shared" si="14"/>
        <v>1567.8</v>
      </c>
      <c r="L83" s="118"/>
      <c r="M83" s="85"/>
    </row>
    <row r="84" spans="1:13" s="36" customFormat="1" ht="25.5" x14ac:dyDescent="0.2">
      <c r="A84" s="71" t="s">
        <v>954</v>
      </c>
      <c r="B84" s="403" t="s">
        <v>2489</v>
      </c>
      <c r="C84" s="403" t="s">
        <v>2141</v>
      </c>
      <c r="D84" s="404" t="str">
        <f>IF($A84="SERVIÇO",VLOOKUP($C84,SERVIÇOS!$A$11:$E$7429,2,0),IF($A84="INSUMO",VLOOKUP($C84,INSUMOS!$A$12:$E$3444,2,0),IF($A84="CCU",VLOOKUP($C84,'040-22-CCU''s'!$B$13:$H$1500,2,0),IF($A84="COTAÇÃO",VLOOKUP($C84,'030-22-COTAÇÃO'!$A$11:$H$2046,2,0)))))</f>
        <v>COMPRESSOR INVERTER 12.000 BTU - SPLIT (MOD. REF.: C-1RT113H1A)</v>
      </c>
      <c r="E84" s="405" t="str">
        <f>IF($A84="SERVIÇO",VLOOKUP($C84,SERVIÇOS!$A$11:$E$7429,3,0),IF($A84="INSUMO",VLOOKUP($C84,INSUMOS!$A$12:$E$3444,3,0),IF($A84="CCU",VLOOKUP($C84,'040-22-CCU''s'!$B$13:$H$1500,4,0),IF($A84="COTAÇÃO",VLOOKUP($C84,'030-22-COTAÇÃO'!$A$11:$H$2046,4,0)))))</f>
        <v>PÇ</v>
      </c>
      <c r="F84" s="406">
        <v>2</v>
      </c>
      <c r="G84" s="215">
        <f>IF($A84="SERVIÇO",VLOOKUP($C84,SERVIÇOS!$A$11:$E$7429,4,0),IF($A84="INSUMO",VLOOKUP($C84,INSUMOS!$A$12:$E$3444,4,0),IF($A84="CCU",VLOOKUP($C84,'040-22-CCU''s'!$B$13:$H$1500,7,0),IF($A84="COTAÇÃO",VLOOKUP($C84,'030-22-COTAÇÃO'!$A$11:$H$2046,3,0)))))</f>
        <v>784</v>
      </c>
      <c r="H84" s="373">
        <f t="shared" si="15"/>
        <v>0.15279999999999999</v>
      </c>
      <c r="I84" s="330">
        <f t="shared" si="12"/>
        <v>903.79520000000002</v>
      </c>
      <c r="J84" s="421">
        <f t="shared" si="13"/>
        <v>1807.59</v>
      </c>
      <c r="K84" s="361">
        <f t="shared" si="14"/>
        <v>1807.59</v>
      </c>
      <c r="L84" s="118"/>
      <c r="M84" s="85"/>
    </row>
    <row r="85" spans="1:13" s="36" customFormat="1" ht="25.5" x14ac:dyDescent="0.2">
      <c r="A85" s="71" t="s">
        <v>954</v>
      </c>
      <c r="B85" s="403" t="s">
        <v>2490</v>
      </c>
      <c r="C85" s="403" t="s">
        <v>2142</v>
      </c>
      <c r="D85" s="404" t="str">
        <f>IF($A85="SERVIÇO",VLOOKUP($C85,SERVIÇOS!$A$11:$E$7429,2,0),IF($A85="INSUMO",VLOOKUP($C85,INSUMOS!$A$12:$E$3444,2,0),IF($A85="CCU",VLOOKUP($C85,'040-22-CCU''s'!$B$13:$H$1500,2,0),IF($A85="COTAÇÃO",VLOOKUP($C85,'030-22-COTAÇÃO'!$A$11:$H$2046,2,0)))))</f>
        <v>COMPRESSOR INVERTER 18.000 BTU - SPLIT (MOD. REF.: 50R4722M5Asf)</v>
      </c>
      <c r="E85" s="405" t="str">
        <f>IF($A85="SERVIÇO",VLOOKUP($C85,SERVIÇOS!$A$11:$E$7429,3,0),IF($A85="INSUMO",VLOOKUP($C85,INSUMOS!$A$12:$E$3444,3,0),IF($A85="CCU",VLOOKUP($C85,'040-22-CCU''s'!$B$13:$H$1500,4,0),IF($A85="COTAÇÃO",VLOOKUP($C85,'030-22-COTAÇÃO'!$A$11:$H$2046,4,0)))))</f>
        <v>PÇ</v>
      </c>
      <c r="F85" s="406">
        <v>2</v>
      </c>
      <c r="G85" s="215">
        <f>IF($A85="SERVIÇO",VLOOKUP($C85,SERVIÇOS!$A$11:$E$7429,4,0),IF($A85="INSUMO",VLOOKUP($C85,INSUMOS!$A$12:$E$3444,4,0),IF($A85="CCU",VLOOKUP($C85,'040-22-CCU''s'!$B$13:$H$1500,7,0),IF($A85="COTAÇÃO",VLOOKUP($C85,'030-22-COTAÇÃO'!$A$11:$H$2046,3,0)))))</f>
        <v>1080</v>
      </c>
      <c r="H85" s="373">
        <f t="shared" si="15"/>
        <v>0.15279999999999999</v>
      </c>
      <c r="I85" s="330">
        <f t="shared" si="12"/>
        <v>1245.0240000000001</v>
      </c>
      <c r="J85" s="421">
        <f t="shared" si="13"/>
        <v>2490.04</v>
      </c>
      <c r="K85" s="361">
        <f t="shared" si="14"/>
        <v>2490.04</v>
      </c>
      <c r="L85" s="118"/>
      <c r="M85" s="85"/>
    </row>
    <row r="86" spans="1:13" s="36" customFormat="1" ht="25.5" x14ac:dyDescent="0.2">
      <c r="A86" s="71" t="s">
        <v>954</v>
      </c>
      <c r="B86" s="403" t="s">
        <v>2491</v>
      </c>
      <c r="C86" s="403" t="s">
        <v>2143</v>
      </c>
      <c r="D86" s="404" t="str">
        <f>IF($A86="SERVIÇO",VLOOKUP($C86,SERVIÇOS!$A$11:$E$7429,2,0),IF($A86="INSUMO",VLOOKUP($C86,INSUMOS!$A$12:$E$3444,2,0),IF($A86="CCU",VLOOKUP($C86,'040-22-CCU''s'!$B$13:$H$1500,2,0),IF($A86="COTAÇÃO",VLOOKUP($C86,'030-22-COTAÇÃO'!$A$11:$H$2046,2,0)))))</f>
        <v>COMPRESSOR INVERTER 24.000 BTU - SPLIT (MOD. REF.: 50A562V)</v>
      </c>
      <c r="E86" s="405" t="str">
        <f>IF($A86="SERVIÇO",VLOOKUP($C86,SERVIÇOS!$A$11:$E$7429,3,0),IF($A86="INSUMO",VLOOKUP($C86,INSUMOS!$A$12:$E$3444,3,0),IF($A86="CCU",VLOOKUP($C86,'040-22-CCU''s'!$B$13:$H$1500,4,0),IF($A86="COTAÇÃO",VLOOKUP($C86,'030-22-COTAÇÃO'!$A$11:$H$2046,4,0)))))</f>
        <v>PÇ</v>
      </c>
      <c r="F86" s="406">
        <v>2</v>
      </c>
      <c r="G86" s="215">
        <f>IF($A86="SERVIÇO",VLOOKUP($C86,SERVIÇOS!$A$11:$E$7429,4,0),IF($A86="INSUMO",VLOOKUP($C86,INSUMOS!$A$12:$E$3444,4,0),IF($A86="CCU",VLOOKUP($C86,'040-22-CCU''s'!$B$13:$H$1500,7,0),IF($A86="COTAÇÃO",VLOOKUP($C86,'030-22-COTAÇÃO'!$A$11:$H$2046,3,0)))))</f>
        <v>1180</v>
      </c>
      <c r="H86" s="373">
        <f t="shared" si="15"/>
        <v>0.15279999999999999</v>
      </c>
      <c r="I86" s="330">
        <f t="shared" si="12"/>
        <v>1360.3040000000001</v>
      </c>
      <c r="J86" s="421">
        <f t="shared" si="13"/>
        <v>2720.6</v>
      </c>
      <c r="K86" s="361">
        <f t="shared" si="14"/>
        <v>2720.6</v>
      </c>
      <c r="L86" s="118"/>
      <c r="M86" s="85"/>
    </row>
    <row r="87" spans="1:13" s="36" customFormat="1" ht="25.5" x14ac:dyDescent="0.2">
      <c r="A87" s="71" t="s">
        <v>954</v>
      </c>
      <c r="B87" s="403" t="s">
        <v>2492</v>
      </c>
      <c r="C87" s="403" t="s">
        <v>2144</v>
      </c>
      <c r="D87" s="404" t="str">
        <f>IF($A87="SERVIÇO",VLOOKUP($C87,SERVIÇOS!$A$11:$E$7429,2,0),IF($A87="INSUMO",VLOOKUP($C87,INSUMOS!$A$12:$E$3444,2,0),IF($A87="CCU",VLOOKUP($C87,'040-22-CCU''s'!$B$13:$H$1500,2,0),IF($A87="COTAÇÃO",VLOOKUP($C87,'030-22-COTAÇÃO'!$A$11:$H$2046,2,0)))))</f>
        <v>FILTRO PARA AR-CONDICIONADO HVAC UNIVERSAL COM CARVÃO ATIVADO OUEQUIVALENTE TÉCNICO</v>
      </c>
      <c r="E87" s="405" t="str">
        <f>IF($A87="SERVIÇO",VLOOKUP($C87,SERVIÇOS!$A$11:$E$7429,3,0),IF($A87="INSUMO",VLOOKUP($C87,INSUMOS!$A$12:$E$3444,3,0),IF($A87="CCU",VLOOKUP($C87,'040-22-CCU''s'!$B$13:$H$1500,4,0),IF($A87="COTAÇÃO",VLOOKUP($C87,'030-22-COTAÇÃO'!$A$11:$H$2046,4,0)))))</f>
        <v>PÇ</v>
      </c>
      <c r="F87" s="406">
        <v>5</v>
      </c>
      <c r="G87" s="215">
        <f>IF($A87="SERVIÇO",VLOOKUP($C87,SERVIÇOS!$A$11:$E$7429,4,0),IF($A87="INSUMO",VLOOKUP($C87,INSUMOS!$A$12:$E$3444,4,0),IF($A87="CCU",VLOOKUP($C87,'040-22-CCU''s'!$B$13:$H$1500,7,0),IF($A87="COTAÇÃO",VLOOKUP($C87,'030-22-COTAÇÃO'!$A$11:$H$2046,3,0)))))</f>
        <v>19.5</v>
      </c>
      <c r="H87" s="373">
        <f t="shared" si="15"/>
        <v>0.15279999999999999</v>
      </c>
      <c r="I87" s="330">
        <f t="shared" si="12"/>
        <v>22.479600000000001</v>
      </c>
      <c r="J87" s="421">
        <f t="shared" si="13"/>
        <v>112.39</v>
      </c>
      <c r="K87" s="361">
        <f t="shared" si="14"/>
        <v>112.39</v>
      </c>
      <c r="L87" s="118"/>
      <c r="M87" s="85"/>
    </row>
    <row r="88" spans="1:13" s="36" customFormat="1" ht="38.25" x14ac:dyDescent="0.2">
      <c r="A88" s="71" t="s">
        <v>954</v>
      </c>
      <c r="B88" s="403" t="s">
        <v>2493</v>
      </c>
      <c r="C88" s="403" t="s">
        <v>5705</v>
      </c>
      <c r="D88" s="404" t="str">
        <f>IF($A88="SERVIÇO",VLOOKUP($C88,SERVIÇOS!$A$11:$E$7429,2,0),IF($A88="INSUMO",VLOOKUP($C88,INSUMOS!$A$12:$E$3444,2,0),IF($A88="CCU",VLOOKUP($C88,'040-22-CCU''s'!$B$13:$H$1500,2,0),IF($A88="COTAÇÃO",VLOOKUP($C88,'030-22-COTAÇÃO'!$A$11:$H$2046,2,0)))))</f>
        <v xml:space="preserve">CABO DE COBRE, FLEXIVEL, CLASSE 4 OU 5, ISOLACAO EM PVC/A, ANTICHAMA BWF-B, 1 CONDUTOR, 450/750 V, SECAO NOMINAL 2,5 MM2                                                                                                                                                                                                                                                                                                                                                                                  </v>
      </c>
      <c r="E88" s="405" t="str">
        <f>IF($A88="SERVIÇO",VLOOKUP($C88,SERVIÇOS!$A$11:$E$7429,3,0),IF($A88="INSUMO",VLOOKUP($C88,INSUMOS!$A$12:$E$3444,3,0),IF($A88="CCU",VLOOKUP($C88,'040-22-CCU''s'!$B$13:$H$1500,4,0),IF($A88="COTAÇÃO",VLOOKUP($C88,'030-22-COTAÇÃO'!$A$11:$H$2046,4,0)))))</f>
        <v>M</v>
      </c>
      <c r="F88" s="406">
        <v>40</v>
      </c>
      <c r="G88" s="215">
        <f>IF($A88="SERVIÇO",VLOOKUP($C88,SERVIÇOS!$A$11:$E$7429,4,0),IF($A88="INSUMO",VLOOKUP($C88,INSUMOS!$A$12:$E$3444,4,0),IF($A88="CCU",VLOOKUP($C88,'040-22-CCU''s'!$B$13:$H$1500,7,0),IF($A88="COTAÇÃO",VLOOKUP($C88,'030-22-COTAÇÃO'!$A$11:$H$2046,3,0)))))</f>
        <v>2.83</v>
      </c>
      <c r="H88" s="373">
        <f t="shared" si="15"/>
        <v>0.15279999999999999</v>
      </c>
      <c r="I88" s="330">
        <f t="shared" si="12"/>
        <v>3.2624240000000002</v>
      </c>
      <c r="J88" s="421">
        <f t="shared" si="13"/>
        <v>130.49</v>
      </c>
      <c r="K88" s="361">
        <f t="shared" si="14"/>
        <v>130.49</v>
      </c>
      <c r="L88" s="118"/>
      <c r="M88" s="85"/>
    </row>
    <row r="89" spans="1:13" s="36" customFormat="1" ht="38.25" x14ac:dyDescent="0.2">
      <c r="A89" s="71" t="s">
        <v>954</v>
      </c>
      <c r="B89" s="403" t="s">
        <v>2494</v>
      </c>
      <c r="C89" s="403" t="s">
        <v>5706</v>
      </c>
      <c r="D89" s="404" t="str">
        <f>IF($A89="SERVIÇO",VLOOKUP($C89,SERVIÇOS!$A$11:$E$7429,2,0),IF($A89="INSUMO",VLOOKUP($C89,INSUMOS!$A$12:$E$3444,2,0),IF($A89="CCU",VLOOKUP($C89,'040-22-CCU''s'!$B$13:$H$1500,2,0),IF($A89="COTAÇÃO",VLOOKUP($C89,'030-22-COTAÇÃO'!$A$11:$H$2046,2,0)))))</f>
        <v xml:space="preserve">CABO DE COBRE, FLEXIVEL, CLASSE 4 OU 5, ISOLACAO EM PVC/A, ANTICHAMA BWF-B, 1 CONDUTOR, 450/750 V, SECAO NOMINAL 1,5 MM2                                                                                                                                                                                                                                                                                                                                                                                  </v>
      </c>
      <c r="E89" s="405" t="str">
        <f>IF($A89="SERVIÇO",VLOOKUP($C89,SERVIÇOS!$A$11:$E$7429,3,0),IF($A89="INSUMO",VLOOKUP($C89,INSUMOS!$A$12:$E$3444,3,0),IF($A89="CCU",VLOOKUP($C89,'040-22-CCU''s'!$B$13:$H$1500,4,0),IF($A89="COTAÇÃO",VLOOKUP($C89,'030-22-COTAÇÃO'!$A$11:$H$2046,4,0)))))</f>
        <v>M</v>
      </c>
      <c r="F89" s="406">
        <v>40</v>
      </c>
      <c r="G89" s="215">
        <f>IF($A89="SERVIÇO",VLOOKUP($C89,SERVIÇOS!$A$11:$E$7429,4,0),IF($A89="INSUMO",VLOOKUP($C89,INSUMOS!$A$12:$E$3444,4,0),IF($A89="CCU",VLOOKUP($C89,'040-22-CCU''s'!$B$13:$H$1500,7,0),IF($A89="COTAÇÃO",VLOOKUP($C89,'030-22-COTAÇÃO'!$A$11:$H$2046,3,0)))))</f>
        <v>1.79</v>
      </c>
      <c r="H89" s="373">
        <f t="shared" si="15"/>
        <v>0.15279999999999999</v>
      </c>
      <c r="I89" s="330">
        <f t="shared" si="12"/>
        <v>2.0635120000000002</v>
      </c>
      <c r="J89" s="421">
        <f t="shared" si="13"/>
        <v>82.54</v>
      </c>
      <c r="K89" s="361">
        <f t="shared" si="14"/>
        <v>82.54</v>
      </c>
      <c r="L89" s="118"/>
      <c r="M89" s="85"/>
    </row>
    <row r="90" spans="1:13" s="36" customFormat="1" ht="25.5" x14ac:dyDescent="0.2">
      <c r="A90" s="71" t="s">
        <v>954</v>
      </c>
      <c r="B90" s="403" t="s">
        <v>2495</v>
      </c>
      <c r="C90" s="403" t="s">
        <v>2145</v>
      </c>
      <c r="D90" s="404" t="str">
        <f>IF($A90="SERVIÇO",VLOOKUP($C90,SERVIÇOS!$A$11:$E$7429,2,0),IF($A90="INSUMO",VLOOKUP($C90,INSUMOS!$A$12:$E$3444,2,0),IF($A90="CCU",VLOOKUP($C90,'040-22-CCU''s'!$B$13:$H$1500,2,0),IF($A90="COTAÇÃO",VLOOKUP($C90,'030-22-COTAÇÃO'!$A$11:$H$2046,2,0)))))</f>
        <v>CABO PARA VÁLVULA DE EXPANSÃO ELETRÔNICA (MOD. REF.: DANFOSS 034G1007)</v>
      </c>
      <c r="E90" s="405" t="str">
        <f>IF($A90="SERVIÇO",VLOOKUP($C90,SERVIÇOS!$A$11:$E$7429,3,0),IF($A90="INSUMO",VLOOKUP($C90,INSUMOS!$A$12:$E$3444,3,0),IF($A90="CCU",VLOOKUP($C90,'040-22-CCU''s'!$B$13:$H$1500,4,0),IF($A90="COTAÇÃO",VLOOKUP($C90,'030-22-COTAÇÃO'!$A$11:$H$2046,4,0)))))</f>
        <v>UN</v>
      </c>
      <c r="F90" s="406">
        <v>3</v>
      </c>
      <c r="G90" s="215">
        <f>IF($A90="SERVIÇO",VLOOKUP($C90,SERVIÇOS!$A$11:$E$7429,4,0),IF($A90="INSUMO",VLOOKUP($C90,INSUMOS!$A$12:$E$3444,4,0),IF($A90="CCU",VLOOKUP($C90,'040-22-CCU''s'!$B$13:$H$1500,7,0),IF($A90="COTAÇÃO",VLOOKUP($C90,'030-22-COTAÇÃO'!$A$11:$H$2046,3,0)))))</f>
        <v>125.25</v>
      </c>
      <c r="H90" s="373">
        <f t="shared" si="15"/>
        <v>0.15279999999999999</v>
      </c>
      <c r="I90" s="330">
        <f t="shared" si="12"/>
        <v>144.38820000000001</v>
      </c>
      <c r="J90" s="421">
        <f t="shared" si="13"/>
        <v>433.16</v>
      </c>
      <c r="K90" s="361">
        <f t="shared" si="14"/>
        <v>433.16</v>
      </c>
      <c r="L90" s="118"/>
      <c r="M90" s="85"/>
    </row>
    <row r="91" spans="1:13" s="36" customFormat="1" ht="25.5" x14ac:dyDescent="0.2">
      <c r="A91" s="71" t="s">
        <v>954</v>
      </c>
      <c r="B91" s="403" t="s">
        <v>2496</v>
      </c>
      <c r="C91" s="403" t="s">
        <v>2146</v>
      </c>
      <c r="D91" s="404" t="str">
        <f>IF($A91="SERVIÇO",VLOOKUP($C91,SERVIÇOS!$A$11:$E$7429,2,0),IF($A91="INSUMO",VLOOKUP($C91,INSUMOS!$A$12:$E$3444,2,0),IF($A91="CCU",VLOOKUP($C91,'040-22-CCU''s'!$B$13:$H$1500,2,0),IF($A91="COTAÇÃO",VLOOKUP($C91,'030-22-COTAÇÃO'!$A$11:$H$2046,2,0)))))</f>
        <v xml:space="preserve">PRESSOSTADO LIMITE DE BAIXA PRESSÃO – CHILLER (MOD. REF.: RW-PC0001 EOS) </v>
      </c>
      <c r="E91" s="405" t="str">
        <f>IF($A91="SERVIÇO",VLOOKUP($C91,SERVIÇOS!$A$11:$E$7429,3,0),IF($A91="INSUMO",VLOOKUP($C91,INSUMOS!$A$12:$E$3444,3,0),IF($A91="CCU",VLOOKUP($C91,'040-22-CCU''s'!$B$13:$H$1500,4,0),IF($A91="COTAÇÃO",VLOOKUP($C91,'030-22-COTAÇÃO'!$A$11:$H$2046,4,0)))))</f>
        <v>PÇ</v>
      </c>
      <c r="F91" s="406">
        <v>2</v>
      </c>
      <c r="G91" s="215">
        <f>IF($A91="SERVIÇO",VLOOKUP($C91,SERVIÇOS!$A$11:$E$7429,4,0),IF($A91="INSUMO",VLOOKUP($C91,INSUMOS!$A$12:$E$3444,4,0),IF($A91="CCU",VLOOKUP($C91,'040-22-CCU''s'!$B$13:$H$1500,7,0),IF($A91="COTAÇÃO",VLOOKUP($C91,'030-22-COTAÇÃO'!$A$11:$H$2046,3,0)))))</f>
        <v>122.9</v>
      </c>
      <c r="H91" s="373">
        <f t="shared" si="15"/>
        <v>0.15279999999999999</v>
      </c>
      <c r="I91" s="330">
        <f t="shared" si="12"/>
        <v>141.67912000000001</v>
      </c>
      <c r="J91" s="421">
        <f t="shared" si="13"/>
        <v>283.35000000000002</v>
      </c>
      <c r="K91" s="361">
        <f t="shared" si="14"/>
        <v>283.35000000000002</v>
      </c>
      <c r="L91" s="118"/>
      <c r="M91" s="85"/>
    </row>
    <row r="92" spans="1:13" s="36" customFormat="1" ht="25.5" x14ac:dyDescent="0.2">
      <c r="A92" s="71" t="s">
        <v>954</v>
      </c>
      <c r="B92" s="403" t="s">
        <v>2497</v>
      </c>
      <c r="C92" s="403" t="s">
        <v>2147</v>
      </c>
      <c r="D92" s="404" t="str">
        <f>IF($A92="SERVIÇO",VLOOKUP($C92,SERVIÇOS!$A$11:$E$7429,2,0),IF($A92="INSUMO",VLOOKUP($C92,INSUMOS!$A$12:$E$3444,2,0),IF($A92="CCU",VLOOKUP($C92,'040-22-CCU''s'!$B$13:$H$1500,2,0),IF($A92="COTAÇÃO",VLOOKUP($C92,'030-22-COTAÇÃO'!$A$11:$H$2046,2,0)))))</f>
        <v>PRESSOSTATO LIMITE DE ALTA PRESSÃO – CHILLER (MOD. REF.: RW-PC0002 EOS)</v>
      </c>
      <c r="E92" s="405" t="str">
        <f>IF($A92="SERVIÇO",VLOOKUP($C92,SERVIÇOS!$A$11:$E$7429,3,0),IF($A92="INSUMO",VLOOKUP($C92,INSUMOS!$A$12:$E$3444,3,0),IF($A92="CCU",VLOOKUP($C92,'040-22-CCU''s'!$B$13:$H$1500,4,0),IF($A92="COTAÇÃO",VLOOKUP($C92,'030-22-COTAÇÃO'!$A$11:$H$2046,4,0)))))</f>
        <v>PÇ</v>
      </c>
      <c r="F92" s="406">
        <v>2</v>
      </c>
      <c r="G92" s="215">
        <f>IF($A92="SERVIÇO",VLOOKUP($C92,SERVIÇOS!$A$11:$E$7429,4,0),IF($A92="INSUMO",VLOOKUP($C92,INSUMOS!$A$12:$E$3444,4,0),IF($A92="CCU",VLOOKUP($C92,'040-22-CCU''s'!$B$13:$H$1500,7,0),IF($A92="COTAÇÃO",VLOOKUP($C92,'030-22-COTAÇÃO'!$A$11:$H$2046,3,0)))))</f>
        <v>122.9</v>
      </c>
      <c r="H92" s="373">
        <f t="shared" si="15"/>
        <v>0.15279999999999999</v>
      </c>
      <c r="I92" s="330">
        <f t="shared" si="12"/>
        <v>141.67912000000001</v>
      </c>
      <c r="J92" s="421">
        <f t="shared" si="13"/>
        <v>283.35000000000002</v>
      </c>
      <c r="K92" s="361">
        <f t="shared" si="14"/>
        <v>283.35000000000002</v>
      </c>
      <c r="L92" s="118"/>
      <c r="M92" s="85"/>
    </row>
    <row r="93" spans="1:13" s="36" customFormat="1" ht="25.5" x14ac:dyDescent="0.2">
      <c r="A93" s="71" t="s">
        <v>954</v>
      </c>
      <c r="B93" s="403" t="s">
        <v>2498</v>
      </c>
      <c r="C93" s="403" t="s">
        <v>2148</v>
      </c>
      <c r="D93" s="404" t="str">
        <f>IF($A93="SERVIÇO",VLOOKUP($C93,SERVIÇOS!$A$11:$E$7429,2,0),IF($A93="INSUMO",VLOOKUP($C93,INSUMOS!$A$12:$E$3444,2,0),IF($A93="CCU",VLOOKUP($C93,'040-22-CCU''s'!$B$13:$H$1500,2,0),IF($A93="COTAÇÃO",VLOOKUP($C93,'030-22-COTAÇÃO'!$A$11:$H$2046,2,0)))))</f>
        <v>PRESOSSTADO DE ÓLEO (MOD. REF.: DANFOSS MP54 - 060B016891)</v>
      </c>
      <c r="E93" s="405" t="str">
        <f>IF($A93="SERVIÇO",VLOOKUP($C93,SERVIÇOS!$A$11:$E$7429,3,0),IF($A93="INSUMO",VLOOKUP($C93,INSUMOS!$A$12:$E$3444,3,0),IF($A93="CCU",VLOOKUP($C93,'040-22-CCU''s'!$B$13:$H$1500,4,0),IF($A93="COTAÇÃO",VLOOKUP($C93,'030-22-COTAÇÃO'!$A$11:$H$2046,4,0)))))</f>
        <v>PÇ</v>
      </c>
      <c r="F93" s="406">
        <v>1</v>
      </c>
      <c r="G93" s="215">
        <f>IF($A93="SERVIÇO",VLOOKUP($C93,SERVIÇOS!$A$11:$E$7429,4,0),IF($A93="INSUMO",VLOOKUP($C93,INSUMOS!$A$12:$E$3444,4,0),IF($A93="CCU",VLOOKUP($C93,'040-22-CCU''s'!$B$13:$H$1500,7,0),IF($A93="COTAÇÃO",VLOOKUP($C93,'030-22-COTAÇÃO'!$A$11:$H$2046,3,0)))))</f>
        <v>1085</v>
      </c>
      <c r="H93" s="373">
        <f t="shared" si="15"/>
        <v>0.15279999999999999</v>
      </c>
      <c r="I93" s="330">
        <f t="shared" si="12"/>
        <v>1250.788</v>
      </c>
      <c r="J93" s="421">
        <f t="shared" si="13"/>
        <v>1250.78</v>
      </c>
      <c r="K93" s="361">
        <f t="shared" si="14"/>
        <v>1250.78</v>
      </c>
      <c r="L93" s="118"/>
      <c r="M93" s="85"/>
    </row>
    <row r="94" spans="1:13" s="36" customFormat="1" ht="38.25" x14ac:dyDescent="0.2">
      <c r="A94" s="71" t="s">
        <v>954</v>
      </c>
      <c r="B94" s="403" t="s">
        <v>2499</v>
      </c>
      <c r="C94" s="403" t="s">
        <v>2149</v>
      </c>
      <c r="D94" s="404" t="str">
        <f>IF($A94="SERVIÇO",VLOOKUP($C94,SERVIÇOS!$A$11:$E$7429,2,0),IF($A94="INSUMO",VLOOKUP($C94,INSUMOS!$A$12:$E$3444,2,0),IF($A94="CCU",VLOOKUP($C94,'040-22-CCU''s'!$B$13:$H$1500,2,0),IF($A94="COTAÇÃO",VLOOKUP($C94,'030-22-COTAÇÃO'!$A$11:$H$2046,2,0)))))</f>
        <v xml:space="preserve">FILTRO DE ÓLEO PARA COMPRESSOR EXTERNO SPORLAN (MOD. REF.: AOCFH2 - 00PPG000012800B/00PPG000012800C) </v>
      </c>
      <c r="E94" s="405" t="str">
        <f>IF($A94="SERVIÇO",VLOOKUP($C94,SERVIÇOS!$A$11:$E$7429,3,0),IF($A94="INSUMO",VLOOKUP($C94,INSUMOS!$A$12:$E$3444,3,0),IF($A94="CCU",VLOOKUP($C94,'040-22-CCU''s'!$B$13:$H$1500,4,0),IF($A94="COTAÇÃO",VLOOKUP($C94,'030-22-COTAÇÃO'!$A$11:$H$2046,4,0)))))</f>
        <v>PÇ</v>
      </c>
      <c r="F94" s="406">
        <v>2</v>
      </c>
      <c r="G94" s="215">
        <f>IF($A94="SERVIÇO",VLOOKUP($C94,SERVIÇOS!$A$11:$E$7429,4,0),IF($A94="INSUMO",VLOOKUP($C94,INSUMOS!$A$12:$E$3444,4,0),IF($A94="CCU",VLOOKUP($C94,'040-22-CCU''s'!$B$13:$H$1500,7,0),IF($A94="COTAÇÃO",VLOOKUP($C94,'030-22-COTAÇÃO'!$A$11:$H$2046,3,0)))))</f>
        <v>2250</v>
      </c>
      <c r="H94" s="373">
        <f t="shared" si="15"/>
        <v>0.15279999999999999</v>
      </c>
      <c r="I94" s="330">
        <f t="shared" si="12"/>
        <v>2593.8000000000002</v>
      </c>
      <c r="J94" s="421">
        <f t="shared" si="13"/>
        <v>5187.6000000000004</v>
      </c>
      <c r="K94" s="361">
        <f t="shared" si="14"/>
        <v>5187.6000000000004</v>
      </c>
      <c r="L94" s="118"/>
      <c r="M94" s="85"/>
    </row>
    <row r="95" spans="1:13" s="36" customFormat="1" ht="25.5" x14ac:dyDescent="0.2">
      <c r="A95" s="71" t="s">
        <v>954</v>
      </c>
      <c r="B95" s="403" t="s">
        <v>2500</v>
      </c>
      <c r="C95" s="403" t="s">
        <v>2150</v>
      </c>
      <c r="D95" s="404" t="str">
        <f>IF($A95="SERVIÇO",VLOOKUP($C95,SERVIÇOS!$A$11:$E$7429,2,0),IF($A95="INSUMO",VLOOKUP($C95,INSUMOS!$A$12:$E$3444,2,0),IF($A95="CCU",VLOOKUP($C95,'040-22-CCU''s'!$B$13:$H$1500,2,0),IF($A95="COTAÇÃO",VLOOKUP($C95,'030-22-COTAÇÃO'!$A$11:$H$2046,2,0)))))</f>
        <v>ELEMENTO FILTRANTE NÚCLEO - FILTRO SECADOR DANFOSS 48DC OU SIMILAR (3 UNIDADES)</v>
      </c>
      <c r="E95" s="405" t="str">
        <f>IF($A95="SERVIÇO",VLOOKUP($C95,SERVIÇOS!$A$11:$E$7429,3,0),IF($A95="INSUMO",VLOOKUP($C95,INSUMOS!$A$12:$E$3444,3,0),IF($A95="CCU",VLOOKUP($C95,'040-22-CCU''s'!$B$13:$H$1500,4,0),IF($A95="COTAÇÃO",VLOOKUP($C95,'030-22-COTAÇÃO'!$A$11:$H$2046,4,0)))))</f>
        <v>UN</v>
      </c>
      <c r="F95" s="406">
        <v>3</v>
      </c>
      <c r="G95" s="215">
        <f>IF($A95="SERVIÇO",VLOOKUP($C95,SERVIÇOS!$A$11:$E$7429,4,0),IF($A95="INSUMO",VLOOKUP($C95,INSUMOS!$A$12:$E$3444,4,0),IF($A95="CCU",VLOOKUP($C95,'040-22-CCU''s'!$B$13:$H$1500,7,0),IF($A95="COTAÇÃO",VLOOKUP($C95,'030-22-COTAÇÃO'!$A$11:$H$2046,3,0)))))</f>
        <v>208.9</v>
      </c>
      <c r="H95" s="373">
        <f t="shared" si="15"/>
        <v>0.15279999999999999</v>
      </c>
      <c r="I95" s="330">
        <f t="shared" si="12"/>
        <v>240.81992000000002</v>
      </c>
      <c r="J95" s="421">
        <f t="shared" si="13"/>
        <v>722.45</v>
      </c>
      <c r="K95" s="361">
        <f t="shared" si="14"/>
        <v>722.45</v>
      </c>
      <c r="L95" s="118"/>
      <c r="M95" s="85"/>
    </row>
    <row r="96" spans="1:13" s="36" customFormat="1" ht="25.5" x14ac:dyDescent="0.2">
      <c r="A96" s="71" t="s">
        <v>954</v>
      </c>
      <c r="B96" s="403" t="s">
        <v>2501</v>
      </c>
      <c r="C96" s="403" t="s">
        <v>2151</v>
      </c>
      <c r="D96" s="404" t="str">
        <f>IF($A96="SERVIÇO",VLOOKUP($C96,SERVIÇOS!$A$11:$E$7429,2,0),IF($A96="INSUMO",VLOOKUP($C96,INSUMOS!$A$12:$E$3444,2,0),IF($A96="CCU",VLOOKUP($C96,'040-22-CCU''s'!$B$13:$H$1500,2,0),IF($A96="COTAÇÃO",VLOOKUP($C96,'030-22-COTAÇÃO'!$A$11:$H$2046,2,0)))))</f>
        <v>VÁLVULA DE SERVIÇO CHILLER (MOD. REF.: TP AG 1/2" x 1/2" S 2035770)</v>
      </c>
      <c r="E96" s="405" t="str">
        <f>IF($A96="SERVIÇO",VLOOKUP($C96,SERVIÇOS!$A$11:$E$7429,3,0),IF($A96="INSUMO",VLOOKUP($C96,INSUMOS!$A$12:$E$3444,3,0),IF($A96="CCU",VLOOKUP($C96,'040-22-CCU''s'!$B$13:$H$1500,4,0),IF($A96="COTAÇÃO",VLOOKUP($C96,'030-22-COTAÇÃO'!$A$11:$H$2046,4,0)))))</f>
        <v>UN</v>
      </c>
      <c r="F96" s="406">
        <v>3</v>
      </c>
      <c r="G96" s="215">
        <f>IF($A96="SERVIÇO",VLOOKUP($C96,SERVIÇOS!$A$11:$E$7429,4,0),IF($A96="INSUMO",VLOOKUP($C96,INSUMOS!$A$12:$E$3444,4,0),IF($A96="CCU",VLOOKUP($C96,'040-22-CCU''s'!$B$13:$H$1500,7,0),IF($A96="COTAÇÃO",VLOOKUP($C96,'030-22-COTAÇÃO'!$A$11:$H$2046,3,0)))))</f>
        <v>135</v>
      </c>
      <c r="H96" s="373">
        <f t="shared" si="15"/>
        <v>0.15279999999999999</v>
      </c>
      <c r="I96" s="330">
        <f t="shared" si="12"/>
        <v>155.62800000000001</v>
      </c>
      <c r="J96" s="421">
        <f t="shared" si="13"/>
        <v>466.88</v>
      </c>
      <c r="K96" s="361">
        <f t="shared" si="14"/>
        <v>466.88</v>
      </c>
      <c r="L96" s="118"/>
      <c r="M96" s="85"/>
    </row>
    <row r="97" spans="1:13" s="36" customFormat="1" ht="25.5" x14ac:dyDescent="0.2">
      <c r="A97" s="71" t="s">
        <v>954</v>
      </c>
      <c r="B97" s="403" t="s">
        <v>2502</v>
      </c>
      <c r="C97" s="403" t="s">
        <v>2152</v>
      </c>
      <c r="D97" s="404" t="str">
        <f>IF($A97="SERVIÇO",VLOOKUP($C97,SERVIÇOS!$A$11:$E$7429,2,0),IF($A97="INSUMO",VLOOKUP($C97,INSUMOS!$A$12:$E$3444,2,0),IF($A97="CCU",VLOOKUP($C97,'040-22-CCU''s'!$B$13:$H$1500,2,0),IF($A97="COTAÇÃO",VLOOKUP($C97,'030-22-COTAÇÃO'!$A$11:$H$2046,2,0)))))</f>
        <v>VÁLVULA DE SERVIÇO SCHRADER 1/4" (MOD. REF.: 80150.091)</v>
      </c>
      <c r="E97" s="405" t="str">
        <f>IF($A97="SERVIÇO",VLOOKUP($C97,SERVIÇOS!$A$11:$E$7429,3,0),IF($A97="INSUMO",VLOOKUP($C97,INSUMOS!$A$12:$E$3444,3,0),IF($A97="CCU",VLOOKUP($C97,'040-22-CCU''s'!$B$13:$H$1500,4,0),IF($A97="COTAÇÃO",VLOOKUP($C97,'030-22-COTAÇÃO'!$A$11:$H$2046,4,0)))))</f>
        <v>UN</v>
      </c>
      <c r="F97" s="406">
        <v>6</v>
      </c>
      <c r="G97" s="215">
        <f>IF($A97="SERVIÇO",VLOOKUP($C97,SERVIÇOS!$A$11:$E$7429,4,0),IF($A97="INSUMO",VLOOKUP($C97,INSUMOS!$A$12:$E$3444,4,0),IF($A97="CCU",VLOOKUP($C97,'040-22-CCU''s'!$B$13:$H$1500,7,0),IF($A97="COTAÇÃO",VLOOKUP($C97,'030-22-COTAÇÃO'!$A$11:$H$2046,3,0)))))</f>
        <v>135</v>
      </c>
      <c r="H97" s="373">
        <f t="shared" si="15"/>
        <v>0.15279999999999999</v>
      </c>
      <c r="I97" s="330">
        <f t="shared" si="12"/>
        <v>155.62800000000001</v>
      </c>
      <c r="J97" s="421">
        <f t="shared" si="13"/>
        <v>933.76</v>
      </c>
      <c r="K97" s="361">
        <f t="shared" si="14"/>
        <v>933.76</v>
      </c>
      <c r="L97" s="118"/>
      <c r="M97" s="85"/>
    </row>
    <row r="98" spans="1:13" s="36" customFormat="1" ht="25.5" x14ac:dyDescent="0.2">
      <c r="A98" s="71" t="s">
        <v>954</v>
      </c>
      <c r="B98" s="403" t="s">
        <v>2503</v>
      </c>
      <c r="C98" s="403" t="s">
        <v>2153</v>
      </c>
      <c r="D98" s="404" t="str">
        <f>IF($A98="SERVIÇO",VLOOKUP($C98,SERVIÇOS!$A$11:$E$7429,2,0),IF($A98="INSUMO",VLOOKUP($C98,INSUMOS!$A$12:$E$3444,2,0),IF($A98="CCU",VLOOKUP($C98,'040-22-CCU''s'!$B$13:$H$1500,2,0),IF($A98="COTAÇÃO",VLOOKUP($C98,'030-22-COTAÇÃO'!$A$11:$H$2046,2,0)))))</f>
        <v>VÁLVULA DE SERVIÇO SCHRADER 3/8" (MOD. REF.: 1783)</v>
      </c>
      <c r="E98" s="405" t="str">
        <f>IF($A98="SERVIÇO",VLOOKUP($C98,SERVIÇOS!$A$11:$E$7429,3,0),IF($A98="INSUMO",VLOOKUP($C98,INSUMOS!$A$12:$E$3444,3,0),IF($A98="CCU",VLOOKUP($C98,'040-22-CCU''s'!$B$13:$H$1500,4,0),IF($A98="COTAÇÃO",VLOOKUP($C98,'030-22-COTAÇÃO'!$A$11:$H$2046,4,0)))))</f>
        <v>UN</v>
      </c>
      <c r="F98" s="406">
        <v>3</v>
      </c>
      <c r="G98" s="215">
        <f>IF($A98="SERVIÇO",VLOOKUP($C98,SERVIÇOS!$A$11:$E$7429,4,0),IF($A98="INSUMO",VLOOKUP($C98,INSUMOS!$A$12:$E$3444,4,0),IF($A98="CCU",VLOOKUP($C98,'040-22-CCU''s'!$B$13:$H$1500,7,0),IF($A98="COTAÇÃO",VLOOKUP($C98,'030-22-COTAÇÃO'!$A$11:$H$2046,3,0)))))</f>
        <v>93.2</v>
      </c>
      <c r="H98" s="373">
        <f t="shared" si="15"/>
        <v>0.15279999999999999</v>
      </c>
      <c r="I98" s="330">
        <f t="shared" ref="I98:I129" si="16">G98*(1+$H98)</f>
        <v>107.44096</v>
      </c>
      <c r="J98" s="421">
        <f t="shared" si="13"/>
        <v>322.32</v>
      </c>
      <c r="K98" s="361">
        <f t="shared" si="14"/>
        <v>322.32</v>
      </c>
      <c r="L98" s="118"/>
      <c r="M98" s="85"/>
    </row>
    <row r="99" spans="1:13" s="36" customFormat="1" ht="25.5" x14ac:dyDescent="0.2">
      <c r="A99" s="71" t="s">
        <v>954</v>
      </c>
      <c r="B99" s="403" t="s">
        <v>2504</v>
      </c>
      <c r="C99" s="403" t="s">
        <v>2154</v>
      </c>
      <c r="D99" s="404" t="str">
        <f>IF($A99="SERVIÇO",VLOOKUP($C99,SERVIÇOS!$A$11:$E$7429,2,0),IF($A99="INSUMO",VLOOKUP($C99,INSUMOS!$A$12:$E$3444,2,0),IF($A99="CCU",VLOOKUP($C99,'040-22-CCU''s'!$B$13:$H$1500,2,0),IF($A99="COTAÇÃO",VLOOKUP($C99,'030-22-COTAÇÃO'!$A$11:$H$2046,2,0)))))</f>
        <v>VÁLVULA DE SERVIÇO SCHRADER 1/2" (MOD. REF.: 5220A90012D)</v>
      </c>
      <c r="E99" s="405" t="str">
        <f>IF($A99="SERVIÇO",VLOOKUP($C99,SERVIÇOS!$A$11:$E$7429,3,0),IF($A99="INSUMO",VLOOKUP($C99,INSUMOS!$A$12:$E$3444,3,0),IF($A99="CCU",VLOOKUP($C99,'040-22-CCU''s'!$B$13:$H$1500,4,0),IF($A99="COTAÇÃO",VLOOKUP($C99,'030-22-COTAÇÃO'!$A$11:$H$2046,4,0)))))</f>
        <v>UN</v>
      </c>
      <c r="F99" s="406">
        <v>4</v>
      </c>
      <c r="G99" s="215">
        <f>IF($A99="SERVIÇO",VLOOKUP($C99,SERVIÇOS!$A$11:$E$7429,4,0),IF($A99="INSUMO",VLOOKUP($C99,INSUMOS!$A$12:$E$3444,4,0),IF($A99="CCU",VLOOKUP($C99,'040-22-CCU''s'!$B$13:$H$1500,7,0),IF($A99="COTAÇÃO",VLOOKUP($C99,'030-22-COTAÇÃO'!$A$11:$H$2046,3,0)))))</f>
        <v>234</v>
      </c>
      <c r="H99" s="373">
        <f t="shared" si="15"/>
        <v>0.15279999999999999</v>
      </c>
      <c r="I99" s="330">
        <f t="shared" si="16"/>
        <v>269.7552</v>
      </c>
      <c r="J99" s="421">
        <f t="shared" si="13"/>
        <v>1079.02</v>
      </c>
      <c r="K99" s="361">
        <f t="shared" si="14"/>
        <v>1079.02</v>
      </c>
      <c r="L99" s="118"/>
      <c r="M99" s="85"/>
    </row>
    <row r="100" spans="1:13" s="36" customFormat="1" ht="25.5" x14ac:dyDescent="0.2">
      <c r="A100" s="71" t="s">
        <v>954</v>
      </c>
      <c r="B100" s="403" t="s">
        <v>2505</v>
      </c>
      <c r="C100" s="403" t="s">
        <v>2155</v>
      </c>
      <c r="D100" s="404" t="str">
        <f>IF($A100="SERVIÇO",VLOOKUP($C100,SERVIÇOS!$A$11:$E$7429,2,0),IF($A100="INSUMO",VLOOKUP($C100,INSUMOS!$A$12:$E$3444,2,0),IF($A100="CCU",VLOOKUP($C100,'040-22-CCU''s'!$B$13:$H$1500,2,0),IF($A100="COTAÇÃO",VLOOKUP($C100,'030-22-COTAÇÃO'!$A$11:$H$2046,2,0)))))</f>
        <v>VÁLVULA DE SERVIÇO SCHRADER 3/8" (MOD. REF: YORK 1180)</v>
      </c>
      <c r="E100" s="405" t="str">
        <f>IF($A100="SERVIÇO",VLOOKUP($C100,SERVIÇOS!$A$11:$E$7429,3,0),IF($A100="INSUMO",VLOOKUP($C100,INSUMOS!$A$12:$E$3444,3,0),IF($A100="CCU",VLOOKUP($C100,'040-22-CCU''s'!$B$13:$H$1500,4,0),IF($A100="COTAÇÃO",VLOOKUP($C100,'030-22-COTAÇÃO'!$A$11:$H$2046,4,0)))))</f>
        <v>UN</v>
      </c>
      <c r="F100" s="406">
        <v>6</v>
      </c>
      <c r="G100" s="215">
        <f>IF($A100="SERVIÇO",VLOOKUP($C100,SERVIÇOS!$A$11:$E$7429,4,0),IF($A100="INSUMO",VLOOKUP($C100,INSUMOS!$A$12:$E$3444,4,0),IF($A100="CCU",VLOOKUP($C100,'040-22-CCU''s'!$B$13:$H$1500,7,0),IF($A100="COTAÇÃO",VLOOKUP($C100,'030-22-COTAÇÃO'!$A$11:$H$2046,3,0)))))</f>
        <v>150</v>
      </c>
      <c r="H100" s="373">
        <f t="shared" si="15"/>
        <v>0.15279999999999999</v>
      </c>
      <c r="I100" s="330">
        <f t="shared" si="16"/>
        <v>172.92000000000002</v>
      </c>
      <c r="J100" s="421">
        <f t="shared" si="13"/>
        <v>1037.52</v>
      </c>
      <c r="K100" s="361">
        <f t="shared" si="14"/>
        <v>1037.52</v>
      </c>
      <c r="L100" s="118"/>
      <c r="M100" s="85"/>
    </row>
    <row r="101" spans="1:13" s="36" customFormat="1" ht="25.5" x14ac:dyDescent="0.2">
      <c r="A101" s="71" t="s">
        <v>954</v>
      </c>
      <c r="B101" s="403" t="s">
        <v>2506</v>
      </c>
      <c r="C101" s="403" t="s">
        <v>2156</v>
      </c>
      <c r="D101" s="404" t="str">
        <f>IF($A101="SERVIÇO",VLOOKUP($C101,SERVIÇOS!$A$11:$E$7429,2,0),IF($A101="INSUMO",VLOOKUP($C101,INSUMOS!$A$12:$E$3444,2,0),IF($A101="CCU",VLOOKUP($C101,'040-22-CCU''s'!$B$13:$H$1500,2,0),IF($A101="COTAÇÃO",VLOOKUP($C101,'030-22-COTAÇÃO'!$A$11:$H$2046,2,0)))))</f>
        <v>VÁLVULA DE SERVIÇO SCHRADER 1/2" (MOD. REF.: 5220A90012D)</v>
      </c>
      <c r="E101" s="405" t="str">
        <f>IF($A101="SERVIÇO",VLOOKUP($C101,SERVIÇOS!$A$11:$E$7429,3,0),IF($A101="INSUMO",VLOOKUP($C101,INSUMOS!$A$12:$E$3444,3,0),IF($A101="CCU",VLOOKUP($C101,'040-22-CCU''s'!$B$13:$H$1500,4,0),IF($A101="COTAÇÃO",VLOOKUP($C101,'030-22-COTAÇÃO'!$A$11:$H$2046,4,0)))))</f>
        <v>UN</v>
      </c>
      <c r="F101" s="406">
        <v>3</v>
      </c>
      <c r="G101" s="215">
        <f>IF($A101="SERVIÇO",VLOOKUP($C101,SERVIÇOS!$A$11:$E$7429,4,0),IF($A101="INSUMO",VLOOKUP($C101,INSUMOS!$A$12:$E$3444,4,0),IF($A101="CCU",VLOOKUP($C101,'040-22-CCU''s'!$B$13:$H$1500,7,0),IF($A101="COTAÇÃO",VLOOKUP($C101,'030-22-COTAÇÃO'!$A$11:$H$2046,3,0)))))</f>
        <v>234</v>
      </c>
      <c r="H101" s="373">
        <f t="shared" si="15"/>
        <v>0.15279999999999999</v>
      </c>
      <c r="I101" s="330">
        <f t="shared" si="16"/>
        <v>269.7552</v>
      </c>
      <c r="J101" s="421">
        <f t="shared" si="13"/>
        <v>809.26</v>
      </c>
      <c r="K101" s="361">
        <f t="shared" si="14"/>
        <v>809.26</v>
      </c>
      <c r="L101" s="118"/>
      <c r="M101" s="85"/>
    </row>
    <row r="102" spans="1:13" s="36" customFormat="1" ht="25.5" x14ac:dyDescent="0.2">
      <c r="A102" s="71" t="s">
        <v>954</v>
      </c>
      <c r="B102" s="403" t="s">
        <v>2507</v>
      </c>
      <c r="C102" s="403" t="s">
        <v>2157</v>
      </c>
      <c r="D102" s="404" t="str">
        <f>IF($A102="SERVIÇO",VLOOKUP($C102,SERVIÇOS!$A$11:$E$7429,2,0),IF($A102="INSUMO",VLOOKUP($C102,INSUMOS!$A$12:$E$3444,2,0),IF($A102="CCU",VLOOKUP($C102,'040-22-CCU''s'!$B$13:$H$1500,2,0),IF($A102="COTAÇÃO",VLOOKUP($C102,'030-22-COTAÇÃO'!$A$11:$H$2046,2,0)))))</f>
        <v>VÁLVULA DE SERVIÇO SCHRADER 5/8" (MOD. REF.: 80170.023</v>
      </c>
      <c r="E102" s="405" t="str">
        <f>IF($A102="SERVIÇO",VLOOKUP($C102,SERVIÇOS!$A$11:$E$7429,3,0),IF($A102="INSUMO",VLOOKUP($C102,INSUMOS!$A$12:$E$3444,3,0),IF($A102="CCU",VLOOKUP($C102,'040-22-CCU''s'!$B$13:$H$1500,4,0),IF($A102="COTAÇÃO",VLOOKUP($C102,'030-22-COTAÇÃO'!$A$11:$H$2046,4,0)))))</f>
        <v>UN</v>
      </c>
      <c r="F102" s="406">
        <v>2</v>
      </c>
      <c r="G102" s="215">
        <f>IF($A102="SERVIÇO",VLOOKUP($C102,SERVIÇOS!$A$11:$E$7429,4,0),IF($A102="INSUMO",VLOOKUP($C102,INSUMOS!$A$12:$E$3444,4,0),IF($A102="CCU",VLOOKUP($C102,'040-22-CCU''s'!$B$13:$H$1500,7,0),IF($A102="COTAÇÃO",VLOOKUP($C102,'030-22-COTAÇÃO'!$A$11:$H$2046,3,0)))))</f>
        <v>234</v>
      </c>
      <c r="H102" s="373">
        <f t="shared" si="15"/>
        <v>0.15279999999999999</v>
      </c>
      <c r="I102" s="330">
        <f t="shared" si="16"/>
        <v>269.7552</v>
      </c>
      <c r="J102" s="421">
        <f t="shared" si="13"/>
        <v>539.51</v>
      </c>
      <c r="K102" s="361">
        <f t="shared" si="14"/>
        <v>539.51</v>
      </c>
      <c r="L102" s="118"/>
      <c r="M102" s="85"/>
    </row>
    <row r="103" spans="1:13" s="36" customFormat="1" ht="25.5" x14ac:dyDescent="0.2">
      <c r="A103" s="71" t="s">
        <v>954</v>
      </c>
      <c r="B103" s="403" t="s">
        <v>2508</v>
      </c>
      <c r="C103" s="403" t="s">
        <v>2158</v>
      </c>
      <c r="D103" s="404" t="str">
        <f>IF($A103="SERVIÇO",VLOOKUP($C103,SERVIÇOS!$A$11:$E$7429,2,0),IF($A103="INSUMO",VLOOKUP($C103,INSUMOS!$A$12:$E$3444,2,0),IF($A103="CCU",VLOOKUP($C103,'040-22-CCU''s'!$B$13:$H$1500,2,0),IF($A103="COTAÇÃO",VLOOKUP($C103,'030-22-COTAÇÃO'!$A$11:$H$2046,2,0)))))</f>
        <v>VÁLVULA PUMP CHILLER (MOD. REF. ICM 25-B - 027H2181)</v>
      </c>
      <c r="E103" s="405" t="str">
        <f>IF($A103="SERVIÇO",VLOOKUP($C103,SERVIÇOS!$A$11:$E$7429,3,0),IF($A103="INSUMO",VLOOKUP($C103,INSUMOS!$A$12:$E$3444,3,0),IF($A103="CCU",VLOOKUP($C103,'040-22-CCU''s'!$B$13:$H$1500,4,0),IF($A103="COTAÇÃO",VLOOKUP($C103,'030-22-COTAÇÃO'!$A$11:$H$2046,4,0)))))</f>
        <v>PÇ</v>
      </c>
      <c r="F103" s="406">
        <v>3</v>
      </c>
      <c r="G103" s="215">
        <f>IF($A103="SERVIÇO",VLOOKUP($C103,SERVIÇOS!$A$11:$E$7429,4,0),IF($A103="INSUMO",VLOOKUP($C103,INSUMOS!$A$12:$E$3444,4,0),IF($A103="CCU",VLOOKUP($C103,'040-22-CCU''s'!$B$13:$H$1500,7,0),IF($A103="COTAÇÃO",VLOOKUP($C103,'030-22-COTAÇÃO'!$A$11:$H$2046,3,0)))))</f>
        <v>245</v>
      </c>
      <c r="H103" s="373">
        <f t="shared" si="15"/>
        <v>0.15279999999999999</v>
      </c>
      <c r="I103" s="330">
        <f t="shared" si="16"/>
        <v>282.43600000000004</v>
      </c>
      <c r="J103" s="421">
        <f t="shared" si="13"/>
        <v>847.3</v>
      </c>
      <c r="K103" s="361">
        <f t="shared" si="14"/>
        <v>847.3</v>
      </c>
      <c r="L103" s="118"/>
      <c r="M103" s="85"/>
    </row>
    <row r="104" spans="1:13" s="36" customFormat="1" ht="25.5" x14ac:dyDescent="0.2">
      <c r="A104" s="71" t="s">
        <v>954</v>
      </c>
      <c r="B104" s="403" t="s">
        <v>2509</v>
      </c>
      <c r="C104" s="403" t="s">
        <v>2159</v>
      </c>
      <c r="D104" s="404" t="str">
        <f>IF($A104="SERVIÇO",VLOOKUP($C104,SERVIÇOS!$A$11:$E$7429,2,0),IF($A104="INSUMO",VLOOKUP($C104,INSUMOS!$A$12:$E$3444,2,0),IF($A104="CCU",VLOOKUP($C104,'040-22-CCU''s'!$B$13:$H$1500,2,0),IF($A104="COTAÇÃO",VLOOKUP($C104,'030-22-COTAÇÃO'!$A$11:$H$2046,2,0)))))</f>
        <v>HÉLICE DO CONDENSADOR - CHILLER (MOD. REF.: FLYING BIRD 30GX400152)</v>
      </c>
      <c r="E104" s="405" t="str">
        <f>IF($A104="SERVIÇO",VLOOKUP($C104,SERVIÇOS!$A$11:$E$7429,3,0),IF($A104="INSUMO",VLOOKUP($C104,INSUMOS!$A$12:$E$3444,3,0),IF($A104="CCU",VLOOKUP($C104,'040-22-CCU''s'!$B$13:$H$1500,4,0),IF($A104="COTAÇÃO",VLOOKUP($C104,'030-22-COTAÇÃO'!$A$11:$H$2046,4,0)))))</f>
        <v>PÇ</v>
      </c>
      <c r="F104" s="406">
        <v>6</v>
      </c>
      <c r="G104" s="215">
        <f>IF($A104="SERVIÇO",VLOOKUP($C104,SERVIÇOS!$A$11:$E$7429,4,0),IF($A104="INSUMO",VLOOKUP($C104,INSUMOS!$A$12:$E$3444,4,0),IF($A104="CCU",VLOOKUP($C104,'040-22-CCU''s'!$B$13:$H$1500,7,0),IF($A104="COTAÇÃO",VLOOKUP($C104,'030-22-COTAÇÃO'!$A$11:$H$2046,3,0)))))</f>
        <v>199</v>
      </c>
      <c r="H104" s="373">
        <f t="shared" si="15"/>
        <v>0.15279999999999999</v>
      </c>
      <c r="I104" s="330">
        <f t="shared" si="16"/>
        <v>229.40720000000002</v>
      </c>
      <c r="J104" s="421">
        <f t="shared" si="13"/>
        <v>1376.44</v>
      </c>
      <c r="K104" s="361">
        <f t="shared" si="14"/>
        <v>1376.44</v>
      </c>
      <c r="L104" s="118"/>
      <c r="M104" s="85"/>
    </row>
    <row r="105" spans="1:13" s="36" customFormat="1" ht="12.75" x14ac:dyDescent="0.2">
      <c r="A105" s="71" t="s">
        <v>954</v>
      </c>
      <c r="B105" s="403" t="s">
        <v>2510</v>
      </c>
      <c r="C105" s="403" t="s">
        <v>2160</v>
      </c>
      <c r="D105" s="404" t="str">
        <f>IF($A105="SERVIÇO",VLOOKUP($C105,SERVIÇOS!$A$11:$E$7429,2,0),IF($A105="INSUMO",VLOOKUP($C105,INSUMOS!$A$12:$E$3444,2,0),IF($A105="CCU",VLOOKUP($C105,'040-22-CCU''s'!$B$13:$H$1500,2,0),IF($A105="COTAÇÃO",VLOOKUP($C105,'030-22-COTAÇÃO'!$A$11:$H$2046,2,0)))))</f>
        <v xml:space="preserve">ROLAMENTO 6207 ZZ </v>
      </c>
      <c r="E105" s="405" t="str">
        <f>IF($A105="SERVIÇO",VLOOKUP($C105,SERVIÇOS!$A$11:$E$7429,3,0),IF($A105="INSUMO",VLOOKUP($C105,INSUMOS!$A$12:$E$3444,3,0),IF($A105="CCU",VLOOKUP($C105,'040-22-CCU''s'!$B$13:$H$1500,4,0),IF($A105="COTAÇÃO",VLOOKUP($C105,'030-22-COTAÇÃO'!$A$11:$H$2046,4,0)))))</f>
        <v>UN</v>
      </c>
      <c r="F105" s="406">
        <v>5</v>
      </c>
      <c r="G105" s="215">
        <f>IF($A105="SERVIÇO",VLOOKUP($C105,SERVIÇOS!$A$11:$E$7429,4,0),IF($A105="INSUMO",VLOOKUP($C105,INSUMOS!$A$12:$E$3444,4,0),IF($A105="CCU",VLOOKUP($C105,'040-22-CCU''s'!$B$13:$H$1500,7,0),IF($A105="COTAÇÃO",VLOOKUP($C105,'030-22-COTAÇÃO'!$A$11:$H$2046,3,0)))))</f>
        <v>80.599999999999994</v>
      </c>
      <c r="H105" s="373">
        <f t="shared" si="15"/>
        <v>0.15279999999999999</v>
      </c>
      <c r="I105" s="330">
        <f t="shared" si="16"/>
        <v>92.915679999999995</v>
      </c>
      <c r="J105" s="421">
        <f t="shared" si="13"/>
        <v>464.57</v>
      </c>
      <c r="K105" s="361">
        <f t="shared" si="14"/>
        <v>464.57</v>
      </c>
      <c r="L105" s="118"/>
      <c r="M105" s="85"/>
    </row>
    <row r="106" spans="1:13" s="36" customFormat="1" ht="12.75" x14ac:dyDescent="0.2">
      <c r="A106" s="71" t="s">
        <v>954</v>
      </c>
      <c r="B106" s="403" t="s">
        <v>2511</v>
      </c>
      <c r="C106" s="403" t="s">
        <v>2161</v>
      </c>
      <c r="D106" s="404" t="str">
        <f>IF($A106="SERVIÇO",VLOOKUP($C106,SERVIÇOS!$A$11:$E$7429,2,0),IF($A106="INSUMO",VLOOKUP($C106,INSUMOS!$A$12:$E$3444,2,0),IF($A106="CCU",VLOOKUP($C106,'040-22-CCU''s'!$B$13:$H$1500,2,0),IF($A106="COTAÇÃO",VLOOKUP($C106,'030-22-COTAÇÃO'!$A$11:$H$2046,2,0)))))</f>
        <v xml:space="preserve">ROLAMENTO 6206 ZZ </v>
      </c>
      <c r="E106" s="405" t="str">
        <f>IF($A106="SERVIÇO",VLOOKUP($C106,SERVIÇOS!$A$11:$E$7429,3,0),IF($A106="INSUMO",VLOOKUP($C106,INSUMOS!$A$12:$E$3444,3,0),IF($A106="CCU",VLOOKUP($C106,'040-22-CCU''s'!$B$13:$H$1500,4,0),IF($A106="COTAÇÃO",VLOOKUP($C106,'030-22-COTAÇÃO'!$A$11:$H$2046,4,0)))))</f>
        <v>UN</v>
      </c>
      <c r="F106" s="406">
        <v>5</v>
      </c>
      <c r="G106" s="215">
        <f>IF($A106="SERVIÇO",VLOOKUP($C106,SERVIÇOS!$A$11:$E$7429,4,0),IF($A106="INSUMO",VLOOKUP($C106,INSUMOS!$A$12:$E$3444,4,0),IF($A106="CCU",VLOOKUP($C106,'040-22-CCU''s'!$B$13:$H$1500,7,0),IF($A106="COTAÇÃO",VLOOKUP($C106,'030-22-COTAÇÃO'!$A$11:$H$2046,3,0)))))</f>
        <v>95</v>
      </c>
      <c r="H106" s="373">
        <f t="shared" si="15"/>
        <v>0.15279999999999999</v>
      </c>
      <c r="I106" s="330">
        <f t="shared" si="16"/>
        <v>109.51600000000001</v>
      </c>
      <c r="J106" s="421">
        <f t="shared" si="13"/>
        <v>547.58000000000004</v>
      </c>
      <c r="K106" s="361">
        <f t="shared" si="14"/>
        <v>547.58000000000004</v>
      </c>
      <c r="L106" s="118"/>
      <c r="M106" s="85"/>
    </row>
    <row r="107" spans="1:13" s="36" customFormat="1" ht="12.75" x14ac:dyDescent="0.2">
      <c r="A107" s="71" t="s">
        <v>954</v>
      </c>
      <c r="B107" s="403" t="s">
        <v>2512</v>
      </c>
      <c r="C107" s="403" t="s">
        <v>2162</v>
      </c>
      <c r="D107" s="404" t="str">
        <f>IF($A107="SERVIÇO",VLOOKUP($C107,SERVIÇOS!$A$11:$E$7429,2,0),IF($A107="INSUMO",VLOOKUP($C107,INSUMOS!$A$12:$E$3444,2,0),IF($A107="CCU",VLOOKUP($C107,'040-22-CCU''s'!$B$13:$H$1500,2,0),IF($A107="COTAÇÃO",VLOOKUP($C107,'030-22-COTAÇÃO'!$A$11:$H$2046,2,0)))))</f>
        <v xml:space="preserve">ROLAMENTO 6204 ZZ </v>
      </c>
      <c r="E107" s="405" t="str">
        <f>IF($A107="SERVIÇO",VLOOKUP($C107,SERVIÇOS!$A$11:$E$7429,3,0),IF($A107="INSUMO",VLOOKUP($C107,INSUMOS!$A$12:$E$3444,3,0),IF($A107="CCU",VLOOKUP($C107,'040-22-CCU''s'!$B$13:$H$1500,4,0),IF($A107="COTAÇÃO",VLOOKUP($C107,'030-22-COTAÇÃO'!$A$11:$H$2046,4,0)))))</f>
        <v>UN</v>
      </c>
      <c r="F107" s="406">
        <v>5</v>
      </c>
      <c r="G107" s="215">
        <f>IF($A107="SERVIÇO",VLOOKUP($C107,SERVIÇOS!$A$11:$E$7429,4,0),IF($A107="INSUMO",VLOOKUP($C107,INSUMOS!$A$12:$E$3444,4,0),IF($A107="CCU",VLOOKUP($C107,'040-22-CCU''s'!$B$13:$H$1500,7,0),IF($A107="COTAÇÃO",VLOOKUP($C107,'030-22-COTAÇÃO'!$A$11:$H$2046,3,0)))))</f>
        <v>54.6</v>
      </c>
      <c r="H107" s="373">
        <f t="shared" si="15"/>
        <v>0.15279999999999999</v>
      </c>
      <c r="I107" s="330">
        <f t="shared" si="16"/>
        <v>62.942880000000002</v>
      </c>
      <c r="J107" s="421">
        <f t="shared" si="13"/>
        <v>314.70999999999998</v>
      </c>
      <c r="K107" s="361">
        <f t="shared" si="14"/>
        <v>314.70999999999998</v>
      </c>
      <c r="L107" s="118"/>
      <c r="M107" s="85"/>
    </row>
    <row r="108" spans="1:13" s="36" customFormat="1" ht="12.75" x14ac:dyDescent="0.2">
      <c r="A108" s="71" t="s">
        <v>954</v>
      </c>
      <c r="B108" s="403" t="s">
        <v>2513</v>
      </c>
      <c r="C108" s="403" t="s">
        <v>2163</v>
      </c>
      <c r="D108" s="404" t="str">
        <f>IF($A108="SERVIÇO",VLOOKUP($C108,SERVIÇOS!$A$11:$E$7429,2,0),IF($A108="INSUMO",VLOOKUP($C108,INSUMOS!$A$12:$E$3444,2,0),IF($A108="CCU",VLOOKUP($C108,'040-22-CCU''s'!$B$13:$H$1500,2,0),IF($A108="COTAÇÃO",VLOOKUP($C108,'030-22-COTAÇÃO'!$A$11:$H$2046,2,0)))))</f>
        <v xml:space="preserve">ROLAMENTO 6308 ZZ </v>
      </c>
      <c r="E108" s="405" t="str">
        <f>IF($A108="SERVIÇO",VLOOKUP($C108,SERVIÇOS!$A$11:$E$7429,3,0),IF($A108="INSUMO",VLOOKUP($C108,INSUMOS!$A$12:$E$3444,3,0),IF($A108="CCU",VLOOKUP($C108,'040-22-CCU''s'!$B$13:$H$1500,4,0),IF($A108="COTAÇÃO",VLOOKUP($C108,'030-22-COTAÇÃO'!$A$11:$H$2046,4,0)))))</f>
        <v>UN</v>
      </c>
      <c r="F108" s="406">
        <v>5</v>
      </c>
      <c r="G108" s="215">
        <f>IF($A108="SERVIÇO",VLOOKUP($C108,SERVIÇOS!$A$11:$E$7429,4,0),IF($A108="INSUMO",VLOOKUP($C108,INSUMOS!$A$12:$E$3444,4,0),IF($A108="CCU",VLOOKUP($C108,'040-22-CCU''s'!$B$13:$H$1500,7,0),IF($A108="COTAÇÃO",VLOOKUP($C108,'030-22-COTAÇÃO'!$A$11:$H$2046,3,0)))))</f>
        <v>84.5</v>
      </c>
      <c r="H108" s="373">
        <f t="shared" si="15"/>
        <v>0.15279999999999999</v>
      </c>
      <c r="I108" s="330">
        <f t="shared" si="16"/>
        <v>97.411600000000007</v>
      </c>
      <c r="J108" s="421">
        <f t="shared" si="13"/>
        <v>487.05</v>
      </c>
      <c r="K108" s="361">
        <f t="shared" si="14"/>
        <v>487.05</v>
      </c>
      <c r="L108" s="118"/>
      <c r="M108" s="85"/>
    </row>
    <row r="109" spans="1:13" s="36" customFormat="1" ht="25.5" x14ac:dyDescent="0.2">
      <c r="A109" s="71" t="s">
        <v>954</v>
      </c>
      <c r="B109" s="403" t="s">
        <v>2514</v>
      </c>
      <c r="C109" s="403" t="s">
        <v>2164</v>
      </c>
      <c r="D109" s="404" t="str">
        <f>IF($A109="SERVIÇO",VLOOKUP($C109,SERVIÇOS!$A$11:$E$7429,2,0),IF($A109="INSUMO",VLOOKUP($C109,INSUMOS!$A$12:$E$3444,2,0),IF($A109="CCU",VLOOKUP($C109,'040-22-CCU''s'!$B$13:$H$1500,2,0),IF($A109="COTAÇÃO",VLOOKUP($C109,'030-22-COTAÇÃO'!$A$11:$H$2046,2,0)))))</f>
        <v>TURBINA FAN COIL/UTA (MOD. REF.: 4MXW2324BF0W0AA)</v>
      </c>
      <c r="E109" s="405" t="str">
        <f>IF($A109="SERVIÇO",VLOOKUP($C109,SERVIÇOS!$A$11:$E$7429,3,0),IF($A109="INSUMO",VLOOKUP($C109,INSUMOS!$A$12:$E$3444,3,0),IF($A109="CCU",VLOOKUP($C109,'040-22-CCU''s'!$B$13:$H$1500,4,0),IF($A109="COTAÇÃO",VLOOKUP($C109,'030-22-COTAÇÃO'!$A$11:$H$2046,4,0)))))</f>
        <v>PÇ</v>
      </c>
      <c r="F109" s="406">
        <v>2</v>
      </c>
      <c r="G109" s="215">
        <f>IF($A109="SERVIÇO",VLOOKUP($C109,SERVIÇOS!$A$11:$E$7429,4,0),IF($A109="INSUMO",VLOOKUP($C109,INSUMOS!$A$12:$E$3444,4,0),IF($A109="CCU",VLOOKUP($C109,'040-22-CCU''s'!$B$13:$H$1500,7,0),IF($A109="COTAÇÃO",VLOOKUP($C109,'030-22-COTAÇÃO'!$A$11:$H$2046,3,0)))))</f>
        <v>299.89999999999998</v>
      </c>
      <c r="H109" s="373">
        <f t="shared" si="15"/>
        <v>0.15279999999999999</v>
      </c>
      <c r="I109" s="330">
        <f t="shared" si="16"/>
        <v>345.72471999999999</v>
      </c>
      <c r="J109" s="421">
        <f t="shared" si="13"/>
        <v>691.44</v>
      </c>
      <c r="K109" s="361">
        <f t="shared" si="14"/>
        <v>691.44</v>
      </c>
      <c r="L109" s="118"/>
      <c r="M109" s="85"/>
    </row>
    <row r="110" spans="1:13" s="36" customFormat="1" ht="38.25" x14ac:dyDescent="0.2">
      <c r="A110" s="71" t="s">
        <v>954</v>
      </c>
      <c r="B110" s="403" t="s">
        <v>2515</v>
      </c>
      <c r="C110" s="403" t="s">
        <v>2165</v>
      </c>
      <c r="D110" s="404" t="str">
        <f>IF($A110="SERVIÇO",VLOOKUP($C110,SERVIÇOS!$A$11:$E$7429,2,0),IF($A110="INSUMO",VLOOKUP($C110,INSUMOS!$A$12:$E$3444,2,0),IF($A110="CCU",VLOOKUP($C110,'040-22-CCU''s'!$B$13:$H$1500,2,0),IF($A110="COTAÇÃO",VLOOKUP($C110,'030-22-COTAÇÃO'!$A$11:$H$2046,2,0)))))</f>
        <v>VENTILADOR DO CONDENSADOR CHILLER TRANE CGAD015 (MOD. REF.: TRANE RTAC e CGAD - FAN04078)</v>
      </c>
      <c r="E110" s="405" t="str">
        <f>IF($A110="SERVIÇO",VLOOKUP($C110,SERVIÇOS!$A$11:$E$7429,3,0),IF($A110="INSUMO",VLOOKUP($C110,INSUMOS!$A$12:$E$3444,3,0),IF($A110="CCU",VLOOKUP($C110,'040-22-CCU''s'!$B$13:$H$1500,4,0),IF($A110="COTAÇÃO",VLOOKUP($C110,'030-22-COTAÇÃO'!$A$11:$H$2046,4,0)))))</f>
        <v>PÇ</v>
      </c>
      <c r="F110" s="406">
        <v>2</v>
      </c>
      <c r="G110" s="215">
        <f>IF($A110="SERVIÇO",VLOOKUP($C110,SERVIÇOS!$A$11:$E$7429,4,0),IF($A110="INSUMO",VLOOKUP($C110,INSUMOS!$A$12:$E$3444,4,0),IF($A110="CCU",VLOOKUP($C110,'040-22-CCU''s'!$B$13:$H$1500,7,0),IF($A110="COTAÇÃO",VLOOKUP($C110,'030-22-COTAÇÃO'!$A$11:$H$2046,3,0)))))</f>
        <v>789</v>
      </c>
      <c r="H110" s="373">
        <f t="shared" si="15"/>
        <v>0.15279999999999999</v>
      </c>
      <c r="I110" s="330">
        <f t="shared" si="16"/>
        <v>909.55920000000003</v>
      </c>
      <c r="J110" s="421">
        <f t="shared" si="13"/>
        <v>1819.11</v>
      </c>
      <c r="K110" s="361">
        <f t="shared" si="14"/>
        <v>1819.11</v>
      </c>
      <c r="L110" s="118"/>
      <c r="M110" s="85"/>
    </row>
    <row r="111" spans="1:13" s="36" customFormat="1" ht="38.25" x14ac:dyDescent="0.2">
      <c r="A111" s="71" t="s">
        <v>954</v>
      </c>
      <c r="B111" s="403" t="s">
        <v>2516</v>
      </c>
      <c r="C111" s="403" t="s">
        <v>2166</v>
      </c>
      <c r="D111" s="404" t="str">
        <f>IF($A111="SERVIÇO",VLOOKUP($C111,SERVIÇOS!$A$11:$E$7429,2,0),IF($A111="INSUMO",VLOOKUP($C111,INSUMOS!$A$12:$E$3444,2,0),IF($A111="CCU",VLOOKUP($C111,'040-22-CCU''s'!$B$13:$H$1500,2,0),IF($A111="COTAÇÃO",VLOOKUP($C111,'030-22-COTAÇÃO'!$A$11:$H$2046,2,0)))))</f>
        <v>VENTILADOR DO CONDENSADOR CHILLER CARRIER 30GSP (MOD. REF.: HÉLICE FLYING BIRD CARRIER 17604022 - 30GX400152)</v>
      </c>
      <c r="E111" s="405" t="str">
        <f>IF($A111="SERVIÇO",VLOOKUP($C111,SERVIÇOS!$A$11:$E$7429,3,0),IF($A111="INSUMO",VLOOKUP($C111,INSUMOS!$A$12:$E$3444,3,0),IF($A111="CCU",VLOOKUP($C111,'040-22-CCU''s'!$B$13:$H$1500,4,0),IF($A111="COTAÇÃO",VLOOKUP($C111,'030-22-COTAÇÃO'!$A$11:$H$2046,4,0)))))</f>
        <v>PÇ</v>
      </c>
      <c r="F111" s="406">
        <v>2</v>
      </c>
      <c r="G111" s="215">
        <f>IF($A111="SERVIÇO",VLOOKUP($C111,SERVIÇOS!$A$11:$E$7429,4,0),IF($A111="INSUMO",VLOOKUP($C111,INSUMOS!$A$12:$E$3444,4,0),IF($A111="CCU",VLOOKUP($C111,'040-22-CCU''s'!$B$13:$H$1500,7,0),IF($A111="COTAÇÃO",VLOOKUP($C111,'030-22-COTAÇÃO'!$A$11:$H$2046,3,0)))))</f>
        <v>989</v>
      </c>
      <c r="H111" s="373">
        <f t="shared" si="15"/>
        <v>0.15279999999999999</v>
      </c>
      <c r="I111" s="330">
        <f t="shared" si="16"/>
        <v>1140.1192000000001</v>
      </c>
      <c r="J111" s="421">
        <f t="shared" si="13"/>
        <v>2280.23</v>
      </c>
      <c r="K111" s="361">
        <f t="shared" si="14"/>
        <v>2280.23</v>
      </c>
      <c r="L111" s="118"/>
      <c r="M111" s="85"/>
    </row>
    <row r="112" spans="1:13" s="36" customFormat="1" ht="12.75" x14ac:dyDescent="0.2">
      <c r="A112" s="71" t="s">
        <v>954</v>
      </c>
      <c r="B112" s="403" t="s">
        <v>2517</v>
      </c>
      <c r="C112" s="403" t="s">
        <v>2167</v>
      </c>
      <c r="D112" s="404" t="str">
        <f>IF($A112="SERVIÇO",VLOOKUP($C112,SERVIÇOS!$A$11:$E$7429,2,0),IF($A112="INSUMO",VLOOKUP($C112,INSUMOS!$A$12:$E$3444,2,0),IF($A112="CCU",VLOOKUP($C112,'040-22-CCU''s'!$B$13:$H$1500,2,0),IF($A112="COTAÇÃO",VLOOKUP($C112,'030-22-COTAÇÃO'!$A$11:$H$2046,2,0)))))</f>
        <v>ÓLEO POLIOLESTER PARA BOMBA DE AUTO-VÁCUO</v>
      </c>
      <c r="E112" s="405" t="str">
        <f>IF($A112="SERVIÇO",VLOOKUP($C112,SERVIÇOS!$A$11:$E$7429,3,0),IF($A112="INSUMO",VLOOKUP($C112,INSUMOS!$A$12:$E$3444,3,0),IF($A112="CCU",VLOOKUP($C112,'040-22-CCU''s'!$B$13:$H$1500,4,0),IF($A112="COTAÇÃO",VLOOKUP($C112,'030-22-COTAÇÃO'!$A$11:$H$2046,4,0)))))</f>
        <v>L</v>
      </c>
      <c r="F112" s="406">
        <v>4</v>
      </c>
      <c r="G112" s="215">
        <f>IF($A112="SERVIÇO",VLOOKUP($C112,SERVIÇOS!$A$11:$E$7429,4,0),IF($A112="INSUMO",VLOOKUP($C112,INSUMOS!$A$12:$E$3444,4,0),IF($A112="CCU",VLOOKUP($C112,'040-22-CCU''s'!$B$13:$H$1500,7,0),IF($A112="COTAÇÃO",VLOOKUP($C112,'030-22-COTAÇÃO'!$A$11:$H$2046,3,0)))))</f>
        <v>73.5</v>
      </c>
      <c r="H112" s="373">
        <f t="shared" si="15"/>
        <v>0.15279999999999999</v>
      </c>
      <c r="I112" s="330">
        <f t="shared" si="16"/>
        <v>84.730800000000002</v>
      </c>
      <c r="J112" s="421">
        <f t="shared" si="13"/>
        <v>338.92</v>
      </c>
      <c r="K112" s="361">
        <f t="shared" si="14"/>
        <v>338.92</v>
      </c>
      <c r="L112" s="118"/>
      <c r="M112" s="85"/>
    </row>
    <row r="113" spans="1:13" s="36" customFormat="1" ht="38.25" x14ac:dyDescent="0.2">
      <c r="A113" s="71" t="s">
        <v>954</v>
      </c>
      <c r="B113" s="403" t="s">
        <v>2518</v>
      </c>
      <c r="C113" s="403" t="s">
        <v>2168</v>
      </c>
      <c r="D113" s="404" t="str">
        <f>IF($A113="SERVIÇO",VLOOKUP($C113,SERVIÇOS!$A$11:$E$7429,2,0),IF($A113="INSUMO",VLOOKUP($C113,INSUMOS!$A$12:$E$3444,2,0),IF($A113="CCU",VLOOKUP($C113,'040-22-CCU''s'!$B$13:$H$1500,2,0),IF($A113="COTAÇÃO",VLOOKUP($C113,'030-22-COTAÇÃO'!$A$11:$H$2046,2,0)))))</f>
        <v>ÓLEO MINERAL PARA LUBRIFICAÇÃO DE COMPRESSORES DE GÁS R22 1 LITRO (MOD. REF.: ISSO VG 32 OU 160P)</v>
      </c>
      <c r="E113" s="405" t="str">
        <f>IF($A113="SERVIÇO",VLOOKUP($C113,SERVIÇOS!$A$11:$E$7429,3,0),IF($A113="INSUMO",VLOOKUP($C113,INSUMOS!$A$12:$E$3444,3,0),IF($A113="CCU",VLOOKUP($C113,'040-22-CCU''s'!$B$13:$H$1500,4,0),IF($A113="COTAÇÃO",VLOOKUP($C113,'030-22-COTAÇÃO'!$A$11:$H$2046,4,0)))))</f>
        <v>L</v>
      </c>
      <c r="F113" s="406">
        <v>20</v>
      </c>
      <c r="G113" s="215">
        <f>IF($A113="SERVIÇO",VLOOKUP($C113,SERVIÇOS!$A$11:$E$7429,4,0),IF($A113="INSUMO",VLOOKUP($C113,INSUMOS!$A$12:$E$3444,4,0),IF($A113="CCU",VLOOKUP($C113,'040-22-CCU''s'!$B$13:$H$1500,7,0),IF($A113="COTAÇÃO",VLOOKUP($C113,'030-22-COTAÇÃO'!$A$11:$H$2046,3,0)))))</f>
        <v>73.5</v>
      </c>
      <c r="H113" s="373">
        <f t="shared" si="15"/>
        <v>0.15279999999999999</v>
      </c>
      <c r="I113" s="330">
        <f t="shared" si="16"/>
        <v>84.730800000000002</v>
      </c>
      <c r="J113" s="421">
        <f t="shared" si="13"/>
        <v>1694.61</v>
      </c>
      <c r="K113" s="361">
        <f t="shared" si="14"/>
        <v>1694.61</v>
      </c>
      <c r="L113" s="118"/>
      <c r="M113" s="85"/>
    </row>
    <row r="114" spans="1:13" s="36" customFormat="1" ht="38.25" x14ac:dyDescent="0.2">
      <c r="A114" s="71" t="s">
        <v>954</v>
      </c>
      <c r="B114" s="403" t="s">
        <v>2519</v>
      </c>
      <c r="C114" s="403" t="s">
        <v>2315</v>
      </c>
      <c r="D114" s="404" t="str">
        <f>IF($A114="SERVIÇO",VLOOKUP($C114,SERVIÇOS!$A$11:$E$7429,2,0),IF($A114="INSUMO",VLOOKUP($C114,INSUMOS!$A$12:$E$3444,2,0),IF($A114="CCU",VLOOKUP($C114,'040-22-CCU''s'!$B$13:$H$1500,2,0),IF($A114="COTAÇÃO",VLOOKUP($C114,'030-22-COTAÇÃO'!$A$11:$H$2046,2,0)))))</f>
        <v>ÓLEO MINERAL PARA LUBRIFICAÇÃO DE COMPRESSORES DE GÁS R410A (MOD. REF.: ISO-VG-68 POE-68)</v>
      </c>
      <c r="E114" s="405" t="str">
        <f>IF($A114="SERVIÇO",VLOOKUP($C114,SERVIÇOS!$A$11:$E$7429,3,0),IF($A114="INSUMO",VLOOKUP($C114,INSUMOS!$A$12:$E$3444,3,0),IF($A114="CCU",VLOOKUP($C114,'040-22-CCU''s'!$B$13:$H$1500,4,0),IF($A114="COTAÇÃO",VLOOKUP($C114,'030-22-COTAÇÃO'!$A$11:$H$2046,4,0)))))</f>
        <v>L</v>
      </c>
      <c r="F114" s="406">
        <v>20</v>
      </c>
      <c r="G114" s="215">
        <f>IF($A114="SERVIÇO",VLOOKUP($C114,SERVIÇOS!$A$11:$E$7429,4,0),IF($A114="INSUMO",VLOOKUP($C114,INSUMOS!$A$12:$E$3444,4,0),IF($A114="CCU",VLOOKUP($C114,'040-22-CCU''s'!$B$13:$H$1500,7,0),IF($A114="COTAÇÃO",VLOOKUP($C114,'030-22-COTAÇÃO'!$A$11:$H$2046,3,0)))))</f>
        <v>73.5</v>
      </c>
      <c r="H114" s="373">
        <f t="shared" si="15"/>
        <v>0.15279999999999999</v>
      </c>
      <c r="I114" s="330">
        <f t="shared" si="16"/>
        <v>84.730800000000002</v>
      </c>
      <c r="J114" s="421">
        <f t="shared" si="13"/>
        <v>1694.61</v>
      </c>
      <c r="K114" s="361">
        <f t="shared" si="14"/>
        <v>1694.61</v>
      </c>
      <c r="L114" s="118"/>
      <c r="M114" s="85"/>
    </row>
    <row r="115" spans="1:13" s="36" customFormat="1" ht="38.25" x14ac:dyDescent="0.2">
      <c r="A115" s="71" t="s">
        <v>954</v>
      </c>
      <c r="B115" s="403" t="s">
        <v>2520</v>
      </c>
      <c r="C115" s="403" t="s">
        <v>2169</v>
      </c>
      <c r="D115" s="404" t="str">
        <f>IF($A115="SERVIÇO",VLOOKUP($C115,SERVIÇOS!$A$11:$E$7429,2,0),IF($A115="INSUMO",VLOOKUP($C115,INSUMOS!$A$12:$E$3444,2,0),IF($A115="CCU",VLOOKUP($C115,'040-22-CCU''s'!$B$13:$H$1500,2,0),IF($A115="COTAÇÃO",VLOOKUP($C115,'030-22-COTAÇÃO'!$A$11:$H$2046,2,0)))))</f>
        <v>FILTRO DE ÓLEO PARA COMPRESSOR PARA CHILLER TRANE CGAD015 (MOD. REF.: FLR03434 – X09130085010)</v>
      </c>
      <c r="E115" s="405" t="str">
        <f>IF($A115="SERVIÇO",VLOOKUP($C115,SERVIÇOS!$A$11:$E$7429,3,0),IF($A115="INSUMO",VLOOKUP($C115,INSUMOS!$A$12:$E$3444,3,0),IF($A115="CCU",VLOOKUP($C115,'040-22-CCU''s'!$B$13:$H$1500,4,0),IF($A115="COTAÇÃO",VLOOKUP($C115,'030-22-COTAÇÃO'!$A$11:$H$2046,4,0)))))</f>
        <v>PÇ</v>
      </c>
      <c r="F115" s="406">
        <v>2</v>
      </c>
      <c r="G115" s="215">
        <f>IF($A115="SERVIÇO",VLOOKUP($C115,SERVIÇOS!$A$11:$E$7429,4,0),IF($A115="INSUMO",VLOOKUP($C115,INSUMOS!$A$12:$E$3444,4,0),IF($A115="CCU",VLOOKUP($C115,'040-22-CCU''s'!$B$13:$H$1500,7,0),IF($A115="COTAÇÃO",VLOOKUP($C115,'030-22-COTAÇÃO'!$A$11:$H$2046,3,0)))))</f>
        <v>592</v>
      </c>
      <c r="H115" s="373">
        <f t="shared" si="15"/>
        <v>0.15279999999999999</v>
      </c>
      <c r="I115" s="330">
        <f t="shared" si="16"/>
        <v>682.45760000000007</v>
      </c>
      <c r="J115" s="421">
        <f t="shared" si="13"/>
        <v>1364.91</v>
      </c>
      <c r="K115" s="361">
        <f t="shared" si="14"/>
        <v>1364.91</v>
      </c>
      <c r="L115" s="118"/>
      <c r="M115" s="85"/>
    </row>
    <row r="116" spans="1:13" s="36" customFormat="1" ht="25.5" x14ac:dyDescent="0.2">
      <c r="A116" s="71" t="s">
        <v>954</v>
      </c>
      <c r="B116" s="403" t="s">
        <v>2521</v>
      </c>
      <c r="C116" s="403" t="s">
        <v>2170</v>
      </c>
      <c r="D116" s="404" t="str">
        <f>IF($A116="SERVIÇO",VLOOKUP($C116,SERVIÇOS!$A$11:$E$7429,2,0),IF($A116="INSUMO",VLOOKUP($C116,INSUMOS!$A$12:$E$3444,2,0),IF($A116="CCU",VLOOKUP($C116,'040-22-CCU''s'!$B$13:$H$1500,2,0),IF($A116="COTAÇÃO",VLOOKUP($C116,'030-22-COTAÇÃO'!$A$11:$H$2046,2,0)))))</f>
        <v>UNIDADE CONDENSADORA 36.000 BTU/h (MOD. REF.: ESM2300 – 45ESM2300TCC)</v>
      </c>
      <c r="E116" s="405" t="str">
        <f>IF($A116="SERVIÇO",VLOOKUP($C116,SERVIÇOS!$A$11:$E$7429,3,0),IF($A116="INSUMO",VLOOKUP($C116,INSUMOS!$A$12:$E$3444,3,0),IF($A116="CCU",VLOOKUP($C116,'040-22-CCU''s'!$B$13:$H$1500,4,0),IF($A116="COTAÇÃO",VLOOKUP($C116,'030-22-COTAÇÃO'!$A$11:$H$2046,4,0)))))</f>
        <v>PÇ</v>
      </c>
      <c r="F116" s="406">
        <v>2</v>
      </c>
      <c r="G116" s="215">
        <f>IF($A116="SERVIÇO",VLOOKUP($C116,SERVIÇOS!$A$11:$E$7429,4,0),IF($A116="INSUMO",VLOOKUP($C116,INSUMOS!$A$12:$E$3444,4,0),IF($A116="CCU",VLOOKUP($C116,'040-22-CCU''s'!$B$13:$H$1500,7,0),IF($A116="COTAÇÃO",VLOOKUP($C116,'030-22-COTAÇÃO'!$A$11:$H$2046,3,0)))))</f>
        <v>8959.6</v>
      </c>
      <c r="H116" s="373">
        <f t="shared" si="15"/>
        <v>0.15279999999999999</v>
      </c>
      <c r="I116" s="330">
        <f t="shared" si="16"/>
        <v>10328.626880000002</v>
      </c>
      <c r="J116" s="421">
        <f t="shared" si="13"/>
        <v>20657.25</v>
      </c>
      <c r="K116" s="361">
        <f t="shared" si="14"/>
        <v>20657.25</v>
      </c>
      <c r="L116" s="118"/>
      <c r="M116" s="85"/>
    </row>
    <row r="117" spans="1:13" s="36" customFormat="1" ht="38.25" x14ac:dyDescent="0.2">
      <c r="A117" s="71" t="s">
        <v>954</v>
      </c>
      <c r="B117" s="403" t="s">
        <v>2522</v>
      </c>
      <c r="C117" s="403" t="s">
        <v>2171</v>
      </c>
      <c r="D117" s="404" t="str">
        <f>IF($A117="SERVIÇO",VLOOKUP($C117,SERVIÇOS!$A$11:$E$7429,2,0),IF($A117="INSUMO",VLOOKUP($C117,INSUMOS!$A$12:$E$3444,2,0),IF($A117="CCU",VLOOKUP($C117,'040-22-CCU''s'!$B$13:$H$1500,2,0),IF($A117="COTAÇÃO",VLOOKUP($C117,'030-22-COTAÇÃO'!$A$11:$H$2046,2,0)))))</f>
        <v>SENSOR DE TEMPERATURA DO CONDENSADOR - CHILLER TRANE CGAD015 (MOD. REF.: X13790057080)</v>
      </c>
      <c r="E117" s="405" t="str">
        <f>IF($A117="SERVIÇO",VLOOKUP($C117,SERVIÇOS!$A$11:$E$7429,3,0),IF($A117="INSUMO",VLOOKUP($C117,INSUMOS!$A$12:$E$3444,3,0),IF($A117="CCU",VLOOKUP($C117,'040-22-CCU''s'!$B$13:$H$1500,4,0),IF($A117="COTAÇÃO",VLOOKUP($C117,'030-22-COTAÇÃO'!$A$11:$H$2046,4,0)))))</f>
        <v>PÇ</v>
      </c>
      <c r="F117" s="406">
        <v>2</v>
      </c>
      <c r="G117" s="215">
        <f>IF($A117="SERVIÇO",VLOOKUP($C117,SERVIÇOS!$A$11:$E$7429,4,0),IF($A117="INSUMO",VLOOKUP($C117,INSUMOS!$A$12:$E$3444,4,0),IF($A117="CCU",VLOOKUP($C117,'040-22-CCU''s'!$B$13:$H$1500,7,0),IF($A117="COTAÇÃO",VLOOKUP($C117,'030-22-COTAÇÃO'!$A$11:$H$2046,3,0)))))</f>
        <v>3721.9</v>
      </c>
      <c r="H117" s="373">
        <f t="shared" si="15"/>
        <v>0.15279999999999999</v>
      </c>
      <c r="I117" s="330">
        <f t="shared" si="16"/>
        <v>4290.6063199999999</v>
      </c>
      <c r="J117" s="421">
        <f t="shared" si="13"/>
        <v>8581.2099999999991</v>
      </c>
      <c r="K117" s="361">
        <f t="shared" si="14"/>
        <v>8581.2099999999991</v>
      </c>
      <c r="L117" s="118"/>
      <c r="M117" s="85"/>
    </row>
    <row r="118" spans="1:13" s="36" customFormat="1" ht="25.5" x14ac:dyDescent="0.2">
      <c r="A118" s="71" t="s">
        <v>954</v>
      </c>
      <c r="B118" s="403" t="s">
        <v>2523</v>
      </c>
      <c r="C118" s="403" t="s">
        <v>2172</v>
      </c>
      <c r="D118" s="404" t="str">
        <f>IF($A118="SERVIÇO",VLOOKUP($C118,SERVIÇOS!$A$11:$E$7429,2,0),IF($A118="INSUMO",VLOOKUP($C118,INSUMOS!$A$12:$E$3444,2,0),IF($A118="CCU",VLOOKUP($C118,'040-22-CCU''s'!$B$13:$H$1500,2,0),IF($A118="COTAÇÃO",VLOOKUP($C118,'030-22-COTAÇÃO'!$A$11:$H$2046,2,0)))))</f>
        <v>SENSOR DE TEMPERATURA DO CONDENSADOR - CHILLER (MOD. REF.: SEN00306 - X13790057080)</v>
      </c>
      <c r="E118" s="405" t="str">
        <f>IF($A118="SERVIÇO",VLOOKUP($C118,SERVIÇOS!$A$11:$E$7429,3,0),IF($A118="INSUMO",VLOOKUP($C118,INSUMOS!$A$12:$E$3444,3,0),IF($A118="CCU",VLOOKUP($C118,'040-22-CCU''s'!$B$13:$H$1500,4,0),IF($A118="COTAÇÃO",VLOOKUP($C118,'030-22-COTAÇÃO'!$A$11:$H$2046,4,0)))))</f>
        <v>PÇ</v>
      </c>
      <c r="F118" s="406">
        <v>2</v>
      </c>
      <c r="G118" s="215">
        <f>IF($A118="SERVIÇO",VLOOKUP($C118,SERVIÇOS!$A$11:$E$7429,4,0),IF($A118="INSUMO",VLOOKUP($C118,INSUMOS!$A$12:$E$3444,4,0),IF($A118="CCU",VLOOKUP($C118,'040-22-CCU''s'!$B$13:$H$1500,7,0),IF($A118="COTAÇÃO",VLOOKUP($C118,'030-22-COTAÇÃO'!$A$11:$H$2046,3,0)))))</f>
        <v>1242.8</v>
      </c>
      <c r="H118" s="373">
        <f t="shared" si="15"/>
        <v>0.15279999999999999</v>
      </c>
      <c r="I118" s="330">
        <f t="shared" si="16"/>
        <v>1432.69984</v>
      </c>
      <c r="J118" s="421">
        <f t="shared" si="13"/>
        <v>2865.39</v>
      </c>
      <c r="K118" s="361">
        <f t="shared" si="14"/>
        <v>2865.39</v>
      </c>
      <c r="L118" s="118"/>
      <c r="M118" s="85"/>
    </row>
    <row r="119" spans="1:13" s="36" customFormat="1" ht="25.5" x14ac:dyDescent="0.2">
      <c r="A119" s="71" t="s">
        <v>954</v>
      </c>
      <c r="B119" s="403" t="s">
        <v>2524</v>
      </c>
      <c r="C119" s="403" t="s">
        <v>2173</v>
      </c>
      <c r="D119" s="404" t="str">
        <f>IF($A119="SERVIÇO",VLOOKUP($C119,SERVIÇOS!$A$11:$E$7429,2,0),IF($A119="INSUMO",VLOOKUP($C119,INSUMOS!$A$12:$E$3444,2,0),IF($A119="CCU",VLOOKUP($C119,'040-22-CCU''s'!$B$13:$H$1500,2,0),IF($A119="COTAÇÃO",VLOOKUP($C119,'030-22-COTAÇÃO'!$A$11:$H$2046,2,0)))))</f>
        <v>SENSOR DE FLUXO DE ÁGUA EVAPORADOR – CHILLER (MOD. REF.: SC0516)</v>
      </c>
      <c r="E119" s="405" t="str">
        <f>IF($A119="SERVIÇO",VLOOKUP($C119,SERVIÇOS!$A$11:$E$7429,3,0),IF($A119="INSUMO",VLOOKUP($C119,INSUMOS!$A$12:$E$3444,3,0),IF($A119="CCU",VLOOKUP($C119,'040-22-CCU''s'!$B$13:$H$1500,4,0),IF($A119="COTAÇÃO",VLOOKUP($C119,'030-22-COTAÇÃO'!$A$11:$H$2046,4,0)))))</f>
        <v>PÇ</v>
      </c>
      <c r="F119" s="406">
        <v>1</v>
      </c>
      <c r="G119" s="215">
        <f>IF($A119="SERVIÇO",VLOOKUP($C119,SERVIÇOS!$A$11:$E$7429,4,0),IF($A119="INSUMO",VLOOKUP($C119,INSUMOS!$A$12:$E$3444,4,0),IF($A119="CCU",VLOOKUP($C119,'040-22-CCU''s'!$B$13:$H$1500,7,0),IF($A119="COTAÇÃO",VLOOKUP($C119,'030-22-COTAÇÃO'!$A$11:$H$2046,3,0)))))</f>
        <v>4150</v>
      </c>
      <c r="H119" s="373">
        <f t="shared" si="15"/>
        <v>0.15279999999999999</v>
      </c>
      <c r="I119" s="330">
        <f t="shared" si="16"/>
        <v>4784.12</v>
      </c>
      <c r="J119" s="421">
        <f t="shared" si="13"/>
        <v>4784.12</v>
      </c>
      <c r="K119" s="361">
        <f t="shared" si="14"/>
        <v>4784.12</v>
      </c>
      <c r="L119" s="118"/>
      <c r="M119" s="85"/>
    </row>
    <row r="120" spans="1:13" s="36" customFormat="1" ht="38.25" x14ac:dyDescent="0.2">
      <c r="A120" s="71" t="s">
        <v>954</v>
      </c>
      <c r="B120" s="403" t="s">
        <v>2525</v>
      </c>
      <c r="C120" s="403" t="s">
        <v>2174</v>
      </c>
      <c r="D120" s="404" t="str">
        <f>IF($A120="SERVIÇO",VLOOKUP($C120,SERVIÇOS!$A$11:$E$7429,2,0),IF($A120="INSUMO",VLOOKUP($C120,INSUMOS!$A$12:$E$3444,2,0),IF($A120="CCU",VLOOKUP($C120,'040-22-CCU''s'!$B$13:$H$1500,2,0),IF($A120="COTAÇÃO",VLOOKUP($C120,'030-22-COTAÇÃO'!$A$11:$H$2046,2,0)))))</f>
        <v>BOBINA PARA ATUADOR CHAVE DE CAPACIDADE – CHILLER TRANE/CARRIER (MOD. REF.: EMERSON 24VAC – 801033)</v>
      </c>
      <c r="E120" s="405" t="str">
        <f>IF($A120="SERVIÇO",VLOOKUP($C120,SERVIÇOS!$A$11:$E$7429,3,0),IF($A120="INSUMO",VLOOKUP($C120,INSUMOS!$A$12:$E$3444,3,0),IF($A120="CCU",VLOOKUP($C120,'040-22-CCU''s'!$B$13:$H$1500,4,0),IF($A120="COTAÇÃO",VLOOKUP($C120,'030-22-COTAÇÃO'!$A$11:$H$2046,4,0)))))</f>
        <v>PÇ</v>
      </c>
      <c r="F120" s="406">
        <v>1</v>
      </c>
      <c r="G120" s="215">
        <f>IF($A120="SERVIÇO",VLOOKUP($C120,SERVIÇOS!$A$11:$E$7429,4,0),IF($A120="INSUMO",VLOOKUP($C120,INSUMOS!$A$12:$E$3444,4,0),IF($A120="CCU",VLOOKUP($C120,'040-22-CCU''s'!$B$13:$H$1500,7,0),IF($A120="COTAÇÃO",VLOOKUP($C120,'030-22-COTAÇÃO'!$A$11:$H$2046,3,0)))))</f>
        <v>592.79999999999995</v>
      </c>
      <c r="H120" s="373">
        <f t="shared" si="15"/>
        <v>0.15279999999999999</v>
      </c>
      <c r="I120" s="330">
        <f t="shared" si="16"/>
        <v>683.37983999999994</v>
      </c>
      <c r="J120" s="421">
        <f t="shared" si="13"/>
        <v>683.37</v>
      </c>
      <c r="K120" s="361">
        <f t="shared" si="14"/>
        <v>683.37</v>
      </c>
      <c r="L120" s="118"/>
      <c r="M120" s="85"/>
    </row>
    <row r="121" spans="1:13" s="36" customFormat="1" ht="12.75" x14ac:dyDescent="0.2">
      <c r="A121" s="71" t="s">
        <v>954</v>
      </c>
      <c r="B121" s="403" t="s">
        <v>2526</v>
      </c>
      <c r="C121" s="403" t="s">
        <v>2175</v>
      </c>
      <c r="D121" s="404" t="str">
        <f>IF($A121="SERVIÇO",VLOOKUP($C121,SERVIÇOS!$A$11:$E$7429,2,0),IF($A121="INSUMO",VLOOKUP($C121,INSUMOS!$A$12:$E$3444,2,0),IF($A121="CCU",VLOOKUP($C121,'040-22-CCU''s'!$B$13:$H$1500,2,0),IF($A121="COTAÇÃO",VLOOKUP($C121,'030-22-COTAÇÃO'!$A$11:$H$2046,2,0)))))</f>
        <v>MÓDULO ELETRÔNICO - CHILLER TRANE CGAD015</v>
      </c>
      <c r="E121" s="405" t="str">
        <f>IF($A121="SERVIÇO",VLOOKUP($C121,SERVIÇOS!$A$11:$E$7429,3,0),IF($A121="INSUMO",VLOOKUP($C121,INSUMOS!$A$12:$E$3444,3,0),IF($A121="CCU",VLOOKUP($C121,'040-22-CCU''s'!$B$13:$H$1500,4,0),IF($A121="COTAÇÃO",VLOOKUP($C121,'030-22-COTAÇÃO'!$A$11:$H$2046,4,0)))))</f>
        <v>PÇ</v>
      </c>
      <c r="F121" s="406">
        <v>1</v>
      </c>
      <c r="G121" s="215">
        <f>IF($A121="SERVIÇO",VLOOKUP($C121,SERVIÇOS!$A$11:$E$7429,4,0),IF($A121="INSUMO",VLOOKUP($C121,INSUMOS!$A$12:$E$3444,4,0),IF($A121="CCU",VLOOKUP($C121,'040-22-CCU''s'!$B$13:$H$1500,7,0),IF($A121="COTAÇÃO",VLOOKUP($C121,'030-22-COTAÇÃO'!$A$11:$H$2046,3,0)))))</f>
        <v>3764.8</v>
      </c>
      <c r="H121" s="373">
        <f t="shared" si="15"/>
        <v>0.15279999999999999</v>
      </c>
      <c r="I121" s="330">
        <f t="shared" si="16"/>
        <v>4340.0614400000004</v>
      </c>
      <c r="J121" s="421">
        <f t="shared" si="13"/>
        <v>4340.0600000000004</v>
      </c>
      <c r="K121" s="361">
        <f t="shared" si="14"/>
        <v>4340.0600000000004</v>
      </c>
      <c r="L121" s="118"/>
      <c r="M121" s="85"/>
    </row>
    <row r="122" spans="1:13" s="36" customFormat="1" ht="38.25" x14ac:dyDescent="0.2">
      <c r="A122" s="71" t="s">
        <v>954</v>
      </c>
      <c r="B122" s="403" t="s">
        <v>2527</v>
      </c>
      <c r="C122" s="403" t="s">
        <v>2176</v>
      </c>
      <c r="D122" s="404" t="str">
        <f>IF($A122="SERVIÇO",VLOOKUP($C122,SERVIÇOS!$A$11:$E$7429,2,0),IF($A122="INSUMO",VLOOKUP($C122,INSUMOS!$A$12:$E$3444,2,0),IF($A122="CCU",VLOOKUP($C122,'040-22-CCU''s'!$B$13:$H$1500,2,0),IF($A122="COTAÇÃO",VLOOKUP($C122,'030-22-COTAÇÃO'!$A$11:$H$2046,2,0)))))</f>
        <v>MÓDULO ELETRÔNICO - CHILLER CARRIER PRO-DIALOGUE PLUS (MOD. REF.: SINOTICO AIR COOL 2CKT PDIV – 79037101)</v>
      </c>
      <c r="E122" s="405" t="str">
        <f>IF($A122="SERVIÇO",VLOOKUP($C122,SERVIÇOS!$A$11:$E$7429,3,0),IF($A122="INSUMO",VLOOKUP($C122,INSUMOS!$A$12:$E$3444,3,0),IF($A122="CCU",VLOOKUP($C122,'040-22-CCU''s'!$B$13:$H$1500,4,0),IF($A122="COTAÇÃO",VLOOKUP($C122,'030-22-COTAÇÃO'!$A$11:$H$2046,4,0)))))</f>
        <v>PÇ</v>
      </c>
      <c r="F122" s="406">
        <v>1</v>
      </c>
      <c r="G122" s="215">
        <f>IF($A122="SERVIÇO",VLOOKUP($C122,SERVIÇOS!$A$11:$E$7429,4,0),IF($A122="INSUMO",VLOOKUP($C122,INSUMOS!$A$12:$E$3444,4,0),IF($A122="CCU",VLOOKUP($C122,'040-22-CCU''s'!$B$13:$H$1500,7,0),IF($A122="COTAÇÃO",VLOOKUP($C122,'030-22-COTAÇÃO'!$A$11:$H$2046,3,0)))))</f>
        <v>2424.5</v>
      </c>
      <c r="H122" s="373">
        <f t="shared" si="15"/>
        <v>0.15279999999999999</v>
      </c>
      <c r="I122" s="330">
        <f t="shared" si="16"/>
        <v>2794.9636</v>
      </c>
      <c r="J122" s="421">
        <f t="shared" si="13"/>
        <v>2794.96</v>
      </c>
      <c r="K122" s="361">
        <f t="shared" si="14"/>
        <v>2794.96</v>
      </c>
      <c r="L122" s="118"/>
      <c r="M122" s="85"/>
    </row>
    <row r="123" spans="1:13" s="36" customFormat="1" ht="38.25" x14ac:dyDescent="0.2">
      <c r="A123" s="71" t="s">
        <v>954</v>
      </c>
      <c r="B123" s="403" t="s">
        <v>2528</v>
      </c>
      <c r="C123" s="403" t="s">
        <v>2177</v>
      </c>
      <c r="D123" s="404" t="str">
        <f>IF($A123="SERVIÇO",VLOOKUP($C123,SERVIÇOS!$A$11:$E$7429,2,0),IF($A123="INSUMO",VLOOKUP($C123,INSUMOS!$A$12:$E$3444,2,0),IF($A123="CCU",VLOOKUP($C123,'040-22-CCU''s'!$B$13:$H$1500,2,0),IF($A123="COTAÇÃO",VLOOKUP($C123,'030-22-COTAÇÃO'!$A$11:$H$2046,2,0)))))</f>
        <v>MODULO ELETRÔNICO COMANDO COMPRESSORES CHILLER TRANE (MOD. REF.: TRANE MOD01191 - X13650451-187)</v>
      </c>
      <c r="E123" s="405" t="str">
        <f>IF($A123="SERVIÇO",VLOOKUP($C123,SERVIÇOS!$A$11:$E$7429,3,0),IF($A123="INSUMO",VLOOKUP($C123,INSUMOS!$A$12:$E$3444,3,0),IF($A123="CCU",VLOOKUP($C123,'040-22-CCU''s'!$B$13:$H$1500,4,0),IF($A123="COTAÇÃO",VLOOKUP($C123,'030-22-COTAÇÃO'!$A$11:$H$2046,4,0)))))</f>
        <v>PÇ</v>
      </c>
      <c r="F123" s="406">
        <v>1</v>
      </c>
      <c r="G123" s="215">
        <f>IF($A123="SERVIÇO",VLOOKUP($C123,SERVIÇOS!$A$11:$E$7429,4,0),IF($A123="INSUMO",VLOOKUP($C123,INSUMOS!$A$12:$E$3444,4,0),IF($A123="CCU",VLOOKUP($C123,'040-22-CCU''s'!$B$13:$H$1500,7,0),IF($A123="COTAÇÃO",VLOOKUP($C123,'030-22-COTAÇÃO'!$A$11:$H$2046,3,0)))))</f>
        <v>2031.9</v>
      </c>
      <c r="H123" s="373">
        <f t="shared" si="15"/>
        <v>0.15279999999999999</v>
      </c>
      <c r="I123" s="330">
        <f t="shared" si="16"/>
        <v>2342.3743200000004</v>
      </c>
      <c r="J123" s="421">
        <f t="shared" si="13"/>
        <v>2342.37</v>
      </c>
      <c r="K123" s="361">
        <f t="shared" si="14"/>
        <v>2342.37</v>
      </c>
      <c r="L123" s="118"/>
      <c r="M123" s="85"/>
    </row>
    <row r="124" spans="1:13" s="36" customFormat="1" ht="25.5" x14ac:dyDescent="0.2">
      <c r="A124" s="71" t="s">
        <v>954</v>
      </c>
      <c r="B124" s="403" t="s">
        <v>2529</v>
      </c>
      <c r="C124" s="403" t="s">
        <v>2178</v>
      </c>
      <c r="D124" s="404" t="str">
        <f>IF($A124="SERVIÇO",VLOOKUP($C124,SERVIÇOS!$A$11:$E$7429,2,0),IF($A124="INSUMO",VLOOKUP($C124,INSUMOS!$A$12:$E$3444,2,0),IF($A124="CCU",VLOOKUP($C124,'040-22-CCU''s'!$B$13:$H$1500,2,0),IF($A124="COTAÇÃO",VLOOKUP($C124,'030-22-COTAÇÃO'!$A$11:$H$2046,2,0)))))</f>
        <v>MÓDULO ELETRÔNICO DE SUPERVISÃO 79037114 SCPM PARA CHILLER CARRIER</v>
      </c>
      <c r="E124" s="405" t="str">
        <f>IF($A124="SERVIÇO",VLOOKUP($C124,SERVIÇOS!$A$11:$E$7429,3,0),IF($A124="INSUMO",VLOOKUP($C124,INSUMOS!$A$12:$E$3444,3,0),IF($A124="CCU",VLOOKUP($C124,'040-22-CCU''s'!$B$13:$H$1500,4,0),IF($A124="COTAÇÃO",VLOOKUP($C124,'030-22-COTAÇÃO'!$A$11:$H$2046,4,0)))))</f>
        <v>PÇ</v>
      </c>
      <c r="F124" s="406">
        <v>1</v>
      </c>
      <c r="G124" s="215">
        <f>IF($A124="SERVIÇO",VLOOKUP($C124,SERVIÇOS!$A$11:$E$7429,4,0),IF($A124="INSUMO",VLOOKUP($C124,INSUMOS!$A$12:$E$3444,4,0),IF($A124="CCU",VLOOKUP($C124,'040-22-CCU''s'!$B$13:$H$1500,7,0),IF($A124="COTAÇÃO",VLOOKUP($C124,'030-22-COTAÇÃO'!$A$11:$H$2046,3,0)))))</f>
        <v>2031.9</v>
      </c>
      <c r="H124" s="373">
        <f t="shared" si="15"/>
        <v>0.15279999999999999</v>
      </c>
      <c r="I124" s="330">
        <f t="shared" si="16"/>
        <v>2342.3743200000004</v>
      </c>
      <c r="J124" s="421">
        <f t="shared" si="13"/>
        <v>2342.37</v>
      </c>
      <c r="K124" s="361">
        <f t="shared" si="14"/>
        <v>2342.37</v>
      </c>
      <c r="L124" s="118"/>
      <c r="M124" s="85"/>
    </row>
    <row r="125" spans="1:13" s="36" customFormat="1" ht="38.25" x14ac:dyDescent="0.2">
      <c r="A125" s="71" t="s">
        <v>954</v>
      </c>
      <c r="B125" s="403" t="s">
        <v>2530</v>
      </c>
      <c r="C125" s="403" t="s">
        <v>2179</v>
      </c>
      <c r="D125" s="404" t="str">
        <f>IF($A125="SERVIÇO",VLOOKUP($C125,SERVIÇOS!$A$11:$E$7429,2,0),IF($A125="INSUMO",VLOOKUP($C125,INSUMOS!$A$12:$E$3444,2,0),IF($A125="CCU",VLOOKUP($C125,'040-22-CCU''s'!$B$13:$H$1500,2,0),IF($A125="COTAÇÃO",VLOOKUP($C125,'030-22-COTAÇÃO'!$A$11:$H$2046,2,0)))))</f>
        <v>MÓDULO ELETRÔNICO PARA COMPRESSOR CHILLER TRANE (CH530 OU DANFOSS MCX AKCC550A)</v>
      </c>
      <c r="E125" s="405" t="str">
        <f>IF($A125="SERVIÇO",VLOOKUP($C125,SERVIÇOS!$A$11:$E$7429,3,0),IF($A125="INSUMO",VLOOKUP($C125,INSUMOS!$A$12:$E$3444,3,0),IF($A125="CCU",VLOOKUP($C125,'040-22-CCU''s'!$B$13:$H$1500,4,0),IF($A125="COTAÇÃO",VLOOKUP($C125,'030-22-COTAÇÃO'!$A$11:$H$2046,4,0)))))</f>
        <v>PÇ</v>
      </c>
      <c r="F125" s="406">
        <v>1</v>
      </c>
      <c r="G125" s="215">
        <f>IF($A125="SERVIÇO",VLOOKUP($C125,SERVIÇOS!$A$11:$E$7429,4,0),IF($A125="INSUMO",VLOOKUP($C125,INSUMOS!$A$12:$E$3444,4,0),IF($A125="CCU",VLOOKUP($C125,'040-22-CCU''s'!$B$13:$H$1500,7,0),IF($A125="COTAÇÃO",VLOOKUP($C125,'030-22-COTAÇÃO'!$A$11:$H$2046,3,0)))))</f>
        <v>1164.8</v>
      </c>
      <c r="H125" s="373">
        <f t="shared" si="15"/>
        <v>0.15279999999999999</v>
      </c>
      <c r="I125" s="330">
        <f t="shared" si="16"/>
        <v>1342.78144</v>
      </c>
      <c r="J125" s="421">
        <f t="shared" si="13"/>
        <v>1342.78</v>
      </c>
      <c r="K125" s="361">
        <f t="shared" si="14"/>
        <v>1342.78</v>
      </c>
      <c r="L125" s="118"/>
      <c r="M125" s="85"/>
    </row>
    <row r="126" spans="1:13" s="36" customFormat="1" ht="25.5" x14ac:dyDescent="0.2">
      <c r="A126" s="71" t="s">
        <v>954</v>
      </c>
      <c r="B126" s="403" t="s">
        <v>2531</v>
      </c>
      <c r="C126" s="403" t="s">
        <v>2180</v>
      </c>
      <c r="D126" s="404" t="str">
        <f>IF($A126="SERVIÇO",VLOOKUP($C126,SERVIÇOS!$A$11:$E$7429,2,0),IF($A126="INSUMO",VLOOKUP($C126,INSUMOS!$A$12:$E$3444,2,0),IF($A126="CCU",VLOOKUP($C126,'040-22-CCU''s'!$B$13:$H$1500,2,0),IF($A126="COTAÇÃO",VLOOKUP($C126,'030-22-COTAÇÃO'!$A$11:$H$2046,2,0)))))</f>
        <v>CONTROLE REMOTO UNIVERSAL SPLIT. (MOD. REF: 000687)</v>
      </c>
      <c r="E126" s="405" t="str">
        <f>IF($A126="SERVIÇO",VLOOKUP($C126,SERVIÇOS!$A$11:$E$7429,3,0),IF($A126="INSUMO",VLOOKUP($C126,INSUMOS!$A$12:$E$3444,3,0),IF($A126="CCU",VLOOKUP($C126,'040-22-CCU''s'!$B$13:$H$1500,4,0),IF($A126="COTAÇÃO",VLOOKUP($C126,'030-22-COTAÇÃO'!$A$11:$H$2046,4,0)))))</f>
        <v>PÇ</v>
      </c>
      <c r="F126" s="406">
        <v>3</v>
      </c>
      <c r="G126" s="215">
        <f>IF($A126="SERVIÇO",VLOOKUP($C126,SERVIÇOS!$A$11:$E$7429,4,0),IF($A126="INSUMO",VLOOKUP($C126,INSUMOS!$A$12:$E$3444,4,0),IF($A126="CCU",VLOOKUP($C126,'040-22-CCU''s'!$B$13:$H$1500,7,0),IF($A126="COTAÇÃO",VLOOKUP($C126,'030-22-COTAÇÃO'!$A$11:$H$2046,3,0)))))</f>
        <v>62.4</v>
      </c>
      <c r="H126" s="373">
        <f t="shared" si="15"/>
        <v>0.15279999999999999</v>
      </c>
      <c r="I126" s="330">
        <f t="shared" si="16"/>
        <v>71.934719999999999</v>
      </c>
      <c r="J126" s="421">
        <f t="shared" si="13"/>
        <v>215.8</v>
      </c>
      <c r="K126" s="361">
        <f t="shared" si="14"/>
        <v>215.8</v>
      </c>
      <c r="L126" s="118"/>
      <c r="M126" s="85"/>
    </row>
    <row r="127" spans="1:13" s="36" customFormat="1" ht="38.25" x14ac:dyDescent="0.2">
      <c r="A127" s="71" t="s">
        <v>954</v>
      </c>
      <c r="B127" s="403" t="s">
        <v>2532</v>
      </c>
      <c r="C127" s="403" t="s">
        <v>2181</v>
      </c>
      <c r="D127" s="404" t="str">
        <f>IF($A127="SERVIÇO",VLOOKUP($C127,SERVIÇOS!$A$11:$E$7429,2,0),IF($A127="INSUMO",VLOOKUP($C127,INSUMOS!$A$12:$E$3444,2,0),IF($A127="CCU",VLOOKUP($C127,'040-22-CCU''s'!$B$13:$H$1500,2,0),IF($A127="COTAÇÃO",VLOOKUP($C127,'030-22-COTAÇÃO'!$A$11:$H$2046,2,0)))))</f>
        <v>SENSOR DE TEMPERATURA EXTERNA PARA CHILLER CARRIER 30GSP (MOD. REF.: HONEYWELL VF20T D-71101)</v>
      </c>
      <c r="E127" s="405" t="str">
        <f>IF($A127="SERVIÇO",VLOOKUP($C127,SERVIÇOS!$A$11:$E$7429,3,0),IF($A127="INSUMO",VLOOKUP($C127,INSUMOS!$A$12:$E$3444,3,0),IF($A127="CCU",VLOOKUP($C127,'040-22-CCU''s'!$B$13:$H$1500,4,0),IF($A127="COTAÇÃO",VLOOKUP($C127,'030-22-COTAÇÃO'!$A$11:$H$2046,4,0)))))</f>
        <v>PÇ</v>
      </c>
      <c r="F127" s="406">
        <v>2</v>
      </c>
      <c r="G127" s="215">
        <f>IF($A127="SERVIÇO",VLOOKUP($C127,SERVIÇOS!$A$11:$E$7429,4,0),IF($A127="INSUMO",VLOOKUP($C127,INSUMOS!$A$12:$E$3444,4,0),IF($A127="CCU",VLOOKUP($C127,'040-22-CCU''s'!$B$13:$H$1500,7,0),IF($A127="COTAÇÃO",VLOOKUP($C127,'030-22-COTAÇÃO'!$A$11:$H$2046,3,0)))))</f>
        <v>1892.8</v>
      </c>
      <c r="H127" s="373">
        <f t="shared" si="15"/>
        <v>0.15279999999999999</v>
      </c>
      <c r="I127" s="330">
        <f t="shared" si="16"/>
        <v>2182.0198399999999</v>
      </c>
      <c r="J127" s="421">
        <f t="shared" si="13"/>
        <v>4364.03</v>
      </c>
      <c r="K127" s="361">
        <f t="shared" si="14"/>
        <v>4364.03</v>
      </c>
      <c r="L127" s="118"/>
      <c r="M127" s="85"/>
    </row>
    <row r="128" spans="1:13" s="36" customFormat="1" ht="38.25" x14ac:dyDescent="0.2">
      <c r="A128" s="71" t="s">
        <v>954</v>
      </c>
      <c r="B128" s="403" t="s">
        <v>2533</v>
      </c>
      <c r="C128" s="403" t="s">
        <v>2182</v>
      </c>
      <c r="D128" s="404" t="str">
        <f>IF($A128="SERVIÇO",VLOOKUP($C128,SERVIÇOS!$A$11:$E$7429,2,0),IF($A128="INSUMO",VLOOKUP($C128,INSUMOS!$A$12:$E$3444,2,0),IF($A128="CCU",VLOOKUP($C128,'040-22-CCU''s'!$B$13:$H$1500,2,0),IF($A128="COTAÇÃO",VLOOKUP($C128,'030-22-COTAÇÃO'!$A$11:$H$2046,2,0)))))</f>
        <v>SENSOR DE TEMPERATURA EXTERNA PARA CHILLER TRANE (MOD. REF.: HONEYWELL C7031G2006)</v>
      </c>
      <c r="E128" s="405" t="str">
        <f>IF($A128="SERVIÇO",VLOOKUP($C128,SERVIÇOS!$A$11:$E$7429,3,0),IF($A128="INSUMO",VLOOKUP($C128,INSUMOS!$A$12:$E$3444,3,0),IF($A128="CCU",VLOOKUP($C128,'040-22-CCU''s'!$B$13:$H$1500,4,0),IF($A128="COTAÇÃO",VLOOKUP($C128,'030-22-COTAÇÃO'!$A$11:$H$2046,4,0)))))</f>
        <v>PÇ</v>
      </c>
      <c r="F128" s="406">
        <v>1</v>
      </c>
      <c r="G128" s="215">
        <f>IF($A128="SERVIÇO",VLOOKUP($C128,SERVIÇOS!$A$11:$E$7429,4,0),IF($A128="INSUMO",VLOOKUP($C128,INSUMOS!$A$12:$E$3444,4,0),IF($A128="CCU",VLOOKUP($C128,'040-22-CCU''s'!$B$13:$H$1500,7,0),IF($A128="COTAÇÃO",VLOOKUP($C128,'030-22-COTAÇÃO'!$A$11:$H$2046,3,0)))))</f>
        <v>1632.8</v>
      </c>
      <c r="H128" s="373">
        <f t="shared" si="15"/>
        <v>0.15279999999999999</v>
      </c>
      <c r="I128" s="330">
        <f t="shared" si="16"/>
        <v>1882.2918400000001</v>
      </c>
      <c r="J128" s="421">
        <f t="shared" si="13"/>
        <v>1882.29</v>
      </c>
      <c r="K128" s="361">
        <f t="shared" si="14"/>
        <v>1882.29</v>
      </c>
      <c r="L128" s="118"/>
      <c r="M128" s="85"/>
    </row>
    <row r="129" spans="1:13" s="36" customFormat="1" ht="25.5" x14ac:dyDescent="0.2">
      <c r="A129" s="71" t="s">
        <v>954</v>
      </c>
      <c r="B129" s="403" t="s">
        <v>2534</v>
      </c>
      <c r="C129" s="403" t="s">
        <v>2183</v>
      </c>
      <c r="D129" s="404" t="str">
        <f>IF($A129="SERVIÇO",VLOOKUP($C129,SERVIÇOS!$A$11:$E$7429,2,0),IF($A129="INSUMO",VLOOKUP($C129,INSUMOS!$A$12:$E$3444,2,0),IF($A129="CCU",VLOOKUP($C129,'040-22-CCU''s'!$B$13:$H$1500,2,0),IF($A129="COTAÇÃO",VLOOKUP($C129,'030-22-COTAÇÃO'!$A$11:$H$2046,2,0)))))</f>
        <v>TRANSDUTOR DE DESCARGA DE PRESSÃO DE ALTA (MOD. REF: OP12DA039)</v>
      </c>
      <c r="E129" s="405" t="str">
        <f>IF($A129="SERVIÇO",VLOOKUP($C129,SERVIÇOS!$A$11:$E$7429,3,0),IF($A129="INSUMO",VLOOKUP($C129,INSUMOS!$A$12:$E$3444,3,0),IF($A129="CCU",VLOOKUP($C129,'040-22-CCU''s'!$B$13:$H$1500,4,0),IF($A129="COTAÇÃO",VLOOKUP($C129,'030-22-COTAÇÃO'!$A$11:$H$2046,4,0)))))</f>
        <v>PÇ</v>
      </c>
      <c r="F129" s="406">
        <v>2</v>
      </c>
      <c r="G129" s="215">
        <f>IF($A129="SERVIÇO",VLOOKUP($C129,SERVIÇOS!$A$11:$E$7429,4,0),IF($A129="INSUMO",VLOOKUP($C129,INSUMOS!$A$12:$E$3444,4,0),IF($A129="CCU",VLOOKUP($C129,'040-22-CCU''s'!$B$13:$H$1500,7,0),IF($A129="COTAÇÃO",VLOOKUP($C129,'030-22-COTAÇÃO'!$A$11:$H$2046,3,0)))))</f>
        <v>1025.7</v>
      </c>
      <c r="H129" s="373">
        <f t="shared" si="15"/>
        <v>0.15279999999999999</v>
      </c>
      <c r="I129" s="330">
        <f t="shared" si="16"/>
        <v>1182.42696</v>
      </c>
      <c r="J129" s="421">
        <f t="shared" si="13"/>
        <v>2364.85</v>
      </c>
      <c r="K129" s="361">
        <f t="shared" si="14"/>
        <v>2364.85</v>
      </c>
      <c r="L129" s="118"/>
      <c r="M129" s="85"/>
    </row>
    <row r="130" spans="1:13" s="36" customFormat="1" ht="25.5" x14ac:dyDescent="0.2">
      <c r="A130" s="71" t="s">
        <v>954</v>
      </c>
      <c r="B130" s="403" t="s">
        <v>2535</v>
      </c>
      <c r="C130" s="403" t="s">
        <v>2184</v>
      </c>
      <c r="D130" s="404" t="str">
        <f>IF($A130="SERVIÇO",VLOOKUP($C130,SERVIÇOS!$A$11:$E$7429,2,0),IF($A130="INSUMO",VLOOKUP($C130,INSUMOS!$A$12:$E$3444,2,0),IF($A130="CCU",VLOOKUP($C130,'040-22-CCU''s'!$B$13:$H$1500,2,0),IF($A130="COTAÇÃO",VLOOKUP($C130,'030-22-COTAÇÃO'!$A$11:$H$2046,2,0)))))</f>
        <v xml:space="preserve">TRANSDUTOR DE DESCARGA DE PRESSÃO DE BAIXA (MOD. REF: OP12DA040) </v>
      </c>
      <c r="E130" s="405" t="str">
        <f>IF($A130="SERVIÇO",VLOOKUP($C130,SERVIÇOS!$A$11:$E$7429,3,0),IF($A130="INSUMO",VLOOKUP($C130,INSUMOS!$A$12:$E$3444,3,0),IF($A130="CCU",VLOOKUP($C130,'040-22-CCU''s'!$B$13:$H$1500,4,0),IF($A130="COTAÇÃO",VLOOKUP($C130,'030-22-COTAÇÃO'!$A$11:$H$2046,4,0)))))</f>
        <v>PÇ</v>
      </c>
      <c r="F130" s="406">
        <v>2</v>
      </c>
      <c r="G130" s="215">
        <f>IF($A130="SERVIÇO",VLOOKUP($C130,SERVIÇOS!$A$11:$E$7429,4,0),IF($A130="INSUMO",VLOOKUP($C130,INSUMOS!$A$12:$E$3444,4,0),IF($A130="CCU",VLOOKUP($C130,'040-22-CCU''s'!$B$13:$H$1500,7,0),IF($A130="COTAÇÃO",VLOOKUP($C130,'030-22-COTAÇÃO'!$A$11:$H$2046,3,0)))))</f>
        <v>999.7</v>
      </c>
      <c r="H130" s="373">
        <f t="shared" si="15"/>
        <v>0.15279999999999999</v>
      </c>
      <c r="I130" s="330">
        <f t="shared" ref="I130:I161" si="17">G130*(1+$H130)</f>
        <v>1152.45416</v>
      </c>
      <c r="J130" s="421">
        <f t="shared" si="13"/>
        <v>2304.9</v>
      </c>
      <c r="K130" s="361">
        <f t="shared" si="14"/>
        <v>2304.9</v>
      </c>
      <c r="L130" s="118"/>
      <c r="M130" s="85"/>
    </row>
    <row r="131" spans="1:13" s="36" customFormat="1" ht="25.5" x14ac:dyDescent="0.2">
      <c r="A131" s="71" t="s">
        <v>954</v>
      </c>
      <c r="B131" s="403" t="s">
        <v>2536</v>
      </c>
      <c r="C131" s="403" t="s">
        <v>2185</v>
      </c>
      <c r="D131" s="404" t="str">
        <f>IF($A131="SERVIÇO",VLOOKUP($C131,SERVIÇOS!$A$11:$E$7429,2,0),IF($A131="INSUMO",VLOOKUP($C131,INSUMOS!$A$12:$E$3444,2,0),IF($A131="CCU",VLOOKUP($C131,'040-22-CCU''s'!$B$13:$H$1500,2,0),IF($A131="COTAÇÃO",VLOOKUP($C131,'030-22-COTAÇÃO'!$A$11:$H$2046,2,0)))))</f>
        <v xml:space="preserve">TRANSDUTOR DE ÓLEO PARA CHILLER (MOD. REF: OP12DA059) </v>
      </c>
      <c r="E131" s="405" t="str">
        <f>IF($A131="SERVIÇO",VLOOKUP($C131,SERVIÇOS!$A$11:$E$7429,3,0),IF($A131="INSUMO",VLOOKUP($C131,INSUMOS!$A$12:$E$3444,3,0),IF($A131="CCU",VLOOKUP($C131,'040-22-CCU''s'!$B$13:$H$1500,4,0),IF($A131="COTAÇÃO",VLOOKUP($C131,'030-22-COTAÇÃO'!$A$11:$H$2046,4,0)))))</f>
        <v>UN</v>
      </c>
      <c r="F131" s="406">
        <v>2</v>
      </c>
      <c r="G131" s="215">
        <f>IF($A131="SERVIÇO",VLOOKUP($C131,SERVIÇOS!$A$11:$E$7429,4,0),IF($A131="INSUMO",VLOOKUP($C131,INSUMOS!$A$12:$E$3444,4,0),IF($A131="CCU",VLOOKUP($C131,'040-22-CCU''s'!$B$13:$H$1500,7,0),IF($A131="COTAÇÃO",VLOOKUP($C131,'030-22-COTAÇÃO'!$A$11:$H$2046,3,0)))))</f>
        <v>1152</v>
      </c>
      <c r="H131" s="373">
        <f t="shared" si="15"/>
        <v>0.15279999999999999</v>
      </c>
      <c r="I131" s="330">
        <f t="shared" si="17"/>
        <v>1328.0255999999999</v>
      </c>
      <c r="J131" s="421">
        <f t="shared" si="13"/>
        <v>2656.05</v>
      </c>
      <c r="K131" s="361">
        <f t="shared" si="14"/>
        <v>2656.05</v>
      </c>
      <c r="L131" s="118"/>
      <c r="M131" s="85"/>
    </row>
    <row r="132" spans="1:13" s="36" customFormat="1" ht="25.5" x14ac:dyDescent="0.2">
      <c r="A132" s="71" t="s">
        <v>954</v>
      </c>
      <c r="B132" s="403" t="s">
        <v>2537</v>
      </c>
      <c r="C132" s="403" t="s">
        <v>2186</v>
      </c>
      <c r="D132" s="404" t="str">
        <f>IF($A132="SERVIÇO",VLOOKUP($C132,SERVIÇOS!$A$11:$E$7429,2,0),IF($A132="INSUMO",VLOOKUP($C132,INSUMOS!$A$12:$E$3444,2,0),IF($A132="CCU",VLOOKUP($C132,'040-22-CCU''s'!$B$13:$H$1500,2,0),IF($A132="COTAÇÃO",VLOOKUP($C132,'030-22-COTAÇÃO'!$A$11:$H$2046,2,0)))))</f>
        <v xml:space="preserve">TRANSDUTOR DE TEMPERATURA DE ÓLEO - CHILLER (MOD. REF: OP12DA057) </v>
      </c>
      <c r="E132" s="405" t="str">
        <f>IF($A132="SERVIÇO",VLOOKUP($C132,SERVIÇOS!$A$11:$E$7429,3,0),IF($A132="INSUMO",VLOOKUP($C132,INSUMOS!$A$12:$E$3444,3,0),IF($A132="CCU",VLOOKUP($C132,'040-22-CCU''s'!$B$13:$H$1500,4,0),IF($A132="COTAÇÃO",VLOOKUP($C132,'030-22-COTAÇÃO'!$A$11:$H$2046,4,0)))))</f>
        <v>UN</v>
      </c>
      <c r="F132" s="406">
        <v>1</v>
      </c>
      <c r="G132" s="215">
        <f>IF($A132="SERVIÇO",VLOOKUP($C132,SERVIÇOS!$A$11:$E$7429,4,0),IF($A132="INSUMO",VLOOKUP($C132,INSUMOS!$A$12:$E$3444,4,0),IF($A132="CCU",VLOOKUP($C132,'040-22-CCU''s'!$B$13:$H$1500,7,0),IF($A132="COTAÇÃO",VLOOKUP($C132,'030-22-COTAÇÃO'!$A$11:$H$2046,3,0)))))</f>
        <v>1164.8</v>
      </c>
      <c r="H132" s="373">
        <f t="shared" si="15"/>
        <v>0.15279999999999999</v>
      </c>
      <c r="I132" s="330">
        <f t="shared" si="17"/>
        <v>1342.78144</v>
      </c>
      <c r="J132" s="421">
        <f t="shared" ref="J132:J195" si="18">TRUNC((F132*I132),2)</f>
        <v>1342.78</v>
      </c>
      <c r="K132" s="361">
        <f t="shared" ref="K132:K195" si="19">TRUNC(((G132*(1+H132))*F132),2)</f>
        <v>1342.78</v>
      </c>
      <c r="L132" s="118"/>
      <c r="M132" s="85"/>
    </row>
    <row r="133" spans="1:13" s="36" customFormat="1" ht="38.25" x14ac:dyDescent="0.2">
      <c r="A133" s="71" t="s">
        <v>954</v>
      </c>
      <c r="B133" s="403" t="s">
        <v>2538</v>
      </c>
      <c r="C133" s="403" t="s">
        <v>2187</v>
      </c>
      <c r="D133" s="404" t="str">
        <f>IF($A133="SERVIÇO",VLOOKUP($C133,SERVIÇOS!$A$11:$E$7429,2,0),IF($A133="INSUMO",VLOOKUP($C133,INSUMOS!$A$12:$E$3444,2,0),IF($A133="CCU",VLOOKUP($C133,'040-22-CCU''s'!$B$13:$H$1500,2,0),IF($A133="COTAÇÃO",VLOOKUP($C133,'030-22-COTAÇÃO'!$A$11:$H$2046,2,0)))))</f>
        <v>PLACA DE COMANDO CHILLER CARRIER PRO-DIALOG PLUS (CCN CLOCK 79037109 – PLACA PRINCIPAL PD4)</v>
      </c>
      <c r="E133" s="405" t="str">
        <f>IF($A133="SERVIÇO",VLOOKUP($C133,SERVIÇOS!$A$11:$E$7429,3,0),IF($A133="INSUMO",VLOOKUP($C133,INSUMOS!$A$12:$E$3444,3,0),IF($A133="CCU",VLOOKUP($C133,'040-22-CCU''s'!$B$13:$H$1500,4,0),IF($A133="COTAÇÃO",VLOOKUP($C133,'030-22-COTAÇÃO'!$A$11:$H$2046,4,0)))))</f>
        <v>UN</v>
      </c>
      <c r="F133" s="406">
        <v>1</v>
      </c>
      <c r="G133" s="215">
        <f>IF($A133="SERVIÇO",VLOOKUP($C133,SERVIÇOS!$A$11:$E$7429,4,0),IF($A133="INSUMO",VLOOKUP($C133,INSUMOS!$A$12:$E$3444,4,0),IF($A133="CCU",VLOOKUP($C133,'040-22-CCU''s'!$B$13:$H$1500,7,0),IF($A133="COTAÇÃO",VLOOKUP($C133,'030-22-COTAÇÃO'!$A$11:$H$2046,3,0)))))</f>
        <v>2039.7</v>
      </c>
      <c r="H133" s="373">
        <f t="shared" ref="H133:H196" si="20">$F$9</f>
        <v>0.15279999999999999</v>
      </c>
      <c r="I133" s="330">
        <f t="shared" si="17"/>
        <v>2351.36616</v>
      </c>
      <c r="J133" s="421">
        <f t="shared" si="18"/>
        <v>2351.36</v>
      </c>
      <c r="K133" s="361">
        <f t="shared" si="19"/>
        <v>2351.36</v>
      </c>
      <c r="L133" s="118"/>
      <c r="M133" s="85"/>
    </row>
    <row r="134" spans="1:13" s="36" customFormat="1" ht="25.5" x14ac:dyDescent="0.2">
      <c r="A134" s="71" t="s">
        <v>954</v>
      </c>
      <c r="B134" s="403" t="s">
        <v>2539</v>
      </c>
      <c r="C134" s="403" t="s">
        <v>2188</v>
      </c>
      <c r="D134" s="404" t="str">
        <f>IF($A134="SERVIÇO",VLOOKUP($C134,SERVIÇOS!$A$11:$E$7429,2,0),IF($A134="INSUMO",VLOOKUP($C134,INSUMOS!$A$12:$E$3444,2,0),IF($A134="CCU",VLOOKUP($C134,'040-22-CCU''s'!$B$13:$H$1500,2,0),IF($A134="COTAÇÃO",VLOOKUP($C134,'030-22-COTAÇÃO'!$A$11:$H$2046,2,0)))))</f>
        <v>PLACA DE COMANDO CHILLER TRANE X13740078001 (MOD. REF.: BRD04876)</v>
      </c>
      <c r="E134" s="405" t="str">
        <f>IF($A134="SERVIÇO",VLOOKUP($C134,SERVIÇOS!$A$11:$E$7429,3,0),IF($A134="INSUMO",VLOOKUP($C134,INSUMOS!$A$12:$E$3444,3,0),IF($A134="CCU",VLOOKUP($C134,'040-22-CCU''s'!$B$13:$H$1500,4,0),IF($A134="COTAÇÃO",VLOOKUP($C134,'030-22-COTAÇÃO'!$A$11:$H$2046,4,0)))))</f>
        <v>UN</v>
      </c>
      <c r="F134" s="406">
        <v>1</v>
      </c>
      <c r="G134" s="215">
        <f>IF($A134="SERVIÇO",VLOOKUP($C134,SERVIÇOS!$A$11:$E$7429,4,0),IF($A134="INSUMO",VLOOKUP($C134,INSUMOS!$A$12:$E$3444,4,0),IF($A134="CCU",VLOOKUP($C134,'040-22-CCU''s'!$B$13:$H$1500,7,0),IF($A134="COTAÇÃO",VLOOKUP($C134,'030-22-COTAÇÃO'!$A$11:$H$2046,3,0)))))</f>
        <v>2429.6999999999998</v>
      </c>
      <c r="H134" s="373">
        <f t="shared" si="20"/>
        <v>0.15279999999999999</v>
      </c>
      <c r="I134" s="330">
        <f t="shared" si="17"/>
        <v>2800.9581599999997</v>
      </c>
      <c r="J134" s="421">
        <f t="shared" si="18"/>
        <v>2800.95</v>
      </c>
      <c r="K134" s="361">
        <f t="shared" si="19"/>
        <v>2800.95</v>
      </c>
      <c r="L134" s="118"/>
      <c r="M134" s="85"/>
    </row>
    <row r="135" spans="1:13" s="36" customFormat="1" ht="38.25" x14ac:dyDescent="0.2">
      <c r="A135" s="71" t="s">
        <v>954</v>
      </c>
      <c r="B135" s="403" t="s">
        <v>2540</v>
      </c>
      <c r="C135" s="403" t="s">
        <v>2189</v>
      </c>
      <c r="D135" s="404" t="str">
        <f>IF($A135="SERVIÇO",VLOOKUP($C135,SERVIÇOS!$A$11:$E$7429,2,0),IF($A135="INSUMO",VLOOKUP($C135,INSUMOS!$A$12:$E$3444,2,0),IF($A135="CCU",VLOOKUP($C135,'040-22-CCU''s'!$B$13:$H$1500,2,0),IF($A135="COTAÇÃO",VLOOKUP($C135,'030-22-COTAÇÃO'!$A$11:$H$2046,2,0)))))</f>
        <v>CONTROLADOR DIGITAL PARA VÁLVULA DE EXPANSÃO (MOD. REF.: CAREL EVD0000E50 OU DANFOSS EKC 315ª)</v>
      </c>
      <c r="E135" s="405" t="str">
        <f>IF($A135="SERVIÇO",VLOOKUP($C135,SERVIÇOS!$A$11:$E$7429,3,0),IF($A135="INSUMO",VLOOKUP($C135,INSUMOS!$A$12:$E$3444,3,0),IF($A135="CCU",VLOOKUP($C135,'040-22-CCU''s'!$B$13:$H$1500,4,0),IF($A135="COTAÇÃO",VLOOKUP($C135,'030-22-COTAÇÃO'!$A$11:$H$2046,4,0)))))</f>
        <v>UN</v>
      </c>
      <c r="F135" s="406">
        <v>1</v>
      </c>
      <c r="G135" s="215">
        <f>IF($A135="SERVIÇO",VLOOKUP($C135,SERVIÇOS!$A$11:$E$7429,4,0),IF($A135="INSUMO",VLOOKUP($C135,INSUMOS!$A$12:$E$3444,4,0),IF($A135="CCU",VLOOKUP($C135,'040-22-CCU''s'!$B$13:$H$1500,7,0),IF($A135="COTAÇÃO",VLOOKUP($C135,'030-22-COTAÇÃO'!$A$11:$H$2046,3,0)))))</f>
        <v>2148.9</v>
      </c>
      <c r="H135" s="373">
        <f t="shared" si="20"/>
        <v>0.15279999999999999</v>
      </c>
      <c r="I135" s="330">
        <f t="shared" si="17"/>
        <v>2477.2519200000002</v>
      </c>
      <c r="J135" s="421">
        <f t="shared" si="18"/>
        <v>2477.25</v>
      </c>
      <c r="K135" s="361">
        <f t="shared" si="19"/>
        <v>2477.25</v>
      </c>
      <c r="L135" s="118"/>
      <c r="M135" s="85"/>
    </row>
    <row r="136" spans="1:13" s="36" customFormat="1" ht="25.5" x14ac:dyDescent="0.2">
      <c r="A136" s="71" t="s">
        <v>954</v>
      </c>
      <c r="B136" s="403" t="s">
        <v>2541</v>
      </c>
      <c r="C136" s="403" t="s">
        <v>2190</v>
      </c>
      <c r="D136" s="404" t="str">
        <f>IF($A136="SERVIÇO",VLOOKUP($C136,SERVIÇOS!$A$11:$E$7429,2,0),IF($A136="INSUMO",VLOOKUP($C136,INSUMOS!$A$12:$E$3444,2,0),IF($A136="CCU",VLOOKUP($C136,'040-22-CCU''s'!$B$13:$H$1500,2,0),IF($A136="COTAÇÃO",VLOOKUP($C136,'030-22-COTAÇÃO'!$A$11:$H$2046,2,0)))))</f>
        <v>BOMBA DE ÓLEO DO CHILLER (MOD. REF. Carrier 2101001498)</v>
      </c>
      <c r="E136" s="405" t="str">
        <f>IF($A136="SERVIÇO",VLOOKUP($C136,SERVIÇOS!$A$11:$E$7429,3,0),IF($A136="INSUMO",VLOOKUP($C136,INSUMOS!$A$12:$E$3444,3,0),IF($A136="CCU",VLOOKUP($C136,'040-22-CCU''s'!$B$13:$H$1500,4,0),IF($A136="COTAÇÃO",VLOOKUP($C136,'030-22-COTAÇÃO'!$A$11:$H$2046,4,0)))))</f>
        <v>UN</v>
      </c>
      <c r="F136" s="406">
        <v>1</v>
      </c>
      <c r="G136" s="215">
        <f>IF($A136="SERVIÇO",VLOOKUP($C136,SERVIÇOS!$A$11:$E$7429,4,0),IF($A136="INSUMO",VLOOKUP($C136,INSUMOS!$A$12:$E$3444,4,0),IF($A136="CCU",VLOOKUP($C136,'040-22-CCU''s'!$B$13:$H$1500,7,0),IF($A136="COTAÇÃO",VLOOKUP($C136,'030-22-COTAÇÃO'!$A$11:$H$2046,3,0)))))</f>
        <v>796</v>
      </c>
      <c r="H136" s="373">
        <f t="shared" si="20"/>
        <v>0.15279999999999999</v>
      </c>
      <c r="I136" s="330">
        <f t="shared" si="17"/>
        <v>917.62880000000007</v>
      </c>
      <c r="J136" s="421">
        <f t="shared" si="18"/>
        <v>917.62</v>
      </c>
      <c r="K136" s="361">
        <f t="shared" si="19"/>
        <v>917.62</v>
      </c>
      <c r="L136" s="118"/>
      <c r="M136" s="85"/>
    </row>
    <row r="137" spans="1:13" s="36" customFormat="1" ht="38.25" x14ac:dyDescent="0.2">
      <c r="A137" s="71" t="s">
        <v>954</v>
      </c>
      <c r="B137" s="403" t="s">
        <v>2542</v>
      </c>
      <c r="C137" s="403" t="s">
        <v>2191</v>
      </c>
      <c r="D137" s="404" t="str">
        <f>IF($A137="SERVIÇO",VLOOKUP($C137,SERVIÇOS!$A$11:$E$7429,2,0),IF($A137="INSUMO",VLOOKUP($C137,INSUMOS!$A$12:$E$3444,2,0),IF($A137="CCU",VLOOKUP($C137,'040-22-CCU''s'!$B$13:$H$1500,2,0),IF($A137="COTAÇÃO",VLOOKUP($C137,'030-22-COTAÇÃO'!$A$11:$H$2046,2,0)))))</f>
        <v xml:space="preserve">VÁLVULA SOLENÓIDE – LINNHA DE LÍQUIDO CHILLER CARRIER (MOD. REF.: 06NA660001 - 8TB0884) </v>
      </c>
      <c r="E137" s="405" t="str">
        <f>IF($A137="SERVIÇO",VLOOKUP($C137,SERVIÇOS!$A$11:$E$7429,3,0),IF($A137="INSUMO",VLOOKUP($C137,INSUMOS!$A$12:$E$3444,3,0),IF($A137="CCU",VLOOKUP($C137,'040-22-CCU''s'!$B$13:$H$1500,4,0),IF($A137="COTAÇÃO",VLOOKUP($C137,'030-22-COTAÇÃO'!$A$11:$H$2046,4,0)))))</f>
        <v>UN</v>
      </c>
      <c r="F137" s="406">
        <v>1</v>
      </c>
      <c r="G137" s="215">
        <f>IF($A137="SERVIÇO",VLOOKUP($C137,SERVIÇOS!$A$11:$E$7429,4,0),IF($A137="INSUMO",VLOOKUP($C137,INSUMOS!$A$12:$E$3444,4,0),IF($A137="CCU",VLOOKUP($C137,'040-22-CCU''s'!$B$13:$H$1500,7,0),IF($A137="COTAÇÃO",VLOOKUP($C137,'030-22-COTAÇÃO'!$A$11:$H$2046,3,0)))))</f>
        <v>1606.8</v>
      </c>
      <c r="H137" s="373">
        <f t="shared" si="20"/>
        <v>0.15279999999999999</v>
      </c>
      <c r="I137" s="330">
        <f t="shared" si="17"/>
        <v>1852.3190400000001</v>
      </c>
      <c r="J137" s="421">
        <f t="shared" si="18"/>
        <v>1852.31</v>
      </c>
      <c r="K137" s="361">
        <f t="shared" si="19"/>
        <v>1852.31</v>
      </c>
      <c r="L137" s="118"/>
      <c r="M137" s="85"/>
    </row>
    <row r="138" spans="1:13" s="36" customFormat="1" ht="25.5" x14ac:dyDescent="0.2">
      <c r="A138" s="71" t="s">
        <v>954</v>
      </c>
      <c r="B138" s="403" t="s">
        <v>2543</v>
      </c>
      <c r="C138" s="403" t="s">
        <v>2192</v>
      </c>
      <c r="D138" s="404" t="str">
        <f>IF($A138="SERVIÇO",VLOOKUP($C138,SERVIÇOS!$A$11:$E$7429,2,0),IF($A138="INSUMO",VLOOKUP($C138,INSUMOS!$A$12:$E$3444,2,0),IF($A138="CCU",VLOOKUP($C138,'040-22-CCU''s'!$B$13:$H$1500,2,0),IF($A138="COTAÇÃO",VLOOKUP($C138,'030-22-COTAÇÃO'!$A$11:$H$2046,2,0)))))</f>
        <v xml:space="preserve">VÁLVULA SOLENÓIDE LINHA DE LÍQUIDO CHILLER TRANE (MOD. REF.: VAL05930 – MZP20C1 – R2409C) </v>
      </c>
      <c r="E138" s="405" t="str">
        <f>IF($A138="SERVIÇO",VLOOKUP($C138,SERVIÇOS!$A$11:$E$7429,3,0),IF($A138="INSUMO",VLOOKUP($C138,INSUMOS!$A$12:$E$3444,3,0),IF($A138="CCU",VLOOKUP($C138,'040-22-CCU''s'!$B$13:$H$1500,4,0),IF($A138="COTAÇÃO",VLOOKUP($C138,'030-22-COTAÇÃO'!$A$11:$H$2046,4,0)))))</f>
        <v>UN</v>
      </c>
      <c r="F138" s="406">
        <v>1</v>
      </c>
      <c r="G138" s="215">
        <f>IF($A138="SERVIÇO",VLOOKUP($C138,SERVIÇOS!$A$11:$E$7429,4,0),IF($A138="INSUMO",VLOOKUP($C138,INSUMOS!$A$12:$E$3444,4,0),IF($A138="CCU",VLOOKUP($C138,'040-22-CCU''s'!$B$13:$H$1500,7,0),IF($A138="COTAÇÃO",VLOOKUP($C138,'030-22-COTAÇÃO'!$A$11:$H$2046,3,0)))))</f>
        <v>2148.9</v>
      </c>
      <c r="H138" s="373">
        <f t="shared" si="20"/>
        <v>0.15279999999999999</v>
      </c>
      <c r="I138" s="330">
        <f t="shared" si="17"/>
        <v>2477.2519200000002</v>
      </c>
      <c r="J138" s="421">
        <f t="shared" si="18"/>
        <v>2477.25</v>
      </c>
      <c r="K138" s="361">
        <f t="shared" si="19"/>
        <v>2477.25</v>
      </c>
      <c r="L138" s="118"/>
      <c r="M138" s="85"/>
    </row>
    <row r="139" spans="1:13" s="36" customFormat="1" ht="38.25" x14ac:dyDescent="0.2">
      <c r="A139" s="71" t="s">
        <v>954</v>
      </c>
      <c r="B139" s="403" t="s">
        <v>2544</v>
      </c>
      <c r="C139" s="403" t="s">
        <v>2193</v>
      </c>
      <c r="D139" s="404" t="str">
        <f>IF($A139="SERVIÇO",VLOOKUP($C139,SERVIÇOS!$A$11:$E$7429,2,0),IF($A139="INSUMO",VLOOKUP($C139,INSUMOS!$A$12:$E$3444,2,0),IF($A139="CCU",VLOOKUP($C139,'040-22-CCU''s'!$B$13:$H$1500,2,0),IF($A139="COTAÇÃO",VLOOKUP($C139,'030-22-COTAÇÃO'!$A$11:$H$2046,2,0)))))</f>
        <v>VÁLVULA SOLENOIDE – CONTROLE DE CAPACIDADE CHILLER (MOD. REF.: DANFOSS EVR 10 ½ 032L1217)</v>
      </c>
      <c r="E139" s="405" t="str">
        <f>IF($A139="SERVIÇO",VLOOKUP($C139,SERVIÇOS!$A$11:$E$7429,3,0),IF($A139="INSUMO",VLOOKUP($C139,INSUMOS!$A$12:$E$3444,3,0),IF($A139="CCU",VLOOKUP($C139,'040-22-CCU''s'!$B$13:$H$1500,4,0),IF($A139="COTAÇÃO",VLOOKUP($C139,'030-22-COTAÇÃO'!$A$11:$H$2046,4,0)))))</f>
        <v>PÇ</v>
      </c>
      <c r="F139" s="406">
        <v>1</v>
      </c>
      <c r="G139" s="215">
        <f>IF($A139="SERVIÇO",VLOOKUP($C139,SERVIÇOS!$A$11:$E$7429,4,0),IF($A139="INSUMO",VLOOKUP($C139,INSUMOS!$A$12:$E$3444,4,0),IF($A139="CCU",VLOOKUP($C139,'040-22-CCU''s'!$B$13:$H$1500,7,0),IF($A139="COTAÇÃO",VLOOKUP($C139,'030-22-COTAÇÃO'!$A$11:$H$2046,3,0)))))</f>
        <v>847.6</v>
      </c>
      <c r="H139" s="373">
        <f t="shared" si="20"/>
        <v>0.15279999999999999</v>
      </c>
      <c r="I139" s="330">
        <f t="shared" si="17"/>
        <v>977.11328000000003</v>
      </c>
      <c r="J139" s="421">
        <f t="shared" si="18"/>
        <v>977.11</v>
      </c>
      <c r="K139" s="361">
        <f t="shared" si="19"/>
        <v>977.11</v>
      </c>
      <c r="L139" s="118"/>
      <c r="M139" s="85"/>
    </row>
    <row r="140" spans="1:13" s="36" customFormat="1" ht="76.5" x14ac:dyDescent="0.2">
      <c r="A140" s="71" t="s">
        <v>954</v>
      </c>
      <c r="B140" s="403" t="s">
        <v>2545</v>
      </c>
      <c r="C140" s="403" t="s">
        <v>2194</v>
      </c>
      <c r="D140" s="404" t="str">
        <f>IF($A140="SERVIÇO",VLOOKUP($C140,SERVIÇOS!$A$11:$E$7429,2,0),IF($A140="INSUMO",VLOOKUP($C140,INSUMOS!$A$12:$E$3444,2,0),IF($A140="CCU",VLOOKUP($C140,'040-22-CCU''s'!$B$13:$H$1500,2,0),IF($A140="COTAÇÃO",VLOOKUP($C140,'030-22-COTAÇÃO'!$A$11:$H$2046,2,0)))))</f>
        <v>SUPORTE PARA CONDENSADORA SPLIT DO TIPO MÃE FRANCESA REFORÇADO CONFECCIONADO EM CHAPA METÁLICA COM PINTURA ELETRÓSTATICA COM COMPRIMENTO MÍNIMO DE 600MM E CAPACIDADE DE CARGA IGUAL OU SUPERIOR À 70KG</v>
      </c>
      <c r="E140" s="405" t="str">
        <f>IF($A140="SERVIÇO",VLOOKUP($C140,SERVIÇOS!$A$11:$E$7429,3,0),IF($A140="INSUMO",VLOOKUP($C140,INSUMOS!$A$12:$E$3444,3,0),IF($A140="CCU",VLOOKUP($C140,'040-22-CCU''s'!$B$13:$H$1500,4,0),IF($A140="COTAÇÃO",VLOOKUP($C140,'030-22-COTAÇÃO'!$A$11:$H$2046,4,0)))))</f>
        <v>UN</v>
      </c>
      <c r="F140" s="406">
        <v>10</v>
      </c>
      <c r="G140" s="215">
        <f>IF($A140="SERVIÇO",VLOOKUP($C140,SERVIÇOS!$A$11:$E$7429,4,0),IF($A140="INSUMO",VLOOKUP($C140,INSUMOS!$A$12:$E$3444,4,0),IF($A140="CCU",VLOOKUP($C140,'040-22-CCU''s'!$B$13:$H$1500,7,0),IF($A140="COTAÇÃO",VLOOKUP($C140,'030-22-COTAÇÃO'!$A$11:$H$2046,3,0)))))</f>
        <v>241.8</v>
      </c>
      <c r="H140" s="373">
        <f t="shared" si="20"/>
        <v>0.15279999999999999</v>
      </c>
      <c r="I140" s="330">
        <f t="shared" si="17"/>
        <v>278.74704000000003</v>
      </c>
      <c r="J140" s="421">
        <f t="shared" si="18"/>
        <v>2787.47</v>
      </c>
      <c r="K140" s="361">
        <f t="shared" si="19"/>
        <v>2787.47</v>
      </c>
      <c r="L140" s="118"/>
      <c r="M140" s="85"/>
    </row>
    <row r="141" spans="1:13" s="36" customFormat="1" ht="38.25" x14ac:dyDescent="0.2">
      <c r="A141" s="71" t="s">
        <v>954</v>
      </c>
      <c r="B141" s="403" t="s">
        <v>2546</v>
      </c>
      <c r="C141" s="403" t="s">
        <v>2195</v>
      </c>
      <c r="D141" s="404" t="str">
        <f>IF($A141="SERVIÇO",VLOOKUP($C141,SERVIÇOS!$A$11:$E$7429,2,0),IF($A141="INSUMO",VLOOKUP($C141,INSUMOS!$A$12:$E$3444,2,0),IF($A141="CCU",VLOOKUP($C141,'040-22-CCU''s'!$B$13:$H$1500,2,0),IF($A141="COTAÇÃO",VLOOKUP($C141,'030-22-COTAÇÃO'!$A$11:$H$2046,2,0)))))</f>
        <v>VÁLVULA DE EXPANSÃO TERMOSTÁTICA TXV DO CHILLER CARRIER 30GSP (MOD. REF.: DANFOSS ETS50-034G1708)</v>
      </c>
      <c r="E141" s="405" t="str">
        <f>IF($A141="SERVIÇO",VLOOKUP($C141,SERVIÇOS!$A$11:$E$7429,3,0),IF($A141="INSUMO",VLOOKUP($C141,INSUMOS!$A$12:$E$3444,3,0),IF($A141="CCU",VLOOKUP($C141,'040-22-CCU''s'!$B$13:$H$1500,4,0),IF($A141="COTAÇÃO",VLOOKUP($C141,'030-22-COTAÇÃO'!$A$11:$H$2046,4,0)))))</f>
        <v>UN</v>
      </c>
      <c r="F141" s="406">
        <v>2</v>
      </c>
      <c r="G141" s="215">
        <f>IF($A141="SERVIÇO",VLOOKUP($C141,SERVIÇOS!$A$11:$E$7429,4,0),IF($A141="INSUMO",VLOOKUP($C141,INSUMOS!$A$12:$E$3444,4,0),IF($A141="CCU",VLOOKUP($C141,'040-22-CCU''s'!$B$13:$H$1500,7,0),IF($A141="COTAÇÃO",VLOOKUP($C141,'030-22-COTAÇÃO'!$A$11:$H$2046,3,0)))))</f>
        <v>7321.6</v>
      </c>
      <c r="H141" s="373">
        <f t="shared" si="20"/>
        <v>0.15279999999999999</v>
      </c>
      <c r="I141" s="330">
        <f t="shared" si="17"/>
        <v>8440.3404800000008</v>
      </c>
      <c r="J141" s="421">
        <f t="shared" si="18"/>
        <v>16880.68</v>
      </c>
      <c r="K141" s="361">
        <f t="shared" si="19"/>
        <v>16880.68</v>
      </c>
      <c r="L141" s="118"/>
      <c r="M141" s="85"/>
    </row>
    <row r="142" spans="1:13" s="36" customFormat="1" ht="25.5" x14ac:dyDescent="0.2">
      <c r="A142" s="71" t="s">
        <v>954</v>
      </c>
      <c r="B142" s="403" t="s">
        <v>2547</v>
      </c>
      <c r="C142" s="403" t="s">
        <v>2196</v>
      </c>
      <c r="D142" s="404" t="str">
        <f>IF($A142="SERVIÇO",VLOOKUP($C142,SERVIÇOS!$A$11:$E$7429,2,0),IF($A142="INSUMO",VLOOKUP($C142,INSUMOS!$A$12:$E$3444,2,0),IF($A142="CCU",VLOOKUP($C142,'040-22-CCU''s'!$B$13:$H$1500,2,0),IF($A142="COTAÇÃO",VLOOKUP($C142,'030-22-COTAÇÃO'!$A$11:$H$2046,2,0)))))</f>
        <v>VÁLVULA DE EXPANSÃO DO CHILLER – TRANE (MOD. REF.: SEH-100 - VAL08030)</v>
      </c>
      <c r="E142" s="405" t="str">
        <f>IF($A142="SERVIÇO",VLOOKUP($C142,SERVIÇOS!$A$11:$E$7429,3,0),IF($A142="INSUMO",VLOOKUP($C142,INSUMOS!$A$12:$E$3444,3,0),IF($A142="CCU",VLOOKUP($C142,'040-22-CCU''s'!$B$13:$H$1500,4,0),IF($A142="COTAÇÃO",VLOOKUP($C142,'030-22-COTAÇÃO'!$A$11:$H$2046,4,0)))))</f>
        <v>UN</v>
      </c>
      <c r="F142" s="406">
        <v>2</v>
      </c>
      <c r="G142" s="215">
        <f>IF($A142="SERVIÇO",VLOOKUP($C142,SERVIÇOS!$A$11:$E$7429,4,0),IF($A142="INSUMO",VLOOKUP($C142,INSUMOS!$A$12:$E$3444,4,0),IF($A142="CCU",VLOOKUP($C142,'040-22-CCU''s'!$B$13:$H$1500,7,0),IF($A142="COTAÇÃO",VLOOKUP($C142,'030-22-COTAÇÃO'!$A$11:$H$2046,3,0)))))</f>
        <v>6801.6</v>
      </c>
      <c r="H142" s="373">
        <f t="shared" si="20"/>
        <v>0.15279999999999999</v>
      </c>
      <c r="I142" s="330">
        <f t="shared" si="17"/>
        <v>7840.8844800000006</v>
      </c>
      <c r="J142" s="421">
        <f t="shared" si="18"/>
        <v>15681.76</v>
      </c>
      <c r="K142" s="361">
        <f t="shared" si="19"/>
        <v>15681.76</v>
      </c>
      <c r="L142" s="118"/>
      <c r="M142" s="85"/>
    </row>
    <row r="143" spans="1:13" s="36" customFormat="1" ht="12.75" x14ac:dyDescent="0.2">
      <c r="A143" s="71" t="s">
        <v>954</v>
      </c>
      <c r="B143" s="403" t="s">
        <v>2548</v>
      </c>
      <c r="C143" s="403" t="s">
        <v>2197</v>
      </c>
      <c r="D143" s="404" t="str">
        <f>IF($A143="SERVIÇO",VLOOKUP($C143,SERVIÇOS!$A$11:$E$7429,2,0),IF($A143="INSUMO",VLOOKUP($C143,INSUMOS!$A$12:$E$3444,2,0),IF($A143="CCU",VLOOKUP($C143,'040-22-CCU''s'!$B$13:$H$1500,2,0),IF($A143="COTAÇÃO",VLOOKUP($C143,'030-22-COTAÇÃO'!$A$11:$H$2046,2,0)))))</f>
        <v>CORREIA A-48</v>
      </c>
      <c r="E143" s="405" t="str">
        <f>IF($A143="SERVIÇO",VLOOKUP($C143,SERVIÇOS!$A$11:$E$7429,3,0),IF($A143="INSUMO",VLOOKUP($C143,INSUMOS!$A$12:$E$3444,3,0),IF($A143="CCU",VLOOKUP($C143,'040-22-CCU''s'!$B$13:$H$1500,4,0),IF($A143="COTAÇÃO",VLOOKUP($C143,'030-22-COTAÇÃO'!$A$11:$H$2046,4,0)))))</f>
        <v>UN</v>
      </c>
      <c r="F143" s="406">
        <v>20</v>
      </c>
      <c r="G143" s="215">
        <f>IF($A143="SERVIÇO",VLOOKUP($C143,SERVIÇOS!$A$11:$E$7429,4,0),IF($A143="INSUMO",VLOOKUP($C143,INSUMOS!$A$12:$E$3444,4,0),IF($A143="CCU",VLOOKUP($C143,'040-22-CCU''s'!$B$13:$H$1500,7,0),IF($A143="COTAÇÃO",VLOOKUP($C143,'030-22-COTAÇÃO'!$A$11:$H$2046,3,0)))))</f>
        <v>21.1</v>
      </c>
      <c r="H143" s="373">
        <f t="shared" si="20"/>
        <v>0.15279999999999999</v>
      </c>
      <c r="I143" s="330">
        <f t="shared" si="17"/>
        <v>24.324080000000002</v>
      </c>
      <c r="J143" s="421">
        <f t="shared" si="18"/>
        <v>486.48</v>
      </c>
      <c r="K143" s="361">
        <f t="shared" si="19"/>
        <v>486.48</v>
      </c>
      <c r="L143" s="118"/>
      <c r="M143" s="85"/>
    </row>
    <row r="144" spans="1:13" s="36" customFormat="1" ht="12.75" x14ac:dyDescent="0.2">
      <c r="A144" s="71" t="s">
        <v>954</v>
      </c>
      <c r="B144" s="403" t="s">
        <v>2549</v>
      </c>
      <c r="C144" s="403" t="s">
        <v>2198</v>
      </c>
      <c r="D144" s="404" t="str">
        <f>IF($A144="SERVIÇO",VLOOKUP($C144,SERVIÇOS!$A$11:$E$7429,2,0),IF($A144="INSUMO",VLOOKUP($C144,INSUMOS!$A$12:$E$3444,2,0),IF($A144="CCU",VLOOKUP($C144,'040-22-CCU''s'!$B$13:$H$1500,2,0),IF($A144="COTAÇÃO",VLOOKUP($C144,'030-22-COTAÇÃO'!$A$11:$H$2046,2,0)))))</f>
        <v>CORREIA A-51</v>
      </c>
      <c r="E144" s="405" t="str">
        <f>IF($A144="SERVIÇO",VLOOKUP($C144,SERVIÇOS!$A$11:$E$7429,3,0),IF($A144="INSUMO",VLOOKUP($C144,INSUMOS!$A$12:$E$3444,3,0),IF($A144="CCU",VLOOKUP($C144,'040-22-CCU''s'!$B$13:$H$1500,4,0),IF($A144="COTAÇÃO",VLOOKUP($C144,'030-22-COTAÇÃO'!$A$11:$H$2046,4,0)))))</f>
        <v>UN</v>
      </c>
      <c r="F144" s="406">
        <v>20</v>
      </c>
      <c r="G144" s="215">
        <f>IF($A144="SERVIÇO",VLOOKUP($C144,SERVIÇOS!$A$11:$E$7429,4,0),IF($A144="INSUMO",VLOOKUP($C144,INSUMOS!$A$12:$E$3444,4,0),IF($A144="CCU",VLOOKUP($C144,'040-22-CCU''s'!$B$13:$H$1500,7,0),IF($A144="COTAÇÃO",VLOOKUP($C144,'030-22-COTAÇÃO'!$A$11:$H$2046,3,0)))))</f>
        <v>111.8</v>
      </c>
      <c r="H144" s="373">
        <f t="shared" si="20"/>
        <v>0.15279999999999999</v>
      </c>
      <c r="I144" s="330">
        <f t="shared" si="17"/>
        <v>128.88303999999999</v>
      </c>
      <c r="J144" s="421">
        <f t="shared" si="18"/>
        <v>2577.66</v>
      </c>
      <c r="K144" s="361">
        <f t="shared" si="19"/>
        <v>2577.66</v>
      </c>
      <c r="L144" s="118"/>
      <c r="M144" s="85"/>
    </row>
    <row r="145" spans="1:13" s="36" customFormat="1" ht="12.75" x14ac:dyDescent="0.2">
      <c r="A145" s="71" t="s">
        <v>954</v>
      </c>
      <c r="B145" s="403" t="s">
        <v>2550</v>
      </c>
      <c r="C145" s="403" t="s">
        <v>2199</v>
      </c>
      <c r="D145" s="404" t="str">
        <f>IF($A145="SERVIÇO",VLOOKUP($C145,SERVIÇOS!$A$11:$E$7429,2,0),IF($A145="INSUMO",VLOOKUP($C145,INSUMOS!$A$12:$E$3444,2,0),IF($A145="CCU",VLOOKUP($C145,'040-22-CCU''s'!$B$13:$H$1500,2,0),IF($A145="COTAÇÃO",VLOOKUP($C145,'030-22-COTAÇÃO'!$A$11:$H$2046,2,0)))))</f>
        <v>CORREIA A-53</v>
      </c>
      <c r="E145" s="405" t="str">
        <f>IF($A145="SERVIÇO",VLOOKUP($C145,SERVIÇOS!$A$11:$E$7429,3,0),IF($A145="INSUMO",VLOOKUP($C145,INSUMOS!$A$12:$E$3444,3,0),IF($A145="CCU",VLOOKUP($C145,'040-22-CCU''s'!$B$13:$H$1500,4,0),IF($A145="COTAÇÃO",VLOOKUP($C145,'030-22-COTAÇÃO'!$A$11:$H$2046,4,0)))))</f>
        <v>UN</v>
      </c>
      <c r="F145" s="406">
        <v>20</v>
      </c>
      <c r="G145" s="215">
        <f>IF($A145="SERVIÇO",VLOOKUP($C145,SERVIÇOS!$A$11:$E$7429,4,0),IF($A145="INSUMO",VLOOKUP($C145,INSUMOS!$A$12:$E$3444,4,0),IF($A145="CCU",VLOOKUP($C145,'040-22-CCU''s'!$B$13:$H$1500,7,0),IF($A145="COTAÇÃO",VLOOKUP($C145,'030-22-COTAÇÃO'!$A$11:$H$2046,3,0)))))</f>
        <v>114.4</v>
      </c>
      <c r="H145" s="373">
        <f t="shared" si="20"/>
        <v>0.15279999999999999</v>
      </c>
      <c r="I145" s="330">
        <f t="shared" si="17"/>
        <v>131.88032000000001</v>
      </c>
      <c r="J145" s="421">
        <f t="shared" si="18"/>
        <v>2637.6</v>
      </c>
      <c r="K145" s="361">
        <f t="shared" si="19"/>
        <v>2637.6</v>
      </c>
      <c r="L145" s="118"/>
      <c r="M145" s="85"/>
    </row>
    <row r="146" spans="1:13" s="36" customFormat="1" ht="12.75" x14ac:dyDescent="0.2">
      <c r="A146" s="71" t="s">
        <v>954</v>
      </c>
      <c r="B146" s="403" t="s">
        <v>2551</v>
      </c>
      <c r="C146" s="403" t="s">
        <v>2200</v>
      </c>
      <c r="D146" s="404" t="str">
        <f>IF($A146="SERVIÇO",VLOOKUP($C146,SERVIÇOS!$A$11:$E$7429,2,0),IF($A146="INSUMO",VLOOKUP($C146,INSUMOS!$A$12:$E$3444,2,0),IF($A146="CCU",VLOOKUP($C146,'040-22-CCU''s'!$B$13:$H$1500,2,0),IF($A146="COTAÇÃO",VLOOKUP($C146,'030-22-COTAÇÃO'!$A$11:$H$2046,2,0)))))</f>
        <v>CORREIA A-60</v>
      </c>
      <c r="E146" s="405" t="str">
        <f>IF($A146="SERVIÇO",VLOOKUP($C146,SERVIÇOS!$A$11:$E$7429,3,0),IF($A146="INSUMO",VLOOKUP($C146,INSUMOS!$A$12:$E$3444,3,0),IF($A146="CCU",VLOOKUP($C146,'040-22-CCU''s'!$B$13:$H$1500,4,0),IF($A146="COTAÇÃO",VLOOKUP($C146,'030-22-COTAÇÃO'!$A$11:$H$2046,4,0)))))</f>
        <v>UN</v>
      </c>
      <c r="F146" s="406">
        <v>20</v>
      </c>
      <c r="G146" s="215">
        <f>IF($A146="SERVIÇO",VLOOKUP($C146,SERVIÇOS!$A$11:$E$7429,4,0),IF($A146="INSUMO",VLOOKUP($C146,INSUMOS!$A$12:$E$3444,4,0),IF($A146="CCU",VLOOKUP($C146,'040-22-CCU''s'!$B$13:$H$1500,7,0),IF($A146="COTAÇÃO",VLOOKUP($C146,'030-22-COTAÇÃO'!$A$11:$H$2046,3,0)))))</f>
        <v>41.6</v>
      </c>
      <c r="H146" s="373">
        <f t="shared" si="20"/>
        <v>0.15279999999999999</v>
      </c>
      <c r="I146" s="330">
        <f t="shared" si="17"/>
        <v>47.956480000000006</v>
      </c>
      <c r="J146" s="421">
        <f t="shared" si="18"/>
        <v>959.12</v>
      </c>
      <c r="K146" s="361">
        <f t="shared" si="19"/>
        <v>959.12</v>
      </c>
      <c r="L146" s="118"/>
      <c r="M146" s="85"/>
    </row>
    <row r="147" spans="1:13" s="36" customFormat="1" ht="12.75" x14ac:dyDescent="0.2">
      <c r="A147" s="71" t="s">
        <v>954</v>
      </c>
      <c r="B147" s="403" t="s">
        <v>2552</v>
      </c>
      <c r="C147" s="403" t="s">
        <v>2201</v>
      </c>
      <c r="D147" s="404" t="str">
        <f>IF($A147="SERVIÇO",VLOOKUP($C147,SERVIÇOS!$A$11:$E$7429,2,0),IF($A147="INSUMO",VLOOKUP($C147,INSUMOS!$A$12:$E$3444,2,0),IF($A147="CCU",VLOOKUP($C147,'040-22-CCU''s'!$B$13:$H$1500,2,0),IF($A147="COTAÇÃO",VLOOKUP($C147,'030-22-COTAÇÃO'!$A$11:$H$2046,2,0)))))</f>
        <v>CORREIA B-50</v>
      </c>
      <c r="E147" s="405" t="str">
        <f>IF($A147="SERVIÇO",VLOOKUP($C147,SERVIÇOS!$A$11:$E$7429,3,0),IF($A147="INSUMO",VLOOKUP($C147,INSUMOS!$A$12:$E$3444,3,0),IF($A147="CCU",VLOOKUP($C147,'040-22-CCU''s'!$B$13:$H$1500,4,0),IF($A147="COTAÇÃO",VLOOKUP($C147,'030-22-COTAÇÃO'!$A$11:$H$2046,4,0)))))</f>
        <v>UN</v>
      </c>
      <c r="F147" s="406">
        <v>20</v>
      </c>
      <c r="G147" s="215">
        <f>IF($A147="SERVIÇO",VLOOKUP($C147,SERVIÇOS!$A$11:$E$7429,4,0),IF($A147="INSUMO",VLOOKUP($C147,INSUMOS!$A$12:$E$3444,4,0),IF($A147="CCU",VLOOKUP($C147,'040-22-CCU''s'!$B$13:$H$1500,7,0),IF($A147="COTAÇÃO",VLOOKUP($C147,'030-22-COTAÇÃO'!$A$11:$H$2046,3,0)))))</f>
        <v>45</v>
      </c>
      <c r="H147" s="373">
        <f t="shared" si="20"/>
        <v>0.15279999999999999</v>
      </c>
      <c r="I147" s="330">
        <f t="shared" si="17"/>
        <v>51.876000000000005</v>
      </c>
      <c r="J147" s="421">
        <f t="shared" si="18"/>
        <v>1037.52</v>
      </c>
      <c r="K147" s="361">
        <f t="shared" si="19"/>
        <v>1037.52</v>
      </c>
      <c r="L147" s="118"/>
      <c r="M147" s="85"/>
    </row>
    <row r="148" spans="1:13" s="36" customFormat="1" ht="12.75" x14ac:dyDescent="0.2">
      <c r="A148" s="71" t="s">
        <v>954</v>
      </c>
      <c r="B148" s="403" t="s">
        <v>2553</v>
      </c>
      <c r="C148" s="403" t="s">
        <v>2202</v>
      </c>
      <c r="D148" s="404" t="str">
        <f>IF($A148="SERVIÇO",VLOOKUP($C148,SERVIÇOS!$A$11:$E$7429,2,0),IF($A148="INSUMO",VLOOKUP($C148,INSUMOS!$A$12:$E$3444,2,0),IF($A148="CCU",VLOOKUP($C148,'040-22-CCU''s'!$B$13:$H$1500,2,0),IF($A148="COTAÇÃO",VLOOKUP($C148,'030-22-COTAÇÃO'!$A$11:$H$2046,2,0)))))</f>
        <v>CORREIA B-53</v>
      </c>
      <c r="E148" s="405" t="str">
        <f>IF($A148="SERVIÇO",VLOOKUP($C148,SERVIÇOS!$A$11:$E$7429,3,0),IF($A148="INSUMO",VLOOKUP($C148,INSUMOS!$A$12:$E$3444,3,0),IF($A148="CCU",VLOOKUP($C148,'040-22-CCU''s'!$B$13:$H$1500,4,0),IF($A148="COTAÇÃO",VLOOKUP($C148,'030-22-COTAÇÃO'!$A$11:$H$2046,4,0)))))</f>
        <v>UN</v>
      </c>
      <c r="F148" s="406">
        <v>20</v>
      </c>
      <c r="G148" s="215">
        <f>IF($A148="SERVIÇO",VLOOKUP($C148,SERVIÇOS!$A$11:$E$7429,4,0),IF($A148="INSUMO",VLOOKUP($C148,INSUMOS!$A$12:$E$3444,4,0),IF($A148="CCU",VLOOKUP($C148,'040-22-CCU''s'!$B$13:$H$1500,7,0),IF($A148="COTAÇÃO",VLOOKUP($C148,'030-22-COTAÇÃO'!$A$11:$H$2046,3,0)))))</f>
        <v>49.4</v>
      </c>
      <c r="H148" s="373">
        <f t="shared" si="20"/>
        <v>0.15279999999999999</v>
      </c>
      <c r="I148" s="330">
        <f t="shared" si="17"/>
        <v>56.948320000000002</v>
      </c>
      <c r="J148" s="421">
        <f t="shared" si="18"/>
        <v>1138.96</v>
      </c>
      <c r="K148" s="361">
        <f t="shared" si="19"/>
        <v>1138.96</v>
      </c>
      <c r="L148" s="118"/>
      <c r="M148" s="85"/>
    </row>
    <row r="149" spans="1:13" s="36" customFormat="1" ht="12.75" x14ac:dyDescent="0.2">
      <c r="A149" s="71" t="s">
        <v>954</v>
      </c>
      <c r="B149" s="403" t="s">
        <v>2554</v>
      </c>
      <c r="C149" s="403" t="s">
        <v>2203</v>
      </c>
      <c r="D149" s="404" t="str">
        <f>IF($A149="SERVIÇO",VLOOKUP($C149,SERVIÇOS!$A$11:$E$7429,2,0),IF($A149="INSUMO",VLOOKUP($C149,INSUMOS!$A$12:$E$3444,2,0),IF($A149="CCU",VLOOKUP($C149,'040-22-CCU''s'!$B$13:$H$1500,2,0),IF($A149="COTAÇÃO",VLOOKUP($C149,'030-22-COTAÇÃO'!$A$11:$H$2046,2,0)))))</f>
        <v>CORREIA B-63</v>
      </c>
      <c r="E149" s="405" t="str">
        <f>IF($A149="SERVIÇO",VLOOKUP($C149,SERVIÇOS!$A$11:$E$7429,3,0),IF($A149="INSUMO",VLOOKUP($C149,INSUMOS!$A$12:$E$3444,3,0),IF($A149="CCU",VLOOKUP($C149,'040-22-CCU''s'!$B$13:$H$1500,4,0),IF($A149="COTAÇÃO",VLOOKUP($C149,'030-22-COTAÇÃO'!$A$11:$H$2046,4,0)))))</f>
        <v>UN</v>
      </c>
      <c r="F149" s="406">
        <v>20</v>
      </c>
      <c r="G149" s="215">
        <f>IF($A149="SERVIÇO",VLOOKUP($C149,SERVIÇOS!$A$11:$E$7429,4,0),IF($A149="INSUMO",VLOOKUP($C149,INSUMOS!$A$12:$E$3444,4,0),IF($A149="CCU",VLOOKUP($C149,'040-22-CCU''s'!$B$13:$H$1500,7,0),IF($A149="COTAÇÃO",VLOOKUP($C149,'030-22-COTAÇÃO'!$A$11:$H$2046,3,0)))))</f>
        <v>46.8</v>
      </c>
      <c r="H149" s="373">
        <f t="shared" si="20"/>
        <v>0.15279999999999999</v>
      </c>
      <c r="I149" s="330">
        <f t="shared" si="17"/>
        <v>53.951039999999999</v>
      </c>
      <c r="J149" s="421">
        <f t="shared" si="18"/>
        <v>1079.02</v>
      </c>
      <c r="K149" s="361">
        <f t="shared" si="19"/>
        <v>1079.02</v>
      </c>
      <c r="L149" s="118"/>
      <c r="M149" s="85"/>
    </row>
    <row r="150" spans="1:13" s="36" customFormat="1" ht="12.75" x14ac:dyDescent="0.2">
      <c r="A150" s="71" t="s">
        <v>954</v>
      </c>
      <c r="B150" s="403" t="s">
        <v>2555</v>
      </c>
      <c r="C150" s="403" t="s">
        <v>2204</v>
      </c>
      <c r="D150" s="404" t="str">
        <f>IF($A150="SERVIÇO",VLOOKUP($C150,SERVIÇOS!$A$11:$E$7429,2,0),IF($A150="INSUMO",VLOOKUP($C150,INSUMOS!$A$12:$E$3444,2,0),IF($A150="CCU",VLOOKUP($C150,'040-22-CCU''s'!$B$13:$H$1500,2,0),IF($A150="COTAÇÃO",VLOOKUP($C150,'030-22-COTAÇÃO'!$A$11:$H$2046,2,0)))))</f>
        <v>CORREIA B-70</v>
      </c>
      <c r="E150" s="405" t="str">
        <f>IF($A150="SERVIÇO",VLOOKUP($C150,SERVIÇOS!$A$11:$E$7429,3,0),IF($A150="INSUMO",VLOOKUP($C150,INSUMOS!$A$12:$E$3444,3,0),IF($A150="CCU",VLOOKUP($C150,'040-22-CCU''s'!$B$13:$H$1500,4,0),IF($A150="COTAÇÃO",VLOOKUP($C150,'030-22-COTAÇÃO'!$A$11:$H$2046,4,0)))))</f>
        <v>UN</v>
      </c>
      <c r="F150" s="406">
        <v>20</v>
      </c>
      <c r="G150" s="215">
        <f>IF($A150="SERVIÇO",VLOOKUP($C150,SERVIÇOS!$A$11:$E$7429,4,0),IF($A150="INSUMO",VLOOKUP($C150,INSUMOS!$A$12:$E$3444,4,0),IF($A150="CCU",VLOOKUP($C150,'040-22-CCU''s'!$B$13:$H$1500,7,0),IF($A150="COTAÇÃO",VLOOKUP($C150,'030-22-COTAÇÃO'!$A$11:$H$2046,3,0)))))</f>
        <v>54.6</v>
      </c>
      <c r="H150" s="373">
        <f t="shared" si="20"/>
        <v>0.15279999999999999</v>
      </c>
      <c r="I150" s="330">
        <f t="shared" si="17"/>
        <v>62.942880000000002</v>
      </c>
      <c r="J150" s="421">
        <f t="shared" si="18"/>
        <v>1258.8499999999999</v>
      </c>
      <c r="K150" s="361">
        <f t="shared" si="19"/>
        <v>1258.8499999999999</v>
      </c>
      <c r="L150" s="118"/>
      <c r="M150" s="85"/>
    </row>
    <row r="151" spans="1:13" s="36" customFormat="1" ht="12.75" x14ac:dyDescent="0.2">
      <c r="A151" s="71" t="s">
        <v>954</v>
      </c>
      <c r="B151" s="403" t="s">
        <v>2556</v>
      </c>
      <c r="C151" s="403" t="s">
        <v>2205</v>
      </c>
      <c r="D151" s="404" t="str">
        <f>IF($A151="SERVIÇO",VLOOKUP($C151,SERVIÇOS!$A$11:$E$7429,2,0),IF($A151="INSUMO",VLOOKUP($C151,INSUMOS!$A$12:$E$3444,2,0),IF($A151="CCU",VLOOKUP($C151,'040-22-CCU''s'!$B$13:$H$1500,2,0),IF($A151="COTAÇÃO",VLOOKUP($C151,'030-22-COTAÇÃO'!$A$11:$H$2046,2,0)))))</f>
        <v>CORREIA B-71</v>
      </c>
      <c r="E151" s="405" t="str">
        <f>IF($A151="SERVIÇO",VLOOKUP($C151,SERVIÇOS!$A$11:$E$7429,3,0),IF($A151="INSUMO",VLOOKUP($C151,INSUMOS!$A$12:$E$3444,3,0),IF($A151="CCU",VLOOKUP($C151,'040-22-CCU''s'!$B$13:$H$1500,4,0),IF($A151="COTAÇÃO",VLOOKUP($C151,'030-22-COTAÇÃO'!$A$11:$H$2046,4,0)))))</f>
        <v>UN</v>
      </c>
      <c r="F151" s="406">
        <v>20</v>
      </c>
      <c r="G151" s="215">
        <f>IF($A151="SERVIÇO",VLOOKUP($C151,SERVIÇOS!$A$11:$E$7429,4,0),IF($A151="INSUMO",VLOOKUP($C151,INSUMOS!$A$12:$E$3444,4,0),IF($A151="CCU",VLOOKUP($C151,'040-22-CCU''s'!$B$13:$H$1500,7,0),IF($A151="COTAÇÃO",VLOOKUP($C151,'030-22-COTAÇÃO'!$A$11:$H$2046,3,0)))))</f>
        <v>60.6</v>
      </c>
      <c r="H151" s="373">
        <f t="shared" si="20"/>
        <v>0.15279999999999999</v>
      </c>
      <c r="I151" s="330">
        <f t="shared" si="17"/>
        <v>69.859680000000012</v>
      </c>
      <c r="J151" s="421">
        <f t="shared" si="18"/>
        <v>1397.19</v>
      </c>
      <c r="K151" s="361">
        <f t="shared" si="19"/>
        <v>1397.19</v>
      </c>
      <c r="L151" s="118"/>
      <c r="M151" s="85"/>
    </row>
    <row r="152" spans="1:13" s="36" customFormat="1" ht="12.75" x14ac:dyDescent="0.2">
      <c r="A152" s="71" t="s">
        <v>954</v>
      </c>
      <c r="B152" s="403" t="s">
        <v>2557</v>
      </c>
      <c r="C152" s="403" t="s">
        <v>2206</v>
      </c>
      <c r="D152" s="404" t="str">
        <f>IF($A152="SERVIÇO",VLOOKUP($C152,SERVIÇOS!$A$11:$E$7429,2,0),IF($A152="INSUMO",VLOOKUP($C152,INSUMOS!$A$12:$E$3444,2,0),IF($A152="CCU",VLOOKUP($C152,'040-22-CCU''s'!$B$13:$H$1500,2,0),IF($A152="COTAÇÃO",VLOOKUP($C152,'030-22-COTAÇÃO'!$A$11:$H$2046,2,0)))))</f>
        <v>CORREIA B-72</v>
      </c>
      <c r="E152" s="405" t="str">
        <f>IF($A152="SERVIÇO",VLOOKUP($C152,SERVIÇOS!$A$11:$E$7429,3,0),IF($A152="INSUMO",VLOOKUP($C152,INSUMOS!$A$12:$E$3444,3,0),IF($A152="CCU",VLOOKUP($C152,'040-22-CCU''s'!$B$13:$H$1500,4,0),IF($A152="COTAÇÃO",VLOOKUP($C152,'030-22-COTAÇÃO'!$A$11:$H$2046,4,0)))))</f>
        <v>UN</v>
      </c>
      <c r="F152" s="406">
        <v>20</v>
      </c>
      <c r="G152" s="215">
        <f>IF($A152="SERVIÇO",VLOOKUP($C152,SERVIÇOS!$A$11:$E$7429,4,0),IF($A152="INSUMO",VLOOKUP($C152,INSUMOS!$A$12:$E$3444,4,0),IF($A152="CCU",VLOOKUP($C152,'040-22-CCU''s'!$B$13:$H$1500,7,0),IF($A152="COTAÇÃO",VLOOKUP($C152,'030-22-COTAÇÃO'!$A$11:$H$2046,3,0)))))</f>
        <v>66.599999999999994</v>
      </c>
      <c r="H152" s="373">
        <f t="shared" si="20"/>
        <v>0.15279999999999999</v>
      </c>
      <c r="I152" s="330">
        <f t="shared" si="17"/>
        <v>76.776479999999992</v>
      </c>
      <c r="J152" s="421">
        <f t="shared" si="18"/>
        <v>1535.52</v>
      </c>
      <c r="K152" s="361">
        <f t="shared" si="19"/>
        <v>1535.52</v>
      </c>
      <c r="L152" s="118"/>
      <c r="M152" s="85"/>
    </row>
    <row r="153" spans="1:13" s="36" customFormat="1" ht="12.75" x14ac:dyDescent="0.2">
      <c r="A153" s="71" t="s">
        <v>954</v>
      </c>
      <c r="B153" s="403" t="s">
        <v>2558</v>
      </c>
      <c r="C153" s="403" t="s">
        <v>2207</v>
      </c>
      <c r="D153" s="404" t="str">
        <f>IF($A153="SERVIÇO",VLOOKUP($C153,SERVIÇOS!$A$11:$E$7429,2,0),IF($A153="INSUMO",VLOOKUP($C153,INSUMOS!$A$12:$E$3444,2,0),IF($A153="CCU",VLOOKUP($C153,'040-22-CCU''s'!$B$13:$H$1500,2,0),IF($A153="COTAÇÃO",VLOOKUP($C153,'030-22-COTAÇÃO'!$A$11:$H$2046,2,0)))))</f>
        <v>CORREIA B-73</v>
      </c>
      <c r="E153" s="405" t="str">
        <f>IF($A153="SERVIÇO",VLOOKUP($C153,SERVIÇOS!$A$11:$E$7429,3,0),IF($A153="INSUMO",VLOOKUP($C153,INSUMOS!$A$12:$E$3444,3,0),IF($A153="CCU",VLOOKUP($C153,'040-22-CCU''s'!$B$13:$H$1500,4,0),IF($A153="COTAÇÃO",VLOOKUP($C153,'030-22-COTAÇÃO'!$A$11:$H$2046,4,0)))))</f>
        <v>UN</v>
      </c>
      <c r="F153" s="406">
        <v>20</v>
      </c>
      <c r="G153" s="215">
        <f>IF($A153="SERVIÇO",VLOOKUP($C153,SERVIÇOS!$A$11:$E$7429,4,0),IF($A153="INSUMO",VLOOKUP($C153,INSUMOS!$A$12:$E$3444,4,0),IF($A153="CCU",VLOOKUP($C153,'040-22-CCU''s'!$B$13:$H$1500,7,0),IF($A153="COTAÇÃO",VLOOKUP($C153,'030-22-COTAÇÃO'!$A$11:$H$2046,3,0)))))</f>
        <v>72.599999999999994</v>
      </c>
      <c r="H153" s="373">
        <f t="shared" si="20"/>
        <v>0.15279999999999999</v>
      </c>
      <c r="I153" s="330">
        <f t="shared" si="17"/>
        <v>83.693280000000001</v>
      </c>
      <c r="J153" s="421">
        <f t="shared" si="18"/>
        <v>1673.86</v>
      </c>
      <c r="K153" s="361">
        <f t="shared" si="19"/>
        <v>1673.86</v>
      </c>
      <c r="L153" s="118"/>
      <c r="M153" s="85"/>
    </row>
    <row r="154" spans="1:13" s="36" customFormat="1" ht="12.75" x14ac:dyDescent="0.2">
      <c r="A154" s="71" t="s">
        <v>954</v>
      </c>
      <c r="B154" s="403" t="s">
        <v>2559</v>
      </c>
      <c r="C154" s="403" t="s">
        <v>2208</v>
      </c>
      <c r="D154" s="404" t="str">
        <f>IF($A154="SERVIÇO",VLOOKUP($C154,SERVIÇOS!$A$11:$E$7429,2,0),IF($A154="INSUMO",VLOOKUP($C154,INSUMOS!$A$12:$E$3444,2,0),IF($A154="CCU",VLOOKUP($C154,'040-22-CCU''s'!$B$13:$H$1500,2,0),IF($A154="COTAÇÃO",VLOOKUP($C154,'030-22-COTAÇÃO'!$A$11:$H$2046,2,0)))))</f>
        <v>CORREIA B-74</v>
      </c>
      <c r="E154" s="405" t="str">
        <f>IF($A154="SERVIÇO",VLOOKUP($C154,SERVIÇOS!$A$11:$E$7429,3,0),IF($A154="INSUMO",VLOOKUP($C154,INSUMOS!$A$12:$E$3444,3,0),IF($A154="CCU",VLOOKUP($C154,'040-22-CCU''s'!$B$13:$H$1500,4,0),IF($A154="COTAÇÃO",VLOOKUP($C154,'030-22-COTAÇÃO'!$A$11:$H$2046,4,0)))))</f>
        <v>UN</v>
      </c>
      <c r="F154" s="406">
        <v>20</v>
      </c>
      <c r="G154" s="215">
        <f>IF($A154="SERVIÇO",VLOOKUP($C154,SERVIÇOS!$A$11:$E$7429,4,0),IF($A154="INSUMO",VLOOKUP($C154,INSUMOS!$A$12:$E$3444,4,0),IF($A154="CCU",VLOOKUP($C154,'040-22-CCU''s'!$B$13:$H$1500,7,0),IF($A154="COTAÇÃO",VLOOKUP($C154,'030-22-COTAÇÃO'!$A$11:$H$2046,3,0)))))</f>
        <v>78.599999999999994</v>
      </c>
      <c r="H154" s="373">
        <f t="shared" si="20"/>
        <v>0.15279999999999999</v>
      </c>
      <c r="I154" s="330">
        <f t="shared" si="17"/>
        <v>90.610079999999996</v>
      </c>
      <c r="J154" s="421">
        <f t="shared" si="18"/>
        <v>1812.2</v>
      </c>
      <c r="K154" s="361">
        <f t="shared" si="19"/>
        <v>1812.2</v>
      </c>
      <c r="L154" s="118"/>
      <c r="M154" s="85"/>
    </row>
    <row r="155" spans="1:13" s="36" customFormat="1" ht="25.5" x14ac:dyDescent="0.2">
      <c r="A155" s="71" t="s">
        <v>954</v>
      </c>
      <c r="B155" s="403" t="s">
        <v>2560</v>
      </c>
      <c r="C155" s="403" t="s">
        <v>2209</v>
      </c>
      <c r="D155" s="404" t="str">
        <f>IF($A155="SERVIÇO",VLOOKUP($C155,SERVIÇOS!$A$11:$E$7429,2,0),IF($A155="INSUMO",VLOOKUP($C155,INSUMOS!$A$12:$E$3444,2,0),IF($A155="CCU",VLOOKUP($C155,'040-22-CCU''s'!$B$13:$H$1500,2,0),IF($A155="COTAÇÃO",VLOOKUP($C155,'030-22-COTAÇÃO'!$A$11:$H$2046,2,0)))))</f>
        <v>ATUADOR DE COMPRESSÃO PARA DAMPER PROPORCIONAL (MOD. REF.: BELIMO LMB24SRT)</v>
      </c>
      <c r="E155" s="405" t="str">
        <f>IF($A155="SERVIÇO",VLOOKUP($C155,SERVIÇOS!$A$11:$E$7429,3,0),IF($A155="INSUMO",VLOOKUP($C155,INSUMOS!$A$12:$E$3444,3,0),IF($A155="CCU",VLOOKUP($C155,'040-22-CCU''s'!$B$13:$H$1500,4,0),IF($A155="COTAÇÃO",VLOOKUP($C155,'030-22-COTAÇÃO'!$A$11:$H$2046,4,0)))))</f>
        <v>PÇ</v>
      </c>
      <c r="F155" s="406">
        <v>1</v>
      </c>
      <c r="G155" s="215">
        <f>IF($A155="SERVIÇO",VLOOKUP($C155,SERVIÇOS!$A$11:$E$7429,4,0),IF($A155="INSUMO",VLOOKUP($C155,INSUMOS!$A$12:$E$3444,4,0),IF($A155="CCU",VLOOKUP($C155,'040-22-CCU''s'!$B$13:$H$1500,7,0),IF($A155="COTAÇÃO",VLOOKUP($C155,'030-22-COTAÇÃO'!$A$11:$H$2046,3,0)))))</f>
        <v>2786</v>
      </c>
      <c r="H155" s="373">
        <f t="shared" si="20"/>
        <v>0.15279999999999999</v>
      </c>
      <c r="I155" s="330">
        <f t="shared" si="17"/>
        <v>3211.7008000000001</v>
      </c>
      <c r="J155" s="421">
        <f t="shared" si="18"/>
        <v>3211.7</v>
      </c>
      <c r="K155" s="361">
        <f t="shared" si="19"/>
        <v>3211.7</v>
      </c>
      <c r="L155" s="118"/>
      <c r="M155" s="85"/>
    </row>
    <row r="156" spans="1:13" s="36" customFormat="1" ht="25.5" x14ac:dyDescent="0.2">
      <c r="A156" s="71" t="s">
        <v>954</v>
      </c>
      <c r="B156" s="403" t="s">
        <v>2561</v>
      </c>
      <c r="C156" s="403" t="s">
        <v>2210</v>
      </c>
      <c r="D156" s="404" t="str">
        <f>IF($A156="SERVIÇO",VLOOKUP($C156,SERVIÇOS!$A$11:$E$7429,2,0),IF($A156="INSUMO",VLOOKUP($C156,INSUMOS!$A$12:$E$3444,2,0),IF($A156="CCU",VLOOKUP($C156,'040-22-CCU''s'!$B$13:$H$1500,2,0),IF($A156="COTAÇÃO",VLOOKUP($C156,'030-22-COTAÇÃO'!$A$11:$H$2046,2,0)))))</f>
        <v>VÁLVULA ATUADORA (MOD. REF.: YORK APC-VLV2151V1H 220V)</v>
      </c>
      <c r="E156" s="405" t="str">
        <f>IF($A156="SERVIÇO",VLOOKUP($C156,SERVIÇOS!$A$11:$E$7429,3,0),IF($A156="INSUMO",VLOOKUP($C156,INSUMOS!$A$12:$E$3444,3,0),IF($A156="CCU",VLOOKUP($C156,'040-22-CCU''s'!$B$13:$H$1500,4,0),IF($A156="COTAÇÃO",VLOOKUP($C156,'030-22-COTAÇÃO'!$A$11:$H$2046,4,0)))))</f>
        <v>PÇ</v>
      </c>
      <c r="F156" s="406">
        <v>1</v>
      </c>
      <c r="G156" s="215">
        <f>IF($A156="SERVIÇO",VLOOKUP($C156,SERVIÇOS!$A$11:$E$7429,4,0),IF($A156="INSUMO",VLOOKUP($C156,INSUMOS!$A$12:$E$3444,4,0),IF($A156="CCU",VLOOKUP($C156,'040-22-CCU''s'!$B$13:$H$1500,7,0),IF($A156="COTAÇÃO",VLOOKUP($C156,'030-22-COTAÇÃO'!$A$11:$H$2046,3,0)))))</f>
        <v>660</v>
      </c>
      <c r="H156" s="373">
        <f t="shared" si="20"/>
        <v>0.15279999999999999</v>
      </c>
      <c r="I156" s="330">
        <f t="shared" si="17"/>
        <v>760.84800000000007</v>
      </c>
      <c r="J156" s="421">
        <f t="shared" si="18"/>
        <v>760.84</v>
      </c>
      <c r="K156" s="361">
        <f t="shared" si="19"/>
        <v>760.84</v>
      </c>
      <c r="L156" s="118"/>
      <c r="M156" s="85"/>
    </row>
    <row r="157" spans="1:13" s="36" customFormat="1" ht="25.5" x14ac:dyDescent="0.2">
      <c r="A157" s="71" t="s">
        <v>954</v>
      </c>
      <c r="B157" s="403" t="s">
        <v>2562</v>
      </c>
      <c r="C157" s="403" t="s">
        <v>2211</v>
      </c>
      <c r="D157" s="404" t="str">
        <f>IF($A157="SERVIÇO",VLOOKUP($C157,SERVIÇOS!$A$11:$E$7429,2,0),IF($A157="INSUMO",VLOOKUP($C157,INSUMOS!$A$12:$E$3444,2,0),IF($A157="CCU",VLOOKUP($C157,'040-22-CCU''s'!$B$13:$H$1500,2,0),IF($A157="COTAÇÃO",VLOOKUP($C157,'030-22-COTAÇÃO'!$A$11:$H$2046,2,0)))))</f>
        <v>VÁLVULA DE CONTROLE DE FLUXO 1” (MOD. REF.: BELIMO B224)</v>
      </c>
      <c r="E157" s="405" t="str">
        <f>IF($A157="SERVIÇO",VLOOKUP($C157,SERVIÇOS!$A$11:$E$7429,3,0),IF($A157="INSUMO",VLOOKUP($C157,INSUMOS!$A$12:$E$3444,3,0),IF($A157="CCU",VLOOKUP($C157,'040-22-CCU''s'!$B$13:$H$1500,4,0),IF($A157="COTAÇÃO",VLOOKUP($C157,'030-22-COTAÇÃO'!$A$11:$H$2046,4,0)))))</f>
        <v>KG</v>
      </c>
      <c r="F157" s="406">
        <v>1</v>
      </c>
      <c r="G157" s="215">
        <f>IF($A157="SERVIÇO",VLOOKUP($C157,SERVIÇOS!$A$11:$E$7429,4,0),IF($A157="INSUMO",VLOOKUP($C157,INSUMOS!$A$12:$E$3444,4,0),IF($A157="CCU",VLOOKUP($C157,'040-22-CCU''s'!$B$13:$H$1500,7,0),IF($A157="COTAÇÃO",VLOOKUP($C157,'030-22-COTAÇÃO'!$A$11:$H$2046,3,0)))))</f>
        <v>310</v>
      </c>
      <c r="H157" s="373">
        <f t="shared" si="20"/>
        <v>0.15279999999999999</v>
      </c>
      <c r="I157" s="330">
        <f t="shared" si="17"/>
        <v>357.36799999999999</v>
      </c>
      <c r="J157" s="421">
        <f t="shared" si="18"/>
        <v>357.36</v>
      </c>
      <c r="K157" s="361">
        <f t="shared" si="19"/>
        <v>357.36</v>
      </c>
      <c r="L157" s="118"/>
      <c r="M157" s="85"/>
    </row>
    <row r="158" spans="1:13" s="36" customFormat="1" ht="25.5" x14ac:dyDescent="0.2">
      <c r="A158" s="71" t="s">
        <v>954</v>
      </c>
      <c r="B158" s="403" t="s">
        <v>2563</v>
      </c>
      <c r="C158" s="403" t="s">
        <v>2212</v>
      </c>
      <c r="D158" s="404" t="str">
        <f>IF($A158="SERVIÇO",VLOOKUP($C158,SERVIÇOS!$A$11:$E$7429,2,0),IF($A158="INSUMO",VLOOKUP($C158,INSUMOS!$A$12:$E$3444,2,0),IF($A158="CCU",VLOOKUP($C158,'040-22-CCU''s'!$B$13:$H$1500,2,0),IF($A158="COTAÇÃO",VLOOKUP($C158,'030-22-COTAÇÃO'!$A$11:$H$2046,2,0)))))</f>
        <v xml:space="preserve">JUNTA TAMPA DE RETORNO CHILLER CARRIER (MOD. REF.: 00PSN800063200A) </v>
      </c>
      <c r="E158" s="405" t="str">
        <f>IF($A158="SERVIÇO",VLOOKUP($C158,SERVIÇOS!$A$11:$E$7429,3,0),IF($A158="INSUMO",VLOOKUP($C158,INSUMOS!$A$12:$E$3444,3,0),IF($A158="CCU",VLOOKUP($C158,'040-22-CCU''s'!$B$13:$H$1500,4,0),IF($A158="COTAÇÃO",VLOOKUP($C158,'030-22-COTAÇÃO'!$A$11:$H$2046,4,0)))))</f>
        <v>PÇ</v>
      </c>
      <c r="F158" s="406">
        <v>2</v>
      </c>
      <c r="G158" s="215">
        <f>IF($A158="SERVIÇO",VLOOKUP($C158,SERVIÇOS!$A$11:$E$7429,4,0),IF($A158="INSUMO",VLOOKUP($C158,INSUMOS!$A$12:$E$3444,4,0),IF($A158="CCU",VLOOKUP($C158,'040-22-CCU''s'!$B$13:$H$1500,7,0),IF($A158="COTAÇÃO",VLOOKUP($C158,'030-22-COTAÇÃO'!$A$11:$H$2046,3,0)))))</f>
        <v>18</v>
      </c>
      <c r="H158" s="373">
        <f t="shared" si="20"/>
        <v>0.15279999999999999</v>
      </c>
      <c r="I158" s="330">
        <f t="shared" si="17"/>
        <v>20.750399999999999</v>
      </c>
      <c r="J158" s="421">
        <f t="shared" si="18"/>
        <v>41.5</v>
      </c>
      <c r="K158" s="361">
        <f t="shared" si="19"/>
        <v>41.5</v>
      </c>
      <c r="L158" s="118"/>
      <c r="M158" s="85"/>
    </row>
    <row r="159" spans="1:13" s="36" customFormat="1" ht="25.5" x14ac:dyDescent="0.2">
      <c r="A159" s="71" t="s">
        <v>954</v>
      </c>
      <c r="B159" s="403" t="s">
        <v>2564</v>
      </c>
      <c r="C159" s="403" t="s">
        <v>2213</v>
      </c>
      <c r="D159" s="404" t="str">
        <f>IF($A159="SERVIÇO",VLOOKUP($C159,SERVIÇOS!$A$11:$E$7429,2,0),IF($A159="INSUMO",VLOOKUP($C159,INSUMOS!$A$12:$E$3444,2,0),IF($A159="CCU",VLOOKUP($C159,'040-22-CCU''s'!$B$13:$H$1500,2,0),IF($A159="COTAÇÃO",VLOOKUP($C159,'030-22-COTAÇÃO'!$A$11:$H$2046,2,0)))))</f>
        <v xml:space="preserve">JUNTA TAMPA DE RETORNO CHILLER TRANE (MOD.  REF.: GKT03826) </v>
      </c>
      <c r="E159" s="405" t="str">
        <f>IF($A159="SERVIÇO",VLOOKUP($C159,SERVIÇOS!$A$11:$E$7429,3,0),IF($A159="INSUMO",VLOOKUP($C159,INSUMOS!$A$12:$E$3444,3,0),IF($A159="CCU",VLOOKUP($C159,'040-22-CCU''s'!$B$13:$H$1500,4,0),IF($A159="COTAÇÃO",VLOOKUP($C159,'030-22-COTAÇÃO'!$A$11:$H$2046,4,0)))))</f>
        <v>PÇ</v>
      </c>
      <c r="F159" s="406">
        <v>2</v>
      </c>
      <c r="G159" s="215">
        <f>IF($A159="SERVIÇO",VLOOKUP($C159,SERVIÇOS!$A$11:$E$7429,4,0),IF($A159="INSUMO",VLOOKUP($C159,INSUMOS!$A$12:$E$3444,4,0),IF($A159="CCU",VLOOKUP($C159,'040-22-CCU''s'!$B$13:$H$1500,7,0),IF($A159="COTAÇÃO",VLOOKUP($C159,'030-22-COTAÇÃO'!$A$11:$H$2046,3,0)))))</f>
        <v>22</v>
      </c>
      <c r="H159" s="373">
        <f t="shared" si="20"/>
        <v>0.15279999999999999</v>
      </c>
      <c r="I159" s="330">
        <f t="shared" si="17"/>
        <v>25.361600000000003</v>
      </c>
      <c r="J159" s="421">
        <f t="shared" si="18"/>
        <v>50.72</v>
      </c>
      <c r="K159" s="361">
        <f t="shared" si="19"/>
        <v>50.72</v>
      </c>
      <c r="L159" s="118"/>
      <c r="M159" s="85"/>
    </row>
    <row r="160" spans="1:13" s="36" customFormat="1" ht="25.5" x14ac:dyDescent="0.2">
      <c r="A160" s="71" t="s">
        <v>954</v>
      </c>
      <c r="B160" s="403" t="s">
        <v>2565</v>
      </c>
      <c r="C160" s="403" t="s">
        <v>2214</v>
      </c>
      <c r="D160" s="404" t="str">
        <f>IF($A160="SERVIÇO",VLOOKUP($C160,SERVIÇOS!$A$11:$E$7429,2,0),IF($A160="INSUMO",VLOOKUP($C160,INSUMOS!$A$12:$E$3444,2,0),IF($A160="CCU",VLOOKUP($C160,'040-22-CCU''s'!$B$13:$H$1500,2,0),IF($A160="COTAÇÃO",VLOOKUP($C160,'030-22-COTAÇÃO'!$A$11:$H$2046,2,0)))))</f>
        <v xml:space="preserve">GAXETA DE VEDAÇÃO – BOMBA KSB MEGANORM 50-315 </v>
      </c>
      <c r="E160" s="405" t="str">
        <f>IF($A160="SERVIÇO",VLOOKUP($C160,SERVIÇOS!$A$11:$E$7429,3,0),IF($A160="INSUMO",VLOOKUP($C160,INSUMOS!$A$12:$E$3444,3,0),IF($A160="CCU",VLOOKUP($C160,'040-22-CCU''s'!$B$13:$H$1500,4,0),IF($A160="COTAÇÃO",VLOOKUP($C160,'030-22-COTAÇÃO'!$A$11:$H$2046,4,0)))))</f>
        <v>PÇ</v>
      </c>
      <c r="F160" s="406">
        <v>5</v>
      </c>
      <c r="G160" s="215">
        <f>IF($A160="SERVIÇO",VLOOKUP($C160,SERVIÇOS!$A$11:$E$7429,4,0),IF($A160="INSUMO",VLOOKUP($C160,INSUMOS!$A$12:$E$3444,4,0),IF($A160="CCU",VLOOKUP($C160,'040-22-CCU''s'!$B$13:$H$1500,7,0),IF($A160="COTAÇÃO",VLOOKUP($C160,'030-22-COTAÇÃO'!$A$11:$H$2046,3,0)))))</f>
        <v>32</v>
      </c>
      <c r="H160" s="373">
        <f t="shared" si="20"/>
        <v>0.15279999999999999</v>
      </c>
      <c r="I160" s="330">
        <f t="shared" si="17"/>
        <v>36.889600000000002</v>
      </c>
      <c r="J160" s="421">
        <f t="shared" si="18"/>
        <v>184.44</v>
      </c>
      <c r="K160" s="361">
        <f t="shared" si="19"/>
        <v>184.44</v>
      </c>
      <c r="L160" s="118"/>
      <c r="M160" s="85"/>
    </row>
    <row r="161" spans="1:13" s="36" customFormat="1" ht="25.5" x14ac:dyDescent="0.2">
      <c r="A161" s="71" t="s">
        <v>954</v>
      </c>
      <c r="B161" s="403" t="s">
        <v>2566</v>
      </c>
      <c r="C161" s="403" t="s">
        <v>2215</v>
      </c>
      <c r="D161" s="404" t="str">
        <f>IF($A161="SERVIÇO",VLOOKUP($C161,SERVIÇOS!$A$11:$E$7429,2,0),IF($A161="INSUMO",VLOOKUP($C161,INSUMOS!$A$12:$E$3444,2,0),IF($A161="CCU",VLOOKUP($C161,'040-22-CCU''s'!$B$13:$H$1500,2,0),IF($A161="COTAÇÃO",VLOOKUP($C161,'030-22-COTAÇÃO'!$A$11:$H$2046,2,0)))))</f>
        <v>TAMPA DE PRESSÃO BOMBA KSB MEGANORM 50-315 (MOD. REF.: SPKX300-36 CF8M 02252061)</v>
      </c>
      <c r="E161" s="405" t="str">
        <f>IF($A161="SERVIÇO",VLOOKUP($C161,SERVIÇOS!$A$11:$E$7429,3,0),IF($A161="INSUMO",VLOOKUP($C161,INSUMOS!$A$12:$E$3444,3,0),IF($A161="CCU",VLOOKUP($C161,'040-22-CCU''s'!$B$13:$H$1500,4,0),IF($A161="COTAÇÃO",VLOOKUP($C161,'030-22-COTAÇÃO'!$A$11:$H$2046,4,0)))))</f>
        <v>PÇ</v>
      </c>
      <c r="F161" s="406">
        <v>3</v>
      </c>
      <c r="G161" s="215">
        <f>IF($A161="SERVIÇO",VLOOKUP($C161,SERVIÇOS!$A$11:$E$7429,4,0),IF($A161="INSUMO",VLOOKUP($C161,INSUMOS!$A$12:$E$3444,4,0),IF($A161="CCU",VLOOKUP($C161,'040-22-CCU''s'!$B$13:$H$1500,7,0),IF($A161="COTAÇÃO",VLOOKUP($C161,'030-22-COTAÇÃO'!$A$11:$H$2046,3,0)))))</f>
        <v>1653</v>
      </c>
      <c r="H161" s="373">
        <f t="shared" si="20"/>
        <v>0.15279999999999999</v>
      </c>
      <c r="I161" s="330">
        <f t="shared" si="17"/>
        <v>1905.5784000000001</v>
      </c>
      <c r="J161" s="421">
        <f t="shared" si="18"/>
        <v>5716.73</v>
      </c>
      <c r="K161" s="361">
        <f t="shared" si="19"/>
        <v>5716.73</v>
      </c>
      <c r="L161" s="118"/>
      <c r="M161" s="85"/>
    </row>
    <row r="162" spans="1:13" s="36" customFormat="1" ht="12.75" x14ac:dyDescent="0.2">
      <c r="A162" s="71" t="s">
        <v>954</v>
      </c>
      <c r="B162" s="403" t="s">
        <v>2567</v>
      </c>
      <c r="C162" s="403" t="s">
        <v>2216</v>
      </c>
      <c r="D162" s="404" t="str">
        <f>IF($A162="SERVIÇO",VLOOKUP($C162,SERVIÇOS!$A$11:$E$7429,2,0),IF($A162="INSUMO",VLOOKUP($C162,INSUMOS!$A$12:$E$3444,2,0),IF($A162="CCU",VLOOKUP($C162,'040-22-CCU''s'!$B$13:$H$1500,2,0),IF($A162="COTAÇÃO",VLOOKUP($C162,'030-22-COTAÇÃO'!$A$11:$H$2046,2,0)))))</f>
        <v>TUBO DE COBRE 7/8"</v>
      </c>
      <c r="E162" s="405" t="str">
        <f>IF($A162="SERVIÇO",VLOOKUP($C162,SERVIÇOS!$A$11:$E$7429,3,0),IF($A162="INSUMO",VLOOKUP($C162,INSUMOS!$A$12:$E$3444,3,0),IF($A162="CCU",VLOOKUP($C162,'040-22-CCU''s'!$B$13:$H$1500,4,0),IF($A162="COTAÇÃO",VLOOKUP($C162,'030-22-COTAÇÃO'!$A$11:$H$2046,4,0)))))</f>
        <v>KG</v>
      </c>
      <c r="F162" s="406">
        <v>5</v>
      </c>
      <c r="G162" s="215">
        <f>IF($A162="SERVIÇO",VLOOKUP($C162,SERVIÇOS!$A$11:$E$7429,4,0),IF($A162="INSUMO",VLOOKUP($C162,INSUMOS!$A$12:$E$3444,4,0),IF($A162="CCU",VLOOKUP($C162,'040-22-CCU''s'!$B$13:$H$1500,7,0),IF($A162="COTAÇÃO",VLOOKUP($C162,'030-22-COTAÇÃO'!$A$11:$H$2046,3,0)))))</f>
        <v>120</v>
      </c>
      <c r="H162" s="373">
        <f t="shared" si="20"/>
        <v>0.15279999999999999</v>
      </c>
      <c r="I162" s="330">
        <f t="shared" ref="I162:I193" si="21">G162*(1+$H162)</f>
        <v>138.33600000000001</v>
      </c>
      <c r="J162" s="421">
        <f t="shared" si="18"/>
        <v>691.68</v>
      </c>
      <c r="K162" s="361">
        <f t="shared" si="19"/>
        <v>691.68</v>
      </c>
      <c r="L162" s="118"/>
      <c r="M162" s="85"/>
    </row>
    <row r="163" spans="1:13" s="36" customFormat="1" ht="12.75" x14ac:dyDescent="0.2">
      <c r="A163" s="71" t="s">
        <v>954</v>
      </c>
      <c r="B163" s="403" t="s">
        <v>2568</v>
      </c>
      <c r="C163" s="403" t="s">
        <v>2217</v>
      </c>
      <c r="D163" s="404" t="str">
        <f>IF($A163="SERVIÇO",VLOOKUP($C163,SERVIÇOS!$A$11:$E$7429,2,0),IF($A163="INSUMO",VLOOKUP($C163,INSUMOS!$A$12:$E$3444,2,0),IF($A163="CCU",VLOOKUP($C163,'040-22-CCU''s'!$B$13:$H$1500,2,0),IF($A163="COTAÇÃO",VLOOKUP($C163,'030-22-COTAÇÃO'!$A$11:$H$2046,2,0)))))</f>
        <v>CONEXÃO DE COBRE - curva 45°</v>
      </c>
      <c r="E163" s="405" t="str">
        <f>IF($A163="SERVIÇO",VLOOKUP($C163,SERVIÇOS!$A$11:$E$7429,3,0),IF($A163="INSUMO",VLOOKUP($C163,INSUMOS!$A$12:$E$3444,3,0),IF($A163="CCU",VLOOKUP($C163,'040-22-CCU''s'!$B$13:$H$1500,4,0),IF($A163="COTAÇÃO",VLOOKUP($C163,'030-22-COTAÇÃO'!$A$11:$H$2046,4,0)))))</f>
        <v>PÇ</v>
      </c>
      <c r="F163" s="406">
        <v>5</v>
      </c>
      <c r="G163" s="215">
        <f>IF($A163="SERVIÇO",VLOOKUP($C163,SERVIÇOS!$A$11:$E$7429,4,0),IF($A163="INSUMO",VLOOKUP($C163,INSUMOS!$A$12:$E$3444,4,0),IF($A163="CCU",VLOOKUP($C163,'040-22-CCU''s'!$B$13:$H$1500,7,0),IF($A163="COTAÇÃO",VLOOKUP($C163,'030-22-COTAÇÃO'!$A$11:$H$2046,3,0)))))</f>
        <v>32</v>
      </c>
      <c r="H163" s="373">
        <f t="shared" si="20"/>
        <v>0.15279999999999999</v>
      </c>
      <c r="I163" s="330">
        <f t="shared" si="21"/>
        <v>36.889600000000002</v>
      </c>
      <c r="J163" s="421">
        <f t="shared" si="18"/>
        <v>184.44</v>
      </c>
      <c r="K163" s="361">
        <f t="shared" si="19"/>
        <v>184.44</v>
      </c>
      <c r="L163" s="118"/>
      <c r="M163" s="85"/>
    </row>
    <row r="164" spans="1:13" s="36" customFormat="1" ht="25.5" x14ac:dyDescent="0.2">
      <c r="A164" s="71" t="s">
        <v>954</v>
      </c>
      <c r="B164" s="403" t="s">
        <v>2569</v>
      </c>
      <c r="C164" s="403" t="s">
        <v>2218</v>
      </c>
      <c r="D164" s="404" t="str">
        <f>IF($A164="SERVIÇO",VLOOKUP($C164,SERVIÇOS!$A$11:$E$7429,2,0),IF($A164="INSUMO",VLOOKUP($C164,INSUMOS!$A$12:$E$3444,2,0),IF($A164="CCU",VLOOKUP($C164,'040-22-CCU''s'!$B$13:$H$1500,2,0),IF($A164="COTAÇÃO",VLOOKUP($C164,'030-22-COTAÇÃO'!$A$11:$H$2046,2,0)))))</f>
        <v xml:space="preserve">UNIÃO COM VÁLVULA SCHREDER (MOD. REF.: ¼” 100mm X 0,79mm) </v>
      </c>
      <c r="E164" s="405" t="str">
        <f>IF($A164="SERVIÇO",VLOOKUP($C164,SERVIÇOS!$A$11:$E$7429,3,0),IF($A164="INSUMO",VLOOKUP($C164,INSUMOS!$A$12:$E$3444,3,0),IF($A164="CCU",VLOOKUP($C164,'040-22-CCU''s'!$B$13:$H$1500,4,0),IF($A164="COTAÇÃO",VLOOKUP($C164,'030-22-COTAÇÃO'!$A$11:$H$2046,4,0)))))</f>
        <v>UN</v>
      </c>
      <c r="F164" s="406">
        <v>5</v>
      </c>
      <c r="G164" s="215">
        <f>IF($A164="SERVIÇO",VLOOKUP($C164,SERVIÇOS!$A$11:$E$7429,4,0),IF($A164="INSUMO",VLOOKUP($C164,INSUMOS!$A$12:$E$3444,4,0),IF($A164="CCU",VLOOKUP($C164,'040-22-CCU''s'!$B$13:$H$1500,7,0),IF($A164="COTAÇÃO",VLOOKUP($C164,'030-22-COTAÇÃO'!$A$11:$H$2046,3,0)))))</f>
        <v>52</v>
      </c>
      <c r="H164" s="373">
        <f t="shared" si="20"/>
        <v>0.15279999999999999</v>
      </c>
      <c r="I164" s="330">
        <f t="shared" si="21"/>
        <v>59.945599999999999</v>
      </c>
      <c r="J164" s="421">
        <f t="shared" si="18"/>
        <v>299.72000000000003</v>
      </c>
      <c r="K164" s="361">
        <f t="shared" si="19"/>
        <v>299.72000000000003</v>
      </c>
      <c r="L164" s="118"/>
      <c r="M164" s="85"/>
    </row>
    <row r="165" spans="1:13" s="36" customFormat="1" ht="25.5" x14ac:dyDescent="0.2">
      <c r="A165" s="71" t="s">
        <v>954</v>
      </c>
      <c r="B165" s="403" t="s">
        <v>2570</v>
      </c>
      <c r="C165" s="403" t="s">
        <v>2219</v>
      </c>
      <c r="D165" s="404" t="str">
        <f>IF($A165="SERVIÇO",VLOOKUP($C165,SERVIÇOS!$A$11:$E$7429,2,0),IF($A165="INSUMO",VLOOKUP($C165,INSUMOS!$A$12:$E$3444,2,0),IF($A165="CCU",VLOOKUP($C165,'040-22-CCU''s'!$B$13:$H$1500,2,0),IF($A165="COTAÇÃO",VLOOKUP($C165,'030-22-COTAÇÃO'!$A$11:$H$2046,2,0)))))</f>
        <v xml:space="preserve">ANEL CADEADO – BOMBA KSB MEGANORM 50-315 (MOD. REF.: 144809726 KSB) </v>
      </c>
      <c r="E165" s="405" t="str">
        <f>IF($A165="SERVIÇO",VLOOKUP($C165,SERVIÇOS!$A$11:$E$7429,3,0),IF($A165="INSUMO",VLOOKUP($C165,INSUMOS!$A$12:$E$3444,3,0),IF($A165="CCU",VLOOKUP($C165,'040-22-CCU''s'!$B$13:$H$1500,4,0),IF($A165="COTAÇÃO",VLOOKUP($C165,'030-22-COTAÇÃO'!$A$11:$H$2046,4,0)))))</f>
        <v>PÇ</v>
      </c>
      <c r="F165" s="406">
        <v>5</v>
      </c>
      <c r="G165" s="215">
        <f>IF($A165="SERVIÇO",VLOOKUP($C165,SERVIÇOS!$A$11:$E$7429,4,0),IF($A165="INSUMO",VLOOKUP($C165,INSUMOS!$A$12:$E$3444,4,0),IF($A165="CCU",VLOOKUP($C165,'040-22-CCU''s'!$B$13:$H$1500,7,0),IF($A165="COTAÇÃO",VLOOKUP($C165,'030-22-COTAÇÃO'!$A$11:$H$2046,3,0)))))</f>
        <v>520</v>
      </c>
      <c r="H165" s="373">
        <f t="shared" si="20"/>
        <v>0.15279999999999999</v>
      </c>
      <c r="I165" s="330">
        <f t="shared" si="21"/>
        <v>599.45600000000002</v>
      </c>
      <c r="J165" s="421">
        <f t="shared" si="18"/>
        <v>2997.28</v>
      </c>
      <c r="K165" s="361">
        <f t="shared" si="19"/>
        <v>2997.28</v>
      </c>
      <c r="L165" s="118"/>
      <c r="M165" s="85"/>
    </row>
    <row r="166" spans="1:13" s="36" customFormat="1" ht="25.5" x14ac:dyDescent="0.2">
      <c r="A166" s="71" t="s">
        <v>954</v>
      </c>
      <c r="B166" s="403" t="s">
        <v>2571</v>
      </c>
      <c r="C166" s="403" t="s">
        <v>2220</v>
      </c>
      <c r="D166" s="404" t="str">
        <f>IF($A166="SERVIÇO",VLOOKUP($C166,SERVIÇOS!$A$11:$E$7429,2,0),IF($A166="INSUMO",VLOOKUP($C166,INSUMOS!$A$12:$E$3444,2,0),IF($A166="CCU",VLOOKUP($C166,'040-22-CCU''s'!$B$13:$H$1500,2,0),IF($A166="COTAÇÃO",VLOOKUP($C166,'030-22-COTAÇÃO'!$A$11:$H$2046,2,0)))))</f>
        <v xml:space="preserve">ANEL CENTRIFUGADOR - BOMBA KSB MEGANORM 50-315 (MOD. REF.: 129800905 KSB) </v>
      </c>
      <c r="E166" s="405" t="str">
        <f>IF($A166="SERVIÇO",VLOOKUP($C166,SERVIÇOS!$A$11:$E$7429,3,0),IF($A166="INSUMO",VLOOKUP($C166,INSUMOS!$A$12:$E$3444,3,0),IF($A166="CCU",VLOOKUP($C166,'040-22-CCU''s'!$B$13:$H$1500,4,0),IF($A166="COTAÇÃO",VLOOKUP($C166,'030-22-COTAÇÃO'!$A$11:$H$2046,4,0)))))</f>
        <v>PÇ</v>
      </c>
      <c r="F166" s="406">
        <v>5</v>
      </c>
      <c r="G166" s="215">
        <f>IF($A166="SERVIÇO",VLOOKUP($C166,SERVIÇOS!$A$11:$E$7429,4,0),IF($A166="INSUMO",VLOOKUP($C166,INSUMOS!$A$12:$E$3444,4,0),IF($A166="CCU",VLOOKUP($C166,'040-22-CCU''s'!$B$13:$H$1500,7,0),IF($A166="COTAÇÃO",VLOOKUP($C166,'030-22-COTAÇÃO'!$A$11:$H$2046,3,0)))))</f>
        <v>320</v>
      </c>
      <c r="H166" s="373">
        <f t="shared" si="20"/>
        <v>0.15279999999999999</v>
      </c>
      <c r="I166" s="330">
        <f t="shared" si="21"/>
        <v>368.89600000000002</v>
      </c>
      <c r="J166" s="421">
        <f t="shared" si="18"/>
        <v>1844.48</v>
      </c>
      <c r="K166" s="361">
        <f t="shared" si="19"/>
        <v>1844.48</v>
      </c>
      <c r="L166" s="118"/>
      <c r="M166" s="85"/>
    </row>
    <row r="167" spans="1:13" s="36" customFormat="1" ht="38.25" x14ac:dyDescent="0.2">
      <c r="A167" s="71" t="s">
        <v>954</v>
      </c>
      <c r="B167" s="403" t="s">
        <v>2572</v>
      </c>
      <c r="C167" s="403" t="s">
        <v>2221</v>
      </c>
      <c r="D167" s="404" t="str">
        <f>IF($A167="SERVIÇO",VLOOKUP($C167,SERVIÇOS!$A$11:$E$7429,2,0),IF($A167="INSUMO",VLOOKUP($C167,INSUMOS!$A$12:$E$3444,2,0),IF($A167="CCU",VLOOKUP($C167,'040-22-CCU''s'!$B$13:$H$1500,2,0),IF($A167="COTAÇÃO",VLOOKUP($C167,'030-22-COTAÇÃO'!$A$11:$H$2046,2,0)))))</f>
        <v>ANEL DE DESGASTE DO ROTOR-BOMBA KSB MEGANORM 50-315 (MOD. REF.: A48CL30 KSB – 140809293)</v>
      </c>
      <c r="E167" s="405" t="str">
        <f>IF($A167="SERVIÇO",VLOOKUP($C167,SERVIÇOS!$A$11:$E$7429,3,0),IF($A167="INSUMO",VLOOKUP($C167,INSUMOS!$A$12:$E$3444,3,0),IF($A167="CCU",VLOOKUP($C167,'040-22-CCU''s'!$B$13:$H$1500,4,0),IF($A167="COTAÇÃO",VLOOKUP($C167,'030-22-COTAÇÃO'!$A$11:$H$2046,4,0)))))</f>
        <v>PÇ</v>
      </c>
      <c r="F167" s="406">
        <v>3</v>
      </c>
      <c r="G167" s="215">
        <f>IF($A167="SERVIÇO",VLOOKUP($C167,SERVIÇOS!$A$11:$E$7429,4,0),IF($A167="INSUMO",VLOOKUP($C167,INSUMOS!$A$12:$E$3444,4,0),IF($A167="CCU",VLOOKUP($C167,'040-22-CCU''s'!$B$13:$H$1500,7,0),IF($A167="COTAÇÃO",VLOOKUP($C167,'030-22-COTAÇÃO'!$A$11:$H$2046,3,0)))))</f>
        <v>180</v>
      </c>
      <c r="H167" s="373">
        <f t="shared" si="20"/>
        <v>0.15279999999999999</v>
      </c>
      <c r="I167" s="330">
        <f t="shared" si="21"/>
        <v>207.50400000000002</v>
      </c>
      <c r="J167" s="421">
        <f t="shared" si="18"/>
        <v>622.51</v>
      </c>
      <c r="K167" s="361">
        <f t="shared" si="19"/>
        <v>622.51</v>
      </c>
      <c r="L167" s="118"/>
      <c r="M167" s="85"/>
    </row>
    <row r="168" spans="1:13" s="36" customFormat="1" ht="25.5" x14ac:dyDescent="0.2">
      <c r="A168" s="71" t="s">
        <v>954</v>
      </c>
      <c r="B168" s="403" t="s">
        <v>2573</v>
      </c>
      <c r="C168" s="403" t="s">
        <v>2222</v>
      </c>
      <c r="D168" s="404" t="str">
        <f>IF($A168="SERVIÇO",VLOOKUP($C168,SERVIÇOS!$A$11:$E$7429,2,0),IF($A168="INSUMO",VLOOKUP($C168,INSUMOS!$A$12:$E$3444,2,0),IF($A168="CCU",VLOOKUP($C168,'040-22-CCU''s'!$B$13:$H$1500,2,0),IF($A168="COTAÇÃO",VLOOKUP($C168,'030-22-COTAÇÃO'!$A$11:$H$2046,2,0)))))</f>
        <v xml:space="preserve">CARCAÇA – BOMBA KSB MEGANORM 50-315 (MOD. REF.: 02213079 KSB) </v>
      </c>
      <c r="E168" s="405" t="str">
        <f>IF($A168="SERVIÇO",VLOOKUP($C168,SERVIÇOS!$A$11:$E$7429,3,0),IF($A168="INSUMO",VLOOKUP($C168,INSUMOS!$A$12:$E$3444,3,0),IF($A168="CCU",VLOOKUP($C168,'040-22-CCU''s'!$B$13:$H$1500,4,0),IF($A168="COTAÇÃO",VLOOKUP($C168,'030-22-COTAÇÃO'!$A$11:$H$2046,4,0)))))</f>
        <v>PÇ</v>
      </c>
      <c r="F168" s="406">
        <v>1</v>
      </c>
      <c r="G168" s="215">
        <f>IF($A168="SERVIÇO",VLOOKUP($C168,SERVIÇOS!$A$11:$E$7429,4,0),IF($A168="INSUMO",VLOOKUP($C168,INSUMOS!$A$12:$E$3444,4,0),IF($A168="CCU",VLOOKUP($C168,'040-22-CCU''s'!$B$13:$H$1500,7,0),IF($A168="COTAÇÃO",VLOOKUP($C168,'030-22-COTAÇÃO'!$A$11:$H$2046,3,0)))))</f>
        <v>720</v>
      </c>
      <c r="H168" s="373">
        <f t="shared" si="20"/>
        <v>0.15279999999999999</v>
      </c>
      <c r="I168" s="330">
        <f t="shared" si="21"/>
        <v>830.01600000000008</v>
      </c>
      <c r="J168" s="421">
        <f t="shared" si="18"/>
        <v>830.01</v>
      </c>
      <c r="K168" s="361">
        <f t="shared" si="19"/>
        <v>830.01</v>
      </c>
      <c r="L168" s="118"/>
      <c r="M168" s="85"/>
    </row>
    <row r="169" spans="1:13" s="36" customFormat="1" ht="25.5" x14ac:dyDescent="0.2">
      <c r="A169" s="71" t="s">
        <v>954</v>
      </c>
      <c r="B169" s="403" t="s">
        <v>2574</v>
      </c>
      <c r="C169" s="403" t="s">
        <v>2223</v>
      </c>
      <c r="D169" s="404" t="str">
        <f>IF($A169="SERVIÇO",VLOOKUP($C169,SERVIÇOS!$A$11:$E$7429,2,0),IF($A169="INSUMO",VLOOKUP($C169,INSUMOS!$A$12:$E$3444,2,0),IF($A169="CCU",VLOOKUP($C169,'040-22-CCU''s'!$B$13:$H$1500,2,0),IF($A169="COTAÇÃO",VLOOKUP($C169,'030-22-COTAÇÃO'!$A$11:$H$2046,2,0)))))</f>
        <v xml:space="preserve">CAVALETE – BOMBA KSB MEGANORM 50-315 (MOD. REF.: 2116087 5630d REV 1 KSB) </v>
      </c>
      <c r="E169" s="405" t="str">
        <f>IF($A169="SERVIÇO",VLOOKUP($C169,SERVIÇOS!$A$11:$E$7429,3,0),IF($A169="INSUMO",VLOOKUP($C169,INSUMOS!$A$12:$E$3444,3,0),IF($A169="CCU",VLOOKUP($C169,'040-22-CCU''s'!$B$13:$H$1500,4,0),IF($A169="COTAÇÃO",VLOOKUP($C169,'030-22-COTAÇÃO'!$A$11:$H$2046,4,0)))))</f>
        <v>PÇ</v>
      </c>
      <c r="F169" s="406">
        <v>1</v>
      </c>
      <c r="G169" s="215">
        <f>IF($A169="SERVIÇO",VLOOKUP($C169,SERVIÇOS!$A$11:$E$7429,4,0),IF($A169="INSUMO",VLOOKUP($C169,INSUMOS!$A$12:$E$3444,4,0),IF($A169="CCU",VLOOKUP($C169,'040-22-CCU''s'!$B$13:$H$1500,7,0),IF($A169="COTAÇÃO",VLOOKUP($C169,'030-22-COTAÇÃO'!$A$11:$H$2046,3,0)))))</f>
        <v>350</v>
      </c>
      <c r="H169" s="373">
        <f t="shared" si="20"/>
        <v>0.15279999999999999</v>
      </c>
      <c r="I169" s="330">
        <f t="shared" si="21"/>
        <v>403.48</v>
      </c>
      <c r="J169" s="421">
        <f t="shared" si="18"/>
        <v>403.48</v>
      </c>
      <c r="K169" s="361">
        <f t="shared" si="19"/>
        <v>403.48</v>
      </c>
      <c r="L169" s="118"/>
      <c r="M169" s="85"/>
    </row>
    <row r="170" spans="1:13" s="36" customFormat="1" ht="25.5" x14ac:dyDescent="0.2">
      <c r="A170" s="71" t="s">
        <v>954</v>
      </c>
      <c r="B170" s="403" t="s">
        <v>2575</v>
      </c>
      <c r="C170" s="403" t="s">
        <v>2224</v>
      </c>
      <c r="D170" s="404" t="str">
        <f>IF($A170="SERVIÇO",VLOOKUP($C170,SERVIÇOS!$A$11:$E$7429,2,0),IF($A170="INSUMO",VLOOKUP($C170,INSUMOS!$A$12:$E$3444,2,0),IF($A170="CCU",VLOOKUP($C170,'040-22-CCU''s'!$B$13:$H$1500,2,0),IF($A170="COTAÇÃO",VLOOKUP($C170,'030-22-COTAÇÃO'!$A$11:$H$2046,2,0)))))</f>
        <v xml:space="preserve">CALÇO DE BORRACHA NEOPRENE (MOD. REF.: P-2 VABADUS 3,8xm X 10cm X 10cm) </v>
      </c>
      <c r="E170" s="405" t="str">
        <f>IF($A170="SERVIÇO",VLOOKUP($C170,SERVIÇOS!$A$11:$E$7429,3,0),IF($A170="INSUMO",VLOOKUP($C170,INSUMOS!$A$12:$E$3444,3,0),IF($A170="CCU",VLOOKUP($C170,'040-22-CCU''s'!$B$13:$H$1500,4,0),IF($A170="COTAÇÃO",VLOOKUP($C170,'030-22-COTAÇÃO'!$A$11:$H$2046,4,0)))))</f>
        <v>PÇ</v>
      </c>
      <c r="F170" s="406">
        <v>4</v>
      </c>
      <c r="G170" s="215">
        <f>IF($A170="SERVIÇO",VLOOKUP($C170,SERVIÇOS!$A$11:$E$7429,4,0),IF($A170="INSUMO",VLOOKUP($C170,INSUMOS!$A$12:$E$3444,4,0),IF($A170="CCU",VLOOKUP($C170,'040-22-CCU''s'!$B$13:$H$1500,7,0),IF($A170="COTAÇÃO",VLOOKUP($C170,'030-22-COTAÇÃO'!$A$11:$H$2046,3,0)))))</f>
        <v>17</v>
      </c>
      <c r="H170" s="373">
        <f t="shared" si="20"/>
        <v>0.15279999999999999</v>
      </c>
      <c r="I170" s="330">
        <f t="shared" si="21"/>
        <v>19.5976</v>
      </c>
      <c r="J170" s="421">
        <f t="shared" si="18"/>
        <v>78.39</v>
      </c>
      <c r="K170" s="361">
        <f t="shared" si="19"/>
        <v>78.39</v>
      </c>
      <c r="L170" s="118"/>
      <c r="M170" s="85"/>
    </row>
    <row r="171" spans="1:13" s="36" customFormat="1" ht="25.5" x14ac:dyDescent="0.2">
      <c r="A171" s="71" t="s">
        <v>954</v>
      </c>
      <c r="B171" s="403" t="s">
        <v>2576</v>
      </c>
      <c r="C171" s="403" t="s">
        <v>2225</v>
      </c>
      <c r="D171" s="404" t="str">
        <f>IF($A171="SERVIÇO",VLOOKUP($C171,SERVIÇOS!$A$11:$E$7429,2,0),IF($A171="INSUMO",VLOOKUP($C171,INSUMOS!$A$12:$E$3444,2,0),IF($A171="CCU",VLOOKUP($C171,'040-22-CCU''s'!$B$13:$H$1500,2,0),IF($A171="COTAÇÃO",VLOOKUP($C171,'030-22-COTAÇÃO'!$A$11:$H$2046,2,0)))))</f>
        <v>EIXO DE AÇO PARA BOMBA KSB MEGANORM 50-315 (MOD. REF.: INI - SUPORTE A40 / I40 – SAE 1045)</v>
      </c>
      <c r="E171" s="405" t="str">
        <f>IF($A171="SERVIÇO",VLOOKUP($C171,SERVIÇOS!$A$11:$E$7429,3,0),IF($A171="INSUMO",VLOOKUP($C171,INSUMOS!$A$12:$E$3444,3,0),IF($A171="CCU",VLOOKUP($C171,'040-22-CCU''s'!$B$13:$H$1500,4,0),IF($A171="COTAÇÃO",VLOOKUP($C171,'030-22-COTAÇÃO'!$A$11:$H$2046,4,0)))))</f>
        <v>PÇ</v>
      </c>
      <c r="F171" s="406">
        <v>2</v>
      </c>
      <c r="G171" s="215">
        <f>IF($A171="SERVIÇO",VLOOKUP($C171,SERVIÇOS!$A$11:$E$7429,4,0),IF($A171="INSUMO",VLOOKUP($C171,INSUMOS!$A$12:$E$3444,4,0),IF($A171="CCU",VLOOKUP($C171,'040-22-CCU''s'!$B$13:$H$1500,7,0),IF($A171="COTAÇÃO",VLOOKUP($C171,'030-22-COTAÇÃO'!$A$11:$H$2046,3,0)))))</f>
        <v>280</v>
      </c>
      <c r="H171" s="373">
        <f t="shared" si="20"/>
        <v>0.15279999999999999</v>
      </c>
      <c r="I171" s="330">
        <f t="shared" si="21"/>
        <v>322.78399999999999</v>
      </c>
      <c r="J171" s="421">
        <f t="shared" si="18"/>
        <v>645.55999999999995</v>
      </c>
      <c r="K171" s="361">
        <f t="shared" si="19"/>
        <v>645.55999999999995</v>
      </c>
      <c r="L171" s="118"/>
      <c r="M171" s="85"/>
    </row>
    <row r="172" spans="1:13" s="36" customFormat="1" ht="25.5" x14ac:dyDescent="0.2">
      <c r="A172" s="71" t="s">
        <v>954</v>
      </c>
      <c r="B172" s="403" t="s">
        <v>2577</v>
      </c>
      <c r="C172" s="403" t="s">
        <v>2226</v>
      </c>
      <c r="D172" s="404" t="str">
        <f>IF($A172="SERVIÇO",VLOOKUP($C172,SERVIÇOS!$A$11:$E$7429,2,0),IF($A172="INSUMO",VLOOKUP($C172,INSUMOS!$A$12:$E$3444,2,0),IF($A172="CCU",VLOOKUP($C172,'040-22-CCU''s'!$B$13:$H$1500,2,0),IF($A172="COTAÇÃO",VLOOKUP($C172,'030-22-COTAÇÃO'!$A$11:$H$2046,2,0)))))</f>
        <v>JOGO DE JUNTA DE VEDAÇÃO BOMBA D’ÁGUA KSB (MOD. REF.: 201027399)</v>
      </c>
      <c r="E172" s="405" t="str">
        <f>IF($A172="SERVIÇO",VLOOKUP($C172,SERVIÇOS!$A$11:$E$7429,3,0),IF($A172="INSUMO",VLOOKUP($C172,INSUMOS!$A$12:$E$3444,3,0),IF($A172="CCU",VLOOKUP($C172,'040-22-CCU''s'!$B$13:$H$1500,4,0),IF($A172="COTAÇÃO",VLOOKUP($C172,'030-22-COTAÇÃO'!$A$11:$H$2046,4,0)))))</f>
        <v>UN</v>
      </c>
      <c r="F172" s="406">
        <v>2</v>
      </c>
      <c r="G172" s="215">
        <f>IF($A172="SERVIÇO",VLOOKUP($C172,SERVIÇOS!$A$11:$E$7429,4,0),IF($A172="INSUMO",VLOOKUP($C172,INSUMOS!$A$12:$E$3444,4,0),IF($A172="CCU",VLOOKUP($C172,'040-22-CCU''s'!$B$13:$H$1500,7,0),IF($A172="COTAÇÃO",VLOOKUP($C172,'030-22-COTAÇÃO'!$A$11:$H$2046,3,0)))))</f>
        <v>32</v>
      </c>
      <c r="H172" s="373">
        <f t="shared" si="20"/>
        <v>0.15279999999999999</v>
      </c>
      <c r="I172" s="330">
        <f t="shared" si="21"/>
        <v>36.889600000000002</v>
      </c>
      <c r="J172" s="421">
        <f t="shared" si="18"/>
        <v>73.77</v>
      </c>
      <c r="K172" s="361">
        <f t="shared" si="19"/>
        <v>73.77</v>
      </c>
      <c r="L172" s="118"/>
      <c r="M172" s="85"/>
    </row>
    <row r="173" spans="1:13" s="36" customFormat="1" ht="38.25" x14ac:dyDescent="0.2">
      <c r="A173" s="71" t="s">
        <v>954</v>
      </c>
      <c r="B173" s="403" t="s">
        <v>2578</v>
      </c>
      <c r="C173" s="403" t="s">
        <v>2227</v>
      </c>
      <c r="D173" s="404" t="str">
        <f>IF($A173="SERVIÇO",VLOOKUP($C173,SERVIÇOS!$A$11:$E$7429,2,0),IF($A173="INSUMO",VLOOKUP($C173,INSUMOS!$A$12:$E$3444,2,0),IF($A173="CCU",VLOOKUP($C173,'040-22-CCU''s'!$B$13:$H$1500,2,0),IF($A173="COTAÇÃO",VLOOKUP($C173,'030-22-COTAÇÃO'!$A$11:$H$2046,2,0)))))</f>
        <v>SELO MECÂNICO PARA BOMBA KSB MEGANORM 50-315 (MOD. REF.: INPACOM DE 1” T-01 MOLA NORMAL CERÂMICA x CARVÃO x BUNA)</v>
      </c>
      <c r="E173" s="405" t="str">
        <f>IF($A173="SERVIÇO",VLOOKUP($C173,SERVIÇOS!$A$11:$E$7429,3,0),IF($A173="INSUMO",VLOOKUP($C173,INSUMOS!$A$12:$E$3444,3,0),IF($A173="CCU",VLOOKUP($C173,'040-22-CCU''s'!$B$13:$H$1500,4,0),IF($A173="COTAÇÃO",VLOOKUP($C173,'030-22-COTAÇÃO'!$A$11:$H$2046,4,0)))))</f>
        <v>PÇ</v>
      </c>
      <c r="F173" s="406">
        <v>3</v>
      </c>
      <c r="G173" s="215">
        <f>IF($A173="SERVIÇO",VLOOKUP($C173,SERVIÇOS!$A$11:$E$7429,4,0),IF($A173="INSUMO",VLOOKUP($C173,INSUMOS!$A$12:$E$3444,4,0),IF($A173="CCU",VLOOKUP($C173,'040-22-CCU''s'!$B$13:$H$1500,7,0),IF($A173="COTAÇÃO",VLOOKUP($C173,'030-22-COTAÇÃO'!$A$11:$H$2046,3,0)))))</f>
        <v>16</v>
      </c>
      <c r="H173" s="373">
        <f t="shared" si="20"/>
        <v>0.15279999999999999</v>
      </c>
      <c r="I173" s="330">
        <f t="shared" si="21"/>
        <v>18.444800000000001</v>
      </c>
      <c r="J173" s="421">
        <f t="shared" si="18"/>
        <v>55.33</v>
      </c>
      <c r="K173" s="361">
        <f t="shared" si="19"/>
        <v>55.33</v>
      </c>
      <c r="L173" s="118"/>
      <c r="M173" s="85"/>
    </row>
    <row r="174" spans="1:13" s="36" customFormat="1" ht="12.75" x14ac:dyDescent="0.2">
      <c r="A174" s="71" t="s">
        <v>954</v>
      </c>
      <c r="B174" s="403" t="s">
        <v>2579</v>
      </c>
      <c r="C174" s="403" t="s">
        <v>2228</v>
      </c>
      <c r="D174" s="404" t="str">
        <f>IF($A174="SERVIÇO",VLOOKUP($C174,SERVIÇOS!$A$11:$E$7429,2,0),IF($A174="INSUMO",VLOOKUP($C174,INSUMOS!$A$12:$E$3444,2,0),IF($A174="CCU",VLOOKUP($C174,'040-22-CCU''s'!$B$13:$H$1500,2,0),IF($A174="COTAÇÃO",VLOOKUP($C174,'030-22-COTAÇÃO'!$A$11:$H$2046,2,0)))))</f>
        <v>ROLAMENTO SKF 3206 OU SIMILAR </v>
      </c>
      <c r="E174" s="405" t="str">
        <f>IF($A174="SERVIÇO",VLOOKUP($C174,SERVIÇOS!$A$11:$E$7429,3,0),IF($A174="INSUMO",VLOOKUP($C174,INSUMOS!$A$12:$E$3444,3,0),IF($A174="CCU",VLOOKUP($C174,'040-22-CCU''s'!$B$13:$H$1500,4,0),IF($A174="COTAÇÃO",VLOOKUP($C174,'030-22-COTAÇÃO'!$A$11:$H$2046,4,0)))))</f>
        <v>PÇ</v>
      </c>
      <c r="F174" s="406">
        <v>4</v>
      </c>
      <c r="G174" s="215">
        <f>IF($A174="SERVIÇO",VLOOKUP($C174,SERVIÇOS!$A$11:$E$7429,4,0),IF($A174="INSUMO",VLOOKUP($C174,INSUMOS!$A$12:$E$3444,4,0),IF($A174="CCU",VLOOKUP($C174,'040-22-CCU''s'!$B$13:$H$1500,7,0),IF($A174="COTAÇÃO",VLOOKUP($C174,'030-22-COTAÇÃO'!$A$11:$H$2046,3,0)))))</f>
        <v>46</v>
      </c>
      <c r="H174" s="373">
        <f t="shared" si="20"/>
        <v>0.15279999999999999</v>
      </c>
      <c r="I174" s="330">
        <f t="shared" si="21"/>
        <v>53.028800000000004</v>
      </c>
      <c r="J174" s="421">
        <f t="shared" si="18"/>
        <v>212.11</v>
      </c>
      <c r="K174" s="361">
        <f t="shared" si="19"/>
        <v>212.11</v>
      </c>
      <c r="L174" s="118"/>
      <c r="M174" s="85"/>
    </row>
    <row r="175" spans="1:13" s="36" customFormat="1" ht="25.5" x14ac:dyDescent="0.2">
      <c r="A175" s="71" t="s">
        <v>954</v>
      </c>
      <c r="B175" s="403" t="s">
        <v>2580</v>
      </c>
      <c r="C175" s="403" t="s">
        <v>2229</v>
      </c>
      <c r="D175" s="404" t="str">
        <f>IF($A175="SERVIÇO",VLOOKUP($C175,SERVIÇOS!$A$11:$E$7429,2,0),IF($A175="INSUMO",VLOOKUP($C175,INSUMOS!$A$12:$E$3444,2,0),IF($A175="CCU",VLOOKUP($C175,'040-22-CCU''s'!$B$13:$H$1500,2,0),IF($A175="COTAÇÃO",VLOOKUP($C175,'030-22-COTAÇÃO'!$A$11:$H$2046,2,0)))))</f>
        <v>ROTOR FERRO FUNDIDO PARA BOMBA KSB MEGANORM 50-315 (MOD. REF.: ETA 250-33 KSB)</v>
      </c>
      <c r="E175" s="405" t="str">
        <f>IF($A175="SERVIÇO",VLOOKUP($C175,SERVIÇOS!$A$11:$E$7429,3,0),IF($A175="INSUMO",VLOOKUP($C175,INSUMOS!$A$12:$E$3444,3,0),IF($A175="CCU",VLOOKUP($C175,'040-22-CCU''s'!$B$13:$H$1500,4,0),IF($A175="COTAÇÃO",VLOOKUP($C175,'030-22-COTAÇÃO'!$A$11:$H$2046,4,0)))))</f>
        <v>PÇ</v>
      </c>
      <c r="F175" s="406">
        <v>1</v>
      </c>
      <c r="G175" s="215">
        <f>IF($A175="SERVIÇO",VLOOKUP($C175,SERVIÇOS!$A$11:$E$7429,4,0),IF($A175="INSUMO",VLOOKUP($C175,INSUMOS!$A$12:$E$3444,4,0),IF($A175="CCU",VLOOKUP($C175,'040-22-CCU''s'!$B$13:$H$1500,7,0),IF($A175="COTAÇÃO",VLOOKUP($C175,'030-22-COTAÇÃO'!$A$11:$H$2046,3,0)))))</f>
        <v>460</v>
      </c>
      <c r="H175" s="373">
        <f t="shared" si="20"/>
        <v>0.15279999999999999</v>
      </c>
      <c r="I175" s="330">
        <f t="shared" si="21"/>
        <v>530.28800000000001</v>
      </c>
      <c r="J175" s="421">
        <f t="shared" si="18"/>
        <v>530.28</v>
      </c>
      <c r="K175" s="361">
        <f t="shared" si="19"/>
        <v>530.28</v>
      </c>
      <c r="L175" s="118"/>
      <c r="M175" s="85"/>
    </row>
    <row r="176" spans="1:13" s="36" customFormat="1" ht="38.25" x14ac:dyDescent="0.2">
      <c r="A176" s="71" t="s">
        <v>954</v>
      </c>
      <c r="B176" s="403" t="s">
        <v>2581</v>
      </c>
      <c r="C176" s="403" t="s">
        <v>2230</v>
      </c>
      <c r="D176" s="404" t="str">
        <f>IF($A176="SERVIÇO",VLOOKUP($C176,SERVIÇOS!$A$11:$E$7429,2,0),IF($A176="INSUMO",VLOOKUP($C176,INSUMOS!$A$12:$E$3444,2,0),IF($A176="CCU",VLOOKUP($C176,'040-22-CCU''s'!$B$13:$H$1500,2,0),IF($A176="COTAÇÃO",VLOOKUP($C176,'030-22-COTAÇÃO'!$A$11:$H$2046,2,0)))))</f>
        <v>VENTILADOR CENTRÍFUGO SIROCO COM ROTOR – FAN COIL (MOD. REF.: VENTILADOR SIROCO 2P METAL VARIVELOX)</v>
      </c>
      <c r="E176" s="405" t="str">
        <f>IF($A176="SERVIÇO",VLOOKUP($C176,SERVIÇOS!$A$11:$E$7429,3,0),IF($A176="INSUMO",VLOOKUP($C176,INSUMOS!$A$12:$E$3444,3,0),IF($A176="CCU",VLOOKUP($C176,'040-22-CCU''s'!$B$13:$H$1500,4,0),IF($A176="COTAÇÃO",VLOOKUP($C176,'030-22-COTAÇÃO'!$A$11:$H$2046,4,0)))))</f>
        <v>PÇ</v>
      </c>
      <c r="F176" s="406">
        <v>2</v>
      </c>
      <c r="G176" s="215">
        <f>IF($A176="SERVIÇO",VLOOKUP($C176,SERVIÇOS!$A$11:$E$7429,4,0),IF($A176="INSUMO",VLOOKUP($C176,INSUMOS!$A$12:$E$3444,4,0),IF($A176="CCU",VLOOKUP($C176,'040-22-CCU''s'!$B$13:$H$1500,7,0),IF($A176="COTAÇÃO",VLOOKUP($C176,'030-22-COTAÇÃO'!$A$11:$H$2046,3,0)))))</f>
        <v>360</v>
      </c>
      <c r="H176" s="373">
        <f t="shared" si="20"/>
        <v>0.15279999999999999</v>
      </c>
      <c r="I176" s="330">
        <f t="shared" si="21"/>
        <v>415.00800000000004</v>
      </c>
      <c r="J176" s="421">
        <f t="shared" si="18"/>
        <v>830.01</v>
      </c>
      <c r="K176" s="361">
        <f t="shared" si="19"/>
        <v>830.01</v>
      </c>
      <c r="L176" s="118"/>
      <c r="M176" s="85"/>
    </row>
    <row r="177" spans="1:13" s="36" customFormat="1" ht="12.75" x14ac:dyDescent="0.2">
      <c r="A177" s="71" t="s">
        <v>954</v>
      </c>
      <c r="B177" s="403" t="s">
        <v>2582</v>
      </c>
      <c r="C177" s="403" t="s">
        <v>2231</v>
      </c>
      <c r="D177" s="404" t="str">
        <f>IF($A177="SERVIÇO",VLOOKUP($C177,SERVIÇOS!$A$11:$E$7429,2,0),IF($A177="INSUMO",VLOOKUP($C177,INSUMOS!$A$12:$E$3444,2,0),IF($A177="CCU",VLOOKUP($C177,'040-22-CCU''s'!$B$13:$H$1500,2,0),IF($A177="COTAÇÃO",VLOOKUP($C177,'030-22-COTAÇÃO'!$A$11:$H$2046,2,0)))))</f>
        <v>ROLAMENTO 6402 ZZ MOTOR FAN COIL</v>
      </c>
      <c r="E177" s="405" t="str">
        <f>IF($A177="SERVIÇO",VLOOKUP($C177,SERVIÇOS!$A$11:$E$7429,3,0),IF($A177="INSUMO",VLOOKUP($C177,INSUMOS!$A$12:$E$3444,3,0),IF($A177="CCU",VLOOKUP($C177,'040-22-CCU''s'!$B$13:$H$1500,4,0),IF($A177="COTAÇÃO",VLOOKUP($C177,'030-22-COTAÇÃO'!$A$11:$H$2046,4,0)))))</f>
        <v>UN</v>
      </c>
      <c r="F177" s="406">
        <v>4</v>
      </c>
      <c r="G177" s="215">
        <f>IF($A177="SERVIÇO",VLOOKUP($C177,SERVIÇOS!$A$11:$E$7429,4,0),IF($A177="INSUMO",VLOOKUP($C177,INSUMOS!$A$12:$E$3444,4,0),IF($A177="CCU",VLOOKUP($C177,'040-22-CCU''s'!$B$13:$H$1500,7,0),IF($A177="COTAÇÃO",VLOOKUP($C177,'030-22-COTAÇÃO'!$A$11:$H$2046,3,0)))))</f>
        <v>35</v>
      </c>
      <c r="H177" s="373">
        <f t="shared" si="20"/>
        <v>0.15279999999999999</v>
      </c>
      <c r="I177" s="330">
        <f t="shared" si="21"/>
        <v>40.347999999999999</v>
      </c>
      <c r="J177" s="421">
        <f t="shared" si="18"/>
        <v>161.38999999999999</v>
      </c>
      <c r="K177" s="361">
        <f t="shared" si="19"/>
        <v>161.38999999999999</v>
      </c>
      <c r="L177" s="118"/>
      <c r="M177" s="85"/>
    </row>
    <row r="178" spans="1:13" s="36" customFormat="1" ht="12.75" x14ac:dyDescent="0.2">
      <c r="A178" s="71" t="s">
        <v>954</v>
      </c>
      <c r="B178" s="403" t="s">
        <v>2583</v>
      </c>
      <c r="C178" s="403" t="s">
        <v>2232</v>
      </c>
      <c r="D178" s="404" t="str">
        <f>IF($A178="SERVIÇO",VLOOKUP($C178,SERVIÇOS!$A$11:$E$7429,2,0),IF($A178="INSUMO",VLOOKUP($C178,INSUMOS!$A$12:$E$3444,2,0),IF($A178="CCU",VLOOKUP($C178,'040-22-CCU''s'!$B$13:$H$1500,2,0),IF($A178="COTAÇÃO",VLOOKUP($C178,'030-22-COTAÇÃO'!$A$11:$H$2046,2,0)))))</f>
        <v>ROLAMENTO 6403 ZZ MOTOR FAN COIL</v>
      </c>
      <c r="E178" s="405" t="str">
        <f>IF($A178="SERVIÇO",VLOOKUP($C178,SERVIÇOS!$A$11:$E$7429,3,0),IF($A178="INSUMO",VLOOKUP($C178,INSUMOS!$A$12:$E$3444,3,0),IF($A178="CCU",VLOOKUP($C178,'040-22-CCU''s'!$B$13:$H$1500,4,0),IF($A178="COTAÇÃO",VLOOKUP($C178,'030-22-COTAÇÃO'!$A$11:$H$2046,4,0)))))</f>
        <v>PÇ</v>
      </c>
      <c r="F178" s="406">
        <v>4</v>
      </c>
      <c r="G178" s="215">
        <f>IF($A178="SERVIÇO",VLOOKUP($C178,SERVIÇOS!$A$11:$E$7429,4,0),IF($A178="INSUMO",VLOOKUP($C178,INSUMOS!$A$12:$E$3444,4,0),IF($A178="CCU",VLOOKUP($C178,'040-22-CCU''s'!$B$13:$H$1500,7,0),IF($A178="COTAÇÃO",VLOOKUP($C178,'030-22-COTAÇÃO'!$A$11:$H$2046,3,0)))))</f>
        <v>45</v>
      </c>
      <c r="H178" s="373">
        <f t="shared" si="20"/>
        <v>0.15279999999999999</v>
      </c>
      <c r="I178" s="330">
        <f t="shared" si="21"/>
        <v>51.876000000000005</v>
      </c>
      <c r="J178" s="421">
        <f t="shared" si="18"/>
        <v>207.5</v>
      </c>
      <c r="K178" s="361">
        <f t="shared" si="19"/>
        <v>207.5</v>
      </c>
      <c r="L178" s="118"/>
      <c r="M178" s="85"/>
    </row>
    <row r="179" spans="1:13" s="36" customFormat="1" ht="12.75" x14ac:dyDescent="0.2">
      <c r="A179" s="71" t="s">
        <v>954</v>
      </c>
      <c r="B179" s="403" t="s">
        <v>2584</v>
      </c>
      <c r="C179" s="403" t="s">
        <v>2233</v>
      </c>
      <c r="D179" s="404" t="str">
        <f>IF($A179="SERVIÇO",VLOOKUP($C179,SERVIÇOS!$A$11:$E$7429,2,0),IF($A179="INSUMO",VLOOKUP($C179,INSUMOS!$A$12:$E$3444,2,0),IF($A179="CCU",VLOOKUP($C179,'040-22-CCU''s'!$B$13:$H$1500,2,0),IF($A179="COTAÇÃO",VLOOKUP($C179,'030-22-COTAÇÃO'!$A$11:$H$2046,2,0)))))</f>
        <v>ROLAMENTO 6205 ZZ MOTOR FAN COIL</v>
      </c>
      <c r="E179" s="405" t="str">
        <f>IF($A179="SERVIÇO",VLOOKUP($C179,SERVIÇOS!$A$11:$E$7429,3,0),IF($A179="INSUMO",VLOOKUP($C179,INSUMOS!$A$12:$E$3444,3,0),IF($A179="CCU",VLOOKUP($C179,'040-22-CCU''s'!$B$13:$H$1500,4,0),IF($A179="COTAÇÃO",VLOOKUP($C179,'030-22-COTAÇÃO'!$A$11:$H$2046,4,0)))))</f>
        <v>PÇ</v>
      </c>
      <c r="F179" s="406">
        <v>4</v>
      </c>
      <c r="G179" s="215">
        <f>IF($A179="SERVIÇO",VLOOKUP($C179,SERVIÇOS!$A$11:$E$7429,4,0),IF($A179="INSUMO",VLOOKUP($C179,INSUMOS!$A$12:$E$3444,4,0),IF($A179="CCU",VLOOKUP($C179,'040-22-CCU''s'!$B$13:$H$1500,7,0),IF($A179="COTAÇÃO",VLOOKUP($C179,'030-22-COTAÇÃO'!$A$11:$H$2046,3,0)))))</f>
        <v>36</v>
      </c>
      <c r="H179" s="373">
        <f t="shared" si="20"/>
        <v>0.15279999999999999</v>
      </c>
      <c r="I179" s="330">
        <f t="shared" si="21"/>
        <v>41.500799999999998</v>
      </c>
      <c r="J179" s="421">
        <f t="shared" si="18"/>
        <v>166</v>
      </c>
      <c r="K179" s="361">
        <f t="shared" si="19"/>
        <v>166</v>
      </c>
      <c r="L179" s="118"/>
      <c r="M179" s="85"/>
    </row>
    <row r="180" spans="1:13" s="36" customFormat="1" ht="12.75" x14ac:dyDescent="0.2">
      <c r="A180" s="71" t="s">
        <v>954</v>
      </c>
      <c r="B180" s="403" t="s">
        <v>2585</v>
      </c>
      <c r="C180" s="403" t="s">
        <v>2234</v>
      </c>
      <c r="D180" s="404" t="str">
        <f>IF($A180="SERVIÇO",VLOOKUP($C180,SERVIÇOS!$A$11:$E$7429,2,0),IF($A180="INSUMO",VLOOKUP($C180,INSUMOS!$A$12:$E$3444,2,0),IF($A180="CCU",VLOOKUP($C180,'040-22-CCU''s'!$B$13:$H$1500,2,0),IF($A180="COTAÇÃO",VLOOKUP($C180,'030-22-COTAÇÃO'!$A$11:$H$2046,2,0)))))</f>
        <v>ROLAMENTO 6204 ZZ MOTOR FAN COIL</v>
      </c>
      <c r="E180" s="405" t="str">
        <f>IF($A180="SERVIÇO",VLOOKUP($C180,SERVIÇOS!$A$11:$E$7429,3,0),IF($A180="INSUMO",VLOOKUP($C180,INSUMOS!$A$12:$E$3444,3,0),IF($A180="CCU",VLOOKUP($C180,'040-22-CCU''s'!$B$13:$H$1500,4,0),IF($A180="COTAÇÃO",VLOOKUP($C180,'030-22-COTAÇÃO'!$A$11:$H$2046,4,0)))))</f>
        <v>PÇ</v>
      </c>
      <c r="F180" s="406">
        <v>4</v>
      </c>
      <c r="G180" s="215">
        <f>IF($A180="SERVIÇO",VLOOKUP($C180,SERVIÇOS!$A$11:$E$7429,4,0),IF($A180="INSUMO",VLOOKUP($C180,INSUMOS!$A$12:$E$3444,4,0),IF($A180="CCU",VLOOKUP($C180,'040-22-CCU''s'!$B$13:$H$1500,7,0),IF($A180="COTAÇÃO",VLOOKUP($C180,'030-22-COTAÇÃO'!$A$11:$H$2046,3,0)))))</f>
        <v>55</v>
      </c>
      <c r="H180" s="373">
        <f t="shared" si="20"/>
        <v>0.15279999999999999</v>
      </c>
      <c r="I180" s="330">
        <f t="shared" si="21"/>
        <v>63.404000000000003</v>
      </c>
      <c r="J180" s="421">
        <f t="shared" si="18"/>
        <v>253.61</v>
      </c>
      <c r="K180" s="361">
        <f t="shared" si="19"/>
        <v>253.61</v>
      </c>
      <c r="L180" s="118"/>
      <c r="M180" s="85"/>
    </row>
    <row r="181" spans="1:13" s="36" customFormat="1" ht="25.5" x14ac:dyDescent="0.2">
      <c r="A181" s="71" t="s">
        <v>954</v>
      </c>
      <c r="B181" s="403" t="s">
        <v>2586</v>
      </c>
      <c r="C181" s="403" t="s">
        <v>2235</v>
      </c>
      <c r="D181" s="404" t="str">
        <f>IF($A181="SERVIÇO",VLOOKUP($C181,SERVIÇOS!$A$11:$E$7429,2,0),IF($A181="INSUMO",VLOOKUP($C181,INSUMOS!$A$12:$E$3444,2,0),IF($A181="CCU",VLOOKUP($C181,'040-22-CCU''s'!$B$13:$H$1500,2,0),IF($A181="COTAÇÃO",VLOOKUP($C181,'030-22-COTAÇÃO'!$A$11:$H$2046,2,0)))))</f>
        <v>MANCAL – FAN COIL (MOD. REF.: MANCAL P204 COM ROLAMENTO DE 20mm)</v>
      </c>
      <c r="E181" s="405" t="str">
        <f>IF($A181="SERVIÇO",VLOOKUP($C181,SERVIÇOS!$A$11:$E$7429,3,0),IF($A181="INSUMO",VLOOKUP($C181,INSUMOS!$A$12:$E$3444,3,0),IF($A181="CCU",VLOOKUP($C181,'040-22-CCU''s'!$B$13:$H$1500,4,0),IF($A181="COTAÇÃO",VLOOKUP($C181,'030-22-COTAÇÃO'!$A$11:$H$2046,4,0)))))</f>
        <v>PÇ</v>
      </c>
      <c r="F181" s="406">
        <v>4</v>
      </c>
      <c r="G181" s="215">
        <f>IF($A181="SERVIÇO",VLOOKUP($C181,SERVIÇOS!$A$11:$E$7429,4,0),IF($A181="INSUMO",VLOOKUP($C181,INSUMOS!$A$12:$E$3444,4,0),IF($A181="CCU",VLOOKUP($C181,'040-22-CCU''s'!$B$13:$H$1500,7,0),IF($A181="COTAÇÃO",VLOOKUP($C181,'030-22-COTAÇÃO'!$A$11:$H$2046,3,0)))))</f>
        <v>120</v>
      </c>
      <c r="H181" s="373">
        <f t="shared" si="20"/>
        <v>0.15279999999999999</v>
      </c>
      <c r="I181" s="330">
        <f t="shared" si="21"/>
        <v>138.33600000000001</v>
      </c>
      <c r="J181" s="421">
        <f t="shared" si="18"/>
        <v>553.34</v>
      </c>
      <c r="K181" s="361">
        <f t="shared" si="19"/>
        <v>553.34</v>
      </c>
      <c r="L181" s="118"/>
      <c r="M181" s="85"/>
    </row>
    <row r="182" spans="1:13" s="36" customFormat="1" ht="12.75" x14ac:dyDescent="0.2">
      <c r="A182" s="71" t="s">
        <v>954</v>
      </c>
      <c r="B182" s="403" t="s">
        <v>2587</v>
      </c>
      <c r="C182" s="403" t="s">
        <v>2236</v>
      </c>
      <c r="D182" s="404" t="str">
        <f>IF($A182="SERVIÇO",VLOOKUP($C182,SERVIÇOS!$A$11:$E$7429,2,0),IF($A182="INSUMO",VLOOKUP($C182,INSUMOS!$A$12:$E$3444,2,0),IF($A182="CCU",VLOOKUP($C182,'040-22-CCU''s'!$B$13:$H$1500,2,0),IF($A182="COTAÇÃO",VLOOKUP($C182,'030-22-COTAÇÃO'!$A$11:$H$2046,2,0)))))</f>
        <v>JOGO DE CORREIA B69 - FAN COIL</v>
      </c>
      <c r="E182" s="405" t="str">
        <f>IF($A182="SERVIÇO",VLOOKUP($C182,SERVIÇOS!$A$11:$E$7429,3,0),IF($A182="INSUMO",VLOOKUP($C182,INSUMOS!$A$12:$E$3444,3,0),IF($A182="CCU",VLOOKUP($C182,'040-22-CCU''s'!$B$13:$H$1500,4,0),IF($A182="COTAÇÃO",VLOOKUP($C182,'030-22-COTAÇÃO'!$A$11:$H$2046,4,0)))))</f>
        <v>UN</v>
      </c>
      <c r="F182" s="406">
        <v>4</v>
      </c>
      <c r="G182" s="215">
        <f>IF($A182="SERVIÇO",VLOOKUP($C182,SERVIÇOS!$A$11:$E$7429,4,0),IF($A182="INSUMO",VLOOKUP($C182,INSUMOS!$A$12:$E$3444,4,0),IF($A182="CCU",VLOOKUP($C182,'040-22-CCU''s'!$B$13:$H$1500,7,0),IF($A182="COTAÇÃO",VLOOKUP($C182,'030-22-COTAÇÃO'!$A$11:$H$2046,3,0)))))</f>
        <v>160</v>
      </c>
      <c r="H182" s="373">
        <f t="shared" si="20"/>
        <v>0.15279999999999999</v>
      </c>
      <c r="I182" s="330">
        <f t="shared" si="21"/>
        <v>184.44800000000001</v>
      </c>
      <c r="J182" s="421">
        <f t="shared" si="18"/>
        <v>737.79</v>
      </c>
      <c r="K182" s="361">
        <f t="shared" si="19"/>
        <v>737.79</v>
      </c>
      <c r="L182" s="118"/>
      <c r="M182" s="85"/>
    </row>
    <row r="183" spans="1:13" s="36" customFormat="1" ht="25.5" x14ac:dyDescent="0.2">
      <c r="A183" s="71" t="s">
        <v>954</v>
      </c>
      <c r="B183" s="403" t="s">
        <v>2588</v>
      </c>
      <c r="C183" s="403" t="s">
        <v>2237</v>
      </c>
      <c r="D183" s="404" t="str">
        <f>IF($A183="SERVIÇO",VLOOKUP($C183,SERVIÇOS!$A$11:$E$7429,2,0),IF($A183="INSUMO",VLOOKUP($C183,INSUMOS!$A$12:$E$3444,2,0),IF($A183="CCU",VLOOKUP($C183,'040-22-CCU''s'!$B$13:$H$1500,2,0),IF($A183="COTAÇÃO",VLOOKUP($C183,'030-22-COTAÇÃO'!$A$11:$H$2046,2,0)))))</f>
        <v>POLIA REGULÁVEL – FAN COIL 1 ½” (MOD. REF.: POLIA POLIA DE 1 ½” 1 CANAL A 50mm COM FURO)</v>
      </c>
      <c r="E183" s="405" t="str">
        <f>IF($A183="SERVIÇO",VLOOKUP($C183,SERVIÇOS!$A$11:$E$7429,3,0),IF($A183="INSUMO",VLOOKUP($C183,INSUMOS!$A$12:$E$3444,3,0),IF($A183="CCU",VLOOKUP($C183,'040-22-CCU''s'!$B$13:$H$1500,4,0),IF($A183="COTAÇÃO",VLOOKUP($C183,'030-22-COTAÇÃO'!$A$11:$H$2046,4,0)))))</f>
        <v>PÇ</v>
      </c>
      <c r="F183" s="406">
        <v>2</v>
      </c>
      <c r="G183" s="215">
        <f>IF($A183="SERVIÇO",VLOOKUP($C183,SERVIÇOS!$A$11:$E$7429,4,0),IF($A183="INSUMO",VLOOKUP($C183,INSUMOS!$A$12:$E$3444,4,0),IF($A183="CCU",VLOOKUP($C183,'040-22-CCU''s'!$B$13:$H$1500,7,0),IF($A183="COTAÇÃO",VLOOKUP($C183,'030-22-COTAÇÃO'!$A$11:$H$2046,3,0)))))</f>
        <v>220</v>
      </c>
      <c r="H183" s="373">
        <f t="shared" si="20"/>
        <v>0.15279999999999999</v>
      </c>
      <c r="I183" s="330">
        <f t="shared" si="21"/>
        <v>253.61600000000001</v>
      </c>
      <c r="J183" s="421">
        <f t="shared" si="18"/>
        <v>507.23</v>
      </c>
      <c r="K183" s="361">
        <f t="shared" si="19"/>
        <v>507.23</v>
      </c>
      <c r="L183" s="118"/>
      <c r="M183" s="85"/>
    </row>
    <row r="184" spans="1:13" s="36" customFormat="1" ht="25.5" x14ac:dyDescent="0.2">
      <c r="A184" s="71" t="s">
        <v>954</v>
      </c>
      <c r="B184" s="403" t="s">
        <v>2589</v>
      </c>
      <c r="C184" s="403" t="s">
        <v>2238</v>
      </c>
      <c r="D184" s="404" t="str">
        <f>IF($A184="SERVIÇO",VLOOKUP($C184,SERVIÇOS!$A$11:$E$7429,2,0),IF($A184="INSUMO",VLOOKUP($C184,INSUMOS!$A$12:$E$3444,2,0),IF($A184="CCU",VLOOKUP($C184,'040-22-CCU''s'!$B$13:$H$1500,2,0),IF($A184="COTAÇÃO",VLOOKUP($C184,'030-22-COTAÇÃO'!$A$11:$H$2046,2,0)))))</f>
        <v xml:space="preserve">POLIA FIXA – FAN COIL (MOD. REF.: POLIA 1 CANAL A 50 mm COM FURO) </v>
      </c>
      <c r="E184" s="405" t="str">
        <f>IF($A184="SERVIÇO",VLOOKUP($C184,SERVIÇOS!$A$11:$E$7429,3,0),IF($A184="INSUMO",VLOOKUP($C184,INSUMOS!$A$12:$E$3444,3,0),IF($A184="CCU",VLOOKUP($C184,'040-22-CCU''s'!$B$13:$H$1500,4,0),IF($A184="COTAÇÃO",VLOOKUP($C184,'030-22-COTAÇÃO'!$A$11:$H$2046,4,0)))))</f>
        <v>PÇ</v>
      </c>
      <c r="F184" s="406">
        <v>2</v>
      </c>
      <c r="G184" s="215">
        <f>IF($A184="SERVIÇO",VLOOKUP($C184,SERVIÇOS!$A$11:$E$7429,4,0),IF($A184="INSUMO",VLOOKUP($C184,INSUMOS!$A$12:$E$3444,4,0),IF($A184="CCU",VLOOKUP($C184,'040-22-CCU''s'!$B$13:$H$1500,7,0),IF($A184="COTAÇÃO",VLOOKUP($C184,'030-22-COTAÇÃO'!$A$11:$H$2046,3,0)))))</f>
        <v>180</v>
      </c>
      <c r="H184" s="373">
        <f t="shared" si="20"/>
        <v>0.15279999999999999</v>
      </c>
      <c r="I184" s="330">
        <f t="shared" si="21"/>
        <v>207.50400000000002</v>
      </c>
      <c r="J184" s="421">
        <f t="shared" si="18"/>
        <v>415</v>
      </c>
      <c r="K184" s="361">
        <f t="shared" si="19"/>
        <v>415</v>
      </c>
      <c r="L184" s="118"/>
      <c r="M184" s="85"/>
    </row>
    <row r="185" spans="1:13" s="36" customFormat="1" ht="25.5" x14ac:dyDescent="0.2">
      <c r="A185" s="71" t="s">
        <v>954</v>
      </c>
      <c r="B185" s="403" t="s">
        <v>2590</v>
      </c>
      <c r="C185" s="403" t="s">
        <v>2239</v>
      </c>
      <c r="D185" s="404" t="str">
        <f>IF($A185="SERVIÇO",VLOOKUP($C185,SERVIÇOS!$A$11:$E$7429,2,0),IF($A185="INSUMO",VLOOKUP($C185,INSUMOS!$A$12:$E$3444,2,0),IF($A185="CCU",VLOOKUP($C185,'040-22-CCU''s'!$B$13:$H$1500,2,0),IF($A185="COTAÇÃO",VLOOKUP($C185,'030-22-COTAÇÃO'!$A$11:$H$2046,2,0)))))</f>
        <v xml:space="preserve">EIXO 1 3/8” – FAN COIL (MOD. REF.: EM AÇO 1045 – 20mm X 500mm) </v>
      </c>
      <c r="E185" s="405" t="str">
        <f>IF($A185="SERVIÇO",VLOOKUP($C185,SERVIÇOS!$A$11:$E$7429,3,0),IF($A185="INSUMO",VLOOKUP($C185,INSUMOS!$A$12:$E$3444,3,0),IF($A185="CCU",VLOOKUP($C185,'040-22-CCU''s'!$B$13:$H$1500,4,0),IF($A185="COTAÇÃO",VLOOKUP($C185,'030-22-COTAÇÃO'!$A$11:$H$2046,4,0)))))</f>
        <v>PÇ</v>
      </c>
      <c r="F185" s="406">
        <v>1</v>
      </c>
      <c r="G185" s="215">
        <f>IF($A185="SERVIÇO",VLOOKUP($C185,SERVIÇOS!$A$11:$E$7429,4,0),IF($A185="INSUMO",VLOOKUP($C185,INSUMOS!$A$12:$E$3444,4,0),IF($A185="CCU",VLOOKUP($C185,'040-22-CCU''s'!$B$13:$H$1500,7,0),IF($A185="COTAÇÃO",VLOOKUP($C185,'030-22-COTAÇÃO'!$A$11:$H$2046,3,0)))))</f>
        <v>320</v>
      </c>
      <c r="H185" s="373">
        <f t="shared" si="20"/>
        <v>0.15279999999999999</v>
      </c>
      <c r="I185" s="330">
        <f t="shared" si="21"/>
        <v>368.89600000000002</v>
      </c>
      <c r="J185" s="421">
        <f t="shared" si="18"/>
        <v>368.89</v>
      </c>
      <c r="K185" s="361">
        <f t="shared" si="19"/>
        <v>368.89</v>
      </c>
      <c r="L185" s="118"/>
      <c r="M185" s="85"/>
    </row>
    <row r="186" spans="1:13" s="36" customFormat="1" ht="12.75" x14ac:dyDescent="0.2">
      <c r="A186" s="71" t="s">
        <v>954</v>
      </c>
      <c r="B186" s="403" t="s">
        <v>2591</v>
      </c>
      <c r="C186" s="403" t="s">
        <v>2240</v>
      </c>
      <c r="D186" s="404" t="str">
        <f>IF($A186="SERVIÇO",VLOOKUP($C186,SERVIÇOS!$A$11:$E$7429,2,0),IF($A186="INSUMO",VLOOKUP($C186,INSUMOS!$A$12:$E$3444,2,0),IF($A186="CCU",VLOOKUP($C186,'040-22-CCU''s'!$B$13:$H$1500,2,0),IF($A186="COTAÇÃO",VLOOKUP($C186,'030-22-COTAÇÃO'!$A$11:$H$2046,2,0)))))</f>
        <v>CHAVETA 6X6X45MM OU EQUIVALENTE</v>
      </c>
      <c r="E186" s="405" t="str">
        <f>IF($A186="SERVIÇO",VLOOKUP($C186,SERVIÇOS!$A$11:$E$7429,3,0),IF($A186="INSUMO",VLOOKUP($C186,INSUMOS!$A$12:$E$3444,3,0),IF($A186="CCU",VLOOKUP($C186,'040-22-CCU''s'!$B$13:$H$1500,4,0),IF($A186="COTAÇÃO",VLOOKUP($C186,'030-22-COTAÇÃO'!$A$11:$H$2046,4,0)))))</f>
        <v>PÇ</v>
      </c>
      <c r="F186" s="406">
        <v>3</v>
      </c>
      <c r="G186" s="215">
        <f>IF($A186="SERVIÇO",VLOOKUP($C186,SERVIÇOS!$A$11:$E$7429,4,0),IF($A186="INSUMO",VLOOKUP($C186,INSUMOS!$A$12:$E$3444,4,0),IF($A186="CCU",VLOOKUP($C186,'040-22-CCU''s'!$B$13:$H$1500,7,0),IF($A186="COTAÇÃO",VLOOKUP($C186,'030-22-COTAÇÃO'!$A$11:$H$2046,3,0)))))</f>
        <v>86</v>
      </c>
      <c r="H186" s="373">
        <f t="shared" si="20"/>
        <v>0.15279999999999999</v>
      </c>
      <c r="I186" s="330">
        <f t="shared" si="21"/>
        <v>99.140799999999999</v>
      </c>
      <c r="J186" s="421">
        <f t="shared" si="18"/>
        <v>297.42</v>
      </c>
      <c r="K186" s="361">
        <f t="shared" si="19"/>
        <v>297.42</v>
      </c>
      <c r="L186" s="118"/>
      <c r="M186" s="85"/>
    </row>
    <row r="187" spans="1:13" s="36" customFormat="1" ht="25.5" x14ac:dyDescent="0.2">
      <c r="A187" s="71" t="s">
        <v>954</v>
      </c>
      <c r="B187" s="403" t="s">
        <v>2592</v>
      </c>
      <c r="C187" s="403" t="s">
        <v>2241</v>
      </c>
      <c r="D187" s="404" t="str">
        <f>IF($A187="SERVIÇO",VLOOKUP($C187,SERVIÇOS!$A$11:$E$7429,2,0),IF($A187="INSUMO",VLOOKUP($C187,INSUMOS!$A$12:$E$3444,2,0),IF($A187="CCU",VLOOKUP($C187,'040-22-CCU''s'!$B$13:$H$1500,2,0),IF($A187="COTAÇÃO",VLOOKUP($C187,'030-22-COTAÇÃO'!$A$11:$H$2046,2,0)))))</f>
        <v>JUNTA ADESIVA PARA MOTORES (MOD. REF.: VONDER-16.39.075.000 BISNAGA COM 74g)</v>
      </c>
      <c r="E187" s="405" t="str">
        <f>IF($A187="SERVIÇO",VLOOKUP($C187,SERVIÇOS!$A$11:$E$7429,3,0),IF($A187="INSUMO",VLOOKUP($C187,INSUMOS!$A$12:$E$3444,3,0),IF($A187="CCU",VLOOKUP($C187,'040-22-CCU''s'!$B$13:$H$1500,4,0),IF($A187="COTAÇÃO",VLOOKUP($C187,'030-22-COTAÇÃO'!$A$11:$H$2046,4,0)))))</f>
        <v>UN</v>
      </c>
      <c r="F187" s="406">
        <v>5</v>
      </c>
      <c r="G187" s="215">
        <f>IF($A187="SERVIÇO",VLOOKUP($C187,SERVIÇOS!$A$11:$E$7429,4,0),IF($A187="INSUMO",VLOOKUP($C187,INSUMOS!$A$12:$E$3444,4,0),IF($A187="CCU",VLOOKUP($C187,'040-22-CCU''s'!$B$13:$H$1500,7,0),IF($A187="COTAÇÃO",VLOOKUP($C187,'030-22-COTAÇÃO'!$A$11:$H$2046,3,0)))))</f>
        <v>63</v>
      </c>
      <c r="H187" s="373">
        <f t="shared" si="20"/>
        <v>0.15279999999999999</v>
      </c>
      <c r="I187" s="330">
        <f t="shared" si="21"/>
        <v>72.626400000000004</v>
      </c>
      <c r="J187" s="421">
        <f t="shared" si="18"/>
        <v>363.13</v>
      </c>
      <c r="K187" s="361">
        <f t="shared" si="19"/>
        <v>363.13</v>
      </c>
      <c r="L187" s="118"/>
      <c r="M187" s="85"/>
    </row>
    <row r="188" spans="1:13" s="36" customFormat="1" ht="12.75" x14ac:dyDescent="0.2">
      <c r="A188" s="71" t="s">
        <v>954</v>
      </c>
      <c r="B188" s="403" t="s">
        <v>2593</v>
      </c>
      <c r="C188" s="403" t="s">
        <v>2242</v>
      </c>
      <c r="D188" s="404" t="str">
        <f>IF($A188="SERVIÇO",VLOOKUP($C188,SERVIÇOS!$A$11:$E$7429,2,0),IF($A188="INSUMO",VLOOKUP($C188,INSUMOS!$A$12:$E$3444,2,0),IF($A188="CCU",VLOOKUP($C188,'040-22-CCU''s'!$B$13:$H$1500,2,0),IF($A188="COTAÇÃO",VLOOKUP($C188,'030-22-COTAÇÃO'!$A$11:$H$2046,2,0)))))</f>
        <v>TUBO ISOLANTE ESPONJOSO BLINDADO 7/8"</v>
      </c>
      <c r="E188" s="405" t="str">
        <f>IF($A188="SERVIÇO",VLOOKUP($C188,SERVIÇOS!$A$11:$E$7429,3,0),IF($A188="INSUMO",VLOOKUP($C188,INSUMOS!$A$12:$E$3444,3,0),IF($A188="CCU",VLOOKUP($C188,'040-22-CCU''s'!$B$13:$H$1500,4,0),IF($A188="COTAÇÃO",VLOOKUP($C188,'030-22-COTAÇÃO'!$A$11:$H$2046,4,0)))))</f>
        <v>UN</v>
      </c>
      <c r="F188" s="406">
        <v>10</v>
      </c>
      <c r="G188" s="215">
        <f>IF($A188="SERVIÇO",VLOOKUP($C188,SERVIÇOS!$A$11:$E$7429,4,0),IF($A188="INSUMO",VLOOKUP($C188,INSUMOS!$A$12:$E$3444,4,0),IF($A188="CCU",VLOOKUP($C188,'040-22-CCU''s'!$B$13:$H$1500,7,0),IF($A188="COTAÇÃO",VLOOKUP($C188,'030-22-COTAÇÃO'!$A$11:$H$2046,3,0)))))</f>
        <v>7.8</v>
      </c>
      <c r="H188" s="373">
        <f t="shared" si="20"/>
        <v>0.15279999999999999</v>
      </c>
      <c r="I188" s="330">
        <f t="shared" si="21"/>
        <v>8.9918399999999998</v>
      </c>
      <c r="J188" s="421">
        <f t="shared" si="18"/>
        <v>89.91</v>
      </c>
      <c r="K188" s="361">
        <f t="shared" si="19"/>
        <v>89.91</v>
      </c>
      <c r="L188" s="118"/>
      <c r="M188" s="85"/>
    </row>
    <row r="189" spans="1:13" s="36" customFormat="1" ht="12.75" x14ac:dyDescent="0.2">
      <c r="A189" s="71" t="s">
        <v>954</v>
      </c>
      <c r="B189" s="403" t="s">
        <v>2594</v>
      </c>
      <c r="C189" s="403" t="s">
        <v>2243</v>
      </c>
      <c r="D189" s="404" t="str">
        <f>IF($A189="SERVIÇO",VLOOKUP($C189,SERVIÇOS!$A$11:$E$7429,2,0),IF($A189="INSUMO",VLOOKUP($C189,INSUMOS!$A$12:$E$3444,2,0),IF($A189="CCU",VLOOKUP($C189,'040-22-CCU''s'!$B$13:$H$1500,2,0),IF($A189="COTAÇÃO",VLOOKUP($C189,'030-22-COTAÇÃO'!$A$11:$H$2046,2,0)))))</f>
        <v>FITA SILVER (ALUMINIZADA)</v>
      </c>
      <c r="E189" s="405" t="str">
        <f>IF($A189="SERVIÇO",VLOOKUP($C189,SERVIÇOS!$A$11:$E$7429,3,0),IF($A189="INSUMO",VLOOKUP($C189,INSUMOS!$A$12:$E$3444,3,0),IF($A189="CCU",VLOOKUP($C189,'040-22-CCU''s'!$B$13:$H$1500,4,0),IF($A189="COTAÇÃO",VLOOKUP($C189,'030-22-COTAÇÃO'!$A$11:$H$2046,4,0)))))</f>
        <v>M</v>
      </c>
      <c r="F189" s="406">
        <v>50</v>
      </c>
      <c r="G189" s="215">
        <f>IF($A189="SERVIÇO",VLOOKUP($C189,SERVIÇOS!$A$11:$E$7429,4,0),IF($A189="INSUMO",VLOOKUP($C189,INSUMOS!$A$12:$E$3444,4,0),IF($A189="CCU",VLOOKUP($C189,'040-22-CCU''s'!$B$13:$H$1500,7,0),IF($A189="COTAÇÃO",VLOOKUP($C189,'030-22-COTAÇÃO'!$A$11:$H$2046,3,0)))))</f>
        <v>12.3</v>
      </c>
      <c r="H189" s="373">
        <f t="shared" si="20"/>
        <v>0.15279999999999999</v>
      </c>
      <c r="I189" s="330">
        <f t="shared" si="21"/>
        <v>14.179440000000001</v>
      </c>
      <c r="J189" s="421">
        <f t="shared" si="18"/>
        <v>708.97</v>
      </c>
      <c r="K189" s="361">
        <f t="shared" si="19"/>
        <v>708.97</v>
      </c>
      <c r="L189" s="118"/>
      <c r="M189" s="85"/>
    </row>
    <row r="190" spans="1:13" s="36" customFormat="1" ht="12.75" x14ac:dyDescent="0.2">
      <c r="A190" s="71" t="s">
        <v>954</v>
      </c>
      <c r="B190" s="403" t="s">
        <v>2595</v>
      </c>
      <c r="C190" s="403" t="s">
        <v>2244</v>
      </c>
      <c r="D190" s="404" t="str">
        <f>IF($A190="SERVIÇO",VLOOKUP($C190,SERVIÇOS!$A$11:$E$7429,2,0),IF($A190="INSUMO",VLOOKUP($C190,INSUMOS!$A$12:$E$3444,2,0),IF($A190="CCU",VLOOKUP($C190,'040-22-CCU''s'!$B$13:$H$1500,2,0),IF($A190="COTAÇÃO",VLOOKUP($C190,'030-22-COTAÇÃO'!$A$11:$H$2046,2,0)))))</f>
        <v>MOTOR UNIVERSAL TRIF. ATÉ 3/4 CV 4 POLOS</v>
      </c>
      <c r="E190" s="405" t="str">
        <f>IF($A190="SERVIÇO",VLOOKUP($C190,SERVIÇOS!$A$11:$E$7429,3,0),IF($A190="INSUMO",VLOOKUP($C190,INSUMOS!$A$12:$E$3444,3,0),IF($A190="CCU",VLOOKUP($C190,'040-22-CCU''s'!$B$13:$H$1500,4,0),IF($A190="COTAÇÃO",VLOOKUP($C190,'030-22-COTAÇÃO'!$A$11:$H$2046,4,0)))))</f>
        <v>PÇ</v>
      </c>
      <c r="F190" s="406">
        <v>1</v>
      </c>
      <c r="G190" s="215">
        <f>IF($A190="SERVIÇO",VLOOKUP($C190,SERVIÇOS!$A$11:$E$7429,4,0),IF($A190="INSUMO",VLOOKUP($C190,INSUMOS!$A$12:$E$3444,4,0),IF($A190="CCU",VLOOKUP($C190,'040-22-CCU''s'!$B$13:$H$1500,7,0),IF($A190="COTAÇÃO",VLOOKUP($C190,'030-22-COTAÇÃO'!$A$11:$H$2046,3,0)))))</f>
        <v>1800</v>
      </c>
      <c r="H190" s="373">
        <f t="shared" si="20"/>
        <v>0.15279999999999999</v>
      </c>
      <c r="I190" s="330">
        <f t="shared" si="21"/>
        <v>2075.04</v>
      </c>
      <c r="J190" s="421">
        <f t="shared" si="18"/>
        <v>2075.04</v>
      </c>
      <c r="K190" s="361">
        <f t="shared" si="19"/>
        <v>2075.04</v>
      </c>
      <c r="L190" s="118"/>
      <c r="M190" s="85"/>
    </row>
    <row r="191" spans="1:13" s="36" customFormat="1" ht="12.75" x14ac:dyDescent="0.2">
      <c r="A191" s="71" t="s">
        <v>954</v>
      </c>
      <c r="B191" s="403" t="s">
        <v>2596</v>
      </c>
      <c r="C191" s="403" t="s">
        <v>2245</v>
      </c>
      <c r="D191" s="404" t="str">
        <f>IF($A191="SERVIÇO",VLOOKUP($C191,SERVIÇOS!$A$11:$E$7429,2,0),IF($A191="INSUMO",VLOOKUP($C191,INSUMOS!$A$12:$E$3444,2,0),IF($A191="CCU",VLOOKUP($C191,'040-22-CCU''s'!$B$13:$H$1500,2,0),IF($A191="COTAÇÃO",VLOOKUP($C191,'030-22-COTAÇÃO'!$A$11:$H$2046,2,0)))))</f>
        <v>MOTOR UNIVERSAL TRIF. ATÉ 1CV 4 POLOS</v>
      </c>
      <c r="E191" s="405" t="str">
        <f>IF($A191="SERVIÇO",VLOOKUP($C191,SERVIÇOS!$A$11:$E$7429,3,0),IF($A191="INSUMO",VLOOKUP($C191,INSUMOS!$A$12:$E$3444,3,0),IF($A191="CCU",VLOOKUP($C191,'040-22-CCU''s'!$B$13:$H$1500,4,0),IF($A191="COTAÇÃO",VLOOKUP($C191,'030-22-COTAÇÃO'!$A$11:$H$2046,4,0)))))</f>
        <v>PÇ</v>
      </c>
      <c r="F191" s="406">
        <v>3</v>
      </c>
      <c r="G191" s="215">
        <f>IF($A191="SERVIÇO",VLOOKUP($C191,SERVIÇOS!$A$11:$E$7429,4,0),IF($A191="INSUMO",VLOOKUP($C191,INSUMOS!$A$12:$E$3444,4,0),IF($A191="CCU",VLOOKUP($C191,'040-22-CCU''s'!$B$13:$H$1500,7,0),IF($A191="COTAÇÃO",VLOOKUP($C191,'030-22-COTAÇÃO'!$A$11:$H$2046,3,0)))))</f>
        <v>3200</v>
      </c>
      <c r="H191" s="373">
        <f t="shared" si="20"/>
        <v>0.15279999999999999</v>
      </c>
      <c r="I191" s="330">
        <f t="shared" si="21"/>
        <v>3688.96</v>
      </c>
      <c r="J191" s="421">
        <f t="shared" si="18"/>
        <v>11066.88</v>
      </c>
      <c r="K191" s="361">
        <f t="shared" si="19"/>
        <v>11066.88</v>
      </c>
      <c r="L191" s="118"/>
      <c r="M191" s="85"/>
    </row>
    <row r="192" spans="1:13" s="36" customFormat="1" ht="25.5" x14ac:dyDescent="0.2">
      <c r="A192" s="71" t="s">
        <v>954</v>
      </c>
      <c r="B192" s="403" t="s">
        <v>2597</v>
      </c>
      <c r="C192" s="403" t="s">
        <v>2246</v>
      </c>
      <c r="D192" s="404" t="str">
        <f>IF($A192="SERVIÇO",VLOOKUP($C192,SERVIÇOS!$A$11:$E$7429,2,0),IF($A192="INSUMO",VLOOKUP($C192,INSUMOS!$A$12:$E$3444,2,0),IF($A192="CCU",VLOOKUP($C192,'040-22-CCU''s'!$B$13:$H$1500,2,0),IF($A192="COTAÇÃO",VLOOKUP($C192,'030-22-COTAÇÃO'!$A$11:$H$2046,2,0)))))</f>
        <v>MOTOR UNIVERSAL TRIF. ATÉ 1CV 8 POLOS D6 WEG</v>
      </c>
      <c r="E192" s="405" t="str">
        <f>IF($A192="SERVIÇO",VLOOKUP($C192,SERVIÇOS!$A$11:$E$7429,3,0),IF($A192="INSUMO",VLOOKUP($C192,INSUMOS!$A$12:$E$3444,3,0),IF($A192="CCU",VLOOKUP($C192,'040-22-CCU''s'!$B$13:$H$1500,4,0),IF($A192="COTAÇÃO",VLOOKUP($C192,'030-22-COTAÇÃO'!$A$11:$H$2046,4,0)))))</f>
        <v>PÇ</v>
      </c>
      <c r="F192" s="406">
        <v>1</v>
      </c>
      <c r="G192" s="215">
        <f>IF($A192="SERVIÇO",VLOOKUP($C192,SERVIÇOS!$A$11:$E$7429,4,0),IF($A192="INSUMO",VLOOKUP($C192,INSUMOS!$A$12:$E$3444,4,0),IF($A192="CCU",VLOOKUP($C192,'040-22-CCU''s'!$B$13:$H$1500,7,0),IF($A192="COTAÇÃO",VLOOKUP($C192,'030-22-COTAÇÃO'!$A$11:$H$2046,3,0)))))</f>
        <v>2800</v>
      </c>
      <c r="H192" s="373">
        <f t="shared" si="20"/>
        <v>0.15279999999999999</v>
      </c>
      <c r="I192" s="330">
        <f t="shared" si="21"/>
        <v>3227.84</v>
      </c>
      <c r="J192" s="421">
        <f t="shared" si="18"/>
        <v>3227.84</v>
      </c>
      <c r="K192" s="361">
        <f t="shared" si="19"/>
        <v>3227.84</v>
      </c>
      <c r="L192" s="118"/>
      <c r="M192" s="85"/>
    </row>
    <row r="193" spans="1:13" s="36" customFormat="1" ht="12.75" x14ac:dyDescent="0.2">
      <c r="A193" s="71" t="s">
        <v>954</v>
      </c>
      <c r="B193" s="403" t="s">
        <v>2598</v>
      </c>
      <c r="C193" s="403" t="s">
        <v>2247</v>
      </c>
      <c r="D193" s="404" t="str">
        <f>IF($A193="SERVIÇO",VLOOKUP($C193,SERVIÇOS!$A$11:$E$7429,2,0),IF($A193="INSUMO",VLOOKUP($C193,INSUMOS!$A$12:$E$3444,2,0),IF($A193="CCU",VLOOKUP($C193,'040-22-CCU''s'!$B$13:$H$1500,2,0),IF($A193="COTAÇÃO",VLOOKUP($C193,'030-22-COTAÇÃO'!$A$11:$H$2046,2,0)))))</f>
        <v>MOTOR UNIVERSAL TRIF. ATÉ 1,5CV 4 POLOS</v>
      </c>
      <c r="E193" s="405" t="str">
        <f>IF($A193="SERVIÇO",VLOOKUP($C193,SERVIÇOS!$A$11:$E$7429,3,0),IF($A193="INSUMO",VLOOKUP($C193,INSUMOS!$A$12:$E$3444,3,0),IF($A193="CCU",VLOOKUP($C193,'040-22-CCU''s'!$B$13:$H$1500,4,0),IF($A193="COTAÇÃO",VLOOKUP($C193,'030-22-COTAÇÃO'!$A$11:$H$2046,4,0)))))</f>
        <v>PÇ</v>
      </c>
      <c r="F193" s="406">
        <v>2</v>
      </c>
      <c r="G193" s="215">
        <f>IF($A193="SERVIÇO",VLOOKUP($C193,SERVIÇOS!$A$11:$E$7429,4,0),IF($A193="INSUMO",VLOOKUP($C193,INSUMOS!$A$12:$E$3444,4,0),IF($A193="CCU",VLOOKUP($C193,'040-22-CCU''s'!$B$13:$H$1500,7,0),IF($A193="COTAÇÃO",VLOOKUP($C193,'030-22-COTAÇÃO'!$A$11:$H$2046,3,0)))))</f>
        <v>2700</v>
      </c>
      <c r="H193" s="373">
        <f t="shared" si="20"/>
        <v>0.15279999999999999</v>
      </c>
      <c r="I193" s="330">
        <f t="shared" si="21"/>
        <v>3112.56</v>
      </c>
      <c r="J193" s="421">
        <f t="shared" si="18"/>
        <v>6225.12</v>
      </c>
      <c r="K193" s="361">
        <f t="shared" si="19"/>
        <v>6225.12</v>
      </c>
      <c r="L193" s="118"/>
      <c r="M193" s="85"/>
    </row>
    <row r="194" spans="1:13" s="36" customFormat="1" ht="12.75" x14ac:dyDescent="0.2">
      <c r="A194" s="71" t="s">
        <v>954</v>
      </c>
      <c r="B194" s="403" t="s">
        <v>2599</v>
      </c>
      <c r="C194" s="403" t="s">
        <v>2248</v>
      </c>
      <c r="D194" s="404" t="str">
        <f>IF($A194="SERVIÇO",VLOOKUP($C194,SERVIÇOS!$A$11:$E$7429,2,0),IF($A194="INSUMO",VLOOKUP($C194,INSUMOS!$A$12:$E$3444,2,0),IF($A194="CCU",VLOOKUP($C194,'040-22-CCU''s'!$B$13:$H$1500,2,0),IF($A194="COTAÇÃO",VLOOKUP($C194,'030-22-COTAÇÃO'!$A$11:$H$2046,2,0)))))</f>
        <v>MOTOR UNIVERSAL TRIF. ATÉ 2CV 4 POLOS</v>
      </c>
      <c r="E194" s="405" t="str">
        <f>IF($A194="SERVIÇO",VLOOKUP($C194,SERVIÇOS!$A$11:$E$7429,3,0),IF($A194="INSUMO",VLOOKUP($C194,INSUMOS!$A$12:$E$3444,3,0),IF($A194="CCU",VLOOKUP($C194,'040-22-CCU''s'!$B$13:$H$1500,4,0),IF($A194="COTAÇÃO",VLOOKUP($C194,'030-22-COTAÇÃO'!$A$11:$H$2046,4,0)))))</f>
        <v>PÇ</v>
      </c>
      <c r="F194" s="406">
        <v>2</v>
      </c>
      <c r="G194" s="215">
        <f>IF($A194="SERVIÇO",VLOOKUP($C194,SERVIÇOS!$A$11:$E$7429,4,0),IF($A194="INSUMO",VLOOKUP($C194,INSUMOS!$A$12:$E$3444,4,0),IF($A194="CCU",VLOOKUP($C194,'040-22-CCU''s'!$B$13:$H$1500,7,0),IF($A194="COTAÇÃO",VLOOKUP($C194,'030-22-COTAÇÃO'!$A$11:$H$2046,3,0)))))</f>
        <v>3014.25</v>
      </c>
      <c r="H194" s="373">
        <f t="shared" si="20"/>
        <v>0.15279999999999999</v>
      </c>
      <c r="I194" s="330">
        <f t="shared" ref="I194:I225" si="22">G194*(1+$H194)</f>
        <v>3474.8274000000001</v>
      </c>
      <c r="J194" s="421">
        <f t="shared" si="18"/>
        <v>6949.65</v>
      </c>
      <c r="K194" s="361">
        <f t="shared" si="19"/>
        <v>6949.65</v>
      </c>
      <c r="L194" s="118"/>
      <c r="M194" s="85"/>
    </row>
    <row r="195" spans="1:13" s="36" customFormat="1" ht="12.75" x14ac:dyDescent="0.2">
      <c r="A195" s="71" t="s">
        <v>954</v>
      </c>
      <c r="B195" s="403" t="s">
        <v>2600</v>
      </c>
      <c r="C195" s="403" t="s">
        <v>2249</v>
      </c>
      <c r="D195" s="404" t="str">
        <f>IF($A195="SERVIÇO",VLOOKUP($C195,SERVIÇOS!$A$11:$E$7429,2,0),IF($A195="INSUMO",VLOOKUP($C195,INSUMOS!$A$12:$E$3444,2,0),IF($A195="CCU",VLOOKUP($C195,'040-22-CCU''s'!$B$13:$H$1500,2,0),IF($A195="COTAÇÃO",VLOOKUP($C195,'030-22-COTAÇÃO'!$A$11:$H$2046,2,0)))))</f>
        <v>MOTOR UNIVERSAL TRIF. ATÉ 7,5CV 4 POLOS</v>
      </c>
      <c r="E195" s="405" t="str">
        <f>IF($A195="SERVIÇO",VLOOKUP($C195,SERVIÇOS!$A$11:$E$7429,3,0),IF($A195="INSUMO",VLOOKUP($C195,INSUMOS!$A$12:$E$3444,3,0),IF($A195="CCU",VLOOKUP($C195,'040-22-CCU''s'!$B$13:$H$1500,4,0),IF($A195="COTAÇÃO",VLOOKUP($C195,'030-22-COTAÇÃO'!$A$11:$H$2046,4,0)))))</f>
        <v>PÇ</v>
      </c>
      <c r="F195" s="406">
        <v>1</v>
      </c>
      <c r="G195" s="215">
        <f>IF($A195="SERVIÇO",VLOOKUP($C195,SERVIÇOS!$A$11:$E$7429,4,0),IF($A195="INSUMO",VLOOKUP($C195,INSUMOS!$A$12:$E$3444,4,0),IF($A195="CCU",VLOOKUP($C195,'040-22-CCU''s'!$B$13:$H$1500,7,0),IF($A195="COTAÇÃO",VLOOKUP($C195,'030-22-COTAÇÃO'!$A$11:$H$2046,3,0)))))</f>
        <v>5800</v>
      </c>
      <c r="H195" s="373">
        <f t="shared" si="20"/>
        <v>0.15279999999999999</v>
      </c>
      <c r="I195" s="330">
        <f t="shared" si="22"/>
        <v>6686.2400000000007</v>
      </c>
      <c r="J195" s="421">
        <f t="shared" si="18"/>
        <v>6686.24</v>
      </c>
      <c r="K195" s="361">
        <f t="shared" si="19"/>
        <v>6686.24</v>
      </c>
      <c r="L195" s="118"/>
      <c r="M195" s="85"/>
    </row>
    <row r="196" spans="1:13" s="36" customFormat="1" ht="12.75" x14ac:dyDescent="0.2">
      <c r="A196" s="71" t="s">
        <v>954</v>
      </c>
      <c r="B196" s="403" t="s">
        <v>2601</v>
      </c>
      <c r="C196" s="403" t="s">
        <v>2250</v>
      </c>
      <c r="D196" s="404" t="str">
        <f>IF($A196="SERVIÇO",VLOOKUP($C196,SERVIÇOS!$A$11:$E$7429,2,0),IF($A196="INSUMO",VLOOKUP($C196,INSUMOS!$A$12:$E$3444,2,0),IF($A196="CCU",VLOOKUP($C196,'040-22-CCU''s'!$B$13:$H$1500,2,0),IF($A196="COTAÇÃO",VLOOKUP($C196,'030-22-COTAÇÃO'!$A$11:$H$2046,2,0)))))</f>
        <v>MOTOR UNIVERSAL TRIF. ATÉ 10CV 4 POLOS</v>
      </c>
      <c r="E196" s="405" t="str">
        <f>IF($A196="SERVIÇO",VLOOKUP($C196,SERVIÇOS!$A$11:$E$7429,3,0),IF($A196="INSUMO",VLOOKUP($C196,INSUMOS!$A$12:$E$3444,3,0),IF($A196="CCU",VLOOKUP($C196,'040-22-CCU''s'!$B$13:$H$1500,4,0),IF($A196="COTAÇÃO",VLOOKUP($C196,'030-22-COTAÇÃO'!$A$11:$H$2046,4,0)))))</f>
        <v>PÇ</v>
      </c>
      <c r="F196" s="406">
        <v>2</v>
      </c>
      <c r="G196" s="215">
        <f>IF($A196="SERVIÇO",VLOOKUP($C196,SERVIÇOS!$A$11:$E$7429,4,0),IF($A196="INSUMO",VLOOKUP($C196,INSUMOS!$A$12:$E$3444,4,0),IF($A196="CCU",VLOOKUP($C196,'040-22-CCU''s'!$B$13:$H$1500,7,0),IF($A196="COTAÇÃO",VLOOKUP($C196,'030-22-COTAÇÃO'!$A$11:$H$2046,3,0)))))</f>
        <v>8400</v>
      </c>
      <c r="H196" s="373">
        <f t="shared" si="20"/>
        <v>0.15279999999999999</v>
      </c>
      <c r="I196" s="330">
        <f t="shared" si="22"/>
        <v>9683.52</v>
      </c>
      <c r="J196" s="421">
        <f t="shared" ref="J196:J259" si="23">TRUNC((F196*I196),2)</f>
        <v>19367.04</v>
      </c>
      <c r="K196" s="361">
        <f t="shared" ref="K196:K259" si="24">TRUNC(((G196*(1+H196))*F196),2)</f>
        <v>19367.04</v>
      </c>
      <c r="L196" s="118"/>
      <c r="M196" s="85"/>
    </row>
    <row r="197" spans="1:13" s="36" customFormat="1" ht="12.75" x14ac:dyDescent="0.2">
      <c r="A197" s="71" t="s">
        <v>954</v>
      </c>
      <c r="B197" s="403" t="s">
        <v>2602</v>
      </c>
      <c r="C197" s="403" t="s">
        <v>2251</v>
      </c>
      <c r="D197" s="404" t="str">
        <f>IF($A197="SERVIÇO",VLOOKUP($C197,SERVIÇOS!$A$11:$E$7429,2,0),IF($A197="INSUMO",VLOOKUP($C197,INSUMOS!$A$12:$E$3444,2,0),IF($A197="CCU",VLOOKUP($C197,'040-22-CCU''s'!$B$13:$H$1500,2,0),IF($A197="COTAÇÃO",VLOOKUP($C197,'030-22-COTAÇÃO'!$A$11:$H$2046,2,0)))))</f>
        <v>MOTOR UNIVERSAL TRIF. ATÉ 3,0 CV 2 POLOS</v>
      </c>
      <c r="E197" s="405" t="str">
        <f>IF($A197="SERVIÇO",VLOOKUP($C197,SERVIÇOS!$A$11:$E$7429,3,0),IF($A197="INSUMO",VLOOKUP($C197,INSUMOS!$A$12:$E$3444,3,0),IF($A197="CCU",VLOOKUP($C197,'040-22-CCU''s'!$B$13:$H$1500,4,0),IF($A197="COTAÇÃO",VLOOKUP($C197,'030-22-COTAÇÃO'!$A$11:$H$2046,4,0)))))</f>
        <v>PÇ</v>
      </c>
      <c r="F197" s="406">
        <v>2</v>
      </c>
      <c r="G197" s="215">
        <f>IF($A197="SERVIÇO",VLOOKUP($C197,SERVIÇOS!$A$11:$E$7429,4,0),IF($A197="INSUMO",VLOOKUP($C197,INSUMOS!$A$12:$E$3444,4,0),IF($A197="CCU",VLOOKUP($C197,'040-22-CCU''s'!$B$13:$H$1500,7,0),IF($A197="COTAÇÃO",VLOOKUP($C197,'030-22-COTAÇÃO'!$A$11:$H$2046,3,0)))))</f>
        <v>3500</v>
      </c>
      <c r="H197" s="373">
        <f t="shared" ref="H197:H260" si="25">$F$9</f>
        <v>0.15279999999999999</v>
      </c>
      <c r="I197" s="330">
        <f t="shared" si="22"/>
        <v>4034.8</v>
      </c>
      <c r="J197" s="421">
        <f t="shared" si="23"/>
        <v>8069.6</v>
      </c>
      <c r="K197" s="361">
        <f t="shared" si="24"/>
        <v>8069.6</v>
      </c>
      <c r="L197" s="118"/>
      <c r="M197" s="85"/>
    </row>
    <row r="198" spans="1:13" s="36" customFormat="1" ht="25.5" x14ac:dyDescent="0.2">
      <c r="A198" s="71" t="s">
        <v>954</v>
      </c>
      <c r="B198" s="403" t="s">
        <v>2603</v>
      </c>
      <c r="C198" s="403" t="s">
        <v>2252</v>
      </c>
      <c r="D198" s="404" t="str">
        <f>IF($A198="SERVIÇO",VLOOKUP($C198,SERVIÇOS!$A$11:$E$7429,2,0),IF($A198="INSUMO",VLOOKUP($C198,INSUMOS!$A$12:$E$3444,2,0),IF($A198="CCU",VLOOKUP($C198,'040-22-CCU''s'!$B$13:$H$1500,2,0),IF($A198="COTAÇÃO",VLOOKUP($C198,'030-22-COTAÇÃO'!$A$11:$H$2046,2,0)))))</f>
        <v>MANTA FILTRANTE TIPO SUBSTITUÍVEL CLASSE GROSSO (G5)</v>
      </c>
      <c r="E198" s="405" t="str">
        <f>IF($A198="SERVIÇO",VLOOKUP($C198,SERVIÇOS!$A$11:$E$7429,3,0),IF($A198="INSUMO",VLOOKUP($C198,INSUMOS!$A$12:$E$3444,3,0),IF($A198="CCU",VLOOKUP($C198,'040-22-CCU''s'!$B$13:$H$1500,4,0),IF($A198="COTAÇÃO",VLOOKUP($C198,'030-22-COTAÇÃO'!$A$11:$H$2046,4,0)))))</f>
        <v>M2</v>
      </c>
      <c r="F198" s="406">
        <v>150</v>
      </c>
      <c r="G198" s="215">
        <f>IF($A198="SERVIÇO",VLOOKUP($C198,SERVIÇOS!$A$11:$E$7429,4,0),IF($A198="INSUMO",VLOOKUP($C198,INSUMOS!$A$12:$E$3444,4,0),IF($A198="CCU",VLOOKUP($C198,'040-22-CCU''s'!$B$13:$H$1500,7,0),IF($A198="COTAÇÃO",VLOOKUP($C198,'030-22-COTAÇÃO'!$A$11:$H$2046,3,0)))))</f>
        <v>86</v>
      </c>
      <c r="H198" s="373">
        <f t="shared" si="25"/>
        <v>0.15279999999999999</v>
      </c>
      <c r="I198" s="330">
        <f t="shared" si="22"/>
        <v>99.140799999999999</v>
      </c>
      <c r="J198" s="421">
        <f t="shared" si="23"/>
        <v>14871.12</v>
      </c>
      <c r="K198" s="361">
        <f t="shared" si="24"/>
        <v>14871.12</v>
      </c>
      <c r="L198" s="118"/>
      <c r="M198" s="85"/>
    </row>
    <row r="199" spans="1:13" s="36" customFormat="1" ht="12.75" x14ac:dyDescent="0.2">
      <c r="A199" s="71" t="s">
        <v>954</v>
      </c>
      <c r="B199" s="403" t="s">
        <v>2604</v>
      </c>
      <c r="C199" s="403" t="s">
        <v>2253</v>
      </c>
      <c r="D199" s="404" t="str">
        <f>IF($A199="SERVIÇO",VLOOKUP($C199,SERVIÇOS!$A$11:$E$7429,2,0),IF($A199="INSUMO",VLOOKUP($C199,INSUMOS!$A$12:$E$3444,2,0),IF($A199="CCU",VLOOKUP($C199,'040-22-CCU''s'!$B$13:$H$1500,2,0),IF($A199="COTAÇÃO",VLOOKUP($C199,'030-22-COTAÇÃO'!$A$11:$H$2046,2,0)))))</f>
        <v>MANÔMETRO 0 A 10 kgf/cm²</v>
      </c>
      <c r="E199" s="405" t="str">
        <f>IF($A199="SERVIÇO",VLOOKUP($C199,SERVIÇOS!$A$11:$E$7429,3,0),IF($A199="INSUMO",VLOOKUP($C199,INSUMOS!$A$12:$E$3444,3,0),IF($A199="CCU",VLOOKUP($C199,'040-22-CCU''s'!$B$13:$H$1500,4,0),IF($A199="COTAÇÃO",VLOOKUP($C199,'030-22-COTAÇÃO'!$A$11:$H$2046,4,0)))))</f>
        <v>PÇ</v>
      </c>
      <c r="F199" s="406">
        <v>2</v>
      </c>
      <c r="G199" s="215">
        <f>IF($A199="SERVIÇO",VLOOKUP($C199,SERVIÇOS!$A$11:$E$7429,4,0),IF($A199="INSUMO",VLOOKUP($C199,INSUMOS!$A$12:$E$3444,4,0),IF($A199="CCU",VLOOKUP($C199,'040-22-CCU''s'!$B$13:$H$1500,7,0),IF($A199="COTAÇÃO",VLOOKUP($C199,'030-22-COTAÇÃO'!$A$11:$H$2046,3,0)))))</f>
        <v>180</v>
      </c>
      <c r="H199" s="373">
        <f t="shared" si="25"/>
        <v>0.15279999999999999</v>
      </c>
      <c r="I199" s="330">
        <f t="shared" si="22"/>
        <v>207.50400000000002</v>
      </c>
      <c r="J199" s="421">
        <f t="shared" si="23"/>
        <v>415</v>
      </c>
      <c r="K199" s="361">
        <f t="shared" si="24"/>
        <v>415</v>
      </c>
      <c r="L199" s="118"/>
      <c r="M199" s="85"/>
    </row>
    <row r="200" spans="1:13" s="36" customFormat="1" ht="12.75" x14ac:dyDescent="0.2">
      <c r="A200" s="71" t="s">
        <v>954</v>
      </c>
      <c r="B200" s="403" t="s">
        <v>2605</v>
      </c>
      <c r="C200" s="403" t="s">
        <v>2254</v>
      </c>
      <c r="D200" s="404" t="str">
        <f>IF($A200="SERVIÇO",VLOOKUP($C200,SERVIÇOS!$A$11:$E$7429,2,0),IF($A200="INSUMO",VLOOKUP($C200,INSUMOS!$A$12:$E$3444,2,0),IF($A200="CCU",VLOOKUP($C200,'040-22-CCU''s'!$B$13:$H$1500,2,0),IF($A200="COTAÇÃO",VLOOKUP($C200,'030-22-COTAÇÃO'!$A$11:$H$2046,2,0)))))</f>
        <v>CAPACITOR DE PARTIDA DO COMPRESSOR</v>
      </c>
      <c r="E200" s="405" t="str">
        <f>IF($A200="SERVIÇO",VLOOKUP($C200,SERVIÇOS!$A$11:$E$7429,3,0),IF($A200="INSUMO",VLOOKUP($C200,INSUMOS!$A$12:$E$3444,3,0),IF($A200="CCU",VLOOKUP($C200,'040-22-CCU''s'!$B$13:$H$1500,4,0),IF($A200="COTAÇÃO",VLOOKUP($C200,'030-22-COTAÇÃO'!$A$11:$H$2046,4,0)))))</f>
        <v>PÇ</v>
      </c>
      <c r="F200" s="406">
        <v>4</v>
      </c>
      <c r="G200" s="215">
        <f>IF($A200="SERVIÇO",VLOOKUP($C200,SERVIÇOS!$A$11:$E$7429,4,0),IF($A200="INSUMO",VLOOKUP($C200,INSUMOS!$A$12:$E$3444,4,0),IF($A200="CCU",VLOOKUP($C200,'040-22-CCU''s'!$B$13:$H$1500,7,0),IF($A200="COTAÇÃO",VLOOKUP($C200,'030-22-COTAÇÃO'!$A$11:$H$2046,3,0)))))</f>
        <v>32</v>
      </c>
      <c r="H200" s="373">
        <f t="shared" si="25"/>
        <v>0.15279999999999999</v>
      </c>
      <c r="I200" s="330">
        <f t="shared" si="22"/>
        <v>36.889600000000002</v>
      </c>
      <c r="J200" s="421">
        <f t="shared" si="23"/>
        <v>147.55000000000001</v>
      </c>
      <c r="K200" s="361">
        <f t="shared" si="24"/>
        <v>147.55000000000001</v>
      </c>
      <c r="L200" s="118"/>
      <c r="M200" s="85"/>
    </row>
    <row r="201" spans="1:13" s="36" customFormat="1" ht="25.5" x14ac:dyDescent="0.2">
      <c r="A201" s="71" t="s">
        <v>954</v>
      </c>
      <c r="B201" s="403" t="s">
        <v>2606</v>
      </c>
      <c r="C201" s="403" t="s">
        <v>2255</v>
      </c>
      <c r="D201" s="404" t="str">
        <f>IF($A201="SERVIÇO",VLOOKUP($C201,SERVIÇOS!$A$11:$E$7429,2,0),IF($A201="INSUMO",VLOOKUP($C201,INSUMOS!$A$12:$E$3444,2,0),IF($A201="CCU",VLOOKUP($C201,'040-22-CCU''s'!$B$13:$H$1500,2,0),IF($A201="COTAÇÃO",VLOOKUP($C201,'030-22-COTAÇÃO'!$A$11:$H$2046,2,0)))))</f>
        <v>CHAVE DE FLUXO (MOD. REF.: FQS U30G 061H4000 DANFOSS)</v>
      </c>
      <c r="E201" s="405" t="str">
        <f>IF($A201="SERVIÇO",VLOOKUP($C201,SERVIÇOS!$A$11:$E$7429,3,0),IF($A201="INSUMO",VLOOKUP($C201,INSUMOS!$A$12:$E$3444,3,0),IF($A201="CCU",VLOOKUP($C201,'040-22-CCU''s'!$B$13:$H$1500,4,0),IF($A201="COTAÇÃO",VLOOKUP($C201,'030-22-COTAÇÃO'!$A$11:$H$2046,4,0)))))</f>
        <v>PÇ</v>
      </c>
      <c r="F201" s="406">
        <v>3</v>
      </c>
      <c r="G201" s="215">
        <f>IF($A201="SERVIÇO",VLOOKUP($C201,SERVIÇOS!$A$11:$E$7429,4,0),IF($A201="INSUMO",VLOOKUP($C201,INSUMOS!$A$12:$E$3444,4,0),IF($A201="CCU",VLOOKUP($C201,'040-22-CCU''s'!$B$13:$H$1500,7,0),IF($A201="COTAÇÃO",VLOOKUP($C201,'030-22-COTAÇÃO'!$A$11:$H$2046,3,0)))))</f>
        <v>260</v>
      </c>
      <c r="H201" s="373">
        <f t="shared" si="25"/>
        <v>0.15279999999999999</v>
      </c>
      <c r="I201" s="330">
        <f t="shared" si="22"/>
        <v>299.72800000000001</v>
      </c>
      <c r="J201" s="421">
        <f t="shared" si="23"/>
        <v>899.18</v>
      </c>
      <c r="K201" s="361">
        <f t="shared" si="24"/>
        <v>899.18</v>
      </c>
      <c r="L201" s="118"/>
      <c r="M201" s="85"/>
    </row>
    <row r="202" spans="1:13" s="36" customFormat="1" ht="25.5" x14ac:dyDescent="0.2">
      <c r="A202" s="71" t="s">
        <v>954</v>
      </c>
      <c r="B202" s="403" t="s">
        <v>2607</v>
      </c>
      <c r="C202" s="403" t="s">
        <v>2256</v>
      </c>
      <c r="D202" s="404" t="str">
        <f>IF($A202="SERVIÇO",VLOOKUP($C202,SERVIÇOS!$A$11:$E$7429,2,0),IF($A202="INSUMO",VLOOKUP($C202,INSUMOS!$A$12:$E$3444,2,0),IF($A202="CCU",VLOOKUP($C202,'040-22-CCU''s'!$B$13:$H$1500,2,0),IF($A202="COTAÇÃO",VLOOKUP($C202,'030-22-COTAÇÃO'!$A$11:$H$2046,2,0)))))</f>
        <v xml:space="preserve">CHAVE SELETORA – ACJ (MOD. REF.: GW06303000 7.500 – 30.000) </v>
      </c>
      <c r="E202" s="405" t="str">
        <f>IF($A202="SERVIÇO",VLOOKUP($C202,SERVIÇOS!$A$11:$E$7429,3,0),IF($A202="INSUMO",VLOOKUP($C202,INSUMOS!$A$12:$E$3444,3,0),IF($A202="CCU",VLOOKUP($C202,'040-22-CCU''s'!$B$13:$H$1500,4,0),IF($A202="COTAÇÃO",VLOOKUP($C202,'030-22-COTAÇÃO'!$A$11:$H$2046,4,0)))))</f>
        <v>PÇ</v>
      </c>
      <c r="F202" s="406">
        <v>2</v>
      </c>
      <c r="G202" s="215">
        <f>IF($A202="SERVIÇO",VLOOKUP($C202,SERVIÇOS!$A$11:$E$7429,4,0),IF($A202="INSUMO",VLOOKUP($C202,INSUMOS!$A$12:$E$3444,4,0),IF($A202="CCU",VLOOKUP($C202,'040-22-CCU''s'!$B$13:$H$1500,7,0),IF($A202="COTAÇÃO",VLOOKUP($C202,'030-22-COTAÇÃO'!$A$11:$H$2046,3,0)))))</f>
        <v>100</v>
      </c>
      <c r="H202" s="373">
        <f t="shared" si="25"/>
        <v>0.15279999999999999</v>
      </c>
      <c r="I202" s="330">
        <f t="shared" si="22"/>
        <v>115.28</v>
      </c>
      <c r="J202" s="421">
        <f t="shared" si="23"/>
        <v>230.56</v>
      </c>
      <c r="K202" s="361">
        <f t="shared" si="24"/>
        <v>230.56</v>
      </c>
      <c r="L202" s="118"/>
      <c r="M202" s="85"/>
    </row>
    <row r="203" spans="1:13" s="36" customFormat="1" ht="25.5" x14ac:dyDescent="0.2">
      <c r="A203" s="71" t="s">
        <v>954</v>
      </c>
      <c r="B203" s="403" t="s">
        <v>2608</v>
      </c>
      <c r="C203" s="403" t="s">
        <v>2257</v>
      </c>
      <c r="D203" s="404" t="str">
        <f>IF($A203="SERVIÇO",VLOOKUP($C203,SERVIÇOS!$A$11:$E$7429,2,0),IF($A203="INSUMO",VLOOKUP($C203,INSUMOS!$A$12:$E$3444,2,0),IF($A203="CCU",VLOOKUP($C203,'040-22-CCU''s'!$B$13:$H$1500,2,0),IF($A203="COTAÇÃO",VLOOKUP($C203,'030-22-COTAÇÃO'!$A$11:$H$2046,2,0)))))</f>
        <v>ROTOR TIPO TURBINA – ACJ (MOD. REF.: GW05846003)</v>
      </c>
      <c r="E203" s="405" t="str">
        <f>IF($A203="SERVIÇO",VLOOKUP($C203,SERVIÇOS!$A$11:$E$7429,3,0),IF($A203="INSUMO",VLOOKUP($C203,INSUMOS!$A$12:$E$3444,3,0),IF($A203="CCU",VLOOKUP($C203,'040-22-CCU''s'!$B$13:$H$1500,4,0),IF($A203="COTAÇÃO",VLOOKUP($C203,'030-22-COTAÇÃO'!$A$11:$H$2046,4,0)))))</f>
        <v>PÇ</v>
      </c>
      <c r="F203" s="406">
        <v>5</v>
      </c>
      <c r="G203" s="215">
        <f>IF($A203="SERVIÇO",VLOOKUP($C203,SERVIÇOS!$A$11:$E$7429,4,0),IF($A203="INSUMO",VLOOKUP($C203,INSUMOS!$A$12:$E$3444,4,0),IF($A203="CCU",VLOOKUP($C203,'040-22-CCU''s'!$B$13:$H$1500,7,0),IF($A203="COTAÇÃO",VLOOKUP($C203,'030-22-COTAÇÃO'!$A$11:$H$2046,3,0)))))</f>
        <v>280</v>
      </c>
      <c r="H203" s="373">
        <f t="shared" si="25"/>
        <v>0.15279999999999999</v>
      </c>
      <c r="I203" s="330">
        <f>G203*(1+$H203)</f>
        <v>322.78399999999999</v>
      </c>
      <c r="J203" s="421">
        <f t="shared" si="23"/>
        <v>1613.92</v>
      </c>
      <c r="K203" s="361">
        <f t="shared" si="24"/>
        <v>1613.92</v>
      </c>
      <c r="L203" s="118"/>
      <c r="M203" s="85"/>
    </row>
    <row r="204" spans="1:13" s="36" customFormat="1" ht="25.5" x14ac:dyDescent="0.2">
      <c r="A204" s="71" t="s">
        <v>954</v>
      </c>
      <c r="B204" s="403" t="s">
        <v>2609</v>
      </c>
      <c r="C204" s="403" t="s">
        <v>2258</v>
      </c>
      <c r="D204" s="404" t="str">
        <f>IF($A204="SERVIÇO",VLOOKUP($C204,SERVIÇOS!$A$11:$E$7429,2,0),IF($A204="INSUMO",VLOOKUP($C204,INSUMOS!$A$12:$E$3444,2,0),IF($A204="CCU",VLOOKUP($C204,'040-22-CCU''s'!$B$13:$H$1500,2,0),IF($A204="COTAÇÃO",VLOOKUP($C204,'030-22-COTAÇÃO'!$A$11:$H$2046,2,0)))))</f>
        <v>VISOR LÍQUIDO PARA REFRIGERAÇÃO SGP 12S ½ (MOD. REF.: DANFOSS 014L0036)</v>
      </c>
      <c r="E204" s="405" t="str">
        <f>IF($A204="SERVIÇO",VLOOKUP($C204,SERVIÇOS!$A$11:$E$7429,3,0),IF($A204="INSUMO",VLOOKUP($C204,INSUMOS!$A$12:$E$3444,3,0),IF($A204="CCU",VLOOKUP($C204,'040-22-CCU''s'!$B$13:$H$1500,4,0),IF($A204="COTAÇÃO",VLOOKUP($C204,'030-22-COTAÇÃO'!$A$11:$H$2046,4,0)))))</f>
        <v>PÇ</v>
      </c>
      <c r="F204" s="406">
        <v>2</v>
      </c>
      <c r="G204" s="215">
        <f>IF($A204="SERVIÇO",VLOOKUP($C204,SERVIÇOS!$A$11:$E$7429,4,0),IF($A204="INSUMO",VLOOKUP($C204,INSUMOS!$A$12:$E$3444,4,0),IF($A204="CCU",VLOOKUP($C204,'040-22-CCU''s'!$B$13:$H$1500,7,0),IF($A204="COTAÇÃO",VLOOKUP($C204,'030-22-COTAÇÃO'!$A$11:$H$2046,3,0)))))</f>
        <v>230</v>
      </c>
      <c r="H204" s="373">
        <f t="shared" si="25"/>
        <v>0.15279999999999999</v>
      </c>
      <c r="I204" s="330">
        <f t="shared" si="22"/>
        <v>265.14400000000001</v>
      </c>
      <c r="J204" s="421">
        <f t="shared" si="23"/>
        <v>530.28</v>
      </c>
      <c r="K204" s="361">
        <f t="shared" si="24"/>
        <v>530.28</v>
      </c>
      <c r="L204" s="118"/>
      <c r="M204" s="85"/>
    </row>
    <row r="205" spans="1:13" s="36" customFormat="1" ht="38.25" x14ac:dyDescent="0.2">
      <c r="A205" s="71" t="s">
        <v>954</v>
      </c>
      <c r="B205" s="403" t="s">
        <v>2610</v>
      </c>
      <c r="C205" s="403" t="s">
        <v>2259</v>
      </c>
      <c r="D205" s="404" t="str">
        <f>IF($A205="SERVIÇO",VLOOKUP($C205,SERVIÇOS!$A$11:$E$7429,2,0),IF($A205="INSUMO",VLOOKUP($C205,INSUMOS!$A$12:$E$3444,2,0),IF($A205="CCU",VLOOKUP($C205,'040-22-CCU''s'!$B$13:$H$1500,2,0),IF($A205="COTAÇÃO",VLOOKUP($C205,'030-22-COTAÇÃO'!$A$11:$H$2046,2,0)))))</f>
        <v>VÁLVULA REGULADORA DE ÁGUA DE BALANCEAMENTO (MOD. REF.: BRAUKMANN V5010 KOMBI-3-PLUS)</v>
      </c>
      <c r="E205" s="405" t="str">
        <f>IF($A205="SERVIÇO",VLOOKUP($C205,SERVIÇOS!$A$11:$E$7429,3,0),IF($A205="INSUMO",VLOOKUP($C205,INSUMOS!$A$12:$E$3444,3,0),IF($A205="CCU",VLOOKUP($C205,'040-22-CCU''s'!$B$13:$H$1500,4,0),IF($A205="COTAÇÃO",VLOOKUP($C205,'030-22-COTAÇÃO'!$A$11:$H$2046,4,0)))))</f>
        <v>PÇ</v>
      </c>
      <c r="F205" s="406">
        <v>4</v>
      </c>
      <c r="G205" s="215">
        <f>IF($A205="SERVIÇO",VLOOKUP($C205,SERVIÇOS!$A$11:$E$7429,4,0),IF($A205="INSUMO",VLOOKUP($C205,INSUMOS!$A$12:$E$3444,4,0),IF($A205="CCU",VLOOKUP($C205,'040-22-CCU''s'!$B$13:$H$1500,7,0),IF($A205="COTAÇÃO",VLOOKUP($C205,'030-22-COTAÇÃO'!$A$11:$H$2046,3,0)))))</f>
        <v>380</v>
      </c>
      <c r="H205" s="373">
        <f t="shared" si="25"/>
        <v>0.15279999999999999</v>
      </c>
      <c r="I205" s="330">
        <f t="shared" si="22"/>
        <v>438.06400000000002</v>
      </c>
      <c r="J205" s="421">
        <f t="shared" si="23"/>
        <v>1752.25</v>
      </c>
      <c r="K205" s="361">
        <f t="shared" si="24"/>
        <v>1752.25</v>
      </c>
      <c r="L205" s="118"/>
      <c r="M205" s="85"/>
    </row>
    <row r="206" spans="1:13" s="36" customFormat="1" ht="25.5" x14ac:dyDescent="0.2">
      <c r="A206" s="71" t="s">
        <v>954</v>
      </c>
      <c r="B206" s="403" t="s">
        <v>2611</v>
      </c>
      <c r="C206" s="403" t="s">
        <v>2260</v>
      </c>
      <c r="D206" s="404" t="str">
        <f>IF($A206="SERVIÇO",VLOOKUP($C206,SERVIÇOS!$A$11:$E$7429,2,0),IF($A206="INSUMO",VLOOKUP($C206,INSUMOS!$A$12:$E$3444,2,0),IF($A206="CCU",VLOOKUP($C206,'040-22-CCU''s'!$B$13:$H$1500,2,0),IF($A206="COTAÇÃO",VLOOKUP($C206,'030-22-COTAÇÃO'!$A$11:$H$2046,2,0)))))</f>
        <v>TERMOSTATO DE TEMPERATURA – FAN COIL (MOD. REF.: ‎ ‎FOCKETYKXPF6ARIBQ-12)</v>
      </c>
      <c r="E206" s="405" t="str">
        <f>IF($A206="SERVIÇO",VLOOKUP($C206,SERVIÇOS!$A$11:$E$7429,3,0),IF($A206="INSUMO",VLOOKUP($C206,INSUMOS!$A$12:$E$3444,3,0),IF($A206="CCU",VLOOKUP($C206,'040-22-CCU''s'!$B$13:$H$1500,4,0),IF($A206="COTAÇÃO",VLOOKUP($C206,'030-22-COTAÇÃO'!$A$11:$H$2046,4,0)))))</f>
        <v>PÇ</v>
      </c>
      <c r="F206" s="406">
        <v>10</v>
      </c>
      <c r="G206" s="215">
        <f>IF($A206="SERVIÇO",VLOOKUP($C206,SERVIÇOS!$A$11:$E$7429,4,0),IF($A206="INSUMO",VLOOKUP($C206,INSUMOS!$A$12:$E$3444,4,0),IF($A206="CCU",VLOOKUP($C206,'040-22-CCU''s'!$B$13:$H$1500,7,0),IF($A206="COTAÇÃO",VLOOKUP($C206,'030-22-COTAÇÃO'!$A$11:$H$2046,3,0)))))</f>
        <v>86</v>
      </c>
      <c r="H206" s="373">
        <f t="shared" si="25"/>
        <v>0.15279999999999999</v>
      </c>
      <c r="I206" s="330">
        <f t="shared" si="22"/>
        <v>99.140799999999999</v>
      </c>
      <c r="J206" s="421">
        <f t="shared" si="23"/>
        <v>991.4</v>
      </c>
      <c r="K206" s="361">
        <f t="shared" si="24"/>
        <v>991.4</v>
      </c>
      <c r="L206" s="118"/>
      <c r="M206" s="85"/>
    </row>
    <row r="207" spans="1:13" s="36" customFormat="1" ht="25.5" x14ac:dyDescent="0.2">
      <c r="A207" s="71" t="s">
        <v>954</v>
      </c>
      <c r="B207" s="403" t="s">
        <v>2612</v>
      </c>
      <c r="C207" s="403" t="s">
        <v>2261</v>
      </c>
      <c r="D207" s="404" t="str">
        <f>IF($A207="SERVIÇO",VLOOKUP($C207,SERVIÇOS!$A$11:$E$7429,2,0),IF($A207="INSUMO",VLOOKUP($C207,INSUMOS!$A$12:$E$3444,2,0),IF($A207="CCU",VLOOKUP($C207,'040-22-CCU''s'!$B$13:$H$1500,2,0),IF($A207="COTAÇÃO",VLOOKUP($C207,'030-22-COTAÇÃO'!$A$11:$H$2046,2,0)))))</f>
        <v>TERMOSTATO DE TEMPERATURA – SPLIT (MOD. REF.: SIEMENS RAA21 S55770-T220)</v>
      </c>
      <c r="E207" s="405" t="str">
        <f>IF($A207="SERVIÇO",VLOOKUP($C207,SERVIÇOS!$A$11:$E$7429,3,0),IF($A207="INSUMO",VLOOKUP($C207,INSUMOS!$A$12:$E$3444,3,0),IF($A207="CCU",VLOOKUP($C207,'040-22-CCU''s'!$B$13:$H$1500,4,0),IF($A207="COTAÇÃO",VLOOKUP($C207,'030-22-COTAÇÃO'!$A$11:$H$2046,4,0)))))</f>
        <v>PÇ</v>
      </c>
      <c r="F207" s="406">
        <v>50</v>
      </c>
      <c r="G207" s="215">
        <f>IF($A207="SERVIÇO",VLOOKUP($C207,SERVIÇOS!$A$11:$E$7429,4,0),IF($A207="INSUMO",VLOOKUP($C207,INSUMOS!$A$12:$E$3444,4,0),IF($A207="CCU",VLOOKUP($C207,'040-22-CCU''s'!$B$13:$H$1500,7,0),IF($A207="COTAÇÃO",VLOOKUP($C207,'030-22-COTAÇÃO'!$A$11:$H$2046,3,0)))))</f>
        <v>120</v>
      </c>
      <c r="H207" s="373">
        <f t="shared" si="25"/>
        <v>0.15279999999999999</v>
      </c>
      <c r="I207" s="330">
        <f t="shared" si="22"/>
        <v>138.33600000000001</v>
      </c>
      <c r="J207" s="421">
        <f t="shared" si="23"/>
        <v>6916.8</v>
      </c>
      <c r="K207" s="361">
        <f t="shared" si="24"/>
        <v>6916.8</v>
      </c>
      <c r="L207" s="118"/>
      <c r="M207" s="85"/>
    </row>
    <row r="208" spans="1:13" s="36" customFormat="1" ht="25.5" x14ac:dyDescent="0.2">
      <c r="A208" s="71" t="s">
        <v>954</v>
      </c>
      <c r="B208" s="403" t="s">
        <v>2613</v>
      </c>
      <c r="C208" s="403" t="s">
        <v>2262</v>
      </c>
      <c r="D208" s="404" t="str">
        <f>IF($A208="SERVIÇO",VLOOKUP($C208,SERVIÇOS!$A$11:$E$7429,2,0),IF($A208="INSUMO",VLOOKUP($C208,INSUMOS!$A$12:$E$3444,2,0),IF($A208="CCU",VLOOKUP($C208,'040-22-CCU''s'!$B$13:$H$1500,2,0),IF($A208="COTAÇÃO",VLOOKUP($C208,'030-22-COTAÇÃO'!$A$11:$H$2046,2,0)))))</f>
        <v>FILTRO SECADOR 210 x 1/2” (MOD. REF.: DANFOSS DCL/DML084S)</v>
      </c>
      <c r="E208" s="405" t="str">
        <f>IF($A208="SERVIÇO",VLOOKUP($C208,SERVIÇOS!$A$11:$E$7429,3,0),IF($A208="INSUMO",VLOOKUP($C208,INSUMOS!$A$12:$E$3444,3,0),IF($A208="CCU",VLOOKUP($C208,'040-22-CCU''s'!$B$13:$H$1500,4,0),IF($A208="COTAÇÃO",VLOOKUP($C208,'030-22-COTAÇÃO'!$A$11:$H$2046,4,0)))))</f>
        <v>UN</v>
      </c>
      <c r="F208" s="406">
        <v>2</v>
      </c>
      <c r="G208" s="215">
        <f>IF($A208="SERVIÇO",VLOOKUP($C208,SERVIÇOS!$A$11:$E$7429,4,0),IF($A208="INSUMO",VLOOKUP($C208,INSUMOS!$A$12:$E$3444,4,0),IF($A208="CCU",VLOOKUP($C208,'040-22-CCU''s'!$B$13:$H$1500,7,0),IF($A208="COTAÇÃO",VLOOKUP($C208,'030-22-COTAÇÃO'!$A$11:$H$2046,3,0)))))</f>
        <v>260.89</v>
      </c>
      <c r="H208" s="373">
        <f t="shared" si="25"/>
        <v>0.15279999999999999</v>
      </c>
      <c r="I208" s="330">
        <f t="shared" si="22"/>
        <v>300.75399199999998</v>
      </c>
      <c r="J208" s="421">
        <f t="shared" si="23"/>
        <v>601.5</v>
      </c>
      <c r="K208" s="361">
        <f t="shared" si="24"/>
        <v>601.5</v>
      </c>
      <c r="L208" s="118"/>
      <c r="M208" s="85"/>
    </row>
    <row r="209" spans="1:13" s="36" customFormat="1" ht="25.5" x14ac:dyDescent="0.2">
      <c r="A209" s="71" t="s">
        <v>954</v>
      </c>
      <c r="B209" s="403" t="s">
        <v>2614</v>
      </c>
      <c r="C209" s="403" t="s">
        <v>2263</v>
      </c>
      <c r="D209" s="404" t="str">
        <f>IF($A209="SERVIÇO",VLOOKUP($C209,SERVIÇOS!$A$11:$E$7429,2,0),IF($A209="INSUMO",VLOOKUP($C209,INSUMOS!$A$12:$E$3444,2,0),IF($A209="CCU",VLOOKUP($C209,'040-22-CCU''s'!$B$13:$H$1500,2,0),IF($A209="COTAÇÃO",VLOOKUP($C209,'030-22-COTAÇÃO'!$A$11:$H$2046,2,0)))))</f>
        <v>FILTRO SECADOR 210 x 5/8” (MOD. REF.: DANFOSS DCL/DML085)</v>
      </c>
      <c r="E209" s="405" t="str">
        <f>IF($A209="SERVIÇO",VLOOKUP($C209,SERVIÇOS!$A$11:$E$7429,3,0),IF($A209="INSUMO",VLOOKUP($C209,INSUMOS!$A$12:$E$3444,3,0),IF($A209="CCU",VLOOKUP($C209,'040-22-CCU''s'!$B$13:$H$1500,4,0),IF($A209="COTAÇÃO",VLOOKUP($C209,'030-22-COTAÇÃO'!$A$11:$H$2046,4,0)))))</f>
        <v>PÇ</v>
      </c>
      <c r="F209" s="406">
        <v>2</v>
      </c>
      <c r="G209" s="215">
        <f>IF($A209="SERVIÇO",VLOOKUP($C209,SERVIÇOS!$A$11:$E$7429,4,0),IF($A209="INSUMO",VLOOKUP($C209,INSUMOS!$A$12:$E$3444,4,0),IF($A209="CCU",VLOOKUP($C209,'040-22-CCU''s'!$B$13:$H$1500,7,0),IF($A209="COTAÇÃO",VLOOKUP($C209,'030-22-COTAÇÃO'!$A$11:$H$2046,3,0)))))</f>
        <v>260</v>
      </c>
      <c r="H209" s="373">
        <f t="shared" si="25"/>
        <v>0.15279999999999999</v>
      </c>
      <c r="I209" s="330">
        <f t="shared" si="22"/>
        <v>299.72800000000001</v>
      </c>
      <c r="J209" s="421">
        <f t="shared" si="23"/>
        <v>599.45000000000005</v>
      </c>
      <c r="K209" s="361">
        <f t="shared" si="24"/>
        <v>599.45000000000005</v>
      </c>
      <c r="L209" s="118"/>
      <c r="M209" s="85"/>
    </row>
    <row r="210" spans="1:13" s="36" customFormat="1" ht="25.5" x14ac:dyDescent="0.2">
      <c r="A210" s="71" t="s">
        <v>954</v>
      </c>
      <c r="B210" s="403" t="s">
        <v>2615</v>
      </c>
      <c r="C210" s="403" t="s">
        <v>2264</v>
      </c>
      <c r="D210" s="404" t="str">
        <f>IF($A210="SERVIÇO",VLOOKUP($C210,SERVIÇOS!$A$11:$E$7429,2,0),IF($A210="INSUMO",VLOOKUP($C210,INSUMOS!$A$12:$E$3444,2,0),IF($A210="CCU",VLOOKUP($C210,'040-22-CCU''s'!$B$13:$H$1500,2,0),IF($A210="COTAÇÃO",VLOOKUP($C210,'030-22-COTAÇÃO'!$A$11:$H$2046,2,0)))))</f>
        <v>FILTRO SECADOR 210 x 7/8” (MOD. REF.: DANFOSS DML/DML307S)</v>
      </c>
      <c r="E210" s="405" t="str">
        <f>IF($A210="SERVIÇO",VLOOKUP($C210,SERVIÇOS!$A$11:$E$7429,3,0),IF($A210="INSUMO",VLOOKUP($C210,INSUMOS!$A$12:$E$3444,3,0),IF($A210="CCU",VLOOKUP($C210,'040-22-CCU''s'!$B$13:$H$1500,4,0),IF($A210="COTAÇÃO",VLOOKUP($C210,'030-22-COTAÇÃO'!$A$11:$H$2046,4,0)))))</f>
        <v>PÇ</v>
      </c>
      <c r="F210" s="406">
        <v>2</v>
      </c>
      <c r="G210" s="215">
        <f>IF($A210="SERVIÇO",VLOOKUP($C210,SERVIÇOS!$A$11:$E$7429,4,0),IF($A210="INSUMO",VLOOKUP($C210,INSUMOS!$A$12:$E$3444,4,0),IF($A210="CCU",VLOOKUP($C210,'040-22-CCU''s'!$B$13:$H$1500,7,0),IF($A210="COTAÇÃO",VLOOKUP($C210,'030-22-COTAÇÃO'!$A$11:$H$2046,3,0)))))</f>
        <v>260.20999999999998</v>
      </c>
      <c r="H210" s="373">
        <f t="shared" si="25"/>
        <v>0.15279999999999999</v>
      </c>
      <c r="I210" s="330">
        <f t="shared" si="22"/>
        <v>299.97008799999998</v>
      </c>
      <c r="J210" s="421">
        <f t="shared" si="23"/>
        <v>599.94000000000005</v>
      </c>
      <c r="K210" s="361">
        <f t="shared" si="24"/>
        <v>599.94000000000005</v>
      </c>
      <c r="L210" s="118"/>
      <c r="M210" s="85"/>
    </row>
    <row r="211" spans="1:13" s="36" customFormat="1" ht="12.75" x14ac:dyDescent="0.2">
      <c r="A211" s="71" t="s">
        <v>954</v>
      </c>
      <c r="B211" s="403" t="s">
        <v>2616</v>
      </c>
      <c r="C211" s="403" t="s">
        <v>2265</v>
      </c>
      <c r="D211" s="404" t="str">
        <f>IF($A211="SERVIÇO",VLOOKUP($C211,SERVIÇOS!$A$11:$E$7429,2,0),IF($A211="INSUMO",VLOOKUP($C211,INSUMOS!$A$12:$E$3444,2,0),IF($A211="CCU",VLOOKUP($C211,'040-22-CCU''s'!$B$13:$H$1500,2,0),IF($A211="COTAÇÃO",VLOOKUP($C211,'030-22-COTAÇÃO'!$A$11:$H$2046,2,0)))))</f>
        <v>CONTACTORA UNIVERSAL TRIFÁSICA 12A</v>
      </c>
      <c r="E211" s="405" t="str">
        <f>IF($A211="SERVIÇO",VLOOKUP($C211,SERVIÇOS!$A$11:$E$7429,3,0),IF($A211="INSUMO",VLOOKUP($C211,INSUMOS!$A$12:$E$3444,3,0),IF($A211="CCU",VLOOKUP($C211,'040-22-CCU''s'!$B$13:$H$1500,4,0),IF($A211="COTAÇÃO",VLOOKUP($C211,'030-22-COTAÇÃO'!$A$11:$H$2046,4,0)))))</f>
        <v>PÇ</v>
      </c>
      <c r="F211" s="406">
        <v>3</v>
      </c>
      <c r="G211" s="215">
        <f>IF($A211="SERVIÇO",VLOOKUP($C211,SERVIÇOS!$A$11:$E$7429,4,0),IF($A211="INSUMO",VLOOKUP($C211,INSUMOS!$A$12:$E$3444,4,0),IF($A211="CCU",VLOOKUP($C211,'040-22-CCU''s'!$B$13:$H$1500,7,0),IF($A211="COTAÇÃO",VLOOKUP($C211,'030-22-COTAÇÃO'!$A$11:$H$2046,3,0)))))</f>
        <v>120</v>
      </c>
      <c r="H211" s="373">
        <f t="shared" si="25"/>
        <v>0.15279999999999999</v>
      </c>
      <c r="I211" s="330">
        <f t="shared" si="22"/>
        <v>138.33600000000001</v>
      </c>
      <c r="J211" s="421">
        <f t="shared" si="23"/>
        <v>415</v>
      </c>
      <c r="K211" s="361">
        <f t="shared" si="24"/>
        <v>415</v>
      </c>
      <c r="L211" s="118"/>
      <c r="M211" s="85"/>
    </row>
    <row r="212" spans="1:13" s="36" customFormat="1" ht="25.5" x14ac:dyDescent="0.2">
      <c r="A212" s="71" t="s">
        <v>954</v>
      </c>
      <c r="B212" s="403" t="s">
        <v>2617</v>
      </c>
      <c r="C212" s="403" t="s">
        <v>2266</v>
      </c>
      <c r="D212" s="404" t="str">
        <f>IF($A212="SERVIÇO",VLOOKUP($C212,SERVIÇOS!$A$11:$E$7429,2,0),IF($A212="INSUMO",VLOOKUP($C212,INSUMOS!$A$12:$E$3444,2,0),IF($A212="CCU",VLOOKUP($C212,'040-22-CCU''s'!$B$13:$H$1500,2,0),IF($A212="COTAÇÃO",VLOOKUP($C212,'030-22-COTAÇÃO'!$A$11:$H$2046,2,0)))))</f>
        <v>CONTATO AUXILIAR (MOD. REF.: 3RH2911-1HA22 SIEMENS)</v>
      </c>
      <c r="E212" s="405" t="str">
        <f>IF($A212="SERVIÇO",VLOOKUP($C212,SERVIÇOS!$A$11:$E$7429,3,0),IF($A212="INSUMO",VLOOKUP($C212,INSUMOS!$A$12:$E$3444,3,0),IF($A212="CCU",VLOOKUP($C212,'040-22-CCU''s'!$B$13:$H$1500,4,0),IF($A212="COTAÇÃO",VLOOKUP($C212,'030-22-COTAÇÃO'!$A$11:$H$2046,4,0)))))</f>
        <v>PÇ</v>
      </c>
      <c r="F212" s="406">
        <v>2</v>
      </c>
      <c r="G212" s="215">
        <f>IF($A212="SERVIÇO",VLOOKUP($C212,SERVIÇOS!$A$11:$E$7429,4,0),IF($A212="INSUMO",VLOOKUP($C212,INSUMOS!$A$12:$E$3444,4,0),IF($A212="CCU",VLOOKUP($C212,'040-22-CCU''s'!$B$13:$H$1500,7,0),IF($A212="COTAÇÃO",VLOOKUP($C212,'030-22-COTAÇÃO'!$A$11:$H$2046,3,0)))))</f>
        <v>120.56</v>
      </c>
      <c r="H212" s="373">
        <f t="shared" si="25"/>
        <v>0.15279999999999999</v>
      </c>
      <c r="I212" s="330">
        <f t="shared" si="22"/>
        <v>138.98156800000001</v>
      </c>
      <c r="J212" s="421">
        <f t="shared" si="23"/>
        <v>277.95999999999998</v>
      </c>
      <c r="K212" s="361">
        <f t="shared" si="24"/>
        <v>277.95999999999998</v>
      </c>
      <c r="L212" s="118"/>
      <c r="M212" s="85"/>
    </row>
    <row r="213" spans="1:13" s="36" customFormat="1" ht="25.5" x14ac:dyDescent="0.2">
      <c r="A213" s="71" t="s">
        <v>954</v>
      </c>
      <c r="B213" s="403" t="s">
        <v>2618</v>
      </c>
      <c r="C213" s="403" t="s">
        <v>2267</v>
      </c>
      <c r="D213" s="404" t="str">
        <f>IF($A213="SERVIÇO",VLOOKUP($C213,SERVIÇOS!$A$11:$E$7429,2,0),IF($A213="INSUMO",VLOOKUP($C213,INSUMOS!$A$12:$E$3444,2,0),IF($A213="CCU",VLOOKUP($C213,'040-22-CCU''s'!$B$13:$H$1500,2,0),IF($A213="COTAÇÃO",VLOOKUP($C213,'030-22-COTAÇÃO'!$A$11:$H$2046,2,0)))))</f>
        <v>BOBINA PARA CONTACTOR (MOD. REF.: WEG 10685963 – BCA4-40X26)</v>
      </c>
      <c r="E213" s="405" t="str">
        <f>IF($A213="SERVIÇO",VLOOKUP($C213,SERVIÇOS!$A$11:$E$7429,3,0),IF($A213="INSUMO",VLOOKUP($C213,INSUMOS!$A$12:$E$3444,3,0),IF($A213="CCU",VLOOKUP($C213,'040-22-CCU''s'!$B$13:$H$1500,4,0),IF($A213="COTAÇÃO",VLOOKUP($C213,'030-22-COTAÇÃO'!$A$11:$H$2046,4,0)))))</f>
        <v>PÇ</v>
      </c>
      <c r="F213" s="406">
        <v>2</v>
      </c>
      <c r="G213" s="215">
        <f>IF($A213="SERVIÇO",VLOOKUP($C213,SERVIÇOS!$A$11:$E$7429,4,0),IF($A213="INSUMO",VLOOKUP($C213,INSUMOS!$A$12:$E$3444,4,0),IF($A213="CCU",VLOOKUP($C213,'040-22-CCU''s'!$B$13:$H$1500,7,0),IF($A213="COTAÇÃO",VLOOKUP($C213,'030-22-COTAÇÃO'!$A$11:$H$2046,3,0)))))</f>
        <v>72.150000000000006</v>
      </c>
      <c r="H213" s="373">
        <f t="shared" si="25"/>
        <v>0.15279999999999999</v>
      </c>
      <c r="I213" s="330">
        <f t="shared" si="22"/>
        <v>83.174520000000015</v>
      </c>
      <c r="J213" s="421">
        <f t="shared" si="23"/>
        <v>166.34</v>
      </c>
      <c r="K213" s="361">
        <f t="shared" si="24"/>
        <v>166.34</v>
      </c>
      <c r="L213" s="118"/>
      <c r="M213" s="85"/>
    </row>
    <row r="214" spans="1:13" s="36" customFormat="1" ht="25.5" x14ac:dyDescent="0.2">
      <c r="A214" s="71" t="s">
        <v>954</v>
      </c>
      <c r="B214" s="403" t="s">
        <v>2619</v>
      </c>
      <c r="C214" s="403" t="s">
        <v>2268</v>
      </c>
      <c r="D214" s="404" t="str">
        <f>IF($A214="SERVIÇO",VLOOKUP($C214,SERVIÇOS!$A$11:$E$7429,2,0),IF($A214="INSUMO",VLOOKUP($C214,INSUMOS!$A$12:$E$3444,2,0),IF($A214="CCU",VLOOKUP($C214,'040-22-CCU''s'!$B$13:$H$1500,2,0),IF($A214="COTAÇÃO",VLOOKUP($C214,'030-22-COTAÇÃO'!$A$11:$H$2046,2,0)))))</f>
        <v>PLACA DE CONTROLE DOS SPLITs UNIVERSAL (MOD. REF.: QD-U02B+)</v>
      </c>
      <c r="E214" s="405" t="str">
        <f>IF($A214="SERVIÇO",VLOOKUP($C214,SERVIÇOS!$A$11:$E$7429,3,0),IF($A214="INSUMO",VLOOKUP($C214,INSUMOS!$A$12:$E$3444,3,0),IF($A214="CCU",VLOOKUP($C214,'040-22-CCU''s'!$B$13:$H$1500,4,0),IF($A214="COTAÇÃO",VLOOKUP($C214,'030-22-COTAÇÃO'!$A$11:$H$2046,4,0)))))</f>
        <v>PÇ</v>
      </c>
      <c r="F214" s="406">
        <v>10</v>
      </c>
      <c r="G214" s="215">
        <f>IF($A214="SERVIÇO",VLOOKUP($C214,SERVIÇOS!$A$11:$E$7429,4,0),IF($A214="INSUMO",VLOOKUP($C214,INSUMOS!$A$12:$E$3444,4,0),IF($A214="CCU",VLOOKUP($C214,'040-22-CCU''s'!$B$13:$H$1500,7,0),IF($A214="COTAÇÃO",VLOOKUP($C214,'030-22-COTAÇÃO'!$A$11:$H$2046,3,0)))))</f>
        <v>430</v>
      </c>
      <c r="H214" s="373">
        <f t="shared" si="25"/>
        <v>0.15279999999999999</v>
      </c>
      <c r="I214" s="330">
        <f t="shared" si="22"/>
        <v>495.70400000000001</v>
      </c>
      <c r="J214" s="421">
        <f t="shared" si="23"/>
        <v>4957.04</v>
      </c>
      <c r="K214" s="361">
        <f t="shared" si="24"/>
        <v>4957.04</v>
      </c>
      <c r="L214" s="118"/>
      <c r="M214" s="85"/>
    </row>
    <row r="215" spans="1:13" s="36" customFormat="1" ht="12.75" x14ac:dyDescent="0.2">
      <c r="A215" s="71" t="s">
        <v>954</v>
      </c>
      <c r="B215" s="403" t="s">
        <v>2620</v>
      </c>
      <c r="C215" s="403" t="s">
        <v>2269</v>
      </c>
      <c r="D215" s="404" t="str">
        <f>IF($A215="SERVIÇO",VLOOKUP($C215,SERVIÇOS!$A$11:$E$7429,2,0),IF($A215="INSUMO",VLOOKUP($C215,INSUMOS!$A$12:$E$3444,2,0),IF($A215="CCU",VLOOKUP($C215,'040-22-CCU''s'!$B$13:$H$1500,2,0),IF($A215="COTAÇÃO",VLOOKUP($C215,'030-22-COTAÇÃO'!$A$11:$H$2046,2,0)))))</f>
        <v>CONTACTORA UNIVERSAL TRIFÁSICA LC1D 11M7</v>
      </c>
      <c r="E215" s="405" t="str">
        <f>IF($A215="SERVIÇO",VLOOKUP($C215,SERVIÇOS!$A$11:$E$7429,3,0),IF($A215="INSUMO",VLOOKUP($C215,INSUMOS!$A$12:$E$3444,3,0),IF($A215="CCU",VLOOKUP($C215,'040-22-CCU''s'!$B$13:$H$1500,4,0),IF($A215="COTAÇÃO",VLOOKUP($C215,'030-22-COTAÇÃO'!$A$11:$H$2046,4,0)))))</f>
        <v>PÇ</v>
      </c>
      <c r="F215" s="406">
        <v>1</v>
      </c>
      <c r="G215" s="215">
        <f>IF($A215="SERVIÇO",VLOOKUP($C215,SERVIÇOS!$A$11:$E$7429,4,0),IF($A215="INSUMO",VLOOKUP($C215,INSUMOS!$A$12:$E$3444,4,0),IF($A215="CCU",VLOOKUP($C215,'040-22-CCU''s'!$B$13:$H$1500,7,0),IF($A215="COTAÇÃO",VLOOKUP($C215,'030-22-COTAÇÃO'!$A$11:$H$2046,3,0)))))</f>
        <v>210.56</v>
      </c>
      <c r="H215" s="373">
        <f t="shared" si="25"/>
        <v>0.15279999999999999</v>
      </c>
      <c r="I215" s="330">
        <f t="shared" si="22"/>
        <v>242.73356800000002</v>
      </c>
      <c r="J215" s="421">
        <f t="shared" si="23"/>
        <v>242.73</v>
      </c>
      <c r="K215" s="361">
        <f t="shared" si="24"/>
        <v>242.73</v>
      </c>
      <c r="L215" s="118"/>
      <c r="M215" s="85"/>
    </row>
    <row r="216" spans="1:13" s="36" customFormat="1" ht="12.75" x14ac:dyDescent="0.2">
      <c r="A216" s="71" t="s">
        <v>954</v>
      </c>
      <c r="B216" s="403" t="s">
        <v>2621</v>
      </c>
      <c r="C216" s="403" t="s">
        <v>2270</v>
      </c>
      <c r="D216" s="404" t="str">
        <f>IF($A216="SERVIÇO",VLOOKUP($C216,SERVIÇOS!$A$11:$E$7429,2,0),IF($A216="INSUMO",VLOOKUP($C216,INSUMOS!$A$12:$E$3444,2,0),IF($A216="CCU",VLOOKUP($C216,'040-22-CCU''s'!$B$13:$H$1500,2,0),IF($A216="COTAÇÃO",VLOOKUP($C216,'030-22-COTAÇÃO'!$A$11:$H$2046,2,0)))))</f>
        <v>CONTACTORA UNIVERSAL TRIFÁSICA DE 25A</v>
      </c>
      <c r="E216" s="405" t="str">
        <f>IF($A216="SERVIÇO",VLOOKUP($C216,SERVIÇOS!$A$11:$E$7429,3,0),IF($A216="INSUMO",VLOOKUP($C216,INSUMOS!$A$12:$E$3444,3,0),IF($A216="CCU",VLOOKUP($C216,'040-22-CCU''s'!$B$13:$H$1500,4,0),IF($A216="COTAÇÃO",VLOOKUP($C216,'030-22-COTAÇÃO'!$A$11:$H$2046,4,0)))))</f>
        <v>PÇ</v>
      </c>
      <c r="F216" s="406">
        <v>2</v>
      </c>
      <c r="G216" s="215">
        <f>IF($A216="SERVIÇO",VLOOKUP($C216,SERVIÇOS!$A$11:$E$7429,4,0),IF($A216="INSUMO",VLOOKUP($C216,INSUMOS!$A$12:$E$3444,4,0),IF($A216="CCU",VLOOKUP($C216,'040-22-CCU''s'!$B$13:$H$1500,7,0),IF($A216="COTAÇÃO",VLOOKUP($C216,'030-22-COTAÇÃO'!$A$11:$H$2046,3,0)))))</f>
        <v>360.56</v>
      </c>
      <c r="H216" s="373">
        <f t="shared" si="25"/>
        <v>0.15279999999999999</v>
      </c>
      <c r="I216" s="330">
        <f t="shared" si="22"/>
        <v>415.65356800000001</v>
      </c>
      <c r="J216" s="421">
        <f t="shared" si="23"/>
        <v>831.3</v>
      </c>
      <c r="K216" s="361">
        <f t="shared" si="24"/>
        <v>831.3</v>
      </c>
      <c r="L216" s="118"/>
      <c r="M216" s="85"/>
    </row>
    <row r="217" spans="1:13" s="36" customFormat="1" ht="12.75" x14ac:dyDescent="0.2">
      <c r="A217" s="71" t="s">
        <v>954</v>
      </c>
      <c r="B217" s="403" t="s">
        <v>2622</v>
      </c>
      <c r="C217" s="403" t="s">
        <v>2271</v>
      </c>
      <c r="D217" s="404" t="str">
        <f>IF($A217="SERVIÇO",VLOOKUP($C217,SERVIÇOS!$A$11:$E$7429,2,0),IF($A217="INSUMO",VLOOKUP($C217,INSUMOS!$A$12:$E$3444,2,0),IF($A217="CCU",VLOOKUP($C217,'040-22-CCU''s'!$B$13:$H$1500,2,0),IF($A217="COTAÇÃO",VLOOKUP($C217,'030-22-COTAÇÃO'!$A$11:$H$2046,2,0)))))</f>
        <v>CONTACTORA UNIVERSAL TRIFÁSICA DE 32A</v>
      </c>
      <c r="E217" s="405" t="str">
        <f>IF($A217="SERVIÇO",VLOOKUP($C217,SERVIÇOS!$A$11:$E$7429,3,0),IF($A217="INSUMO",VLOOKUP($C217,INSUMOS!$A$12:$E$3444,3,0),IF($A217="CCU",VLOOKUP($C217,'040-22-CCU''s'!$B$13:$H$1500,4,0),IF($A217="COTAÇÃO",VLOOKUP($C217,'030-22-COTAÇÃO'!$A$11:$H$2046,4,0)))))</f>
        <v>PÇ</v>
      </c>
      <c r="F217" s="406">
        <v>1</v>
      </c>
      <c r="G217" s="215">
        <f>IF($A217="SERVIÇO",VLOOKUP($C217,SERVIÇOS!$A$11:$E$7429,4,0),IF($A217="INSUMO",VLOOKUP($C217,INSUMOS!$A$12:$E$3444,4,0),IF($A217="CCU",VLOOKUP($C217,'040-22-CCU''s'!$B$13:$H$1500,7,0),IF($A217="COTAÇÃO",VLOOKUP($C217,'030-22-COTAÇÃO'!$A$11:$H$2046,3,0)))))</f>
        <v>280</v>
      </c>
      <c r="H217" s="373">
        <f t="shared" si="25"/>
        <v>0.15279999999999999</v>
      </c>
      <c r="I217" s="330">
        <f t="shared" si="22"/>
        <v>322.78399999999999</v>
      </c>
      <c r="J217" s="421">
        <f t="shared" si="23"/>
        <v>322.77999999999997</v>
      </c>
      <c r="K217" s="361">
        <f t="shared" si="24"/>
        <v>322.77999999999997</v>
      </c>
      <c r="L217" s="118"/>
      <c r="M217" s="85"/>
    </row>
    <row r="218" spans="1:13" s="36" customFormat="1" ht="38.25" x14ac:dyDescent="0.2">
      <c r="A218" s="71" t="s">
        <v>954</v>
      </c>
      <c r="B218" s="403" t="s">
        <v>2623</v>
      </c>
      <c r="C218" s="403" t="s">
        <v>2272</v>
      </c>
      <c r="D218" s="404" t="str">
        <f>IF($A218="SERVIÇO",VLOOKUP($C218,SERVIÇOS!$A$11:$E$7429,2,0),IF($A218="INSUMO",VLOOKUP($C218,INSUMOS!$A$12:$E$3444,2,0),IF($A218="CCU",VLOOKUP($C218,'040-22-CCU''s'!$B$13:$H$1500,2,0),IF($A218="COTAÇÃO",VLOOKUP($C218,'030-22-COTAÇÃO'!$A$11:$H$2046,2,0)))))</f>
        <v xml:space="preserve">CONTACTORA TRIFÁSICA 250A – COMPRESSOR CHILLER (MOD. REF.: WEG CWM250-22 2NA + 2NF TRIPOLAR 380V) </v>
      </c>
      <c r="E218" s="405" t="str">
        <f>IF($A218="SERVIÇO",VLOOKUP($C218,SERVIÇOS!$A$11:$E$7429,3,0),IF($A218="INSUMO",VLOOKUP($C218,INSUMOS!$A$12:$E$3444,3,0),IF($A218="CCU",VLOOKUP($C218,'040-22-CCU''s'!$B$13:$H$1500,4,0),IF($A218="COTAÇÃO",VLOOKUP($C218,'030-22-COTAÇÃO'!$A$11:$H$2046,4,0)))))</f>
        <v>PÇ</v>
      </c>
      <c r="F218" s="406">
        <v>1</v>
      </c>
      <c r="G218" s="215">
        <f>IF($A218="SERVIÇO",VLOOKUP($C218,SERVIÇOS!$A$11:$E$7429,4,0),IF($A218="INSUMO",VLOOKUP($C218,INSUMOS!$A$12:$E$3444,4,0),IF($A218="CCU",VLOOKUP($C218,'040-22-CCU''s'!$B$13:$H$1500,7,0),IF($A218="COTAÇÃO",VLOOKUP($C218,'030-22-COTAÇÃO'!$A$11:$H$2046,3,0)))))</f>
        <v>260.49</v>
      </c>
      <c r="H218" s="373">
        <f t="shared" si="25"/>
        <v>0.15279999999999999</v>
      </c>
      <c r="I218" s="330">
        <f t="shared" si="22"/>
        <v>300.29287200000005</v>
      </c>
      <c r="J218" s="421">
        <f t="shared" si="23"/>
        <v>300.29000000000002</v>
      </c>
      <c r="K218" s="361">
        <f t="shared" si="24"/>
        <v>300.29000000000002</v>
      </c>
      <c r="L218" s="118"/>
      <c r="M218" s="85"/>
    </row>
    <row r="219" spans="1:13" s="36" customFormat="1" ht="38.25" x14ac:dyDescent="0.2">
      <c r="A219" s="71" t="s">
        <v>954</v>
      </c>
      <c r="B219" s="403" t="s">
        <v>2624</v>
      </c>
      <c r="C219" s="403" t="s">
        <v>2273</v>
      </c>
      <c r="D219" s="404" t="str">
        <f>IF($A219="SERVIÇO",VLOOKUP($C219,SERVIÇOS!$A$11:$E$7429,2,0),IF($A219="INSUMO",VLOOKUP($C219,INSUMOS!$A$12:$E$3444,2,0),IF($A219="CCU",VLOOKUP($C219,'040-22-CCU''s'!$B$13:$H$1500,2,0),IF($A219="COTAÇÃO",VLOOKUP($C219,'030-22-COTAÇÃO'!$A$11:$H$2046,2,0)))))</f>
        <v>CONTACTORA TRIFÁSICA 100A – COMPRESSOR CHILLER (MOD. REF.: 3TS50220AN2 SIEMENS 2NA + 2 NF 380V)</v>
      </c>
      <c r="E219" s="405" t="str">
        <f>IF($A219="SERVIÇO",VLOOKUP($C219,SERVIÇOS!$A$11:$E$7429,3,0),IF($A219="INSUMO",VLOOKUP($C219,INSUMOS!$A$12:$E$3444,3,0),IF($A219="CCU",VLOOKUP($C219,'040-22-CCU''s'!$B$13:$H$1500,4,0),IF($A219="COTAÇÃO",VLOOKUP($C219,'030-22-COTAÇÃO'!$A$11:$H$2046,4,0)))))</f>
        <v>PÇ</v>
      </c>
      <c r="F219" s="406">
        <v>1</v>
      </c>
      <c r="G219" s="215">
        <f>IF($A219="SERVIÇO",VLOOKUP($C219,SERVIÇOS!$A$11:$E$7429,4,0),IF($A219="INSUMO",VLOOKUP($C219,INSUMOS!$A$12:$E$3444,4,0),IF($A219="CCU",VLOOKUP($C219,'040-22-CCU''s'!$B$13:$H$1500,7,0),IF($A219="COTAÇÃO",VLOOKUP($C219,'030-22-COTAÇÃO'!$A$11:$H$2046,3,0)))))</f>
        <v>240.89</v>
      </c>
      <c r="H219" s="373">
        <f t="shared" si="25"/>
        <v>0.15279999999999999</v>
      </c>
      <c r="I219" s="330">
        <f t="shared" si="22"/>
        <v>277.697992</v>
      </c>
      <c r="J219" s="421">
        <f t="shared" si="23"/>
        <v>277.69</v>
      </c>
      <c r="K219" s="361">
        <f t="shared" si="24"/>
        <v>277.69</v>
      </c>
      <c r="L219" s="118"/>
      <c r="M219" s="85"/>
    </row>
    <row r="220" spans="1:13" s="36" customFormat="1" ht="25.5" x14ac:dyDescent="0.2">
      <c r="A220" s="71" t="s">
        <v>954</v>
      </c>
      <c r="B220" s="403" t="s">
        <v>2625</v>
      </c>
      <c r="C220" s="403" t="s">
        <v>2274</v>
      </c>
      <c r="D220" s="404" t="str">
        <f>IF($A220="SERVIÇO",VLOOKUP($C220,SERVIÇOS!$A$11:$E$7429,2,0),IF($A220="INSUMO",VLOOKUP($C220,INSUMOS!$A$12:$E$3444,2,0),IF($A220="CCU",VLOOKUP($C220,'040-22-CCU''s'!$B$13:$H$1500,2,0),IF($A220="COTAÇÃO",VLOOKUP($C220,'030-22-COTAÇÃO'!$A$11:$H$2046,2,0)))))</f>
        <v xml:space="preserve">CONTACTORA CHILLER 50A TRIFÁSICA (MOD. REF.: WEG CWM50 TRIPOLAR 380V) </v>
      </c>
      <c r="E220" s="405" t="str">
        <f>IF($A220="SERVIÇO",VLOOKUP($C220,SERVIÇOS!$A$11:$E$7429,3,0),IF($A220="INSUMO",VLOOKUP($C220,INSUMOS!$A$12:$E$3444,3,0),IF($A220="CCU",VLOOKUP($C220,'040-22-CCU''s'!$B$13:$H$1500,4,0),IF($A220="COTAÇÃO",VLOOKUP($C220,'030-22-COTAÇÃO'!$A$11:$H$2046,4,0)))))</f>
        <v>PÇ</v>
      </c>
      <c r="F220" s="406">
        <v>1</v>
      </c>
      <c r="G220" s="215">
        <f>IF($A220="SERVIÇO",VLOOKUP($C220,SERVIÇOS!$A$11:$E$7429,4,0),IF($A220="INSUMO",VLOOKUP($C220,INSUMOS!$A$12:$E$3444,4,0),IF($A220="CCU",VLOOKUP($C220,'040-22-CCU''s'!$B$13:$H$1500,7,0),IF($A220="COTAÇÃO",VLOOKUP($C220,'030-22-COTAÇÃO'!$A$11:$H$2046,3,0)))))</f>
        <v>430.89</v>
      </c>
      <c r="H220" s="373">
        <f t="shared" si="25"/>
        <v>0.15279999999999999</v>
      </c>
      <c r="I220" s="330">
        <f t="shared" si="22"/>
        <v>496.72999199999998</v>
      </c>
      <c r="J220" s="421">
        <f t="shared" si="23"/>
        <v>496.72</v>
      </c>
      <c r="K220" s="361">
        <f t="shared" si="24"/>
        <v>496.72</v>
      </c>
      <c r="L220" s="118"/>
      <c r="M220" s="85"/>
    </row>
    <row r="221" spans="1:13" s="36" customFormat="1" ht="25.5" x14ac:dyDescent="0.2">
      <c r="A221" s="71" t="s">
        <v>954</v>
      </c>
      <c r="B221" s="403" t="s">
        <v>2626</v>
      </c>
      <c r="C221" s="403" t="s">
        <v>2275</v>
      </c>
      <c r="D221" s="404" t="str">
        <f>IF($A221="SERVIÇO",VLOOKUP($C221,SERVIÇOS!$A$11:$E$7429,2,0),IF($A221="INSUMO",VLOOKUP($C221,INSUMOS!$A$12:$E$3444,2,0),IF($A221="CCU",VLOOKUP($C221,'040-22-CCU''s'!$B$13:$H$1500,2,0),IF($A221="COTAÇÃO",VLOOKUP($C221,'030-22-COTAÇÃO'!$A$11:$H$2046,2,0)))))</f>
        <v>CONTACTORA TRIFÁSICA 40A – COMPRESSOR CHILLER (MOD. REF.: WEG CWM40 TRIPOLAR 380V)</v>
      </c>
      <c r="E221" s="405" t="str">
        <f>IF($A221="SERVIÇO",VLOOKUP($C221,SERVIÇOS!$A$11:$E$7429,3,0),IF($A221="INSUMO",VLOOKUP($C221,INSUMOS!$A$12:$E$3444,3,0),IF($A221="CCU",VLOOKUP($C221,'040-22-CCU''s'!$B$13:$H$1500,4,0),IF($A221="COTAÇÃO",VLOOKUP($C221,'030-22-COTAÇÃO'!$A$11:$H$2046,4,0)))))</f>
        <v>PÇ</v>
      </c>
      <c r="F221" s="406">
        <v>1</v>
      </c>
      <c r="G221" s="215">
        <f>IF($A221="SERVIÇO",VLOOKUP($C221,SERVIÇOS!$A$11:$E$7429,4,0),IF($A221="INSUMO",VLOOKUP($C221,INSUMOS!$A$12:$E$3444,4,0),IF($A221="CCU",VLOOKUP($C221,'040-22-CCU''s'!$B$13:$H$1500,7,0),IF($A221="COTAÇÃO",VLOOKUP($C221,'030-22-COTAÇÃO'!$A$11:$H$2046,3,0)))))</f>
        <v>132.56</v>
      </c>
      <c r="H221" s="373">
        <f t="shared" si="25"/>
        <v>0.15279999999999999</v>
      </c>
      <c r="I221" s="330">
        <f t="shared" si="22"/>
        <v>152.815168</v>
      </c>
      <c r="J221" s="421">
        <f t="shared" si="23"/>
        <v>152.81</v>
      </c>
      <c r="K221" s="361">
        <f t="shared" si="24"/>
        <v>152.81</v>
      </c>
      <c r="L221" s="118"/>
      <c r="M221" s="85"/>
    </row>
    <row r="222" spans="1:13" s="36" customFormat="1" ht="12.75" x14ac:dyDescent="0.2">
      <c r="A222" s="71" t="s">
        <v>954</v>
      </c>
      <c r="B222" s="403" t="s">
        <v>2627</v>
      </c>
      <c r="C222" s="403" t="s">
        <v>2276</v>
      </c>
      <c r="D222" s="404" t="str">
        <f>IF($A222="SERVIÇO",VLOOKUP($C222,SERVIÇOS!$A$11:$E$7429,2,0),IF($A222="INSUMO",VLOOKUP($C222,INSUMOS!$A$12:$E$3444,2,0),IF($A222="CCU",VLOOKUP($C222,'040-22-CCU''s'!$B$13:$H$1500,2,0),IF($A222="COTAÇÃO",VLOOKUP($C222,'030-22-COTAÇÃO'!$A$11:$H$2046,2,0)))))</f>
        <v>RELÉ REGULAGEM UNIVERSAL TRIFÁSICO LRD35</v>
      </c>
      <c r="E222" s="405" t="str">
        <f>IF($A222="SERVIÇO",VLOOKUP($C222,SERVIÇOS!$A$11:$E$7429,3,0),IF($A222="INSUMO",VLOOKUP($C222,INSUMOS!$A$12:$E$3444,3,0),IF($A222="CCU",VLOOKUP($C222,'040-22-CCU''s'!$B$13:$H$1500,4,0),IF($A222="COTAÇÃO",VLOOKUP($C222,'030-22-COTAÇÃO'!$A$11:$H$2046,4,0)))))</f>
        <v>PÇ</v>
      </c>
      <c r="F222" s="406">
        <v>1</v>
      </c>
      <c r="G222" s="215">
        <f>IF($A222="SERVIÇO",VLOOKUP($C222,SERVIÇOS!$A$11:$E$7429,4,0),IF($A222="INSUMO",VLOOKUP($C222,INSUMOS!$A$12:$E$3444,4,0),IF($A222="CCU",VLOOKUP($C222,'040-22-CCU''s'!$B$13:$H$1500,7,0),IF($A222="COTAÇÃO",VLOOKUP($C222,'030-22-COTAÇÃO'!$A$11:$H$2046,3,0)))))</f>
        <v>94.56</v>
      </c>
      <c r="H222" s="373">
        <f t="shared" si="25"/>
        <v>0.15279999999999999</v>
      </c>
      <c r="I222" s="330">
        <f t="shared" si="22"/>
        <v>109.008768</v>
      </c>
      <c r="J222" s="421">
        <f t="shared" si="23"/>
        <v>109</v>
      </c>
      <c r="K222" s="361">
        <f t="shared" si="24"/>
        <v>109</v>
      </c>
      <c r="L222" s="118"/>
      <c r="M222" s="85"/>
    </row>
    <row r="223" spans="1:13" s="36" customFormat="1" ht="12.75" x14ac:dyDescent="0.2">
      <c r="A223" s="71" t="s">
        <v>954</v>
      </c>
      <c r="B223" s="403" t="s">
        <v>2628</v>
      </c>
      <c r="C223" s="403" t="s">
        <v>2277</v>
      </c>
      <c r="D223" s="404" t="str">
        <f>IF($A223="SERVIÇO",VLOOKUP($C223,SERVIÇOS!$A$11:$E$7429,2,0),IF($A223="INSUMO",VLOOKUP($C223,INSUMOS!$A$12:$E$3444,2,0),IF($A223="CCU",VLOOKUP($C223,'040-22-CCU''s'!$B$13:$H$1500,2,0),IF($A223="COTAÇÃO",VLOOKUP($C223,'030-22-COTAÇÃO'!$A$11:$H$2046,2,0)))))</f>
        <v>RELÉ REGULAGEM UNIVERSAL TRIFÁSICO DE 10A</v>
      </c>
      <c r="E223" s="405" t="str">
        <f>IF($A223="SERVIÇO",VLOOKUP($C223,SERVIÇOS!$A$11:$E$7429,3,0),IF($A223="INSUMO",VLOOKUP($C223,INSUMOS!$A$12:$E$3444,3,0),IF($A223="CCU",VLOOKUP($C223,'040-22-CCU''s'!$B$13:$H$1500,4,0),IF($A223="COTAÇÃO",VLOOKUP($C223,'030-22-COTAÇÃO'!$A$11:$H$2046,4,0)))))</f>
        <v>PÇ</v>
      </c>
      <c r="F223" s="406">
        <v>2</v>
      </c>
      <c r="G223" s="215">
        <f>IF($A223="SERVIÇO",VLOOKUP($C223,SERVIÇOS!$A$11:$E$7429,4,0),IF($A223="INSUMO",VLOOKUP($C223,INSUMOS!$A$12:$E$3444,4,0),IF($A223="CCU",VLOOKUP($C223,'040-22-CCU''s'!$B$13:$H$1500,7,0),IF($A223="COTAÇÃO",VLOOKUP($C223,'030-22-COTAÇÃO'!$A$11:$H$2046,3,0)))))</f>
        <v>98.56</v>
      </c>
      <c r="H223" s="373">
        <f t="shared" si="25"/>
        <v>0.15279999999999999</v>
      </c>
      <c r="I223" s="330">
        <f t="shared" si="22"/>
        <v>113.61996800000001</v>
      </c>
      <c r="J223" s="421">
        <f t="shared" si="23"/>
        <v>227.23</v>
      </c>
      <c r="K223" s="361">
        <f t="shared" si="24"/>
        <v>227.23</v>
      </c>
      <c r="L223" s="118"/>
      <c r="M223" s="85"/>
    </row>
    <row r="224" spans="1:13" s="36" customFormat="1" ht="12.75" x14ac:dyDescent="0.2">
      <c r="A224" s="71" t="s">
        <v>954</v>
      </c>
      <c r="B224" s="403" t="s">
        <v>2629</v>
      </c>
      <c r="C224" s="403" t="s">
        <v>2278</v>
      </c>
      <c r="D224" s="404" t="str">
        <f>IF($A224="SERVIÇO",VLOOKUP($C224,SERVIÇOS!$A$11:$E$7429,2,0),IF($A224="INSUMO",VLOOKUP($C224,INSUMOS!$A$12:$E$3444,2,0),IF($A224="CCU",VLOOKUP($C224,'040-22-CCU''s'!$B$13:$H$1500,2,0),IF($A224="COTAÇÃO",VLOOKUP($C224,'030-22-COTAÇÃO'!$A$11:$H$2046,2,0)))))</f>
        <v>RELÉ REGULAGEM UNIVERSAL TRIFÁSICO DE 20A</v>
      </c>
      <c r="E224" s="405" t="str">
        <f>IF($A224="SERVIÇO",VLOOKUP($C224,SERVIÇOS!$A$11:$E$7429,3,0),IF($A224="INSUMO",VLOOKUP($C224,INSUMOS!$A$12:$E$3444,3,0),IF($A224="CCU",VLOOKUP($C224,'040-22-CCU''s'!$B$13:$H$1500,4,0),IF($A224="COTAÇÃO",VLOOKUP($C224,'030-22-COTAÇÃO'!$A$11:$H$2046,4,0)))))</f>
        <v>PÇ</v>
      </c>
      <c r="F224" s="406">
        <v>2</v>
      </c>
      <c r="G224" s="215">
        <f>IF($A224="SERVIÇO",VLOOKUP($C224,SERVIÇOS!$A$11:$E$7429,4,0),IF($A224="INSUMO",VLOOKUP($C224,INSUMOS!$A$12:$E$3444,4,0),IF($A224="CCU",VLOOKUP($C224,'040-22-CCU''s'!$B$13:$H$1500,7,0),IF($A224="COTAÇÃO",VLOOKUP($C224,'030-22-COTAÇÃO'!$A$11:$H$2046,3,0)))))</f>
        <v>92.56</v>
      </c>
      <c r="H224" s="373">
        <f t="shared" si="25"/>
        <v>0.15279999999999999</v>
      </c>
      <c r="I224" s="330">
        <f t="shared" si="22"/>
        <v>106.70316800000001</v>
      </c>
      <c r="J224" s="421">
        <f t="shared" si="23"/>
        <v>213.4</v>
      </c>
      <c r="K224" s="361">
        <f t="shared" si="24"/>
        <v>213.4</v>
      </c>
      <c r="L224" s="118"/>
      <c r="M224" s="85"/>
    </row>
    <row r="225" spans="1:13" s="36" customFormat="1" ht="12.75" x14ac:dyDescent="0.2">
      <c r="A225" s="71" t="s">
        <v>954</v>
      </c>
      <c r="B225" s="403" t="s">
        <v>2630</v>
      </c>
      <c r="C225" s="403" t="s">
        <v>2279</v>
      </c>
      <c r="D225" s="404" t="str">
        <f>IF($A225="SERVIÇO",VLOOKUP($C225,SERVIÇOS!$A$11:$E$7429,2,0),IF($A225="INSUMO",VLOOKUP($C225,INSUMOS!$A$12:$E$3444,2,0),IF($A225="CCU",VLOOKUP($C225,'040-22-CCU''s'!$B$13:$H$1500,2,0),IF($A225="COTAÇÃO",VLOOKUP($C225,'030-22-COTAÇÃO'!$A$11:$H$2046,2,0)))))</f>
        <v>RELÉ REGULAGEM UNIVERSAL TRIFÁSICO DE 30A</v>
      </c>
      <c r="E225" s="405" t="str">
        <f>IF($A225="SERVIÇO",VLOOKUP($C225,SERVIÇOS!$A$11:$E$7429,3,0),IF($A225="INSUMO",VLOOKUP($C225,INSUMOS!$A$12:$E$3444,3,0),IF($A225="CCU",VLOOKUP($C225,'040-22-CCU''s'!$B$13:$H$1500,4,0),IF($A225="COTAÇÃO",VLOOKUP($C225,'030-22-COTAÇÃO'!$A$11:$H$2046,4,0)))))</f>
        <v>PÇ</v>
      </c>
      <c r="F225" s="406">
        <v>2</v>
      </c>
      <c r="G225" s="215">
        <f>IF($A225="SERVIÇO",VLOOKUP($C225,SERVIÇOS!$A$11:$E$7429,4,0),IF($A225="INSUMO",VLOOKUP($C225,INSUMOS!$A$12:$E$3444,4,0),IF($A225="CCU",VLOOKUP($C225,'040-22-CCU''s'!$B$13:$H$1500,7,0),IF($A225="COTAÇÃO",VLOOKUP($C225,'030-22-COTAÇÃO'!$A$11:$H$2046,3,0)))))</f>
        <v>109.56</v>
      </c>
      <c r="H225" s="373">
        <f t="shared" si="25"/>
        <v>0.15279999999999999</v>
      </c>
      <c r="I225" s="330">
        <f t="shared" si="22"/>
        <v>126.30076800000001</v>
      </c>
      <c r="J225" s="421">
        <f t="shared" si="23"/>
        <v>252.6</v>
      </c>
      <c r="K225" s="361">
        <f t="shared" si="24"/>
        <v>252.6</v>
      </c>
      <c r="L225" s="118"/>
      <c r="M225" s="85"/>
    </row>
    <row r="226" spans="1:13" s="36" customFormat="1" ht="38.25" x14ac:dyDescent="0.2">
      <c r="A226" s="71" t="s">
        <v>954</v>
      </c>
      <c r="B226" s="403" t="s">
        <v>2631</v>
      </c>
      <c r="C226" s="403" t="s">
        <v>2283</v>
      </c>
      <c r="D226" s="404" t="str">
        <f>IF($A226="SERVIÇO",VLOOKUP($C226,SERVIÇOS!$A$11:$E$7429,2,0),IF($A226="INSUMO",VLOOKUP($C226,INSUMOS!$A$12:$E$3444,2,0),IF($A226="CCU",VLOOKUP($C226,'040-22-CCU''s'!$B$13:$H$1500,2,0),IF($A226="COTAÇÃO",VLOOKUP($C226,'030-22-COTAÇÃO'!$A$11:$H$2046,2,0)))))</f>
        <v xml:space="preserve">RELÉ REGULAGEM TRIFÁSICA 250A – COMPRESSOR CHILLER (MOD. REF.: NH0/NH1 3NP1143-1DA10 SIEMENS) </v>
      </c>
      <c r="E226" s="405" t="str">
        <f>IF($A226="SERVIÇO",VLOOKUP($C226,SERVIÇOS!$A$11:$E$7429,3,0),IF($A226="INSUMO",VLOOKUP($C226,INSUMOS!$A$12:$E$3444,3,0),IF($A226="CCU",VLOOKUP($C226,'040-22-CCU''s'!$B$13:$H$1500,4,0),IF($A226="COTAÇÃO",VLOOKUP($C226,'030-22-COTAÇÃO'!$A$11:$H$2046,4,0)))))</f>
        <v>PÇ</v>
      </c>
      <c r="F226" s="406">
        <v>1</v>
      </c>
      <c r="G226" s="215">
        <f>IF($A226="SERVIÇO",VLOOKUP($C226,SERVIÇOS!$A$11:$E$7429,4,0),IF($A226="INSUMO",VLOOKUP($C226,INSUMOS!$A$12:$E$3444,4,0),IF($A226="CCU",VLOOKUP($C226,'040-22-CCU''s'!$B$13:$H$1500,7,0),IF($A226="COTAÇÃO",VLOOKUP($C226,'030-22-COTAÇÃO'!$A$11:$H$2046,3,0)))))</f>
        <v>240.89</v>
      </c>
      <c r="H226" s="373">
        <f t="shared" si="25"/>
        <v>0.15279999999999999</v>
      </c>
      <c r="I226" s="330">
        <f t="shared" ref="I226:I262" si="26">G226*(1+$H226)</f>
        <v>277.697992</v>
      </c>
      <c r="J226" s="421">
        <f t="shared" si="23"/>
        <v>277.69</v>
      </c>
      <c r="K226" s="361">
        <f t="shared" si="24"/>
        <v>277.69</v>
      </c>
      <c r="L226" s="118"/>
      <c r="M226" s="85"/>
    </row>
    <row r="227" spans="1:13" s="36" customFormat="1" ht="38.25" x14ac:dyDescent="0.2">
      <c r="A227" s="71" t="s">
        <v>954</v>
      </c>
      <c r="B227" s="403" t="s">
        <v>2632</v>
      </c>
      <c r="C227" s="403" t="s">
        <v>2284</v>
      </c>
      <c r="D227" s="404" t="str">
        <f>IF($A227="SERVIÇO",VLOOKUP($C227,SERVIÇOS!$A$11:$E$7429,2,0),IF($A227="INSUMO",VLOOKUP($C227,INSUMOS!$A$12:$E$3444,2,0),IF($A227="CCU",VLOOKUP($C227,'040-22-CCU''s'!$B$13:$H$1500,2,0),IF($A227="COTAÇÃO",VLOOKUP($C227,'030-22-COTAÇÃO'!$A$11:$H$2046,2,0)))))</f>
        <v>RELÉ REGULAGEM TRIFÁSICA 100A – COMPRESSOR CHILLER (MOD. REF.: TOVPD3-100VA 380v)</v>
      </c>
      <c r="E227" s="405" t="str">
        <f>IF($A227="SERVIÇO",VLOOKUP($C227,SERVIÇOS!$A$11:$E$7429,3,0),IF($A227="INSUMO",VLOOKUP($C227,INSUMOS!$A$12:$E$3444,3,0),IF($A227="CCU",VLOOKUP($C227,'040-22-CCU''s'!$B$13:$H$1500,4,0),IF($A227="COTAÇÃO",VLOOKUP($C227,'030-22-COTAÇÃO'!$A$11:$H$2046,4,0)))))</f>
        <v>PÇ</v>
      </c>
      <c r="F227" s="406">
        <v>1</v>
      </c>
      <c r="G227" s="215">
        <f>IF($A227="SERVIÇO",VLOOKUP($C227,SERVIÇOS!$A$11:$E$7429,4,0),IF($A227="INSUMO",VLOOKUP($C227,INSUMOS!$A$12:$E$3444,4,0),IF($A227="CCU",VLOOKUP($C227,'040-22-CCU''s'!$B$13:$H$1500,7,0),IF($A227="COTAÇÃO",VLOOKUP($C227,'030-22-COTAÇÃO'!$A$11:$H$2046,3,0)))))</f>
        <v>180.96</v>
      </c>
      <c r="H227" s="373">
        <f t="shared" si="25"/>
        <v>0.15279999999999999</v>
      </c>
      <c r="I227" s="330">
        <f t="shared" si="26"/>
        <v>208.61068800000001</v>
      </c>
      <c r="J227" s="421">
        <f t="shared" si="23"/>
        <v>208.61</v>
      </c>
      <c r="K227" s="361">
        <f t="shared" si="24"/>
        <v>208.61</v>
      </c>
      <c r="L227" s="118"/>
      <c r="M227" s="85"/>
    </row>
    <row r="228" spans="1:13" s="36" customFormat="1" ht="25.5" x14ac:dyDescent="0.2">
      <c r="A228" s="71" t="s">
        <v>954</v>
      </c>
      <c r="B228" s="403" t="s">
        <v>2633</v>
      </c>
      <c r="C228" s="403" t="s">
        <v>2285</v>
      </c>
      <c r="D228" s="404" t="str">
        <f>IF($A228="SERVIÇO",VLOOKUP($C228,SERVIÇOS!$A$11:$E$7429,2,0),IF($A228="INSUMO",VLOOKUP($C228,INSUMOS!$A$12:$E$3444,2,0),IF($A228="CCU",VLOOKUP($C228,'040-22-CCU''s'!$B$13:$H$1500,2,0),IF($A228="COTAÇÃO",VLOOKUP($C228,'030-22-COTAÇÃO'!$A$11:$H$2046,2,0)))))</f>
        <v>RELÉ REGULAGEM TRIFÁSICA 40A – COMPRESSOR CHILLER (MOD. REF.: LEMAQS JGX-3 D4860)</v>
      </c>
      <c r="E228" s="405" t="str">
        <f>IF($A228="SERVIÇO",VLOOKUP($C228,SERVIÇOS!$A$11:$E$7429,3,0),IF($A228="INSUMO",VLOOKUP($C228,INSUMOS!$A$12:$E$3444,3,0),IF($A228="CCU",VLOOKUP($C228,'040-22-CCU''s'!$B$13:$H$1500,4,0),IF($A228="COTAÇÃO",VLOOKUP($C228,'030-22-COTAÇÃO'!$A$11:$H$2046,4,0)))))</f>
        <v>PÇ</v>
      </c>
      <c r="F228" s="406">
        <v>1</v>
      </c>
      <c r="G228" s="215">
        <f>IF($A228="SERVIÇO",VLOOKUP($C228,SERVIÇOS!$A$11:$E$7429,4,0),IF($A228="INSUMO",VLOOKUP($C228,INSUMOS!$A$12:$E$3444,4,0),IF($A228="CCU",VLOOKUP($C228,'040-22-CCU''s'!$B$13:$H$1500,7,0),IF($A228="COTAÇÃO",VLOOKUP($C228,'030-22-COTAÇÃO'!$A$11:$H$2046,3,0)))))</f>
        <v>156.22999999999999</v>
      </c>
      <c r="H228" s="373">
        <f t="shared" si="25"/>
        <v>0.15279999999999999</v>
      </c>
      <c r="I228" s="330">
        <f t="shared" si="26"/>
        <v>180.101944</v>
      </c>
      <c r="J228" s="421">
        <f t="shared" si="23"/>
        <v>180.1</v>
      </c>
      <c r="K228" s="361">
        <f t="shared" si="24"/>
        <v>180.1</v>
      </c>
      <c r="L228" s="118"/>
      <c r="M228" s="85"/>
    </row>
    <row r="229" spans="1:13" s="36" customFormat="1" ht="25.5" x14ac:dyDescent="0.2">
      <c r="A229" s="71" t="s">
        <v>954</v>
      </c>
      <c r="B229" s="403" t="s">
        <v>2634</v>
      </c>
      <c r="C229" s="403" t="s">
        <v>2286</v>
      </c>
      <c r="D229" s="404" t="str">
        <f>IF($A229="SERVIÇO",VLOOKUP($C229,SERVIÇOS!$A$11:$E$7429,2,0),IF($A229="INSUMO",VLOOKUP($C229,INSUMOS!$A$12:$E$3444,2,0),IF($A229="CCU",VLOOKUP($C229,'040-22-CCU''s'!$B$13:$H$1500,2,0),IF($A229="COTAÇÃO",VLOOKUP($C229,'030-22-COTAÇÃO'!$A$11:$H$2046,2,0)))))</f>
        <v>DISJUNTOR MOTOR 10cv 380V (MOD. REF.: MPW18 WEG TRIPOLAR)</v>
      </c>
      <c r="E229" s="405" t="str">
        <f>IF($A229="SERVIÇO",VLOOKUP($C229,SERVIÇOS!$A$11:$E$7429,3,0),IF($A229="INSUMO",VLOOKUP($C229,INSUMOS!$A$12:$E$3444,3,0),IF($A229="CCU",VLOOKUP($C229,'040-22-CCU''s'!$B$13:$H$1500,4,0),IF($A229="COTAÇÃO",VLOOKUP($C229,'030-22-COTAÇÃO'!$A$11:$H$2046,4,0)))))</f>
        <v>PÇ</v>
      </c>
      <c r="F229" s="406">
        <v>1</v>
      </c>
      <c r="G229" s="215">
        <f>IF($A229="SERVIÇO",VLOOKUP($C229,SERVIÇOS!$A$11:$E$7429,4,0),IF($A229="INSUMO",VLOOKUP($C229,INSUMOS!$A$12:$E$3444,4,0),IF($A229="CCU",VLOOKUP($C229,'040-22-CCU''s'!$B$13:$H$1500,7,0),IF($A229="COTAÇÃO",VLOOKUP($C229,'030-22-COTAÇÃO'!$A$11:$H$2046,3,0)))))</f>
        <v>180.96</v>
      </c>
      <c r="H229" s="373">
        <f t="shared" si="25"/>
        <v>0.15279999999999999</v>
      </c>
      <c r="I229" s="330">
        <f t="shared" si="26"/>
        <v>208.61068800000001</v>
      </c>
      <c r="J229" s="421">
        <f t="shared" si="23"/>
        <v>208.61</v>
      </c>
      <c r="K229" s="361">
        <f t="shared" si="24"/>
        <v>208.61</v>
      </c>
      <c r="L229" s="118"/>
      <c r="M229" s="85"/>
    </row>
    <row r="230" spans="1:13" s="36" customFormat="1" ht="12.75" x14ac:dyDescent="0.2">
      <c r="A230" s="71" t="s">
        <v>954</v>
      </c>
      <c r="B230" s="403" t="s">
        <v>2635</v>
      </c>
      <c r="C230" s="403" t="s">
        <v>2287</v>
      </c>
      <c r="D230" s="404" t="str">
        <f>IF($A230="SERVIÇO",VLOOKUP($C230,SERVIÇOS!$A$11:$E$7429,2,0),IF($A230="INSUMO",VLOOKUP($C230,INSUMOS!$A$12:$E$3444,2,0),IF($A230="CCU",VLOOKUP($C230,'040-22-CCU''s'!$B$13:$H$1500,2,0),IF($A230="COTAÇÃO",VLOOKUP($C230,'030-22-COTAÇÃO'!$A$11:$H$2046,2,0)))))</f>
        <v>DISJUNTOR UNIVERSAL TRIFÁSICO 20A</v>
      </c>
      <c r="E230" s="405" t="str">
        <f>IF($A230="SERVIÇO",VLOOKUP($C230,SERVIÇOS!$A$11:$E$7429,3,0),IF($A230="INSUMO",VLOOKUP($C230,INSUMOS!$A$12:$E$3444,3,0),IF($A230="CCU",VLOOKUP($C230,'040-22-CCU''s'!$B$13:$H$1500,4,0),IF($A230="COTAÇÃO",VLOOKUP($C230,'030-22-COTAÇÃO'!$A$11:$H$2046,4,0)))))</f>
        <v>PÇ</v>
      </c>
      <c r="F230" s="406">
        <v>2</v>
      </c>
      <c r="G230" s="215">
        <f>IF($A230="SERVIÇO",VLOOKUP($C230,SERVIÇOS!$A$11:$E$7429,4,0),IF($A230="INSUMO",VLOOKUP($C230,INSUMOS!$A$12:$E$3444,4,0),IF($A230="CCU",VLOOKUP($C230,'040-22-CCU''s'!$B$13:$H$1500,7,0),IF($A230="COTAÇÃO",VLOOKUP($C230,'030-22-COTAÇÃO'!$A$11:$H$2046,3,0)))))</f>
        <v>40.56</v>
      </c>
      <c r="H230" s="373">
        <f t="shared" si="25"/>
        <v>0.15279999999999999</v>
      </c>
      <c r="I230" s="330">
        <f t="shared" si="26"/>
        <v>46.757568000000006</v>
      </c>
      <c r="J230" s="421">
        <f t="shared" si="23"/>
        <v>93.51</v>
      </c>
      <c r="K230" s="361">
        <f t="shared" si="24"/>
        <v>93.51</v>
      </c>
      <c r="L230" s="118"/>
      <c r="M230" s="85"/>
    </row>
    <row r="231" spans="1:13" s="36" customFormat="1" ht="12.75" x14ac:dyDescent="0.2">
      <c r="A231" s="71" t="s">
        <v>954</v>
      </c>
      <c r="B231" s="403" t="s">
        <v>2636</v>
      </c>
      <c r="C231" s="403" t="s">
        <v>2288</v>
      </c>
      <c r="D231" s="404" t="str">
        <f>IF($A231="SERVIÇO",VLOOKUP($C231,SERVIÇOS!$A$11:$E$7429,2,0),IF($A231="INSUMO",VLOOKUP($C231,INSUMOS!$A$12:$E$3444,2,0),IF($A231="CCU",VLOOKUP($C231,'040-22-CCU''s'!$B$13:$H$1500,2,0),IF($A231="COTAÇÃO",VLOOKUP($C231,'030-22-COTAÇÃO'!$A$11:$H$2046,2,0)))))</f>
        <v>DISJUNTOR UNIVERSAL TRIFÁSICO 30A</v>
      </c>
      <c r="E231" s="405" t="str">
        <f>IF($A231="SERVIÇO",VLOOKUP($C231,SERVIÇOS!$A$11:$E$7429,3,0),IF($A231="INSUMO",VLOOKUP($C231,INSUMOS!$A$12:$E$3444,3,0),IF($A231="CCU",VLOOKUP($C231,'040-22-CCU''s'!$B$13:$H$1500,4,0),IF($A231="COTAÇÃO",VLOOKUP($C231,'030-22-COTAÇÃO'!$A$11:$H$2046,4,0)))))</f>
        <v>PÇ</v>
      </c>
      <c r="F231" s="406">
        <v>2</v>
      </c>
      <c r="G231" s="215">
        <f>IF($A231="SERVIÇO",VLOOKUP($C231,SERVIÇOS!$A$11:$E$7429,4,0),IF($A231="INSUMO",VLOOKUP($C231,INSUMOS!$A$12:$E$3444,4,0),IF($A231="CCU",VLOOKUP($C231,'040-22-CCU''s'!$B$13:$H$1500,7,0),IF($A231="COTAÇÃO",VLOOKUP($C231,'030-22-COTAÇÃO'!$A$11:$H$2046,3,0)))))</f>
        <v>42.63</v>
      </c>
      <c r="H231" s="373">
        <f t="shared" si="25"/>
        <v>0.15279999999999999</v>
      </c>
      <c r="I231" s="330">
        <f t="shared" si="26"/>
        <v>49.143864000000008</v>
      </c>
      <c r="J231" s="421">
        <f t="shared" si="23"/>
        <v>98.28</v>
      </c>
      <c r="K231" s="361">
        <f t="shared" si="24"/>
        <v>98.28</v>
      </c>
      <c r="L231" s="118"/>
      <c r="M231" s="85"/>
    </row>
    <row r="232" spans="1:13" s="36" customFormat="1" ht="12.75" x14ac:dyDescent="0.2">
      <c r="A232" s="71" t="s">
        <v>954</v>
      </c>
      <c r="B232" s="403" t="s">
        <v>2637</v>
      </c>
      <c r="C232" s="403" t="s">
        <v>2289</v>
      </c>
      <c r="D232" s="404" t="str">
        <f>IF($A232="SERVIÇO",VLOOKUP($C232,SERVIÇOS!$A$11:$E$7429,2,0),IF($A232="INSUMO",VLOOKUP($C232,INSUMOS!$A$12:$E$3444,2,0),IF($A232="CCU",VLOOKUP($C232,'040-22-CCU''s'!$B$13:$H$1500,2,0),IF($A232="COTAÇÃO",VLOOKUP($C232,'030-22-COTAÇÃO'!$A$11:$H$2046,2,0)))))</f>
        <v>DISJUNTOR UNIVERSAL TRIFÁSICO 50A</v>
      </c>
      <c r="E232" s="405" t="str">
        <f>IF($A232="SERVIÇO",VLOOKUP($C232,SERVIÇOS!$A$11:$E$7429,3,0),IF($A232="INSUMO",VLOOKUP($C232,INSUMOS!$A$12:$E$3444,3,0),IF($A232="CCU",VLOOKUP($C232,'040-22-CCU''s'!$B$13:$H$1500,4,0),IF($A232="COTAÇÃO",VLOOKUP($C232,'030-22-COTAÇÃO'!$A$11:$H$2046,4,0)))))</f>
        <v>PÇ</v>
      </c>
      <c r="F232" s="406">
        <v>1</v>
      </c>
      <c r="G232" s="215">
        <f>IF($A232="SERVIÇO",VLOOKUP($C232,SERVIÇOS!$A$11:$E$7429,4,0),IF($A232="INSUMO",VLOOKUP($C232,INSUMOS!$A$12:$E$3444,4,0),IF($A232="CCU",VLOOKUP($C232,'040-22-CCU''s'!$B$13:$H$1500,7,0),IF($A232="COTAÇÃO",VLOOKUP($C232,'030-22-COTAÇÃO'!$A$11:$H$2046,3,0)))))</f>
        <v>56.45</v>
      </c>
      <c r="H232" s="373">
        <f t="shared" si="25"/>
        <v>0.15279999999999999</v>
      </c>
      <c r="I232" s="330">
        <f t="shared" si="26"/>
        <v>65.07556000000001</v>
      </c>
      <c r="J232" s="421">
        <f t="shared" si="23"/>
        <v>65.069999999999993</v>
      </c>
      <c r="K232" s="361">
        <f t="shared" si="24"/>
        <v>65.069999999999993</v>
      </c>
      <c r="L232" s="118"/>
      <c r="M232" s="85"/>
    </row>
    <row r="233" spans="1:13" s="36" customFormat="1" ht="12.75" x14ac:dyDescent="0.2">
      <c r="A233" s="71" t="s">
        <v>954</v>
      </c>
      <c r="B233" s="403" t="s">
        <v>2638</v>
      </c>
      <c r="C233" s="403" t="s">
        <v>2290</v>
      </c>
      <c r="D233" s="404" t="str">
        <f>IF($A233="SERVIÇO",VLOOKUP($C233,SERVIÇOS!$A$11:$E$7429,2,0),IF($A233="INSUMO",VLOOKUP($C233,INSUMOS!$A$12:$E$3444,2,0),IF($A233="CCU",VLOOKUP($C233,'040-22-CCU''s'!$B$13:$H$1500,2,0),IF($A233="COTAÇÃO",VLOOKUP($C233,'030-22-COTAÇÃO'!$A$11:$H$2046,2,0)))))</f>
        <v>DISJUNTOR UNIVERSAL TRIFÁSICO IC60N 10KA</v>
      </c>
      <c r="E233" s="405" t="str">
        <f>IF($A233="SERVIÇO",VLOOKUP($C233,SERVIÇOS!$A$11:$E$7429,3,0),IF($A233="INSUMO",VLOOKUP($C233,INSUMOS!$A$12:$E$3444,3,0),IF($A233="CCU",VLOOKUP($C233,'040-22-CCU''s'!$B$13:$H$1500,4,0),IF($A233="COTAÇÃO",VLOOKUP($C233,'030-22-COTAÇÃO'!$A$11:$H$2046,4,0)))))</f>
        <v>PÇ</v>
      </c>
      <c r="F233" s="406">
        <v>1</v>
      </c>
      <c r="G233" s="215">
        <f>IF($A233="SERVIÇO",VLOOKUP($C233,SERVIÇOS!$A$11:$E$7429,4,0),IF($A233="INSUMO",VLOOKUP($C233,INSUMOS!$A$12:$E$3444,4,0),IF($A233="CCU",VLOOKUP($C233,'040-22-CCU''s'!$B$13:$H$1500,7,0),IF($A233="COTAÇÃO",VLOOKUP($C233,'030-22-COTAÇÃO'!$A$11:$H$2046,3,0)))))</f>
        <v>80</v>
      </c>
      <c r="H233" s="373">
        <f t="shared" si="25"/>
        <v>0.15279999999999999</v>
      </c>
      <c r="I233" s="330">
        <f t="shared" si="26"/>
        <v>92.224000000000004</v>
      </c>
      <c r="J233" s="421">
        <f t="shared" si="23"/>
        <v>92.22</v>
      </c>
      <c r="K233" s="361">
        <f t="shared" si="24"/>
        <v>92.22</v>
      </c>
      <c r="L233" s="118"/>
      <c r="M233" s="85"/>
    </row>
    <row r="234" spans="1:13" s="36" customFormat="1" ht="12.75" x14ac:dyDescent="0.2">
      <c r="A234" s="71" t="s">
        <v>954</v>
      </c>
      <c r="B234" s="403" t="s">
        <v>2639</v>
      </c>
      <c r="C234" s="403" t="s">
        <v>2291</v>
      </c>
      <c r="D234" s="404" t="str">
        <f>IF($A234="SERVIÇO",VLOOKUP($C234,SERVIÇOS!$A$11:$E$7429,2,0),IF($A234="INSUMO",VLOOKUP($C234,INSUMOS!$A$12:$E$3444,2,0),IF($A234="CCU",VLOOKUP($C234,'040-22-CCU''s'!$B$13:$H$1500,2,0),IF($A234="COTAÇÃO",VLOOKUP($C234,'030-22-COTAÇÃO'!$A$11:$H$2046,2,0)))))</f>
        <v>DISJUNTOR TRIFÁSICO 100A - CHILLER</v>
      </c>
      <c r="E234" s="405" t="str">
        <f>IF($A234="SERVIÇO",VLOOKUP($C234,SERVIÇOS!$A$11:$E$7429,3,0),IF($A234="INSUMO",VLOOKUP($C234,INSUMOS!$A$12:$E$3444,3,0),IF($A234="CCU",VLOOKUP($C234,'040-22-CCU''s'!$B$13:$H$1500,4,0),IF($A234="COTAÇÃO",VLOOKUP($C234,'030-22-COTAÇÃO'!$A$11:$H$2046,4,0)))))</f>
        <v>PÇ</v>
      </c>
      <c r="F234" s="406">
        <v>2</v>
      </c>
      <c r="G234" s="215">
        <f>IF($A234="SERVIÇO",VLOOKUP($C234,SERVIÇOS!$A$11:$E$7429,4,0),IF($A234="INSUMO",VLOOKUP($C234,INSUMOS!$A$12:$E$3444,4,0),IF($A234="CCU",VLOOKUP($C234,'040-22-CCU''s'!$B$13:$H$1500,7,0),IF($A234="COTAÇÃO",VLOOKUP($C234,'030-22-COTAÇÃO'!$A$11:$H$2046,3,0)))))</f>
        <v>87.45</v>
      </c>
      <c r="H234" s="373">
        <f t="shared" si="25"/>
        <v>0.15279999999999999</v>
      </c>
      <c r="I234" s="330">
        <f t="shared" si="26"/>
        <v>100.81236000000001</v>
      </c>
      <c r="J234" s="421">
        <f t="shared" si="23"/>
        <v>201.62</v>
      </c>
      <c r="K234" s="361">
        <f t="shared" si="24"/>
        <v>201.62</v>
      </c>
      <c r="L234" s="118"/>
      <c r="M234" s="85"/>
    </row>
    <row r="235" spans="1:13" s="36" customFormat="1" ht="12.75" x14ac:dyDescent="0.2">
      <c r="A235" s="71" t="s">
        <v>954</v>
      </c>
      <c r="B235" s="403" t="s">
        <v>2640</v>
      </c>
      <c r="C235" s="403" t="s">
        <v>2292</v>
      </c>
      <c r="D235" s="404" t="str">
        <f>IF($A235="SERVIÇO",VLOOKUP($C235,SERVIÇOS!$A$11:$E$7429,2,0),IF($A235="INSUMO",VLOOKUP($C235,INSUMOS!$A$12:$E$3444,2,0),IF($A235="CCU",VLOOKUP($C235,'040-22-CCU''s'!$B$13:$H$1500,2,0),IF($A235="COTAÇÃO",VLOOKUP($C235,'030-22-COTAÇÃO'!$A$11:$H$2046,2,0)))))</f>
        <v>DISJUNTOR TRIFÁSICO 400A - CHILLER</v>
      </c>
      <c r="E235" s="405" t="str">
        <f>IF($A235="SERVIÇO",VLOOKUP($C235,SERVIÇOS!$A$11:$E$7429,3,0),IF($A235="INSUMO",VLOOKUP($C235,INSUMOS!$A$12:$E$3444,3,0),IF($A235="CCU",VLOOKUP($C235,'040-22-CCU''s'!$B$13:$H$1500,4,0),IF($A235="COTAÇÃO",VLOOKUP($C235,'030-22-COTAÇÃO'!$A$11:$H$2046,4,0)))))</f>
        <v>PÇ</v>
      </c>
      <c r="F235" s="406">
        <v>1</v>
      </c>
      <c r="G235" s="215">
        <f>IF($A235="SERVIÇO",VLOOKUP($C235,SERVIÇOS!$A$11:$E$7429,4,0),IF($A235="INSUMO",VLOOKUP($C235,INSUMOS!$A$12:$E$3444,4,0),IF($A235="CCU",VLOOKUP($C235,'040-22-CCU''s'!$B$13:$H$1500,7,0),IF($A235="COTAÇÃO",VLOOKUP($C235,'030-22-COTAÇÃO'!$A$11:$H$2046,3,0)))))</f>
        <v>480.96</v>
      </c>
      <c r="H235" s="373">
        <f t="shared" si="25"/>
        <v>0.15279999999999999</v>
      </c>
      <c r="I235" s="330">
        <f t="shared" si="26"/>
        <v>554.45068800000001</v>
      </c>
      <c r="J235" s="421">
        <f t="shared" si="23"/>
        <v>554.45000000000005</v>
      </c>
      <c r="K235" s="361">
        <f t="shared" si="24"/>
        <v>554.45000000000005</v>
      </c>
      <c r="L235" s="118"/>
      <c r="M235" s="85"/>
    </row>
    <row r="236" spans="1:13" s="36" customFormat="1" ht="12.75" x14ac:dyDescent="0.2">
      <c r="A236" s="71" t="s">
        <v>954</v>
      </c>
      <c r="B236" s="403" t="s">
        <v>2641</v>
      </c>
      <c r="C236" s="403" t="s">
        <v>2293</v>
      </c>
      <c r="D236" s="404" t="str">
        <f>IF($A236="SERVIÇO",VLOOKUP($C236,SERVIÇOS!$A$11:$E$7429,2,0),IF($A236="INSUMO",VLOOKUP($C236,INSUMOS!$A$12:$E$3444,2,0),IF($A236="CCU",VLOOKUP($C236,'040-22-CCU''s'!$B$13:$H$1500,2,0),IF($A236="COTAÇÃO",VLOOKUP($C236,'030-22-COTAÇÃO'!$A$11:$H$2046,2,0)))))</f>
        <v>DISJUNTOR TRIFÁSICO 150A - CHILLER</v>
      </c>
      <c r="E236" s="405" t="str">
        <f>IF($A236="SERVIÇO",VLOOKUP($C236,SERVIÇOS!$A$11:$E$7429,3,0),IF($A236="INSUMO",VLOOKUP($C236,INSUMOS!$A$12:$E$3444,3,0),IF($A236="CCU",VLOOKUP($C236,'040-22-CCU''s'!$B$13:$H$1500,4,0),IF($A236="COTAÇÃO",VLOOKUP($C236,'030-22-COTAÇÃO'!$A$11:$H$2046,4,0)))))</f>
        <v>PÇ</v>
      </c>
      <c r="F236" s="406">
        <v>1</v>
      </c>
      <c r="G236" s="215">
        <f>IF($A236="SERVIÇO",VLOOKUP($C236,SERVIÇOS!$A$11:$E$7429,4,0),IF($A236="INSUMO",VLOOKUP($C236,INSUMOS!$A$12:$E$3444,4,0),IF($A236="CCU",VLOOKUP($C236,'040-22-CCU''s'!$B$13:$H$1500,7,0),IF($A236="COTAÇÃO",VLOOKUP($C236,'030-22-COTAÇÃO'!$A$11:$H$2046,3,0)))))</f>
        <v>120.78</v>
      </c>
      <c r="H236" s="373">
        <f t="shared" si="25"/>
        <v>0.15279999999999999</v>
      </c>
      <c r="I236" s="330">
        <f t="shared" si="26"/>
        <v>139.235184</v>
      </c>
      <c r="J236" s="421">
        <f t="shared" si="23"/>
        <v>139.22999999999999</v>
      </c>
      <c r="K236" s="361">
        <f t="shared" si="24"/>
        <v>139.22999999999999</v>
      </c>
      <c r="L236" s="118"/>
      <c r="M236" s="85"/>
    </row>
    <row r="237" spans="1:13" s="36" customFormat="1" ht="12.75" x14ac:dyDescent="0.2">
      <c r="A237" s="71" t="s">
        <v>954</v>
      </c>
      <c r="B237" s="403" t="s">
        <v>2642</v>
      </c>
      <c r="C237" s="403" t="s">
        <v>2294</v>
      </c>
      <c r="D237" s="404" t="str">
        <f>IF($A237="SERVIÇO",VLOOKUP($C237,SERVIÇOS!$A$11:$E$7429,2,0),IF($A237="INSUMO",VLOOKUP($C237,INSUMOS!$A$12:$E$3444,2,0),IF($A237="CCU",VLOOKUP($C237,'040-22-CCU''s'!$B$13:$H$1500,2,0),IF($A237="COTAÇÃO",VLOOKUP($C237,'030-22-COTAÇÃO'!$A$11:$H$2046,2,0)))))</f>
        <v>DISJUNTOR TRIFÁSICO 250A - CHILLER</v>
      </c>
      <c r="E237" s="405" t="str">
        <f>IF($A237="SERVIÇO",VLOOKUP($C237,SERVIÇOS!$A$11:$E$7429,3,0),IF($A237="INSUMO",VLOOKUP($C237,INSUMOS!$A$12:$E$3444,3,0),IF($A237="CCU",VLOOKUP($C237,'040-22-CCU''s'!$B$13:$H$1500,4,0),IF($A237="COTAÇÃO",VLOOKUP($C237,'030-22-COTAÇÃO'!$A$11:$H$2046,4,0)))))</f>
        <v>PÇ</v>
      </c>
      <c r="F237" s="406">
        <v>1</v>
      </c>
      <c r="G237" s="215">
        <f>IF($A237="SERVIÇO",VLOOKUP($C237,SERVIÇOS!$A$11:$E$7429,4,0),IF($A237="INSUMO",VLOOKUP($C237,INSUMOS!$A$12:$E$3444,4,0),IF($A237="CCU",VLOOKUP($C237,'040-22-CCU''s'!$B$13:$H$1500,7,0),IF($A237="COTAÇÃO",VLOOKUP($C237,'030-22-COTAÇÃO'!$A$11:$H$2046,3,0)))))</f>
        <v>210.56</v>
      </c>
      <c r="H237" s="373">
        <f t="shared" si="25"/>
        <v>0.15279999999999999</v>
      </c>
      <c r="I237" s="330">
        <f t="shared" si="26"/>
        <v>242.73356800000002</v>
      </c>
      <c r="J237" s="421">
        <f t="shared" si="23"/>
        <v>242.73</v>
      </c>
      <c r="K237" s="361">
        <f t="shared" si="24"/>
        <v>242.73</v>
      </c>
      <c r="L237" s="118"/>
      <c r="M237" s="85"/>
    </row>
    <row r="238" spans="1:13" s="36" customFormat="1" ht="12.75" x14ac:dyDescent="0.2">
      <c r="A238" s="71" t="s">
        <v>954</v>
      </c>
      <c r="B238" s="403" t="s">
        <v>2643</v>
      </c>
      <c r="C238" s="403" t="s">
        <v>2295</v>
      </c>
      <c r="D238" s="404" t="str">
        <f>IF($A238="SERVIÇO",VLOOKUP($C238,SERVIÇOS!$A$11:$E$7429,2,0),IF($A238="INSUMO",VLOOKUP($C238,INSUMOS!$A$12:$E$3444,2,0),IF($A238="CCU",VLOOKUP($C238,'040-22-CCU''s'!$B$13:$H$1500,2,0),IF($A238="COTAÇÃO",VLOOKUP($C238,'030-22-COTAÇÃO'!$A$11:$H$2046,2,0)))))</f>
        <v>DISJUNTOR TRIFÁSICO 50A - CHILLER</v>
      </c>
      <c r="E238" s="405" t="str">
        <f>IF($A238="SERVIÇO",VLOOKUP($C238,SERVIÇOS!$A$11:$E$7429,3,0),IF($A238="INSUMO",VLOOKUP($C238,INSUMOS!$A$12:$E$3444,3,0),IF($A238="CCU",VLOOKUP($C238,'040-22-CCU''s'!$B$13:$H$1500,4,0),IF($A238="COTAÇÃO",VLOOKUP($C238,'030-22-COTAÇÃO'!$A$11:$H$2046,4,0)))))</f>
        <v>PÇ</v>
      </c>
      <c r="F238" s="406">
        <v>1</v>
      </c>
      <c r="G238" s="215">
        <f>IF($A238="SERVIÇO",VLOOKUP($C238,SERVIÇOS!$A$11:$E$7429,4,0),IF($A238="INSUMO",VLOOKUP($C238,INSUMOS!$A$12:$E$3444,4,0),IF($A238="CCU",VLOOKUP($C238,'040-22-CCU''s'!$B$13:$H$1500,7,0),IF($A238="COTAÇÃO",VLOOKUP($C238,'030-22-COTAÇÃO'!$A$11:$H$2046,3,0)))))</f>
        <v>36.56</v>
      </c>
      <c r="H238" s="373">
        <f t="shared" si="25"/>
        <v>0.15279999999999999</v>
      </c>
      <c r="I238" s="330">
        <f t="shared" si="26"/>
        <v>42.146368000000002</v>
      </c>
      <c r="J238" s="421">
        <f t="shared" si="23"/>
        <v>42.14</v>
      </c>
      <c r="K238" s="361">
        <f t="shared" si="24"/>
        <v>42.14</v>
      </c>
      <c r="L238" s="118"/>
      <c r="M238" s="85"/>
    </row>
    <row r="239" spans="1:13" s="36" customFormat="1" ht="12.75" x14ac:dyDescent="0.2">
      <c r="A239" s="71" t="s">
        <v>954</v>
      </c>
      <c r="B239" s="403" t="s">
        <v>2644</v>
      </c>
      <c r="C239" s="403" t="s">
        <v>2296</v>
      </c>
      <c r="D239" s="404" t="str">
        <f>IF($A239="SERVIÇO",VLOOKUP($C239,SERVIÇOS!$A$11:$E$7429,2,0),IF($A239="INSUMO",VLOOKUP($C239,INSUMOS!$A$12:$E$3444,2,0),IF($A239="CCU",VLOOKUP($C239,'040-22-CCU''s'!$B$13:$H$1500,2,0),IF($A239="COTAÇÃO",VLOOKUP($C239,'030-22-COTAÇÃO'!$A$11:$H$2046,2,0)))))</f>
        <v>DISJUNTOR MONOFÁSICO 60A</v>
      </c>
      <c r="E239" s="405" t="str">
        <f>IF($A239="SERVIÇO",VLOOKUP($C239,SERVIÇOS!$A$11:$E$7429,3,0),IF($A239="INSUMO",VLOOKUP($C239,INSUMOS!$A$12:$E$3444,3,0),IF($A239="CCU",VLOOKUP($C239,'040-22-CCU''s'!$B$13:$H$1500,4,0),IF($A239="COTAÇÃO",VLOOKUP($C239,'030-22-COTAÇÃO'!$A$11:$H$2046,4,0)))))</f>
        <v>PÇ</v>
      </c>
      <c r="F239" s="406">
        <v>1</v>
      </c>
      <c r="G239" s="215">
        <f>IF($A239="SERVIÇO",VLOOKUP($C239,SERVIÇOS!$A$11:$E$7429,4,0),IF($A239="INSUMO",VLOOKUP($C239,INSUMOS!$A$12:$E$3444,4,0),IF($A239="CCU",VLOOKUP($C239,'040-22-CCU''s'!$B$13:$H$1500,7,0),IF($A239="COTAÇÃO",VLOOKUP($C239,'030-22-COTAÇÃO'!$A$11:$H$2046,3,0)))))</f>
        <v>25</v>
      </c>
      <c r="H239" s="373">
        <f t="shared" si="25"/>
        <v>0.15279999999999999</v>
      </c>
      <c r="I239" s="330">
        <f t="shared" si="26"/>
        <v>28.82</v>
      </c>
      <c r="J239" s="421">
        <f t="shared" si="23"/>
        <v>28.82</v>
      </c>
      <c r="K239" s="361">
        <f t="shared" si="24"/>
        <v>28.82</v>
      </c>
      <c r="L239" s="118"/>
      <c r="M239" s="85"/>
    </row>
    <row r="240" spans="1:13" s="36" customFormat="1" ht="12.75" x14ac:dyDescent="0.2">
      <c r="A240" s="71" t="s">
        <v>954</v>
      </c>
      <c r="B240" s="403" t="s">
        <v>2645</v>
      </c>
      <c r="C240" s="403" t="s">
        <v>2297</v>
      </c>
      <c r="D240" s="404" t="str">
        <f>IF($A240="SERVIÇO",VLOOKUP($C240,SERVIÇOS!$A$11:$E$7429,2,0),IF($A240="INSUMO",VLOOKUP($C240,INSUMOS!$A$12:$E$3444,2,0),IF($A240="CCU",VLOOKUP($C240,'040-22-CCU''s'!$B$13:$H$1500,2,0),IF($A240="COTAÇÃO",VLOOKUP($C240,'030-22-COTAÇÃO'!$A$11:$H$2046,2,0)))))</f>
        <v>GÁS REFRIGERANTE R410A</v>
      </c>
      <c r="E240" s="405" t="str">
        <f>IF($A240="SERVIÇO",VLOOKUP($C240,SERVIÇOS!$A$11:$E$7429,3,0),IF($A240="INSUMO",VLOOKUP($C240,INSUMOS!$A$12:$E$3444,3,0),IF($A240="CCU",VLOOKUP($C240,'040-22-CCU''s'!$B$13:$H$1500,4,0),IF($A240="COTAÇÃO",VLOOKUP($C240,'030-22-COTAÇÃO'!$A$11:$H$2046,4,0)))))</f>
        <v>KG</v>
      </c>
      <c r="F240" s="406">
        <v>50</v>
      </c>
      <c r="G240" s="215">
        <f>IF($A240="SERVIÇO",VLOOKUP($C240,SERVIÇOS!$A$11:$E$7429,4,0),IF($A240="INSUMO",VLOOKUP($C240,INSUMOS!$A$12:$E$3444,4,0),IF($A240="CCU",VLOOKUP($C240,'040-22-CCU''s'!$B$13:$H$1500,7,0),IF($A240="COTAÇÃO",VLOOKUP($C240,'030-22-COTAÇÃO'!$A$11:$H$2046,3,0)))))</f>
        <v>26.45</v>
      </c>
      <c r="H240" s="373">
        <f t="shared" si="25"/>
        <v>0.15279999999999999</v>
      </c>
      <c r="I240" s="330">
        <f t="shared" si="26"/>
        <v>30.49156</v>
      </c>
      <c r="J240" s="421">
        <f t="shared" si="23"/>
        <v>1524.57</v>
      </c>
      <c r="K240" s="361">
        <f t="shared" si="24"/>
        <v>1524.57</v>
      </c>
      <c r="L240" s="118"/>
      <c r="M240" s="85"/>
    </row>
    <row r="241" spans="1:13" s="36" customFormat="1" ht="12.75" x14ac:dyDescent="0.2">
      <c r="A241" s="71" t="s">
        <v>954</v>
      </c>
      <c r="B241" s="403" t="s">
        <v>2646</v>
      </c>
      <c r="C241" s="403" t="s">
        <v>2298</v>
      </c>
      <c r="D241" s="404" t="str">
        <f>IF($A241="SERVIÇO",VLOOKUP($C241,SERVIÇOS!$A$11:$E$7429,2,0),IF($A241="INSUMO",VLOOKUP($C241,INSUMOS!$A$12:$E$3444,2,0),IF($A241="CCU",VLOOKUP($C241,'040-22-CCU''s'!$B$13:$H$1500,2,0),IF($A241="COTAÇÃO",VLOOKUP($C241,'030-22-COTAÇÃO'!$A$11:$H$2046,2,0)))))</f>
        <v>GÁS REFRIGERANTE R-22</v>
      </c>
      <c r="E241" s="405" t="str">
        <f>IF($A241="SERVIÇO",VLOOKUP($C241,SERVIÇOS!$A$11:$E$7429,3,0),IF($A241="INSUMO",VLOOKUP($C241,INSUMOS!$A$12:$E$3444,3,0),IF($A241="CCU",VLOOKUP($C241,'040-22-CCU''s'!$B$13:$H$1500,4,0),IF($A241="COTAÇÃO",VLOOKUP($C241,'030-22-COTAÇÃO'!$A$11:$H$2046,4,0)))))</f>
        <v>KG</v>
      </c>
      <c r="F241" s="406">
        <v>100</v>
      </c>
      <c r="G241" s="215">
        <f>IF($A241="SERVIÇO",VLOOKUP($C241,SERVIÇOS!$A$11:$E$7429,4,0),IF($A241="INSUMO",VLOOKUP($C241,INSUMOS!$A$12:$E$3444,4,0),IF($A241="CCU",VLOOKUP($C241,'040-22-CCU''s'!$B$13:$H$1500,7,0),IF($A241="COTAÇÃO",VLOOKUP($C241,'030-22-COTAÇÃO'!$A$11:$H$2046,3,0)))))</f>
        <v>27.89</v>
      </c>
      <c r="H241" s="373">
        <f t="shared" si="25"/>
        <v>0.15279999999999999</v>
      </c>
      <c r="I241" s="330">
        <f t="shared" si="26"/>
        <v>32.151592000000001</v>
      </c>
      <c r="J241" s="421">
        <f t="shared" si="23"/>
        <v>3215.15</v>
      </c>
      <c r="K241" s="361">
        <f t="shared" si="24"/>
        <v>3215.15</v>
      </c>
      <c r="L241" s="118"/>
      <c r="M241" s="85"/>
    </row>
    <row r="242" spans="1:13" s="36" customFormat="1" ht="12.75" x14ac:dyDescent="0.2">
      <c r="A242" s="71" t="s">
        <v>954</v>
      </c>
      <c r="B242" s="403" t="s">
        <v>2647</v>
      </c>
      <c r="C242" s="403" t="s">
        <v>2299</v>
      </c>
      <c r="D242" s="404" t="str">
        <f>IF($A242="SERVIÇO",VLOOKUP($C242,SERVIÇOS!$A$11:$E$7429,2,0),IF($A242="INSUMO",VLOOKUP($C242,INSUMOS!$A$12:$E$3444,2,0),IF($A242="CCU",VLOOKUP($C242,'040-22-CCU''s'!$B$13:$H$1500,2,0),IF($A242="COTAÇÃO",VLOOKUP($C242,'030-22-COTAÇÃO'!$A$11:$H$2046,2,0)))))</f>
        <v>GÁS 141B PARA LIMPEZA DE SISTEMA</v>
      </c>
      <c r="E242" s="405" t="str">
        <f>IF($A242="SERVIÇO",VLOOKUP($C242,SERVIÇOS!$A$11:$E$7429,3,0),IF($A242="INSUMO",VLOOKUP($C242,INSUMOS!$A$12:$E$3444,3,0),IF($A242="CCU",VLOOKUP($C242,'040-22-CCU''s'!$B$13:$H$1500,4,0),IF($A242="COTAÇÃO",VLOOKUP($C242,'030-22-COTAÇÃO'!$A$11:$H$2046,4,0)))))</f>
        <v>KG</v>
      </c>
      <c r="F242" s="406">
        <v>100</v>
      </c>
      <c r="G242" s="215">
        <f>IF($A242="SERVIÇO",VLOOKUP($C242,SERVIÇOS!$A$11:$E$7429,4,0),IF($A242="INSUMO",VLOOKUP($C242,INSUMOS!$A$12:$E$3444,4,0),IF($A242="CCU",VLOOKUP($C242,'040-22-CCU''s'!$B$13:$H$1500,7,0),IF($A242="COTAÇÃO",VLOOKUP($C242,'030-22-COTAÇÃO'!$A$11:$H$2046,3,0)))))</f>
        <v>36.78</v>
      </c>
      <c r="H242" s="373">
        <f t="shared" si="25"/>
        <v>0.15279999999999999</v>
      </c>
      <c r="I242" s="330">
        <f t="shared" si="26"/>
        <v>42.399984000000003</v>
      </c>
      <c r="J242" s="421">
        <f t="shared" si="23"/>
        <v>4239.99</v>
      </c>
      <c r="K242" s="361">
        <f t="shared" si="24"/>
        <v>4239.99</v>
      </c>
      <c r="L242" s="118"/>
      <c r="M242" s="85"/>
    </row>
    <row r="243" spans="1:13" s="36" customFormat="1" ht="12.75" x14ac:dyDescent="0.2">
      <c r="A243" s="71" t="s">
        <v>954</v>
      </c>
      <c r="B243" s="403" t="s">
        <v>2648</v>
      </c>
      <c r="C243" s="403" t="s">
        <v>2300</v>
      </c>
      <c r="D243" s="404" t="str">
        <f>IF($A243="SERVIÇO",VLOOKUP($C243,SERVIÇOS!$A$11:$E$7429,2,0),IF($A243="INSUMO",VLOOKUP($C243,INSUMOS!$A$12:$E$3444,2,0),IF($A243="CCU",VLOOKUP($C243,'040-22-CCU''s'!$B$13:$H$1500,2,0),IF($A243="COTAÇÃO",VLOOKUP($C243,'030-22-COTAÇÃO'!$A$11:$H$2046,2,0)))))</f>
        <v>GÁS OXIGÊNIO</v>
      </c>
      <c r="E243" s="405" t="str">
        <f>IF($A243="SERVIÇO",VLOOKUP($C243,SERVIÇOS!$A$11:$E$7429,3,0),IF($A243="INSUMO",VLOOKUP($C243,INSUMOS!$A$12:$E$3444,3,0),IF($A243="CCU",VLOOKUP($C243,'040-22-CCU''s'!$B$13:$H$1500,4,0),IF($A243="COTAÇÃO",VLOOKUP($C243,'030-22-COTAÇÃO'!$A$11:$H$2046,4,0)))))</f>
        <v>M3</v>
      </c>
      <c r="F243" s="406">
        <v>10</v>
      </c>
      <c r="G243" s="215">
        <f>IF($A243="SERVIÇO",VLOOKUP($C243,SERVIÇOS!$A$11:$E$7429,4,0),IF($A243="INSUMO",VLOOKUP($C243,INSUMOS!$A$12:$E$3444,4,0),IF($A243="CCU",VLOOKUP($C243,'040-22-CCU''s'!$B$13:$H$1500,7,0),IF($A243="COTAÇÃO",VLOOKUP($C243,'030-22-COTAÇÃO'!$A$11:$H$2046,3,0)))))</f>
        <v>1356.31</v>
      </c>
      <c r="H243" s="373">
        <f t="shared" si="25"/>
        <v>0.15279999999999999</v>
      </c>
      <c r="I243" s="330">
        <f t="shared" si="26"/>
        <v>1563.5541679999999</v>
      </c>
      <c r="J243" s="421">
        <f t="shared" si="23"/>
        <v>15635.54</v>
      </c>
      <c r="K243" s="361">
        <f t="shared" si="24"/>
        <v>15635.54</v>
      </c>
      <c r="L243" s="118"/>
      <c r="M243" s="85"/>
    </row>
    <row r="244" spans="1:13" s="36" customFormat="1" ht="12.75" x14ac:dyDescent="0.2">
      <c r="A244" s="71" t="s">
        <v>954</v>
      </c>
      <c r="B244" s="403" t="s">
        <v>2649</v>
      </c>
      <c r="C244" s="403" t="s">
        <v>2301</v>
      </c>
      <c r="D244" s="404" t="str">
        <f>IF($A244="SERVIÇO",VLOOKUP($C244,SERVIÇOS!$A$11:$E$7429,2,0),IF($A244="INSUMO",VLOOKUP($C244,INSUMOS!$A$12:$E$3444,2,0),IF($A244="CCU",VLOOKUP($C244,'040-22-CCU''s'!$B$13:$H$1500,2,0),IF($A244="COTAÇÃO",VLOOKUP($C244,'030-22-COTAÇÃO'!$A$11:$H$2046,2,0)))))</f>
        <v>GÁS ACETILENO</v>
      </c>
      <c r="E244" s="405" t="str">
        <f>IF($A244="SERVIÇO",VLOOKUP($C244,SERVIÇOS!$A$11:$E$7429,3,0),IF($A244="INSUMO",VLOOKUP($C244,INSUMOS!$A$12:$E$3444,3,0),IF($A244="CCU",VLOOKUP($C244,'040-22-CCU''s'!$B$13:$H$1500,4,0),IF($A244="COTAÇÃO",VLOOKUP($C244,'030-22-COTAÇÃO'!$A$11:$H$2046,4,0)))))</f>
        <v>M3</v>
      </c>
      <c r="F244" s="406">
        <v>10</v>
      </c>
      <c r="G244" s="215">
        <f>IF($A244="SERVIÇO",VLOOKUP($C244,SERVIÇOS!$A$11:$E$7429,4,0),IF($A244="INSUMO",VLOOKUP($C244,INSUMOS!$A$12:$E$3444,4,0),IF($A244="CCU",VLOOKUP($C244,'040-22-CCU''s'!$B$13:$H$1500,7,0),IF($A244="COTAÇÃO",VLOOKUP($C244,'030-22-COTAÇÃO'!$A$11:$H$2046,3,0)))))</f>
        <v>1178</v>
      </c>
      <c r="H244" s="373">
        <f t="shared" si="25"/>
        <v>0.15279999999999999</v>
      </c>
      <c r="I244" s="330">
        <f t="shared" si="26"/>
        <v>1357.9983999999999</v>
      </c>
      <c r="J244" s="421">
        <f t="shared" si="23"/>
        <v>13579.98</v>
      </c>
      <c r="K244" s="361">
        <f t="shared" si="24"/>
        <v>13579.98</v>
      </c>
      <c r="L244" s="118"/>
      <c r="M244" s="85"/>
    </row>
    <row r="245" spans="1:13" s="36" customFormat="1" ht="12.75" x14ac:dyDescent="0.2">
      <c r="A245" s="71" t="s">
        <v>954</v>
      </c>
      <c r="B245" s="403" t="s">
        <v>2650</v>
      </c>
      <c r="C245" s="403" t="s">
        <v>2302</v>
      </c>
      <c r="D245" s="404" t="str">
        <f>IF($A245="SERVIÇO",VLOOKUP($C245,SERVIÇOS!$A$11:$E$7429,2,0),IF($A245="INSUMO",VLOOKUP($C245,INSUMOS!$A$12:$E$3444,2,0),IF($A245="CCU",VLOOKUP($C245,'040-22-CCU''s'!$B$13:$H$1500,2,0),IF($A245="COTAÇÃO",VLOOKUP($C245,'030-22-COTAÇÃO'!$A$11:$H$2046,2,0)))))</f>
        <v>GÁS NITROGÊNIO</v>
      </c>
      <c r="E245" s="405" t="str">
        <f>IF($A245="SERVIÇO",VLOOKUP($C245,SERVIÇOS!$A$11:$E$7429,3,0),IF($A245="INSUMO",VLOOKUP($C245,INSUMOS!$A$12:$E$3444,3,0),IF($A245="CCU",VLOOKUP($C245,'040-22-CCU''s'!$B$13:$H$1500,4,0),IF($A245="COTAÇÃO",VLOOKUP($C245,'030-22-COTAÇÃO'!$A$11:$H$2046,4,0)))))</f>
        <v>M3</v>
      </c>
      <c r="F245" s="406">
        <v>5</v>
      </c>
      <c r="G245" s="215">
        <f>IF($A245="SERVIÇO",VLOOKUP($C245,SERVIÇOS!$A$11:$E$7429,4,0),IF($A245="INSUMO",VLOOKUP($C245,INSUMOS!$A$12:$E$3444,4,0),IF($A245="CCU",VLOOKUP($C245,'040-22-CCU''s'!$B$13:$H$1500,7,0),IF($A245="COTAÇÃO",VLOOKUP($C245,'030-22-COTAÇÃO'!$A$11:$H$2046,3,0)))))</f>
        <v>2256.23</v>
      </c>
      <c r="H245" s="373">
        <f t="shared" si="25"/>
        <v>0.15279999999999999</v>
      </c>
      <c r="I245" s="330">
        <f t="shared" si="26"/>
        <v>2600.9819440000001</v>
      </c>
      <c r="J245" s="421">
        <f t="shared" si="23"/>
        <v>13004.9</v>
      </c>
      <c r="K245" s="361">
        <f t="shared" si="24"/>
        <v>13004.9</v>
      </c>
      <c r="L245" s="118"/>
      <c r="M245" s="85"/>
    </row>
    <row r="246" spans="1:13" s="36" customFormat="1" ht="25.5" x14ac:dyDescent="0.2">
      <c r="A246" s="71" t="s">
        <v>954</v>
      </c>
      <c r="B246" s="403" t="s">
        <v>2651</v>
      </c>
      <c r="C246" s="403" t="s">
        <v>2303</v>
      </c>
      <c r="D246" s="404" t="str">
        <f>IF($A246="SERVIÇO",VLOOKUP($C246,SERVIÇOS!$A$11:$E$7429,2,0),IF($A246="INSUMO",VLOOKUP($C246,INSUMOS!$A$12:$E$3444,2,0),IF($A246="CCU",VLOOKUP($C246,'040-22-CCU''s'!$B$13:$H$1500,2,0),IF($A246="COTAÇÃO",VLOOKUP($C246,'030-22-COTAÇÃO'!$A$11:$H$2046,2,0)))))</f>
        <v>REGISTRO ESFERA 1” (MOD. REF.: S1000 A/C 1" BSP Passagem Plena – MGA)</v>
      </c>
      <c r="E246" s="405" t="str">
        <f>IF($A246="SERVIÇO",VLOOKUP($C246,SERVIÇOS!$A$11:$E$7429,3,0),IF($A246="INSUMO",VLOOKUP($C246,INSUMOS!$A$12:$E$3444,3,0),IF($A246="CCU",VLOOKUP($C246,'040-22-CCU''s'!$B$13:$H$1500,4,0),IF($A246="COTAÇÃO",VLOOKUP($C246,'030-22-COTAÇÃO'!$A$11:$H$2046,4,0)))))</f>
        <v>PÇ</v>
      </c>
      <c r="F246" s="406">
        <v>2</v>
      </c>
      <c r="G246" s="215">
        <f>IF($A246="SERVIÇO",VLOOKUP($C246,SERVIÇOS!$A$11:$E$7429,4,0),IF($A246="INSUMO",VLOOKUP($C246,INSUMOS!$A$12:$E$3444,4,0),IF($A246="CCU",VLOOKUP($C246,'040-22-CCU''s'!$B$13:$H$1500,7,0),IF($A246="COTAÇÃO",VLOOKUP($C246,'030-22-COTAÇÃO'!$A$11:$H$2046,3,0)))))</f>
        <v>26.53</v>
      </c>
      <c r="H246" s="373">
        <f t="shared" si="25"/>
        <v>0.15279999999999999</v>
      </c>
      <c r="I246" s="330">
        <f t="shared" si="26"/>
        <v>30.583784000000001</v>
      </c>
      <c r="J246" s="421">
        <f t="shared" si="23"/>
        <v>61.16</v>
      </c>
      <c r="K246" s="361">
        <f t="shared" si="24"/>
        <v>61.16</v>
      </c>
      <c r="L246" s="118"/>
      <c r="M246" s="85"/>
    </row>
    <row r="247" spans="1:13" s="36" customFormat="1" ht="25.5" x14ac:dyDescent="0.2">
      <c r="A247" s="71" t="s">
        <v>954</v>
      </c>
      <c r="B247" s="403" t="s">
        <v>2652</v>
      </c>
      <c r="C247" s="403" t="s">
        <v>2304</v>
      </c>
      <c r="D247" s="404" t="str">
        <f>IF($A247="SERVIÇO",VLOOKUP($C247,SERVIÇOS!$A$11:$E$7429,2,0),IF($A247="INSUMO",VLOOKUP($C247,INSUMOS!$A$12:$E$3444,2,0),IF($A247="CCU",VLOOKUP($C247,'040-22-CCU''s'!$B$13:$H$1500,2,0),IF($A247="COTAÇÃO",VLOOKUP($C247,'030-22-COTAÇÃO'!$A$11:$H$2046,2,0)))))</f>
        <v>REGISTRO ESFERA 1/2” (MOD. REF.: BSP CL600 S1000)</v>
      </c>
      <c r="E247" s="405" t="str">
        <f>IF($A247="SERVIÇO",VLOOKUP($C247,SERVIÇOS!$A$11:$E$7429,3,0),IF($A247="INSUMO",VLOOKUP($C247,INSUMOS!$A$12:$E$3444,3,0),IF($A247="CCU",VLOOKUP($C247,'040-22-CCU''s'!$B$13:$H$1500,4,0),IF($A247="COTAÇÃO",VLOOKUP($C247,'030-22-COTAÇÃO'!$A$11:$H$2046,4,0)))))</f>
        <v>PÇ</v>
      </c>
      <c r="F247" s="406">
        <v>1</v>
      </c>
      <c r="G247" s="215">
        <f>IF($A247="SERVIÇO",VLOOKUP($C247,SERVIÇOS!$A$11:$E$7429,4,0),IF($A247="INSUMO",VLOOKUP($C247,INSUMOS!$A$12:$E$3444,4,0),IF($A247="CCU",VLOOKUP($C247,'040-22-CCU''s'!$B$13:$H$1500,7,0),IF($A247="COTAÇÃO",VLOOKUP($C247,'030-22-COTAÇÃO'!$A$11:$H$2046,3,0)))))</f>
        <v>18.3</v>
      </c>
      <c r="H247" s="373">
        <f t="shared" si="25"/>
        <v>0.15279999999999999</v>
      </c>
      <c r="I247" s="330">
        <f t="shared" si="26"/>
        <v>21.096240000000002</v>
      </c>
      <c r="J247" s="421">
        <f t="shared" si="23"/>
        <v>21.09</v>
      </c>
      <c r="K247" s="361">
        <f t="shared" si="24"/>
        <v>21.09</v>
      </c>
      <c r="L247" s="118"/>
      <c r="M247" s="85"/>
    </row>
    <row r="248" spans="1:13" s="36" customFormat="1" ht="12.75" x14ac:dyDescent="0.2">
      <c r="A248" s="71" t="s">
        <v>954</v>
      </c>
      <c r="B248" s="403" t="s">
        <v>2653</v>
      </c>
      <c r="C248" s="403" t="s">
        <v>2305</v>
      </c>
      <c r="D248" s="404" t="str">
        <f>IF($A248="SERVIÇO",VLOOKUP($C248,SERVIÇOS!$A$11:$E$7429,2,0),IF($A248="INSUMO",VLOOKUP($C248,INSUMOS!$A$12:$E$3444,2,0),IF($A248="CCU",VLOOKUP($C248,'040-22-CCU''s'!$B$13:$H$1500,2,0),IF($A248="COTAÇÃO",VLOOKUP($C248,'030-22-COTAÇÃO'!$A$11:$H$2046,2,0)))))</f>
        <v>ISOLANTE DE MANTA LÃ DE VIDRO ALUMINIZADA</v>
      </c>
      <c r="E248" s="405" t="str">
        <f>IF($A248="SERVIÇO",VLOOKUP($C248,SERVIÇOS!$A$11:$E$7429,3,0),IF($A248="INSUMO",VLOOKUP($C248,INSUMOS!$A$12:$E$3444,3,0),IF($A248="CCU",VLOOKUP($C248,'040-22-CCU''s'!$B$13:$H$1500,4,0),IF($A248="COTAÇÃO",VLOOKUP($C248,'030-22-COTAÇÃO'!$A$11:$H$2046,4,0)))))</f>
        <v>M</v>
      </c>
      <c r="F248" s="406">
        <v>50</v>
      </c>
      <c r="G248" s="215">
        <f>IF($A248="SERVIÇO",VLOOKUP($C248,SERVIÇOS!$A$11:$E$7429,4,0),IF($A248="INSUMO",VLOOKUP($C248,INSUMOS!$A$12:$E$3444,4,0),IF($A248="CCU",VLOOKUP($C248,'040-22-CCU''s'!$B$13:$H$1500,7,0),IF($A248="COTAÇÃO",VLOOKUP($C248,'030-22-COTAÇÃO'!$A$11:$H$2046,3,0)))))</f>
        <v>62.56</v>
      </c>
      <c r="H248" s="373">
        <f t="shared" si="25"/>
        <v>0.15279999999999999</v>
      </c>
      <c r="I248" s="330">
        <f t="shared" si="26"/>
        <v>72.119168000000002</v>
      </c>
      <c r="J248" s="421">
        <f t="shared" si="23"/>
        <v>3605.95</v>
      </c>
      <c r="K248" s="361">
        <f t="shared" si="24"/>
        <v>3605.95</v>
      </c>
      <c r="L248" s="118"/>
      <c r="M248" s="85"/>
    </row>
    <row r="249" spans="1:13" s="36" customFormat="1" ht="25.5" x14ac:dyDescent="0.2">
      <c r="A249" s="71" t="s">
        <v>954</v>
      </c>
      <c r="B249" s="403" t="s">
        <v>2654</v>
      </c>
      <c r="C249" s="403" t="s">
        <v>2306</v>
      </c>
      <c r="D249" s="404" t="str">
        <f>IF($A249="SERVIÇO",VLOOKUP($C249,SERVIÇOS!$A$11:$E$7429,2,0),IF($A249="INSUMO",VLOOKUP($C249,INSUMOS!$A$12:$E$3444,2,0),IF($A249="CCU",VLOOKUP($C249,'040-22-CCU''s'!$B$13:$H$1500,2,0),IF($A249="COTAÇÃO",VLOOKUP($C249,'030-22-COTAÇÃO'!$A$11:$H$2046,2,0)))))</f>
        <v>INVERSOR DE FREQUÊNCIA VLT 6000 DANFOSS OU EQUIVALENTE TÉCNICO</v>
      </c>
      <c r="E249" s="405" t="str">
        <f>IF($A249="SERVIÇO",VLOOKUP($C249,SERVIÇOS!$A$11:$E$7429,3,0),IF($A249="INSUMO",VLOOKUP($C249,INSUMOS!$A$12:$E$3444,3,0),IF($A249="CCU",VLOOKUP($C249,'040-22-CCU''s'!$B$13:$H$1500,4,0),IF($A249="COTAÇÃO",VLOOKUP($C249,'030-22-COTAÇÃO'!$A$11:$H$2046,4,0)))))</f>
        <v>PÇ</v>
      </c>
      <c r="F249" s="406">
        <v>2</v>
      </c>
      <c r="G249" s="215">
        <f>IF($A249="SERVIÇO",VLOOKUP($C249,SERVIÇOS!$A$11:$E$7429,4,0),IF($A249="INSUMO",VLOOKUP($C249,INSUMOS!$A$12:$E$3444,4,0),IF($A249="CCU",VLOOKUP($C249,'040-22-CCU''s'!$B$13:$H$1500,7,0),IF($A249="COTAÇÃO",VLOOKUP($C249,'030-22-COTAÇÃO'!$A$11:$H$2046,3,0)))))</f>
        <v>2689.45</v>
      </c>
      <c r="H249" s="373">
        <f t="shared" si="25"/>
        <v>0.15279999999999999</v>
      </c>
      <c r="I249" s="330">
        <f t="shared" si="26"/>
        <v>3100.3979599999998</v>
      </c>
      <c r="J249" s="421">
        <f t="shared" si="23"/>
        <v>6200.79</v>
      </c>
      <c r="K249" s="361">
        <f t="shared" si="24"/>
        <v>6200.79</v>
      </c>
      <c r="L249" s="118"/>
      <c r="M249" s="85"/>
    </row>
    <row r="250" spans="1:13" s="36" customFormat="1" ht="25.5" x14ac:dyDescent="0.2">
      <c r="A250" s="71" t="s">
        <v>954</v>
      </c>
      <c r="B250" s="403" t="s">
        <v>2655</v>
      </c>
      <c r="C250" s="403" t="s">
        <v>2310</v>
      </c>
      <c r="D250" s="404" t="str">
        <f>IF($A250="SERVIÇO",VLOOKUP($C250,SERVIÇOS!$A$11:$E$7429,2,0),IF($A250="INSUMO",VLOOKUP($C250,INSUMOS!$A$12:$E$3444,2,0),IF($A250="CCU",VLOOKUP($C250,'040-22-CCU''s'!$B$13:$H$1500,2,0),IF($A250="COTAÇÃO",VLOOKUP($C250,'030-22-COTAÇÃO'!$A$11:$H$2046,2,0)))))</f>
        <v>VÁLVULA ESFERA DE 2 E 3 VIAS (MOD. REF.: HONEYWELL VN82C25PP)</v>
      </c>
      <c r="E250" s="405" t="str">
        <f>IF($A250="SERVIÇO",VLOOKUP($C250,SERVIÇOS!$A$11:$E$7429,3,0),IF($A250="INSUMO",VLOOKUP($C250,INSUMOS!$A$12:$E$3444,3,0),IF($A250="CCU",VLOOKUP($C250,'040-22-CCU''s'!$B$13:$H$1500,4,0),IF($A250="COTAÇÃO",VLOOKUP($C250,'030-22-COTAÇÃO'!$A$11:$H$2046,4,0)))))</f>
        <v>UN</v>
      </c>
      <c r="F250" s="406">
        <v>2</v>
      </c>
      <c r="G250" s="215">
        <f>IF($A250="SERVIÇO",VLOOKUP($C250,SERVIÇOS!$A$11:$E$7429,4,0),IF($A250="INSUMO",VLOOKUP($C250,INSUMOS!$A$12:$E$3444,4,0),IF($A250="CCU",VLOOKUP($C250,'040-22-CCU''s'!$B$13:$H$1500,7,0),IF($A250="COTAÇÃO",VLOOKUP($C250,'030-22-COTAÇÃO'!$A$11:$H$2046,3,0)))))</f>
        <v>210.56</v>
      </c>
      <c r="H250" s="373">
        <f t="shared" si="25"/>
        <v>0.15279999999999999</v>
      </c>
      <c r="I250" s="430">
        <f t="shared" ref="I250:I257" si="27">G250*(1+$H250)</f>
        <v>242.73356800000002</v>
      </c>
      <c r="J250" s="431">
        <f t="shared" si="23"/>
        <v>485.46</v>
      </c>
      <c r="K250" s="361">
        <f t="shared" si="24"/>
        <v>485.46</v>
      </c>
      <c r="L250" s="367"/>
      <c r="M250" s="85">
        <f>SUM(J10:J14)-M58</f>
        <v>0</v>
      </c>
    </row>
    <row r="251" spans="1:13" s="36" customFormat="1" ht="38.25" x14ac:dyDescent="0.2">
      <c r="A251" s="71" t="s">
        <v>954</v>
      </c>
      <c r="B251" s="403" t="s">
        <v>2656</v>
      </c>
      <c r="C251" s="403" t="s">
        <v>2311</v>
      </c>
      <c r="D251" s="404" t="str">
        <f>IF($A251="SERVIÇO",VLOOKUP($C251,SERVIÇOS!$A$11:$E$7429,2,0),IF($A251="INSUMO",VLOOKUP($C251,INSUMOS!$A$12:$E$3444,2,0),IF($A251="CCU",VLOOKUP($C251,'040-22-CCU''s'!$B$13:$H$1500,2,0),IF($A251="COTAÇÃO",VLOOKUP($C251,'030-22-COTAÇÃO'!$A$11:$H$2046,2,0)))))</f>
        <v xml:space="preserve">CONJUNTO POLIA, CORREA, MANCAL DO VENTILADOR DO EXAUSTOR/RENOVADOR (MOD. REF: E50 MTR E TTR VENTISILVA) </v>
      </c>
      <c r="E251" s="405" t="str">
        <f>IF($A251="SERVIÇO",VLOOKUP($C251,SERVIÇOS!$A$11:$E$7429,3,0),IF($A251="INSUMO",VLOOKUP($C251,INSUMOS!$A$12:$E$3444,3,0),IF($A251="CCU",VLOOKUP($C251,'040-22-CCU''s'!$B$13:$H$1500,4,0),IF($A251="COTAÇÃO",VLOOKUP($C251,'030-22-COTAÇÃO'!$A$11:$H$2046,4,0)))))</f>
        <v>UN</v>
      </c>
      <c r="F251" s="406">
        <v>1</v>
      </c>
      <c r="G251" s="215">
        <f>IF($A251="SERVIÇO",VLOOKUP($C251,SERVIÇOS!$A$11:$E$7429,4,0),IF($A251="INSUMO",VLOOKUP($C251,INSUMOS!$A$12:$E$3444,4,0),IF($A251="CCU",VLOOKUP($C251,'040-22-CCU''s'!$B$13:$H$1500,7,0),IF($A251="COTAÇÃO",VLOOKUP($C251,'030-22-COTAÇÃO'!$A$11:$H$2046,3,0)))))</f>
        <v>630.23</v>
      </c>
      <c r="H251" s="373">
        <f t="shared" si="25"/>
        <v>0.15279999999999999</v>
      </c>
      <c r="I251" s="430">
        <f t="shared" si="27"/>
        <v>726.52914400000009</v>
      </c>
      <c r="J251" s="431">
        <f t="shared" si="23"/>
        <v>726.52</v>
      </c>
      <c r="K251" s="361">
        <f t="shared" si="24"/>
        <v>726.52</v>
      </c>
      <c r="L251" s="367"/>
      <c r="M251" s="85">
        <f>SUM(J11:J15)-M59</f>
        <v>123854.69</v>
      </c>
    </row>
    <row r="252" spans="1:13" s="36" customFormat="1" ht="38.25" x14ac:dyDescent="0.2">
      <c r="A252" s="71" t="s">
        <v>954</v>
      </c>
      <c r="B252" s="403" t="s">
        <v>2657</v>
      </c>
      <c r="C252" s="403" t="s">
        <v>2323</v>
      </c>
      <c r="D252" s="404" t="str">
        <f>IF($A252="SERVIÇO",VLOOKUP($C252,SERVIÇOS!$A$11:$E$7429,2,0),IF($A252="INSUMO",VLOOKUP($C252,INSUMOS!$A$12:$E$3444,2,0),IF($A252="CCU",VLOOKUP($C252,'040-22-CCU''s'!$B$13:$H$1500,2,0),IF($A252="COTAÇÃO",VLOOKUP($C252,'030-22-COTAÇÃO'!$A$11:$H$2046,2,0)))))</f>
        <v>INTERRUPTOR DE PRESSÃO DIFERENCIAL DA FABRICANTE CLEVELAND MODELO AFS-145 POR EQUIPAMENTO IGUAL OU EQUIVALENTE TÉCNICO</v>
      </c>
      <c r="E252" s="405" t="str">
        <f>IF($A252="SERVIÇO",VLOOKUP($C252,SERVIÇOS!$A$11:$E$7429,3,0),IF($A252="INSUMO",VLOOKUP($C252,INSUMOS!$A$12:$E$3444,3,0),IF($A252="CCU",VLOOKUP($C252,'040-22-CCU''s'!$B$13:$H$1500,4,0),IF($A252="COTAÇÃO",VLOOKUP($C252,'030-22-COTAÇÃO'!$A$11:$H$2046,4,0)))))</f>
        <v>UN</v>
      </c>
      <c r="F252" s="406">
        <v>1</v>
      </c>
      <c r="G252" s="215">
        <f>IF($A252="SERVIÇO",VLOOKUP($C252,SERVIÇOS!$A$11:$E$7429,4,0),IF($A252="INSUMO",VLOOKUP($C252,INSUMOS!$A$12:$E$3444,4,0),IF($A252="CCU",VLOOKUP($C252,'040-22-CCU''s'!$B$13:$H$1500,7,0),IF($A252="COTAÇÃO",VLOOKUP($C252,'030-22-COTAÇÃO'!$A$11:$H$2046,3,0)))))</f>
        <v>480.56</v>
      </c>
      <c r="H252" s="373">
        <f t="shared" si="25"/>
        <v>0.15279999999999999</v>
      </c>
      <c r="I252" s="430">
        <f t="shared" si="27"/>
        <v>553.98956800000008</v>
      </c>
      <c r="J252" s="431">
        <f t="shared" si="23"/>
        <v>553.98</v>
      </c>
      <c r="K252" s="361">
        <f t="shared" si="24"/>
        <v>553.98</v>
      </c>
      <c r="L252" s="367"/>
      <c r="M252" s="85">
        <f>SUM(J14:J21)-M65</f>
        <v>776808.33000000007</v>
      </c>
    </row>
    <row r="253" spans="1:13" s="36" customFormat="1" ht="38.25" x14ac:dyDescent="0.2">
      <c r="A253" s="71" t="s">
        <v>954</v>
      </c>
      <c r="B253" s="403" t="s">
        <v>2658</v>
      </c>
      <c r="C253" s="403" t="s">
        <v>2312</v>
      </c>
      <c r="D253" s="404" t="str">
        <f>IF($A253="SERVIÇO",VLOOKUP($C253,SERVIÇOS!$A$11:$E$7429,2,0),IF($A253="INSUMO",VLOOKUP($C253,INSUMOS!$A$12:$E$3444,2,0),IF($A253="CCU",VLOOKUP($C253,'040-22-CCU''s'!$B$13:$H$1500,2,0),IF($A253="COTAÇÃO",VLOOKUP($C253,'030-22-COTAÇÃO'!$A$11:$H$2046,2,0)))))</f>
        <v>RECONDICIONAMENTO DE MOTOR ELÉTRICO DAS BOMBAS (REF.: MOTOR WEG 7,5 E 2,0 CV - 37 E 13 m³/h - 380V)</v>
      </c>
      <c r="E253" s="405" t="str">
        <f>IF($A253="SERVIÇO",VLOOKUP($C253,SERVIÇOS!$A$11:$E$7429,3,0),IF($A253="INSUMO",VLOOKUP($C253,INSUMOS!$A$12:$E$3444,3,0),IF($A253="CCU",VLOOKUP($C253,'040-22-CCU''s'!$B$13:$H$1500,4,0),IF($A253="COTAÇÃO",VLOOKUP($C253,'030-22-COTAÇÃO'!$A$11:$H$2046,4,0)))))</f>
        <v>UN</v>
      </c>
      <c r="F253" s="406">
        <v>2</v>
      </c>
      <c r="G253" s="215">
        <f>IF($A253="SERVIÇO",VLOOKUP($C253,SERVIÇOS!$A$11:$E$7429,4,0),IF($A253="INSUMO",VLOOKUP($C253,INSUMOS!$A$12:$E$3444,4,0),IF($A253="CCU",VLOOKUP($C253,'040-22-CCU''s'!$B$13:$H$1500,7,0),IF($A253="COTAÇÃO",VLOOKUP($C253,'030-22-COTAÇÃO'!$A$11:$H$2046,3,0)))))</f>
        <v>2780</v>
      </c>
      <c r="H253" s="373">
        <f t="shared" si="25"/>
        <v>0.15279999999999999</v>
      </c>
      <c r="I253" s="430">
        <f t="shared" si="27"/>
        <v>3204.7840000000001</v>
      </c>
      <c r="J253" s="431">
        <f t="shared" si="23"/>
        <v>6409.56</v>
      </c>
      <c r="K253" s="361">
        <f t="shared" si="24"/>
        <v>6409.56</v>
      </c>
      <c r="L253" s="367"/>
      <c r="M253" s="85">
        <f>SUM(J12:J16)-M60</f>
        <v>191161.52000000002</v>
      </c>
    </row>
    <row r="254" spans="1:13" s="36" customFormat="1" ht="25.5" x14ac:dyDescent="0.2">
      <c r="A254" s="71" t="s">
        <v>954</v>
      </c>
      <c r="B254" s="403" t="s">
        <v>2659</v>
      </c>
      <c r="C254" s="403" t="s">
        <v>2313</v>
      </c>
      <c r="D254" s="404" t="str">
        <f>IF($A254="SERVIÇO",VLOOKUP($C254,SERVIÇOS!$A$11:$E$7429,2,0),IF($A254="INSUMO",VLOOKUP($C254,INSUMOS!$A$12:$E$3444,2,0),IF($A254="CCU",VLOOKUP($C254,'040-22-CCU''s'!$B$13:$H$1500,2,0),IF($A254="COTAÇÃO",VLOOKUP($C254,'030-22-COTAÇÃO'!$A$11:$H$2046,2,0)))))</f>
        <v>RECONDICIONAMENTO DE COMPRESSOR (REF.: SM 160T9CC 380V - R22 - SCROLL DANFOSS)</v>
      </c>
      <c r="E254" s="405" t="str">
        <f>IF($A254="SERVIÇO",VLOOKUP($C254,SERVIÇOS!$A$11:$E$7429,3,0),IF($A254="INSUMO",VLOOKUP($C254,INSUMOS!$A$12:$E$3444,3,0),IF($A254="CCU",VLOOKUP($C254,'040-22-CCU''s'!$B$13:$H$1500,4,0),IF($A254="COTAÇÃO",VLOOKUP($C254,'030-22-COTAÇÃO'!$A$11:$H$2046,4,0)))))</f>
        <v>UN</v>
      </c>
      <c r="F254" s="406">
        <v>3</v>
      </c>
      <c r="G254" s="215">
        <f>IF($A254="SERVIÇO",VLOOKUP($C254,SERVIÇOS!$A$11:$E$7429,4,0),IF($A254="INSUMO",VLOOKUP($C254,INSUMOS!$A$12:$E$3444,4,0),IF($A254="CCU",VLOOKUP($C254,'040-22-CCU''s'!$B$13:$H$1500,7,0),IF($A254="COTAÇÃO",VLOOKUP($C254,'030-22-COTAÇÃO'!$A$11:$H$2046,3,0)))))</f>
        <v>2892</v>
      </c>
      <c r="H254" s="373">
        <f t="shared" si="25"/>
        <v>0.15279999999999999</v>
      </c>
      <c r="I254" s="430">
        <f t="shared" si="27"/>
        <v>3333.8976000000002</v>
      </c>
      <c r="J254" s="431">
        <f t="shared" si="23"/>
        <v>10001.69</v>
      </c>
      <c r="K254" s="361">
        <f t="shared" si="24"/>
        <v>10001.69</v>
      </c>
      <c r="L254" s="367"/>
      <c r="M254" s="85">
        <f>SUM(J13:J17)-M61</f>
        <v>276017.35000000003</v>
      </c>
    </row>
    <row r="255" spans="1:13" s="36" customFormat="1" ht="25.5" x14ac:dyDescent="0.2">
      <c r="A255" s="71" t="s">
        <v>954</v>
      </c>
      <c r="B255" s="403" t="s">
        <v>2660</v>
      </c>
      <c r="C255" s="403" t="s">
        <v>2314</v>
      </c>
      <c r="D255" s="404" t="str">
        <f>IF($A255="SERVIÇO",VLOOKUP($C255,SERVIÇOS!$A$11:$E$7429,2,0),IF($A255="INSUMO",VLOOKUP($C255,INSUMOS!$A$12:$E$3444,2,0),IF($A255="CCU",VLOOKUP($C255,'040-22-CCU''s'!$B$13:$H$1500,2,0),IF($A255="COTAÇÃO",VLOOKUP($C255,'030-22-COTAÇÃO'!$A$11:$H$2046,2,0)))))</f>
        <v>RECONDICIONAMENTO DE COMPRESSOR (REF.: ZR81KCTFD 220V - R22 - SCROLL COPELAND)</v>
      </c>
      <c r="E255" s="405" t="str">
        <f>IF($A255="SERVIÇO",VLOOKUP($C255,SERVIÇOS!$A$11:$E$7429,3,0),IF($A255="INSUMO",VLOOKUP($C255,INSUMOS!$A$12:$E$3444,3,0),IF($A255="CCU",VLOOKUP($C255,'040-22-CCU''s'!$B$13:$H$1500,4,0),IF($A255="COTAÇÃO",VLOOKUP($C255,'030-22-COTAÇÃO'!$A$11:$H$2046,4,0)))))</f>
        <v>UN</v>
      </c>
      <c r="F255" s="406">
        <v>3</v>
      </c>
      <c r="G255" s="215">
        <f>IF($A255="SERVIÇO",VLOOKUP($C255,SERVIÇOS!$A$11:$E$7429,4,0),IF($A255="INSUMO",VLOOKUP($C255,INSUMOS!$A$12:$E$3444,4,0),IF($A255="CCU",VLOOKUP($C255,'040-22-CCU''s'!$B$13:$H$1500,7,0),IF($A255="COTAÇÃO",VLOOKUP($C255,'030-22-COTAÇÃO'!$A$11:$H$2046,3,0)))))</f>
        <v>2456</v>
      </c>
      <c r="H255" s="373">
        <f t="shared" si="25"/>
        <v>0.15279999999999999</v>
      </c>
      <c r="I255" s="430">
        <f t="shared" si="27"/>
        <v>2831.2768000000001</v>
      </c>
      <c r="J255" s="431">
        <f t="shared" si="23"/>
        <v>8493.83</v>
      </c>
      <c r="K255" s="361">
        <f t="shared" si="24"/>
        <v>8493.83</v>
      </c>
      <c r="L255" s="367"/>
      <c r="M255" s="85">
        <f>SUM(J14:J18)-M62</f>
        <v>452791.43000000005</v>
      </c>
    </row>
    <row r="256" spans="1:13" s="36" customFormat="1" ht="25.5" x14ac:dyDescent="0.2">
      <c r="A256" s="71" t="s">
        <v>954</v>
      </c>
      <c r="B256" s="403" t="s">
        <v>2661</v>
      </c>
      <c r="C256" s="403" t="s">
        <v>2321</v>
      </c>
      <c r="D256" s="404" t="str">
        <f>IF($A256="SERVIÇO",VLOOKUP($C256,SERVIÇOS!$A$11:$E$7429,2,0),IF($A256="INSUMO",VLOOKUP($C256,INSUMOS!$A$12:$E$3444,2,0),IF($A256="CCU",VLOOKUP($C256,'040-22-CCU''s'!$B$13:$H$1500,2,0),IF($A256="COTAÇÃO",VLOOKUP($C256,'030-22-COTAÇÃO'!$A$11:$H$2046,2,0)))))</f>
        <v>RECONDICIONAMENTO DO MOTOR DAS HÉLICES DOS VENTILADORES (REF.: 1,5 CV 220V)</v>
      </c>
      <c r="E256" s="405" t="str">
        <f>IF($A256="SERVIÇO",VLOOKUP($C256,SERVIÇOS!$A$11:$E$7429,3,0),IF($A256="INSUMO",VLOOKUP($C256,INSUMOS!$A$12:$E$3444,3,0),IF($A256="CCU",VLOOKUP($C256,'040-22-CCU''s'!$B$13:$H$1500,4,0),IF($A256="COTAÇÃO",VLOOKUP($C256,'030-22-COTAÇÃO'!$A$11:$H$2046,4,0)))))</f>
        <v>UN</v>
      </c>
      <c r="F256" s="406">
        <v>2</v>
      </c>
      <c r="G256" s="215">
        <f>IF($A256="SERVIÇO",VLOOKUP($C256,SERVIÇOS!$A$11:$E$7429,4,0),IF($A256="INSUMO",VLOOKUP($C256,INSUMOS!$A$12:$E$3444,4,0),IF($A256="CCU",VLOOKUP($C256,'040-22-CCU''s'!$B$13:$H$1500,7,0),IF($A256="COTAÇÃO",VLOOKUP($C256,'030-22-COTAÇÃO'!$A$11:$H$2046,3,0)))))</f>
        <v>630.45000000000005</v>
      </c>
      <c r="H256" s="373">
        <f t="shared" si="25"/>
        <v>0.15279999999999999</v>
      </c>
      <c r="I256" s="430">
        <f t="shared" si="27"/>
        <v>726.78276000000005</v>
      </c>
      <c r="J256" s="431">
        <f t="shared" si="23"/>
        <v>1453.56</v>
      </c>
      <c r="K256" s="361">
        <f t="shared" si="24"/>
        <v>1453.56</v>
      </c>
      <c r="L256" s="367"/>
      <c r="M256" s="85">
        <f>SUM(J14:J19)-M63</f>
        <v>556757.58000000007</v>
      </c>
    </row>
    <row r="257" spans="1:13" s="36" customFormat="1" ht="25.5" x14ac:dyDescent="0.2">
      <c r="A257" s="71" t="s">
        <v>954</v>
      </c>
      <c r="B257" s="403" t="s">
        <v>2662</v>
      </c>
      <c r="C257" s="403" t="s">
        <v>2322</v>
      </c>
      <c r="D257" s="404" t="str">
        <f>IF($A257="SERVIÇO",VLOOKUP($C257,SERVIÇOS!$A$11:$E$7429,2,0),IF($A257="INSUMO",VLOOKUP($C257,INSUMOS!$A$12:$E$3444,2,0),IF($A257="CCU",VLOOKUP($C257,'040-22-CCU''s'!$B$13:$H$1500,2,0),IF($A257="COTAÇÃO",VLOOKUP($C257,'030-22-COTAÇÃO'!$A$11:$H$2046,2,0)))))</f>
        <v>RECONDICIONAMENTO DE HÉLICE DOS VENTILADORES (FLYING BIRD 30GX400152)</v>
      </c>
      <c r="E257" s="405" t="str">
        <f>IF($A257="SERVIÇO",VLOOKUP($C257,SERVIÇOS!$A$11:$E$7429,3,0),IF($A257="INSUMO",VLOOKUP($C257,INSUMOS!$A$12:$E$3444,3,0),IF($A257="CCU",VLOOKUP($C257,'040-22-CCU''s'!$B$13:$H$1500,4,0),IF($A257="COTAÇÃO",VLOOKUP($C257,'030-22-COTAÇÃO'!$A$11:$H$2046,4,0)))))</f>
        <v>UN</v>
      </c>
      <c r="F257" s="406">
        <v>2</v>
      </c>
      <c r="G257" s="215">
        <f>IF($A257="SERVIÇO",VLOOKUP($C257,SERVIÇOS!$A$11:$E$7429,4,0),IF($A257="INSUMO",VLOOKUP($C257,INSUMOS!$A$12:$E$3444,4,0),IF($A257="CCU",VLOOKUP($C257,'040-22-CCU''s'!$B$13:$H$1500,7,0),IF($A257="COTAÇÃO",VLOOKUP($C257,'030-22-COTAÇÃO'!$A$11:$H$2046,3,0)))))</f>
        <v>430.23</v>
      </c>
      <c r="H257" s="373">
        <f t="shared" si="25"/>
        <v>0.15279999999999999</v>
      </c>
      <c r="I257" s="430">
        <f t="shared" si="27"/>
        <v>495.96914400000003</v>
      </c>
      <c r="J257" s="431">
        <f t="shared" si="23"/>
        <v>991.93</v>
      </c>
      <c r="K257" s="361">
        <f t="shared" si="24"/>
        <v>991.93</v>
      </c>
      <c r="L257" s="367"/>
      <c r="M257" s="85">
        <f>SUM(J14:J20)-M64</f>
        <v>674461.8600000001</v>
      </c>
    </row>
    <row r="258" spans="1:13" s="36" customFormat="1" ht="25.5" x14ac:dyDescent="0.2">
      <c r="A258" s="71" t="s">
        <v>954</v>
      </c>
      <c r="B258" s="403" t="s">
        <v>2663</v>
      </c>
      <c r="C258" s="403" t="s">
        <v>2324</v>
      </c>
      <c r="D258" s="404" t="str">
        <f>IF($A258="SERVIÇO",VLOOKUP($C258,SERVIÇOS!$A$11:$E$7429,2,0),IF($A258="INSUMO",VLOOKUP($C258,INSUMOS!$A$12:$E$3444,2,0),IF($A258="CCU",VLOOKUP($C258,'040-22-CCU''s'!$B$13:$H$1500,2,0),IF($A258="COTAÇÃO",VLOOKUP($C258,'030-22-COTAÇÃO'!$A$11:$H$2046,2,0)))))</f>
        <v>ELEMENTO FILTRANTE PARA ACJ (MOD. REF.: CONSUL 326023536)</v>
      </c>
      <c r="E258" s="405" t="str">
        <f>IF($A258="SERVIÇO",VLOOKUP($C258,SERVIÇOS!$A$11:$E$7429,3,0),IF($A258="INSUMO",VLOOKUP($C258,INSUMOS!$A$12:$E$3444,3,0),IF($A258="CCU",VLOOKUP($C258,'040-22-CCU''s'!$B$13:$H$1500,4,0),IF($A258="COTAÇÃO",VLOOKUP($C258,'030-22-COTAÇÃO'!$A$11:$H$2046,4,0)))))</f>
        <v>UN</v>
      </c>
      <c r="F258" s="406">
        <v>50</v>
      </c>
      <c r="G258" s="215">
        <f>IF($A258="SERVIÇO",VLOOKUP($C258,SERVIÇOS!$A$11:$E$7429,4,0),IF($A258="INSUMO",VLOOKUP($C258,INSUMOS!$A$12:$E$3444,4,0),IF($A258="CCU",VLOOKUP($C258,'040-22-CCU''s'!$B$13:$H$1500,7,0),IF($A258="COTAÇÃO",VLOOKUP($C258,'030-22-COTAÇÃO'!$A$11:$H$2046,3,0)))))</f>
        <v>180.45</v>
      </c>
      <c r="H258" s="373">
        <f t="shared" si="25"/>
        <v>0.15279999999999999</v>
      </c>
      <c r="I258" s="430">
        <f t="shared" ref="I258:I261" si="28">G258*(1+$H258)</f>
        <v>208.02276000000001</v>
      </c>
      <c r="J258" s="431">
        <f t="shared" si="23"/>
        <v>10401.129999999999</v>
      </c>
      <c r="K258" s="361">
        <f t="shared" si="24"/>
        <v>10401.129999999999</v>
      </c>
      <c r="L258" s="367"/>
      <c r="M258" s="85">
        <f>SUM(J14:J21)-M65</f>
        <v>776808.33000000007</v>
      </c>
    </row>
    <row r="259" spans="1:13" s="36" customFormat="1" ht="25.5" x14ac:dyDescent="0.2">
      <c r="A259" s="71" t="s">
        <v>954</v>
      </c>
      <c r="B259" s="403" t="s">
        <v>6264</v>
      </c>
      <c r="C259" s="403" t="s">
        <v>2325</v>
      </c>
      <c r="D259" s="404" t="str">
        <f>IF($A259="SERVIÇO",VLOOKUP($C259,SERVIÇOS!$A$11:$E$7429,2,0),IF($A259="INSUMO",VLOOKUP($C259,INSUMOS!$A$12:$E$3444,2,0),IF($A259="CCU",VLOOKUP($C259,'040-22-CCU''s'!$B$13:$H$1500,2,0),IF($A259="COTAÇÃO",VLOOKUP($C259,'030-22-COTAÇÃO'!$A$11:$H$2046,2,0)))))</f>
        <v>ELEMENTO FILTRANTE PARA SPLIT - (MOD. REF.: 3M HB004556500)</v>
      </c>
      <c r="E259" s="405" t="str">
        <f>IF($A259="SERVIÇO",VLOOKUP($C259,SERVIÇOS!$A$11:$E$7429,3,0),IF($A259="INSUMO",VLOOKUP($C259,INSUMOS!$A$12:$E$3444,3,0),IF($A259="CCU",VLOOKUP($C259,'040-22-CCU''s'!$B$13:$H$1500,4,0),IF($A259="COTAÇÃO",VLOOKUP($C259,'030-22-COTAÇÃO'!$A$11:$H$2046,4,0)))))</f>
        <v>UN</v>
      </c>
      <c r="F259" s="406">
        <v>30</v>
      </c>
      <c r="G259" s="215">
        <f>IF($A259="SERVIÇO",VLOOKUP($C259,SERVIÇOS!$A$11:$E$7429,4,0),IF($A259="INSUMO",VLOOKUP($C259,INSUMOS!$A$12:$E$3444,4,0),IF($A259="CCU",VLOOKUP($C259,'040-22-CCU''s'!$B$13:$H$1500,7,0),IF($A259="COTAÇÃO",VLOOKUP($C259,'030-22-COTAÇÃO'!$A$11:$H$2046,3,0)))))</f>
        <v>210.63</v>
      </c>
      <c r="H259" s="373">
        <f t="shared" si="25"/>
        <v>0.15279999999999999</v>
      </c>
      <c r="I259" s="430">
        <f t="shared" ref="I259" si="29">G259*(1+$H259)</f>
        <v>242.81426400000001</v>
      </c>
      <c r="J259" s="431">
        <f t="shared" si="23"/>
        <v>7284.42</v>
      </c>
      <c r="K259" s="361">
        <f t="shared" si="24"/>
        <v>7284.42</v>
      </c>
      <c r="L259" s="367"/>
      <c r="M259" s="85">
        <f>SUM(J14:J20)-M64</f>
        <v>674461.8600000001</v>
      </c>
    </row>
    <row r="260" spans="1:13" s="36" customFormat="1" ht="25.5" x14ac:dyDescent="0.2">
      <c r="A260" s="71" t="s">
        <v>954</v>
      </c>
      <c r="B260" s="403" t="s">
        <v>6265</v>
      </c>
      <c r="C260" s="403" t="s">
        <v>6286</v>
      </c>
      <c r="D260" s="404" t="str">
        <f>IF($A260="SERVIÇO",VLOOKUP($C260,SERVIÇOS!$A$11:$E$7429,2,0),IF($A260="INSUMO",VLOOKUP($C260,INSUMOS!$A$12:$E$3444,2,0),IF($A260="CCU",VLOOKUP($C260,'040-22-CCU''s'!$B$13:$H$1500,2,0),IF($A260="COTAÇÃO",VLOOKUP($C260,'030-22-COTAÇÃO'!$A$11:$H$2046,2,0)))))</f>
        <v>FILTRO GROSSO DE AR - FAN COIL (MOD. REF.: G4 M5 495x495x45mm)</v>
      </c>
      <c r="E260" s="405" t="str">
        <f>IF($A260="SERVIÇO",VLOOKUP($C260,SERVIÇOS!$A$11:$E$7429,3,0),IF($A260="INSUMO",VLOOKUP($C260,INSUMOS!$A$12:$E$3444,3,0),IF($A260="CCU",VLOOKUP($C260,'040-22-CCU''s'!$B$13:$H$1500,4,0),IF($A260="COTAÇÃO",VLOOKUP($C260,'030-22-COTAÇÃO'!$A$11:$H$2046,4,0)))))</f>
        <v>UN</v>
      </c>
      <c r="F260" s="406">
        <v>40</v>
      </c>
      <c r="G260" s="215">
        <f>IF($A260="SERVIÇO",VLOOKUP($C260,SERVIÇOS!$A$11:$E$7429,4,0),IF($A260="INSUMO",VLOOKUP($C260,INSUMOS!$A$12:$E$3444,4,0),IF($A260="CCU",VLOOKUP($C260,'040-22-CCU''s'!$B$13:$H$1500,7,0),IF($A260="COTAÇÃO",VLOOKUP($C260,'030-22-COTAÇÃO'!$A$11:$H$2046,3,0)))))</f>
        <v>370.45</v>
      </c>
      <c r="H260" s="373">
        <f t="shared" si="25"/>
        <v>0.15279999999999999</v>
      </c>
      <c r="I260" s="430">
        <f t="shared" si="28"/>
        <v>427.05475999999999</v>
      </c>
      <c r="J260" s="431">
        <f t="shared" ref="J260:J262" si="30">TRUNC((F260*I260),2)</f>
        <v>17082.189999999999</v>
      </c>
      <c r="K260" s="361">
        <f t="shared" ref="K260:K262" si="31">TRUNC(((G260*(1+H260))*F260),2)</f>
        <v>17082.189999999999</v>
      </c>
      <c r="L260" s="367"/>
      <c r="M260" s="85">
        <f>SUM(J14:J21)-M65</f>
        <v>776808.33000000007</v>
      </c>
    </row>
    <row r="261" spans="1:13" s="36" customFormat="1" ht="25.5" x14ac:dyDescent="0.2">
      <c r="A261" s="71" t="s">
        <v>954</v>
      </c>
      <c r="B261" s="403" t="s">
        <v>6266</v>
      </c>
      <c r="C261" s="403" t="s">
        <v>6287</v>
      </c>
      <c r="D261" s="404" t="str">
        <f>IF($A261="SERVIÇO",VLOOKUP($C261,SERVIÇOS!$A$11:$E$7429,2,0),IF($A261="INSUMO",VLOOKUP($C261,INSUMOS!$A$12:$E$3444,2,0),IF($A261="CCU",VLOOKUP($C261,'040-22-CCU''s'!$B$13:$H$1500,2,0),IF($A261="COTAÇÃO",VLOOKUP($C261,'030-22-COTAÇÃO'!$A$11:$H$2046,2,0)))))</f>
        <v>FILTRO FINO DE AR TIPO BOLSA (MOD. REF.:  OrionFiltros 593x593x292mm)</v>
      </c>
      <c r="E261" s="405" t="str">
        <f>IF($A261="SERVIÇO",VLOOKUP($C261,SERVIÇOS!$A$11:$E$7429,3,0),IF($A261="INSUMO",VLOOKUP($C261,INSUMOS!$A$12:$E$3444,3,0),IF($A261="CCU",VLOOKUP($C261,'040-22-CCU''s'!$B$13:$H$1500,4,0),IF($A261="COTAÇÃO",VLOOKUP($C261,'030-22-COTAÇÃO'!$A$11:$H$2046,4,0)))))</f>
        <v>UN</v>
      </c>
      <c r="F261" s="406">
        <v>20</v>
      </c>
      <c r="G261" s="215">
        <f>IF($A261="SERVIÇO",VLOOKUP($C261,SERVIÇOS!$A$11:$E$7429,4,0),IF($A261="INSUMO",VLOOKUP($C261,INSUMOS!$A$12:$E$3444,4,0),IF($A261="CCU",VLOOKUP($C261,'040-22-CCU''s'!$B$13:$H$1500,7,0),IF($A261="COTAÇÃO",VLOOKUP($C261,'030-22-COTAÇÃO'!$A$11:$H$2046,3,0)))))</f>
        <v>260.23</v>
      </c>
      <c r="H261" s="373">
        <f t="shared" ref="H261:H262" si="32">$F$9</f>
        <v>0.15279999999999999</v>
      </c>
      <c r="I261" s="430">
        <f t="shared" si="28"/>
        <v>299.99314400000003</v>
      </c>
      <c r="J261" s="431">
        <f t="shared" si="30"/>
        <v>5999.86</v>
      </c>
      <c r="K261" s="361">
        <f t="shared" si="31"/>
        <v>5999.86</v>
      </c>
      <c r="L261" s="367"/>
      <c r="M261" s="85">
        <f>SUM(J14:J21)-M65</f>
        <v>776808.33000000007</v>
      </c>
    </row>
    <row r="262" spans="1:13" s="36" customFormat="1" ht="25.5" x14ac:dyDescent="0.2">
      <c r="A262" s="71" t="s">
        <v>954</v>
      </c>
      <c r="B262" s="403" t="s">
        <v>6267</v>
      </c>
      <c r="C262" s="403" t="s">
        <v>6288</v>
      </c>
      <c r="D262" s="404" t="str">
        <f>IF($A262="SERVIÇO",VLOOKUP($C262,SERVIÇOS!$A$11:$E$7429,2,0),IF($A262="INSUMO",VLOOKUP($C262,INSUMOS!$A$12:$E$3444,2,0),IF($A262="CCU",VLOOKUP($C262,'040-22-CCU''s'!$B$13:$H$1500,2,0),IF($A262="COTAÇÃO",VLOOKUP($C262,'030-22-COTAÇÃO'!$A$11:$H$2046,2,0)))))</f>
        <v>FILTRO ABSOLUTO DE AR TIPO HEPA/PLISSADO (MOD. REF.: H14 - 590X590X78MM)</v>
      </c>
      <c r="E262" s="405" t="str">
        <f>IF($A262="SERVIÇO",VLOOKUP($C262,SERVIÇOS!$A$11:$E$7429,3,0),IF($A262="INSUMO",VLOOKUP($C262,INSUMOS!$A$12:$E$3444,3,0),IF($A262="CCU",VLOOKUP($C262,'040-22-CCU''s'!$B$13:$H$1500,4,0),IF($A262="COTAÇÃO",VLOOKUP($C262,'030-22-COTAÇÃO'!$A$11:$H$2046,4,0)))))</f>
        <v>UN</v>
      </c>
      <c r="F262" s="406">
        <v>20</v>
      </c>
      <c r="G262" s="215">
        <f>IF($A262="SERVIÇO",VLOOKUP($C262,SERVIÇOS!$A$11:$E$7429,4,0),IF($A262="INSUMO",VLOOKUP($C262,INSUMOS!$A$12:$E$3444,4,0),IF($A262="CCU",VLOOKUP($C262,'040-22-CCU''s'!$B$13:$H$1500,7,0),IF($A262="COTAÇÃO",VLOOKUP($C262,'030-22-COTAÇÃO'!$A$11:$H$2046,3,0)))))</f>
        <v>230.56</v>
      </c>
      <c r="H262" s="373">
        <f t="shared" si="32"/>
        <v>0.15279999999999999</v>
      </c>
      <c r="I262" s="430">
        <f t="shared" si="26"/>
        <v>265.78956800000003</v>
      </c>
      <c r="J262" s="431">
        <f t="shared" si="30"/>
        <v>5315.79</v>
      </c>
      <c r="K262" s="361">
        <f t="shared" si="31"/>
        <v>5315.79</v>
      </c>
      <c r="L262" s="367">
        <f>SUM(J68:J262)</f>
        <v>514334.87999999983</v>
      </c>
      <c r="M262" s="85">
        <f>SUM(J15:J22)-M66</f>
        <v>822113.35250000004</v>
      </c>
    </row>
    <row r="263" spans="1:13" s="36" customFormat="1" ht="12.75" x14ac:dyDescent="0.2">
      <c r="A263" s="71"/>
      <c r="B263" s="260"/>
      <c r="C263" s="261"/>
      <c r="D263" s="261"/>
      <c r="E263" s="261"/>
      <c r="F263" s="455"/>
      <c r="G263" s="456"/>
      <c r="H263" s="455"/>
      <c r="I263" s="456" t="s">
        <v>2668</v>
      </c>
      <c r="J263" s="454">
        <f>SUM($J$28:$J$262)</f>
        <v>901792.05</v>
      </c>
      <c r="K263" s="377">
        <f>SUM(K15:K262)</f>
        <v>1798642.9800000011</v>
      </c>
      <c r="L263" s="109" t="b">
        <f>K263=J264</f>
        <v>1</v>
      </c>
      <c r="M263" s="78"/>
    </row>
    <row r="264" spans="1:13" s="36" customFormat="1" ht="12.75" x14ac:dyDescent="0.2">
      <c r="A264" s="71"/>
      <c r="B264" s="260"/>
      <c r="C264" s="261"/>
      <c r="D264" s="261"/>
      <c r="E264" s="261"/>
      <c r="F264" s="261"/>
      <c r="G264" s="457"/>
      <c r="H264" s="261"/>
      <c r="I264" s="457" t="s">
        <v>1649</v>
      </c>
      <c r="J264" s="454">
        <f>J263+J23</f>
        <v>1798642.98</v>
      </c>
      <c r="K264" s="377"/>
      <c r="L264" s="109"/>
      <c r="M264" s="435"/>
    </row>
    <row r="265" spans="1:13" s="36" customFormat="1" ht="12.75" x14ac:dyDescent="0.2">
      <c r="A265" s="71"/>
      <c r="B265" s="121"/>
      <c r="C265" s="121"/>
      <c r="D265" s="120"/>
      <c r="E265" s="121"/>
      <c r="F265" s="167"/>
      <c r="G265" s="167"/>
      <c r="H265" s="167"/>
      <c r="I265" s="167"/>
      <c r="J265" s="167"/>
      <c r="K265" s="167"/>
      <c r="L265" s="37"/>
      <c r="M265" s="71"/>
    </row>
    <row r="266" spans="1:13" s="35" customFormat="1" ht="60" customHeight="1" x14ac:dyDescent="0.25">
      <c r="B266" s="548" t="str">
        <f>'040.22-CAPA'!$B$36:$E$36</f>
        <v>ENG. DIEYSON GOMES MOITINHO
CREA 27.095/D-DF
ART: 0720220090267
MAT: 973.465-1</v>
      </c>
      <c r="C266" s="548"/>
      <c r="D266" s="548"/>
      <c r="E266" s="548"/>
      <c r="F266" s="548"/>
      <c r="G266" s="548"/>
      <c r="H266" s="548"/>
      <c r="I266" s="548"/>
      <c r="J266" s="548"/>
      <c r="K266" s="196"/>
      <c r="L266" s="196"/>
      <c r="M266" s="251"/>
    </row>
    <row r="267" spans="1:13" s="36" customFormat="1" ht="12.75" x14ac:dyDescent="0.2">
      <c r="A267" s="71"/>
      <c r="B267" s="121"/>
      <c r="C267" s="121"/>
      <c r="D267" s="120"/>
      <c r="E267" s="121"/>
      <c r="F267" s="167"/>
      <c r="G267" s="167"/>
      <c r="H267" s="167"/>
      <c r="I267" s="167"/>
      <c r="J267" s="167"/>
      <c r="K267" s="167"/>
      <c r="L267" s="37"/>
      <c r="M267" s="71"/>
    </row>
    <row r="268" spans="1:13" s="36" customFormat="1" ht="12.75" x14ac:dyDescent="0.2">
      <c r="A268" s="71"/>
      <c r="B268" s="121"/>
      <c r="C268" s="121"/>
      <c r="D268" s="120"/>
      <c r="E268" s="121"/>
      <c r="F268" s="167"/>
      <c r="G268" s="167"/>
      <c r="H268" s="167"/>
      <c r="I268" s="167"/>
      <c r="J268" s="167"/>
      <c r="K268" s="167"/>
      <c r="L268" s="37"/>
      <c r="M268" s="71"/>
    </row>
    <row r="269" spans="1:13" s="36" customFormat="1" ht="12.75" x14ac:dyDescent="0.2">
      <c r="A269" s="71"/>
      <c r="B269" s="121"/>
      <c r="C269" s="121"/>
      <c r="D269" s="120"/>
      <c r="E269" s="121"/>
      <c r="F269" s="167"/>
      <c r="G269" s="167"/>
      <c r="H269" s="167"/>
      <c r="I269" s="167"/>
      <c r="J269" s="167"/>
      <c r="K269" s="167"/>
      <c r="L269" s="37"/>
      <c r="M269" s="71"/>
    </row>
    <row r="270" spans="1:13" s="36" customFormat="1" ht="12.75" x14ac:dyDescent="0.2">
      <c r="B270" s="121"/>
      <c r="C270" s="121"/>
      <c r="D270" s="175"/>
      <c r="E270" s="121"/>
      <c r="F270" s="167"/>
      <c r="G270" s="167"/>
      <c r="H270" s="167"/>
      <c r="I270" s="167"/>
      <c r="J270" s="167"/>
      <c r="K270" s="167"/>
      <c r="L270" s="37"/>
    </row>
    <row r="271" spans="1:13" s="36" customFormat="1" ht="12.75" x14ac:dyDescent="0.2">
      <c r="B271" s="121"/>
      <c r="C271" s="121"/>
      <c r="D271" s="175"/>
      <c r="E271" s="121"/>
      <c r="F271" s="167"/>
      <c r="G271" s="167"/>
      <c r="H271" s="167"/>
      <c r="I271" s="167"/>
      <c r="J271" s="167"/>
      <c r="K271" s="167"/>
      <c r="L271" s="37"/>
    </row>
    <row r="272" spans="1:13" s="36" customFormat="1" ht="12.75" x14ac:dyDescent="0.2">
      <c r="A272" s="71"/>
      <c r="B272" s="121"/>
      <c r="C272" s="121"/>
      <c r="D272" s="120"/>
      <c r="E272" s="121"/>
      <c r="F272" s="167"/>
      <c r="G272" s="167"/>
      <c r="H272" s="167"/>
      <c r="I272" s="167"/>
      <c r="J272" s="167"/>
      <c r="K272" s="167"/>
      <c r="L272" s="37"/>
      <c r="M272" s="71"/>
    </row>
    <row r="273" spans="1:13" s="36" customFormat="1" ht="12.75" x14ac:dyDescent="0.2">
      <c r="A273" s="71"/>
      <c r="B273" s="121"/>
      <c r="C273" s="121"/>
      <c r="D273" s="120"/>
      <c r="E273" s="121"/>
      <c r="F273" s="167"/>
      <c r="G273" s="167"/>
      <c r="H273" s="167"/>
      <c r="I273" s="167"/>
      <c r="J273" s="167"/>
      <c r="K273" s="167"/>
      <c r="L273" s="37"/>
      <c r="M273" s="71"/>
    </row>
    <row r="274" spans="1:13" s="36" customFormat="1" ht="12.75" x14ac:dyDescent="0.2">
      <c r="A274" s="71"/>
      <c r="B274" s="121"/>
      <c r="C274" s="121"/>
      <c r="D274" s="120"/>
      <c r="E274" s="121"/>
      <c r="F274" s="167"/>
      <c r="G274" s="167"/>
      <c r="H274" s="167"/>
      <c r="I274" s="167"/>
      <c r="J274" s="167"/>
      <c r="K274" s="167"/>
      <c r="L274" s="37"/>
      <c r="M274" s="71"/>
    </row>
    <row r="275" spans="1:13" s="36" customFormat="1" ht="12.75" x14ac:dyDescent="0.2">
      <c r="A275" s="71"/>
      <c r="B275" s="121"/>
      <c r="C275" s="121"/>
      <c r="D275" s="120"/>
      <c r="E275" s="121"/>
      <c r="F275" s="167"/>
      <c r="G275" s="167"/>
      <c r="H275" s="167"/>
      <c r="I275" s="167"/>
      <c r="J275" s="167"/>
      <c r="K275" s="167"/>
      <c r="L275" s="37"/>
      <c r="M275" s="71"/>
    </row>
    <row r="276" spans="1:13" s="36" customFormat="1" ht="12.75" x14ac:dyDescent="0.2">
      <c r="A276" s="71"/>
      <c r="B276" s="121"/>
      <c r="C276" s="121"/>
      <c r="D276" s="120"/>
      <c r="E276" s="121"/>
      <c r="F276" s="167"/>
      <c r="G276" s="167"/>
      <c r="H276" s="167"/>
      <c r="I276" s="167"/>
      <c r="J276" s="167"/>
      <c r="K276" s="167"/>
      <c r="L276" s="37"/>
      <c r="M276" s="71"/>
    </row>
    <row r="277" spans="1:13" s="36" customFormat="1" ht="12.75" x14ac:dyDescent="0.2">
      <c r="A277" s="71"/>
      <c r="B277" s="121"/>
      <c r="C277" s="121"/>
      <c r="D277" s="120"/>
      <c r="E277" s="121"/>
      <c r="F277" s="167"/>
      <c r="G277" s="167"/>
      <c r="H277" s="167"/>
      <c r="I277" s="167"/>
      <c r="J277" s="167"/>
      <c r="K277" s="167"/>
      <c r="L277" s="37"/>
      <c r="M277" s="71"/>
    </row>
    <row r="278" spans="1:13" s="36" customFormat="1" ht="12.75" x14ac:dyDescent="0.2">
      <c r="A278" s="71"/>
      <c r="B278" s="121"/>
      <c r="C278" s="121"/>
      <c r="D278" s="120"/>
      <c r="E278" s="121"/>
      <c r="F278" s="167"/>
      <c r="G278" s="167"/>
      <c r="H278" s="167"/>
      <c r="I278" s="167"/>
      <c r="J278" s="167"/>
      <c r="K278" s="167"/>
      <c r="L278" s="37"/>
      <c r="M278" s="71"/>
    </row>
    <row r="279" spans="1:13" s="36" customFormat="1" ht="12.75" x14ac:dyDescent="0.2">
      <c r="A279" s="71"/>
      <c r="B279" s="121"/>
      <c r="C279" s="121"/>
      <c r="D279" s="120"/>
      <c r="E279" s="121"/>
      <c r="F279" s="167"/>
      <c r="G279" s="167"/>
      <c r="H279" s="167"/>
      <c r="I279" s="167"/>
      <c r="J279" s="167"/>
      <c r="K279" s="167"/>
      <c r="L279" s="37"/>
      <c r="M279" s="71"/>
    </row>
    <row r="280" spans="1:13" s="36" customFormat="1" ht="12.75" x14ac:dyDescent="0.2">
      <c r="A280" s="71"/>
      <c r="B280" s="121"/>
      <c r="C280" s="121"/>
      <c r="D280" s="120"/>
      <c r="E280" s="121"/>
      <c r="F280" s="167"/>
      <c r="G280" s="167"/>
      <c r="H280" s="167"/>
      <c r="I280" s="167"/>
      <c r="J280" s="167"/>
      <c r="K280" s="167"/>
      <c r="L280" s="37"/>
      <c r="M280" s="71"/>
    </row>
    <row r="281" spans="1:13" s="36" customFormat="1" ht="12.75" x14ac:dyDescent="0.2">
      <c r="A281" s="71"/>
      <c r="B281" s="121"/>
      <c r="C281" s="121"/>
      <c r="D281" s="120"/>
      <c r="E281" s="121"/>
      <c r="F281" s="167"/>
      <c r="G281" s="167"/>
      <c r="H281" s="167"/>
      <c r="I281" s="167"/>
      <c r="J281" s="167"/>
      <c r="K281" s="167"/>
      <c r="L281" s="37"/>
      <c r="M281" s="71"/>
    </row>
    <row r="282" spans="1:13" s="36" customFormat="1" ht="12.75" x14ac:dyDescent="0.2">
      <c r="A282" s="71"/>
      <c r="B282" s="121"/>
      <c r="C282" s="121"/>
      <c r="D282" s="120"/>
      <c r="E282" s="121"/>
      <c r="F282" s="167"/>
      <c r="G282" s="167"/>
      <c r="H282" s="167"/>
      <c r="I282" s="167"/>
      <c r="J282" s="167"/>
      <c r="K282" s="167"/>
      <c r="L282" s="37"/>
      <c r="M282" s="71"/>
    </row>
    <row r="283" spans="1:13" s="36" customFormat="1" ht="12.75" x14ac:dyDescent="0.2">
      <c r="A283" s="71"/>
      <c r="B283" s="121"/>
      <c r="C283" s="121"/>
      <c r="D283" s="120"/>
      <c r="E283" s="121"/>
      <c r="F283" s="167"/>
      <c r="G283" s="167"/>
      <c r="H283" s="167"/>
      <c r="I283" s="167"/>
      <c r="J283" s="167"/>
      <c r="K283" s="167"/>
      <c r="L283" s="37"/>
      <c r="M283" s="71"/>
    </row>
    <row r="284" spans="1:13" s="36" customFormat="1" ht="12.75" x14ac:dyDescent="0.2">
      <c r="A284" s="71"/>
      <c r="B284" s="121"/>
      <c r="C284" s="121"/>
      <c r="D284" s="120"/>
      <c r="E284" s="121"/>
      <c r="F284" s="167"/>
      <c r="G284" s="167"/>
      <c r="H284" s="167"/>
      <c r="I284" s="167"/>
      <c r="J284" s="167"/>
      <c r="K284" s="167"/>
      <c r="L284" s="37"/>
      <c r="M284" s="71"/>
    </row>
    <row r="285" spans="1:13" s="36" customFormat="1" ht="12.75" x14ac:dyDescent="0.2">
      <c r="A285" s="71"/>
      <c r="B285" s="121"/>
      <c r="C285" s="121"/>
      <c r="D285" s="120"/>
      <c r="E285" s="121"/>
      <c r="F285" s="167"/>
      <c r="G285" s="167"/>
      <c r="H285" s="167"/>
      <c r="I285" s="167"/>
      <c r="J285" s="167"/>
      <c r="K285" s="167"/>
      <c r="L285" s="37"/>
      <c r="M285" s="71"/>
    </row>
    <row r="286" spans="1:13" s="36" customFormat="1" ht="12.75" x14ac:dyDescent="0.2">
      <c r="A286" s="71"/>
      <c r="B286" s="121"/>
      <c r="C286" s="121"/>
      <c r="D286" s="120"/>
      <c r="E286" s="121"/>
      <c r="F286" s="167"/>
      <c r="G286" s="167"/>
      <c r="H286" s="167"/>
      <c r="I286" s="167"/>
      <c r="J286" s="167"/>
      <c r="K286" s="167"/>
      <c r="L286" s="37"/>
      <c r="M286" s="71"/>
    </row>
    <row r="287" spans="1:13" s="36" customFormat="1" ht="12.75" x14ac:dyDescent="0.2">
      <c r="A287" s="71"/>
      <c r="B287" s="121"/>
      <c r="C287" s="121"/>
      <c r="D287" s="120"/>
      <c r="E287" s="121"/>
      <c r="F287" s="167"/>
      <c r="G287" s="167"/>
      <c r="H287" s="167"/>
      <c r="I287" s="167"/>
      <c r="J287" s="167"/>
      <c r="K287" s="167"/>
      <c r="L287" s="37"/>
      <c r="M287" s="71"/>
    </row>
    <row r="288" spans="1:13" s="36" customFormat="1" ht="12.75" x14ac:dyDescent="0.2">
      <c r="A288" s="71"/>
      <c r="B288" s="121"/>
      <c r="C288" s="121"/>
      <c r="D288" s="120"/>
      <c r="E288" s="121"/>
      <c r="F288" s="167"/>
      <c r="G288" s="167"/>
      <c r="H288" s="167"/>
      <c r="I288" s="167"/>
      <c r="J288" s="167"/>
      <c r="K288" s="167"/>
      <c r="L288" s="37"/>
      <c r="M288" s="71"/>
    </row>
    <row r="289" spans="1:13" s="36" customFormat="1" ht="12.75" x14ac:dyDescent="0.2">
      <c r="A289" s="71"/>
      <c r="B289" s="121"/>
      <c r="C289" s="121"/>
      <c r="D289" s="120"/>
      <c r="E289" s="121"/>
      <c r="F289" s="167"/>
      <c r="G289" s="167"/>
      <c r="H289" s="167"/>
      <c r="I289" s="167"/>
      <c r="J289" s="167"/>
      <c r="K289" s="167"/>
      <c r="L289" s="37"/>
      <c r="M289" s="71"/>
    </row>
    <row r="290" spans="1:13" s="36" customFormat="1" ht="12.75" x14ac:dyDescent="0.2">
      <c r="A290" s="71"/>
      <c r="B290" s="121"/>
      <c r="C290" s="121"/>
      <c r="D290" s="120"/>
      <c r="E290" s="121"/>
      <c r="F290" s="167"/>
      <c r="G290" s="167"/>
      <c r="H290" s="167"/>
      <c r="I290" s="167"/>
      <c r="J290" s="167"/>
      <c r="K290" s="167"/>
      <c r="L290" s="37"/>
      <c r="M290" s="71"/>
    </row>
    <row r="291" spans="1:13" s="36" customFormat="1" ht="12.75" x14ac:dyDescent="0.2">
      <c r="A291" s="71"/>
      <c r="B291" s="121"/>
      <c r="C291" s="121"/>
      <c r="D291" s="120"/>
      <c r="E291" s="121"/>
      <c r="F291" s="167"/>
      <c r="G291" s="167"/>
      <c r="H291" s="167"/>
      <c r="I291" s="167"/>
      <c r="J291" s="167"/>
      <c r="K291" s="167"/>
      <c r="L291" s="37"/>
      <c r="M291" s="71"/>
    </row>
    <row r="292" spans="1:13" s="36" customFormat="1" ht="12.75" x14ac:dyDescent="0.2">
      <c r="A292" s="71"/>
      <c r="B292" s="121"/>
      <c r="C292" s="121"/>
      <c r="D292" s="120"/>
      <c r="E292" s="121"/>
      <c r="F292" s="167"/>
      <c r="G292" s="167"/>
      <c r="H292" s="167"/>
      <c r="I292" s="167"/>
      <c r="J292" s="167"/>
      <c r="K292" s="167"/>
      <c r="L292" s="37"/>
      <c r="M292" s="71"/>
    </row>
    <row r="293" spans="1:13" s="36" customFormat="1" ht="12.75" x14ac:dyDescent="0.2">
      <c r="A293" s="71"/>
      <c r="B293" s="121"/>
      <c r="C293" s="121"/>
      <c r="D293" s="120"/>
      <c r="E293" s="121"/>
      <c r="F293" s="167"/>
      <c r="G293" s="167"/>
      <c r="H293" s="167"/>
      <c r="I293" s="167"/>
      <c r="J293" s="167"/>
      <c r="K293" s="167"/>
      <c r="L293" s="37"/>
      <c r="M293" s="71"/>
    </row>
    <row r="294" spans="1:13" s="36" customFormat="1" ht="12.75" x14ac:dyDescent="0.2">
      <c r="A294" s="71"/>
      <c r="B294" s="121"/>
      <c r="C294" s="121"/>
      <c r="D294" s="120"/>
      <c r="E294" s="121"/>
      <c r="F294" s="167"/>
      <c r="G294" s="167"/>
      <c r="H294" s="167"/>
      <c r="I294" s="167"/>
      <c r="J294" s="167"/>
      <c r="K294" s="167"/>
      <c r="L294" s="37"/>
      <c r="M294" s="71"/>
    </row>
    <row r="295" spans="1:13" s="36" customFormat="1" ht="12.75" x14ac:dyDescent="0.2">
      <c r="A295" s="71"/>
      <c r="B295" s="121"/>
      <c r="C295" s="121"/>
      <c r="D295" s="120"/>
      <c r="E295" s="121"/>
      <c r="F295" s="167"/>
      <c r="G295" s="167"/>
      <c r="H295" s="167"/>
      <c r="I295" s="167"/>
      <c r="J295" s="167"/>
      <c r="K295" s="167"/>
      <c r="L295" s="37"/>
      <c r="M295" s="71"/>
    </row>
    <row r="296" spans="1:13" s="36" customFormat="1" ht="12.75" x14ac:dyDescent="0.2">
      <c r="A296" s="71"/>
      <c r="B296" s="121"/>
      <c r="C296" s="121"/>
      <c r="D296" s="120"/>
      <c r="E296" s="121"/>
      <c r="F296" s="167"/>
      <c r="G296" s="167"/>
      <c r="H296" s="167"/>
      <c r="I296" s="167"/>
      <c r="J296" s="167"/>
      <c r="K296" s="167"/>
      <c r="L296" s="37"/>
      <c r="M296" s="71"/>
    </row>
    <row r="297" spans="1:13" s="36" customFormat="1" ht="12.75" x14ac:dyDescent="0.2">
      <c r="A297" s="71"/>
      <c r="B297" s="121"/>
      <c r="C297" s="121"/>
      <c r="D297" s="120"/>
      <c r="E297" s="121"/>
      <c r="F297" s="167"/>
      <c r="G297" s="167"/>
      <c r="H297" s="167"/>
      <c r="I297" s="167"/>
      <c r="J297" s="167"/>
      <c r="K297" s="167"/>
      <c r="L297" s="37"/>
      <c r="M297" s="71"/>
    </row>
    <row r="298" spans="1:13" s="36" customFormat="1" ht="12.75" x14ac:dyDescent="0.2">
      <c r="A298" s="71"/>
      <c r="B298" s="121"/>
      <c r="C298" s="121"/>
      <c r="D298" s="120"/>
      <c r="E298" s="121"/>
      <c r="F298" s="167"/>
      <c r="G298" s="167"/>
      <c r="H298" s="167"/>
      <c r="I298" s="167"/>
      <c r="J298" s="167"/>
      <c r="K298" s="167"/>
      <c r="L298" s="37"/>
      <c r="M298" s="71"/>
    </row>
    <row r="299" spans="1:13" s="36" customFormat="1" ht="12.75" x14ac:dyDescent="0.2">
      <c r="A299" s="71"/>
      <c r="B299" s="121"/>
      <c r="C299" s="121"/>
      <c r="D299" s="120"/>
      <c r="E299" s="121"/>
      <c r="F299" s="167"/>
      <c r="G299" s="167"/>
      <c r="H299" s="167"/>
      <c r="I299" s="167"/>
      <c r="J299" s="167"/>
      <c r="K299" s="167"/>
      <c r="L299" s="37"/>
      <c r="M299" s="71"/>
    </row>
    <row r="300" spans="1:13" s="36" customFormat="1" ht="12.75" x14ac:dyDescent="0.2">
      <c r="A300" s="71"/>
      <c r="B300" s="121"/>
      <c r="C300" s="121"/>
      <c r="D300" s="120"/>
      <c r="E300" s="121"/>
      <c r="F300" s="167"/>
      <c r="G300" s="167"/>
      <c r="H300" s="167"/>
      <c r="I300" s="167"/>
      <c r="J300" s="167"/>
      <c r="K300" s="167"/>
      <c r="L300" s="37"/>
      <c r="M300" s="71"/>
    </row>
    <row r="301" spans="1:13" s="36" customFormat="1" ht="12.75" x14ac:dyDescent="0.2">
      <c r="A301" s="71"/>
      <c r="B301" s="121"/>
      <c r="C301" s="121"/>
      <c r="D301" s="120"/>
      <c r="E301" s="121"/>
      <c r="F301" s="167"/>
      <c r="G301" s="167"/>
      <c r="H301" s="167"/>
      <c r="I301" s="167"/>
      <c r="J301" s="167"/>
      <c r="K301" s="167"/>
      <c r="L301" s="37"/>
      <c r="M301" s="71"/>
    </row>
    <row r="302" spans="1:13" s="36" customFormat="1" ht="12.75" x14ac:dyDescent="0.2">
      <c r="A302" s="71"/>
      <c r="B302" s="121"/>
      <c r="C302" s="121"/>
      <c r="D302" s="120"/>
      <c r="E302" s="121"/>
      <c r="F302" s="167"/>
      <c r="G302" s="167"/>
      <c r="H302" s="167"/>
      <c r="I302" s="167"/>
      <c r="J302" s="167"/>
      <c r="K302" s="167"/>
      <c r="L302" s="37"/>
      <c r="M302" s="71"/>
    </row>
    <row r="303" spans="1:13" s="36" customFormat="1" ht="12.75" x14ac:dyDescent="0.2">
      <c r="A303" s="71"/>
      <c r="B303" s="121"/>
      <c r="C303" s="121"/>
      <c r="D303" s="120"/>
      <c r="E303" s="121"/>
      <c r="F303" s="167"/>
      <c r="G303" s="167"/>
      <c r="H303" s="167"/>
      <c r="I303" s="167"/>
      <c r="J303" s="167"/>
      <c r="K303" s="167"/>
      <c r="L303" s="37"/>
      <c r="M303" s="71"/>
    </row>
    <row r="304" spans="1:13" s="36" customFormat="1" ht="12.75" x14ac:dyDescent="0.2">
      <c r="A304" s="71"/>
      <c r="B304" s="121"/>
      <c r="C304" s="121"/>
      <c r="D304" s="120"/>
      <c r="E304" s="121"/>
      <c r="F304" s="167"/>
      <c r="G304" s="167"/>
      <c r="H304" s="167"/>
      <c r="I304" s="167"/>
      <c r="J304" s="167"/>
      <c r="K304" s="167"/>
      <c r="L304" s="37"/>
      <c r="M304" s="71"/>
    </row>
    <row r="305" spans="1:13" s="36" customFormat="1" ht="12.75" x14ac:dyDescent="0.2">
      <c r="A305" s="71"/>
      <c r="B305" s="121"/>
      <c r="C305" s="121"/>
      <c r="D305" s="120"/>
      <c r="E305" s="121"/>
      <c r="F305" s="167"/>
      <c r="G305" s="167"/>
      <c r="H305" s="167"/>
      <c r="I305" s="167"/>
      <c r="J305" s="167"/>
      <c r="K305" s="167"/>
      <c r="L305" s="37"/>
      <c r="M305" s="71"/>
    </row>
    <row r="306" spans="1:13" s="36" customFormat="1" ht="12.75" x14ac:dyDescent="0.2">
      <c r="A306" s="71"/>
      <c r="B306" s="121"/>
      <c r="C306" s="121"/>
      <c r="D306" s="120"/>
      <c r="E306" s="121"/>
      <c r="F306" s="167"/>
      <c r="G306" s="167"/>
      <c r="H306" s="167"/>
      <c r="I306" s="167"/>
      <c r="J306" s="167"/>
      <c r="K306" s="167"/>
      <c r="L306" s="37"/>
      <c r="M306" s="71"/>
    </row>
    <row r="307" spans="1:13" s="36" customFormat="1" ht="12.75" x14ac:dyDescent="0.2">
      <c r="A307" s="71"/>
      <c r="B307" s="121"/>
      <c r="C307" s="121"/>
      <c r="D307" s="120"/>
      <c r="E307" s="121"/>
      <c r="F307" s="167"/>
      <c r="G307" s="167"/>
      <c r="H307" s="167"/>
      <c r="I307" s="167"/>
      <c r="J307" s="167"/>
      <c r="K307" s="167"/>
      <c r="L307" s="37"/>
      <c r="M307" s="71"/>
    </row>
    <row r="308" spans="1:13" s="36" customFormat="1" ht="12.75" x14ac:dyDescent="0.2">
      <c r="A308" s="71"/>
      <c r="B308" s="121"/>
      <c r="C308" s="121"/>
      <c r="D308" s="120"/>
      <c r="E308" s="121"/>
      <c r="F308" s="167"/>
      <c r="G308" s="167"/>
      <c r="H308" s="167"/>
      <c r="I308" s="167"/>
      <c r="J308" s="167"/>
      <c r="K308" s="167"/>
      <c r="L308" s="37"/>
      <c r="M308" s="71"/>
    </row>
    <row r="309" spans="1:13" s="36" customFormat="1" ht="12.75" x14ac:dyDescent="0.2">
      <c r="A309" s="71"/>
      <c r="B309" s="121"/>
      <c r="C309" s="121"/>
      <c r="D309" s="120"/>
      <c r="E309" s="121"/>
      <c r="F309" s="167"/>
      <c r="G309" s="167"/>
      <c r="H309" s="167"/>
      <c r="I309" s="167"/>
      <c r="J309" s="167"/>
      <c r="K309" s="167"/>
      <c r="L309" s="37"/>
      <c r="M309" s="71"/>
    </row>
    <row r="310" spans="1:13" s="36" customFormat="1" ht="12.75" x14ac:dyDescent="0.2">
      <c r="A310" s="71"/>
      <c r="B310" s="121"/>
      <c r="C310" s="121"/>
      <c r="D310" s="120"/>
      <c r="E310" s="121"/>
      <c r="F310" s="167"/>
      <c r="G310" s="167"/>
      <c r="H310" s="167"/>
      <c r="I310" s="167"/>
      <c r="J310" s="167"/>
      <c r="K310" s="167"/>
      <c r="L310" s="37"/>
      <c r="M310" s="71"/>
    </row>
    <row r="311" spans="1:13" s="36" customFormat="1" ht="12.75" x14ac:dyDescent="0.2">
      <c r="A311" s="71"/>
      <c r="B311" s="121"/>
      <c r="C311" s="121"/>
      <c r="D311" s="120"/>
      <c r="E311" s="121"/>
      <c r="F311" s="167"/>
      <c r="G311" s="167"/>
      <c r="H311" s="167"/>
      <c r="I311" s="167"/>
      <c r="J311" s="167"/>
      <c r="K311" s="167"/>
      <c r="L311" s="37"/>
      <c r="M311" s="71"/>
    </row>
    <row r="312" spans="1:13" s="36" customFormat="1" ht="12.75" x14ac:dyDescent="0.2">
      <c r="A312" s="71"/>
      <c r="B312" s="121"/>
      <c r="C312" s="121"/>
      <c r="D312" s="120"/>
      <c r="E312" s="121"/>
      <c r="F312" s="167"/>
      <c r="G312" s="167"/>
      <c r="H312" s="167"/>
      <c r="I312" s="167"/>
      <c r="J312" s="167"/>
      <c r="K312" s="167"/>
      <c r="L312" s="37"/>
      <c r="M312" s="71"/>
    </row>
    <row r="313" spans="1:13" s="36" customFormat="1" ht="12.75" x14ac:dyDescent="0.2">
      <c r="A313" s="71"/>
      <c r="B313" s="121"/>
      <c r="C313" s="121"/>
      <c r="D313" s="120"/>
      <c r="E313" s="121"/>
      <c r="F313" s="167"/>
      <c r="G313" s="167"/>
      <c r="H313" s="167"/>
      <c r="I313" s="167"/>
      <c r="J313" s="167"/>
      <c r="K313" s="167"/>
      <c r="L313" s="37"/>
      <c r="M313" s="71"/>
    </row>
    <row r="314" spans="1:13" s="36" customFormat="1" ht="12.75" x14ac:dyDescent="0.2">
      <c r="A314" s="71"/>
      <c r="B314" s="121"/>
      <c r="C314" s="121"/>
      <c r="D314" s="120"/>
      <c r="E314" s="121"/>
      <c r="F314" s="167"/>
      <c r="G314" s="167"/>
      <c r="H314" s="167"/>
      <c r="I314" s="167"/>
      <c r="J314" s="167"/>
      <c r="K314" s="167"/>
      <c r="L314" s="37"/>
      <c r="M314" s="71"/>
    </row>
    <row r="315" spans="1:13" s="36" customFormat="1" ht="12.75" x14ac:dyDescent="0.2">
      <c r="A315" s="71"/>
      <c r="B315" s="121"/>
      <c r="C315" s="121"/>
      <c r="D315" s="120"/>
      <c r="E315" s="121"/>
      <c r="F315" s="167"/>
      <c r="G315" s="167"/>
      <c r="H315" s="167"/>
      <c r="I315" s="167"/>
      <c r="J315" s="167"/>
      <c r="K315" s="167"/>
      <c r="L315" s="37"/>
      <c r="M315" s="71"/>
    </row>
    <row r="316" spans="1:13" s="36" customFormat="1" ht="12.75" x14ac:dyDescent="0.2">
      <c r="A316" s="71"/>
      <c r="B316" s="121"/>
      <c r="C316" s="121"/>
      <c r="D316" s="120"/>
      <c r="E316" s="121"/>
      <c r="F316" s="167"/>
      <c r="G316" s="167"/>
      <c r="H316" s="167"/>
      <c r="I316" s="167"/>
      <c r="J316" s="167"/>
      <c r="K316" s="167"/>
      <c r="L316" s="37"/>
      <c r="M316" s="71"/>
    </row>
    <row r="317" spans="1:13" s="36" customFormat="1" ht="12.75" x14ac:dyDescent="0.2">
      <c r="A317" s="71"/>
      <c r="B317" s="121"/>
      <c r="C317" s="121"/>
      <c r="D317" s="120"/>
      <c r="E317" s="121"/>
      <c r="F317" s="167"/>
      <c r="G317" s="167"/>
      <c r="H317" s="167"/>
      <c r="I317" s="167"/>
      <c r="J317" s="167"/>
      <c r="K317" s="167"/>
      <c r="L317" s="37"/>
      <c r="M317" s="71"/>
    </row>
    <row r="318" spans="1:13" s="36" customFormat="1" ht="12.75" x14ac:dyDescent="0.2">
      <c r="A318" s="71"/>
      <c r="B318" s="121"/>
      <c r="C318" s="121"/>
      <c r="D318" s="120"/>
      <c r="E318" s="121"/>
      <c r="F318" s="167"/>
      <c r="G318" s="167"/>
      <c r="H318" s="167"/>
      <c r="I318" s="167"/>
      <c r="J318" s="167"/>
      <c r="K318" s="167"/>
      <c r="L318" s="37"/>
      <c r="M318" s="71"/>
    </row>
    <row r="319" spans="1:13" s="36" customFormat="1" ht="12.75" x14ac:dyDescent="0.2">
      <c r="A319" s="71"/>
      <c r="B319" s="121"/>
      <c r="C319" s="121"/>
      <c r="D319" s="120"/>
      <c r="E319" s="121"/>
      <c r="F319" s="167"/>
      <c r="G319" s="167"/>
      <c r="H319" s="167"/>
      <c r="I319" s="167"/>
      <c r="J319" s="167"/>
      <c r="K319" s="167"/>
      <c r="L319" s="37"/>
      <c r="M319" s="71"/>
    </row>
    <row r="320" spans="1:13" s="36" customFormat="1" ht="12.75" x14ac:dyDescent="0.2">
      <c r="A320" s="71"/>
      <c r="B320" s="121"/>
      <c r="C320" s="121"/>
      <c r="D320" s="120"/>
      <c r="E320" s="121"/>
      <c r="F320" s="167"/>
      <c r="G320" s="167"/>
      <c r="H320" s="167"/>
      <c r="I320" s="167"/>
      <c r="J320" s="167"/>
      <c r="K320" s="167"/>
      <c r="L320" s="37"/>
      <c r="M320" s="71"/>
    </row>
    <row r="321" spans="1:13" s="36" customFormat="1" ht="12.75" x14ac:dyDescent="0.2">
      <c r="A321" s="71"/>
      <c r="B321" s="121"/>
      <c r="C321" s="121"/>
      <c r="D321" s="120"/>
      <c r="E321" s="121"/>
      <c r="F321" s="167"/>
      <c r="G321" s="167"/>
      <c r="H321" s="167"/>
      <c r="I321" s="167"/>
      <c r="J321" s="167"/>
      <c r="K321" s="167"/>
      <c r="L321" s="37"/>
      <c r="M321" s="71"/>
    </row>
    <row r="322" spans="1:13" s="36" customFormat="1" ht="12.75" x14ac:dyDescent="0.2">
      <c r="A322" s="71"/>
      <c r="B322" s="121"/>
      <c r="C322" s="121"/>
      <c r="D322" s="120"/>
      <c r="E322" s="121"/>
      <c r="F322" s="167"/>
      <c r="G322" s="167"/>
      <c r="H322" s="167"/>
      <c r="I322" s="167"/>
      <c r="J322" s="167"/>
      <c r="K322" s="167"/>
      <c r="L322" s="37"/>
      <c r="M322" s="71"/>
    </row>
    <row r="323" spans="1:13" s="36" customFormat="1" ht="12.75" x14ac:dyDescent="0.2">
      <c r="A323" s="71"/>
      <c r="B323" s="121"/>
      <c r="C323" s="121"/>
      <c r="D323" s="120"/>
      <c r="E323" s="121"/>
      <c r="F323" s="167"/>
      <c r="G323" s="167"/>
      <c r="H323" s="167"/>
      <c r="I323" s="167"/>
      <c r="J323" s="167"/>
      <c r="K323" s="167"/>
      <c r="L323" s="37"/>
      <c r="M323" s="71"/>
    </row>
    <row r="324" spans="1:13" s="36" customFormat="1" ht="12.75" x14ac:dyDescent="0.2">
      <c r="A324" s="71"/>
      <c r="B324" s="121"/>
      <c r="C324" s="121"/>
      <c r="D324" s="120"/>
      <c r="E324" s="121"/>
      <c r="F324" s="167"/>
      <c r="G324" s="167"/>
      <c r="H324" s="167"/>
      <c r="I324" s="167"/>
      <c r="J324" s="167"/>
      <c r="K324" s="167"/>
      <c r="L324" s="37"/>
      <c r="M324" s="71"/>
    </row>
    <row r="325" spans="1:13" s="36" customFormat="1" ht="12.75" x14ac:dyDescent="0.2">
      <c r="A325" s="71"/>
      <c r="B325" s="121"/>
      <c r="C325" s="121"/>
      <c r="D325" s="120"/>
      <c r="E325" s="121"/>
      <c r="F325" s="167"/>
      <c r="G325" s="167"/>
      <c r="H325" s="167"/>
      <c r="I325" s="167"/>
      <c r="J325" s="167"/>
      <c r="K325" s="167"/>
      <c r="L325" s="37"/>
      <c r="M325" s="71"/>
    </row>
    <row r="326" spans="1:13" s="36" customFormat="1" ht="12.75" x14ac:dyDescent="0.2">
      <c r="A326" s="71"/>
      <c r="B326" s="121"/>
      <c r="C326" s="121"/>
      <c r="D326" s="120"/>
      <c r="E326" s="121"/>
      <c r="F326" s="167"/>
      <c r="G326" s="167"/>
      <c r="H326" s="167"/>
      <c r="I326" s="167"/>
      <c r="J326" s="167"/>
      <c r="K326" s="167"/>
      <c r="L326" s="37"/>
      <c r="M326" s="71"/>
    </row>
    <row r="327" spans="1:13" s="36" customFormat="1" ht="12.75" x14ac:dyDescent="0.2">
      <c r="A327" s="71"/>
      <c r="B327" s="121"/>
      <c r="C327" s="121"/>
      <c r="D327" s="120"/>
      <c r="E327" s="121"/>
      <c r="F327" s="167"/>
      <c r="G327" s="167"/>
      <c r="H327" s="167"/>
      <c r="I327" s="167"/>
      <c r="J327" s="167"/>
      <c r="K327" s="167"/>
      <c r="L327" s="37"/>
      <c r="M327" s="71"/>
    </row>
    <row r="328" spans="1:13" s="36" customFormat="1" ht="12.75" x14ac:dyDescent="0.2">
      <c r="A328" s="71"/>
      <c r="B328" s="121"/>
      <c r="C328" s="121"/>
      <c r="D328" s="120"/>
      <c r="E328" s="121"/>
      <c r="F328" s="167"/>
      <c r="G328" s="167"/>
      <c r="H328" s="167"/>
      <c r="I328" s="167"/>
      <c r="J328" s="167"/>
      <c r="K328" s="167"/>
      <c r="L328" s="37"/>
      <c r="M328" s="71"/>
    </row>
    <row r="329" spans="1:13" s="36" customFormat="1" ht="12.75" x14ac:dyDescent="0.2">
      <c r="A329" s="71"/>
      <c r="B329" s="121"/>
      <c r="C329" s="121"/>
      <c r="D329" s="120"/>
      <c r="E329" s="121"/>
      <c r="F329" s="167"/>
      <c r="G329" s="167"/>
      <c r="H329" s="167"/>
      <c r="I329" s="167"/>
      <c r="J329" s="167"/>
      <c r="K329" s="167"/>
      <c r="L329" s="37"/>
      <c r="M329" s="71"/>
    </row>
    <row r="330" spans="1:13" s="36" customFormat="1" ht="12.75" x14ac:dyDescent="0.2">
      <c r="A330" s="71"/>
      <c r="B330" s="121"/>
      <c r="C330" s="121"/>
      <c r="D330" s="120"/>
      <c r="E330" s="121"/>
      <c r="F330" s="167"/>
      <c r="G330" s="167"/>
      <c r="H330" s="167"/>
      <c r="I330" s="167"/>
      <c r="J330" s="167"/>
      <c r="K330" s="167"/>
      <c r="L330" s="37"/>
      <c r="M330" s="71"/>
    </row>
    <row r="331" spans="1:13" s="36" customFormat="1" ht="12.75" x14ac:dyDescent="0.2">
      <c r="A331" s="71"/>
      <c r="B331" s="121"/>
      <c r="C331" s="121"/>
      <c r="D331" s="120"/>
      <c r="E331" s="121"/>
      <c r="F331" s="167"/>
      <c r="G331" s="167"/>
      <c r="H331" s="167"/>
      <c r="I331" s="167"/>
      <c r="J331" s="167"/>
      <c r="K331" s="167"/>
      <c r="L331" s="37"/>
      <c r="M331" s="71"/>
    </row>
    <row r="332" spans="1:13" s="36" customFormat="1" ht="12.75" x14ac:dyDescent="0.2">
      <c r="A332" s="71"/>
      <c r="B332" s="121"/>
      <c r="C332" s="121"/>
      <c r="D332" s="120"/>
      <c r="E332" s="121"/>
      <c r="F332" s="167"/>
      <c r="G332" s="167"/>
      <c r="H332" s="167"/>
      <c r="I332" s="167"/>
      <c r="J332" s="167"/>
      <c r="K332" s="167"/>
      <c r="L332" s="37"/>
      <c r="M332" s="71"/>
    </row>
    <row r="333" spans="1:13" s="36" customFormat="1" ht="12.75" x14ac:dyDescent="0.2">
      <c r="A333" s="71"/>
      <c r="B333" s="121"/>
      <c r="C333" s="121"/>
      <c r="D333" s="120"/>
      <c r="E333" s="121"/>
      <c r="F333" s="167"/>
      <c r="G333" s="167"/>
      <c r="H333" s="167"/>
      <c r="I333" s="167"/>
      <c r="J333" s="167"/>
      <c r="K333" s="167"/>
      <c r="L333" s="37"/>
      <c r="M333" s="71"/>
    </row>
    <row r="334" spans="1:13" s="36" customFormat="1" ht="12.75" x14ac:dyDescent="0.2">
      <c r="A334" s="71"/>
      <c r="B334" s="121"/>
      <c r="C334" s="121"/>
      <c r="D334" s="120"/>
      <c r="E334" s="121"/>
      <c r="F334" s="167"/>
      <c r="G334" s="167"/>
      <c r="H334" s="167"/>
      <c r="I334" s="167"/>
      <c r="J334" s="167"/>
      <c r="K334" s="167"/>
      <c r="L334" s="37"/>
      <c r="M334" s="71"/>
    </row>
    <row r="335" spans="1:13" s="36" customFormat="1" ht="12.75" x14ac:dyDescent="0.2">
      <c r="A335" s="71"/>
      <c r="B335" s="121"/>
      <c r="C335" s="121"/>
      <c r="D335" s="120"/>
      <c r="E335" s="121"/>
      <c r="F335" s="167"/>
      <c r="G335" s="167"/>
      <c r="H335" s="167"/>
      <c r="I335" s="167"/>
      <c r="J335" s="167"/>
      <c r="K335" s="167"/>
      <c r="L335" s="37"/>
      <c r="M335" s="71"/>
    </row>
    <row r="336" spans="1:13" s="36" customFormat="1" ht="12.75" x14ac:dyDescent="0.2">
      <c r="A336" s="71"/>
      <c r="B336" s="121"/>
      <c r="C336" s="121"/>
      <c r="D336" s="120"/>
      <c r="E336" s="121"/>
      <c r="F336" s="167"/>
      <c r="G336" s="167"/>
      <c r="H336" s="167"/>
      <c r="I336" s="167"/>
      <c r="J336" s="167"/>
      <c r="K336" s="167"/>
      <c r="L336" s="37"/>
      <c r="M336" s="71"/>
    </row>
    <row r="337" spans="1:13" s="36" customFormat="1" ht="12.75" x14ac:dyDescent="0.2">
      <c r="A337" s="71"/>
      <c r="B337" s="121"/>
      <c r="C337" s="121"/>
      <c r="D337" s="120"/>
      <c r="E337" s="121"/>
      <c r="F337" s="167"/>
      <c r="G337" s="167"/>
      <c r="H337" s="167"/>
      <c r="I337" s="167"/>
      <c r="J337" s="167"/>
      <c r="K337" s="167"/>
      <c r="L337" s="37"/>
      <c r="M337" s="71"/>
    </row>
    <row r="338" spans="1:13" s="36" customFormat="1" ht="12.75" x14ac:dyDescent="0.2">
      <c r="A338" s="71"/>
      <c r="B338" s="121"/>
      <c r="C338" s="121"/>
      <c r="D338" s="120"/>
      <c r="E338" s="121"/>
      <c r="F338" s="167"/>
      <c r="G338" s="167"/>
      <c r="H338" s="167"/>
      <c r="I338" s="167"/>
      <c r="J338" s="167"/>
      <c r="K338" s="167"/>
      <c r="L338" s="37"/>
      <c r="M338" s="71"/>
    </row>
    <row r="339" spans="1:13" s="36" customFormat="1" ht="12.75" x14ac:dyDescent="0.2">
      <c r="A339" s="71"/>
      <c r="B339" s="121"/>
      <c r="C339" s="121"/>
      <c r="D339" s="120"/>
      <c r="E339" s="121"/>
      <c r="F339" s="167"/>
      <c r="G339" s="167"/>
      <c r="H339" s="167"/>
      <c r="I339" s="167"/>
      <c r="J339" s="167"/>
      <c r="K339" s="167"/>
      <c r="L339" s="37"/>
      <c r="M339" s="71"/>
    </row>
    <row r="340" spans="1:13" s="36" customFormat="1" ht="12.75" x14ac:dyDescent="0.2">
      <c r="A340" s="71"/>
      <c r="B340" s="121"/>
      <c r="C340" s="121"/>
      <c r="D340" s="120"/>
      <c r="E340" s="121"/>
      <c r="F340" s="167"/>
      <c r="G340" s="167"/>
      <c r="H340" s="167"/>
      <c r="I340" s="167"/>
      <c r="J340" s="167"/>
      <c r="K340" s="167"/>
      <c r="L340" s="37"/>
      <c r="M340" s="71"/>
    </row>
    <row r="341" spans="1:13" s="36" customFormat="1" ht="12.75" x14ac:dyDescent="0.2">
      <c r="A341" s="71"/>
      <c r="B341" s="121"/>
      <c r="C341" s="121"/>
      <c r="D341" s="120"/>
      <c r="E341" s="121"/>
      <c r="F341" s="167"/>
      <c r="G341" s="167"/>
      <c r="H341" s="167"/>
      <c r="I341" s="167"/>
      <c r="J341" s="167"/>
      <c r="K341" s="167"/>
      <c r="L341" s="37"/>
      <c r="M341" s="71"/>
    </row>
    <row r="342" spans="1:13" s="36" customFormat="1" ht="12.75" x14ac:dyDescent="0.2">
      <c r="A342" s="71"/>
      <c r="B342" s="121"/>
      <c r="C342" s="121"/>
      <c r="D342" s="120"/>
      <c r="E342" s="121"/>
      <c r="F342" s="167"/>
      <c r="G342" s="167"/>
      <c r="H342" s="167"/>
      <c r="I342" s="167"/>
      <c r="J342" s="167"/>
      <c r="K342" s="167"/>
      <c r="L342" s="37"/>
      <c r="M342" s="71"/>
    </row>
    <row r="343" spans="1:13" s="36" customFormat="1" ht="12.75" x14ac:dyDescent="0.2">
      <c r="A343" s="71"/>
      <c r="B343" s="121"/>
      <c r="C343" s="121"/>
      <c r="D343" s="120"/>
      <c r="E343" s="121"/>
      <c r="F343" s="167"/>
      <c r="G343" s="167"/>
      <c r="H343" s="167"/>
      <c r="I343" s="167"/>
      <c r="J343" s="167"/>
      <c r="K343" s="167"/>
      <c r="L343" s="37"/>
      <c r="M343" s="71"/>
    </row>
    <row r="344" spans="1:13" s="36" customFormat="1" ht="12.75" x14ac:dyDescent="0.2">
      <c r="A344" s="71"/>
      <c r="B344" s="121"/>
      <c r="C344" s="121"/>
      <c r="D344" s="120"/>
      <c r="E344" s="121"/>
      <c r="F344" s="167"/>
      <c r="G344" s="167"/>
      <c r="H344" s="167"/>
      <c r="I344" s="167"/>
      <c r="J344" s="167"/>
      <c r="K344" s="167"/>
      <c r="L344" s="37"/>
      <c r="M344" s="71"/>
    </row>
    <row r="345" spans="1:13" s="36" customFormat="1" ht="12.75" x14ac:dyDescent="0.2">
      <c r="A345" s="71"/>
      <c r="B345" s="121"/>
      <c r="C345" s="121"/>
      <c r="D345" s="120"/>
      <c r="E345" s="121"/>
      <c r="F345" s="167"/>
      <c r="G345" s="167"/>
      <c r="H345" s="167"/>
      <c r="I345" s="167"/>
      <c r="J345" s="167"/>
      <c r="K345" s="167"/>
      <c r="L345" s="37"/>
      <c r="M345" s="71"/>
    </row>
    <row r="346" spans="1:13" s="36" customFormat="1" ht="12.75" x14ac:dyDescent="0.2">
      <c r="A346" s="71"/>
      <c r="B346" s="121"/>
      <c r="C346" s="121"/>
      <c r="D346" s="120"/>
      <c r="E346" s="121"/>
      <c r="F346" s="167"/>
      <c r="G346" s="167"/>
      <c r="H346" s="167"/>
      <c r="I346" s="167"/>
      <c r="J346" s="167"/>
      <c r="K346" s="167"/>
      <c r="L346" s="37"/>
      <c r="M346" s="71"/>
    </row>
    <row r="347" spans="1:13" s="36" customFormat="1" ht="12.75" x14ac:dyDescent="0.2">
      <c r="A347" s="71"/>
      <c r="B347" s="121"/>
      <c r="C347" s="121"/>
      <c r="D347" s="120"/>
      <c r="E347" s="121"/>
      <c r="F347" s="167"/>
      <c r="G347" s="167"/>
      <c r="H347" s="167"/>
      <c r="I347" s="167"/>
      <c r="J347" s="167"/>
      <c r="K347" s="167"/>
      <c r="L347" s="37"/>
      <c r="M347" s="71"/>
    </row>
    <row r="348" spans="1:13" s="36" customFormat="1" ht="12.75" x14ac:dyDescent="0.2">
      <c r="A348" s="71"/>
      <c r="B348" s="121"/>
      <c r="C348" s="121"/>
      <c r="D348" s="120"/>
      <c r="E348" s="121"/>
      <c r="F348" s="167"/>
      <c r="G348" s="167"/>
      <c r="H348" s="167"/>
      <c r="I348" s="167"/>
      <c r="J348" s="167"/>
      <c r="K348" s="167"/>
      <c r="L348" s="37"/>
      <c r="M348" s="71"/>
    </row>
    <row r="349" spans="1:13" s="36" customFormat="1" ht="12.75" x14ac:dyDescent="0.2">
      <c r="A349" s="71"/>
      <c r="B349" s="121"/>
      <c r="C349" s="121"/>
      <c r="D349" s="120"/>
      <c r="E349" s="121"/>
      <c r="F349" s="167"/>
      <c r="G349" s="167"/>
      <c r="H349" s="167"/>
      <c r="I349" s="167"/>
      <c r="J349" s="167"/>
      <c r="K349" s="167"/>
      <c r="L349" s="37"/>
      <c r="M349" s="71"/>
    </row>
    <row r="350" spans="1:13" s="36" customFormat="1" ht="12.75" x14ac:dyDescent="0.2">
      <c r="A350" s="71"/>
      <c r="B350" s="121"/>
      <c r="C350" s="121"/>
      <c r="D350" s="120"/>
      <c r="E350" s="121"/>
      <c r="F350" s="167"/>
      <c r="G350" s="167"/>
      <c r="H350" s="167"/>
      <c r="I350" s="167"/>
      <c r="J350" s="167"/>
      <c r="K350" s="167"/>
      <c r="L350" s="37"/>
      <c r="M350" s="71"/>
    </row>
    <row r="351" spans="1:13" s="36" customFormat="1" ht="12.75" x14ac:dyDescent="0.2">
      <c r="A351" s="71"/>
      <c r="B351" s="121"/>
      <c r="C351" s="121"/>
      <c r="D351" s="120"/>
      <c r="E351" s="121"/>
      <c r="F351" s="167"/>
      <c r="G351" s="167"/>
      <c r="H351" s="167"/>
      <c r="I351" s="167"/>
      <c r="J351" s="167"/>
      <c r="K351" s="167"/>
      <c r="L351" s="37"/>
      <c r="M351" s="71"/>
    </row>
    <row r="352" spans="1:13" s="36" customFormat="1" ht="12.75" x14ac:dyDescent="0.2">
      <c r="A352" s="71"/>
      <c r="B352" s="121"/>
      <c r="C352" s="121"/>
      <c r="D352" s="120"/>
      <c r="E352" s="121"/>
      <c r="F352" s="167"/>
      <c r="G352" s="167"/>
      <c r="H352" s="167"/>
      <c r="I352" s="167"/>
      <c r="J352" s="167"/>
      <c r="K352" s="167"/>
      <c r="L352" s="37"/>
      <c r="M352" s="71"/>
    </row>
    <row r="353" spans="1:13" s="36" customFormat="1" ht="12.75" x14ac:dyDescent="0.2">
      <c r="A353" s="71"/>
      <c r="B353" s="121"/>
      <c r="C353" s="121"/>
      <c r="D353" s="120"/>
      <c r="E353" s="121"/>
      <c r="F353" s="167"/>
      <c r="G353" s="167"/>
      <c r="H353" s="167"/>
      <c r="I353" s="167"/>
      <c r="J353" s="167"/>
      <c r="K353" s="167"/>
      <c r="L353" s="37"/>
      <c r="M353" s="71"/>
    </row>
    <row r="354" spans="1:13" s="36" customFormat="1" ht="12.75" x14ac:dyDescent="0.2">
      <c r="A354" s="71"/>
      <c r="B354" s="121"/>
      <c r="C354" s="121"/>
      <c r="D354" s="120"/>
      <c r="E354" s="121"/>
      <c r="F354" s="167"/>
      <c r="G354" s="167"/>
      <c r="H354" s="167"/>
      <c r="I354" s="167"/>
      <c r="J354" s="167"/>
      <c r="K354" s="167"/>
      <c r="L354" s="37"/>
      <c r="M354" s="71"/>
    </row>
    <row r="355" spans="1:13" s="36" customFormat="1" ht="12.75" x14ac:dyDescent="0.2">
      <c r="A355" s="71"/>
      <c r="B355" s="121"/>
      <c r="C355" s="121"/>
      <c r="D355" s="120"/>
      <c r="E355" s="121"/>
      <c r="F355" s="167"/>
      <c r="G355" s="167"/>
      <c r="H355" s="167"/>
      <c r="I355" s="167"/>
      <c r="J355" s="167"/>
      <c r="K355" s="167"/>
      <c r="L355" s="37"/>
      <c r="M355" s="71"/>
    </row>
    <row r="356" spans="1:13" s="36" customFormat="1" ht="12.75" x14ac:dyDescent="0.2">
      <c r="A356" s="71"/>
      <c r="B356" s="121"/>
      <c r="C356" s="121"/>
      <c r="D356" s="120"/>
      <c r="E356" s="121"/>
      <c r="F356" s="167"/>
      <c r="G356" s="167"/>
      <c r="H356" s="167"/>
      <c r="I356" s="167"/>
      <c r="J356" s="167"/>
      <c r="K356" s="167"/>
      <c r="L356" s="37"/>
      <c r="M356" s="71"/>
    </row>
    <row r="357" spans="1:13" s="36" customFormat="1" ht="12.75" x14ac:dyDescent="0.2">
      <c r="A357" s="71"/>
      <c r="B357" s="121"/>
      <c r="C357" s="121"/>
      <c r="D357" s="120"/>
      <c r="E357" s="121"/>
      <c r="F357" s="167"/>
      <c r="G357" s="167"/>
      <c r="H357" s="167"/>
      <c r="I357" s="167"/>
      <c r="J357" s="167"/>
      <c r="K357" s="167"/>
      <c r="L357" s="37"/>
      <c r="M357" s="71"/>
    </row>
    <row r="358" spans="1:13" s="36" customFormat="1" ht="12.75" x14ac:dyDescent="0.2">
      <c r="A358" s="71"/>
      <c r="B358" s="121"/>
      <c r="C358" s="121"/>
      <c r="D358" s="120"/>
      <c r="E358" s="121"/>
      <c r="F358" s="167"/>
      <c r="G358" s="167"/>
      <c r="H358" s="167"/>
      <c r="I358" s="167"/>
      <c r="J358" s="167"/>
      <c r="K358" s="167"/>
      <c r="L358" s="37"/>
      <c r="M358" s="71"/>
    </row>
    <row r="359" spans="1:13" s="36" customFormat="1" ht="12.75" x14ac:dyDescent="0.2">
      <c r="A359" s="71"/>
      <c r="B359" s="121"/>
      <c r="C359" s="121"/>
      <c r="D359" s="120"/>
      <c r="E359" s="121"/>
      <c r="F359" s="167"/>
      <c r="G359" s="167"/>
      <c r="H359" s="167"/>
      <c r="I359" s="167"/>
      <c r="J359" s="167"/>
      <c r="K359" s="167"/>
      <c r="L359" s="37"/>
      <c r="M359" s="71"/>
    </row>
    <row r="360" spans="1:13" s="36" customFormat="1" ht="12.75" x14ac:dyDescent="0.2">
      <c r="A360" s="71"/>
      <c r="B360" s="121"/>
      <c r="C360" s="121"/>
      <c r="D360" s="120"/>
      <c r="E360" s="121"/>
      <c r="F360" s="167"/>
      <c r="G360" s="167"/>
      <c r="H360" s="167"/>
      <c r="I360" s="167"/>
      <c r="J360" s="167"/>
      <c r="K360" s="167"/>
      <c r="L360" s="37"/>
      <c r="M360" s="71"/>
    </row>
    <row r="361" spans="1:13" s="36" customFormat="1" ht="12.75" x14ac:dyDescent="0.2">
      <c r="A361" s="71"/>
      <c r="B361" s="121"/>
      <c r="C361" s="121"/>
      <c r="D361" s="120"/>
      <c r="E361" s="121"/>
      <c r="F361" s="167"/>
      <c r="G361" s="167"/>
      <c r="H361" s="167"/>
      <c r="I361" s="167"/>
      <c r="J361" s="167"/>
      <c r="K361" s="167"/>
      <c r="L361" s="37"/>
      <c r="M361" s="71"/>
    </row>
    <row r="362" spans="1:13" s="36" customFormat="1" ht="12.75" x14ac:dyDescent="0.2">
      <c r="A362" s="71"/>
      <c r="B362" s="121"/>
      <c r="C362" s="121"/>
      <c r="D362" s="120"/>
      <c r="E362" s="121"/>
      <c r="F362" s="167"/>
      <c r="G362" s="167"/>
      <c r="H362" s="167"/>
      <c r="I362" s="167"/>
      <c r="J362" s="167"/>
      <c r="K362" s="167"/>
      <c r="L362" s="37"/>
      <c r="M362" s="71"/>
    </row>
    <row r="363" spans="1:13" s="36" customFormat="1" ht="12.75" x14ac:dyDescent="0.2">
      <c r="A363" s="71"/>
      <c r="B363" s="121"/>
      <c r="C363" s="121"/>
      <c r="D363" s="120"/>
      <c r="E363" s="121"/>
      <c r="F363" s="167"/>
      <c r="G363" s="167"/>
      <c r="H363" s="167"/>
      <c r="I363" s="167"/>
      <c r="J363" s="167"/>
      <c r="K363" s="167"/>
      <c r="L363" s="37"/>
      <c r="M363" s="71"/>
    </row>
    <row r="364" spans="1:13" s="36" customFormat="1" ht="12.75" x14ac:dyDescent="0.2">
      <c r="A364" s="71"/>
      <c r="B364" s="121"/>
      <c r="C364" s="121"/>
      <c r="D364" s="120"/>
      <c r="E364" s="121"/>
      <c r="F364" s="167"/>
      <c r="G364" s="167"/>
      <c r="H364" s="167"/>
      <c r="I364" s="167"/>
      <c r="J364" s="167"/>
      <c r="K364" s="167"/>
      <c r="L364" s="37"/>
      <c r="M364" s="71"/>
    </row>
    <row r="365" spans="1:13" s="36" customFormat="1" ht="12.75" x14ac:dyDescent="0.2">
      <c r="A365" s="71"/>
      <c r="B365" s="121"/>
      <c r="C365" s="121"/>
      <c r="D365" s="120"/>
      <c r="E365" s="121"/>
      <c r="F365" s="167"/>
      <c r="G365" s="167"/>
      <c r="H365" s="167"/>
      <c r="I365" s="167"/>
      <c r="J365" s="167"/>
      <c r="K365" s="167"/>
      <c r="L365" s="37"/>
      <c r="M365" s="71"/>
    </row>
    <row r="366" spans="1:13" s="36" customFormat="1" ht="12.75" x14ac:dyDescent="0.2">
      <c r="A366" s="71"/>
      <c r="B366" s="121"/>
      <c r="C366" s="121"/>
      <c r="D366" s="120"/>
      <c r="E366" s="121"/>
      <c r="F366" s="167"/>
      <c r="G366" s="167"/>
      <c r="H366" s="167"/>
      <c r="I366" s="167"/>
      <c r="J366" s="167"/>
      <c r="K366" s="167"/>
      <c r="L366" s="37"/>
      <c r="M366" s="71"/>
    </row>
    <row r="367" spans="1:13" s="36" customFormat="1" ht="12.75" x14ac:dyDescent="0.2">
      <c r="A367" s="71"/>
      <c r="B367" s="121"/>
      <c r="C367" s="121"/>
      <c r="D367" s="120"/>
      <c r="E367" s="121"/>
      <c r="F367" s="167"/>
      <c r="G367" s="167"/>
      <c r="H367" s="167"/>
      <c r="I367" s="167"/>
      <c r="J367" s="167"/>
      <c r="K367" s="167"/>
      <c r="L367" s="37"/>
      <c r="M367" s="71"/>
    </row>
    <row r="368" spans="1:13" s="36" customFormat="1" ht="12.75" x14ac:dyDescent="0.2">
      <c r="A368" s="71"/>
      <c r="B368" s="121"/>
      <c r="C368" s="121"/>
      <c r="D368" s="120"/>
      <c r="E368" s="121"/>
      <c r="F368" s="167"/>
      <c r="G368" s="167"/>
      <c r="H368" s="167"/>
      <c r="I368" s="167"/>
      <c r="J368" s="167"/>
      <c r="K368" s="167"/>
      <c r="L368" s="37"/>
      <c r="M368" s="71"/>
    </row>
    <row r="369" spans="1:13" s="36" customFormat="1" ht="12.75" x14ac:dyDescent="0.2">
      <c r="A369" s="71"/>
      <c r="B369" s="121"/>
      <c r="C369" s="121"/>
      <c r="D369" s="120"/>
      <c r="E369" s="121"/>
      <c r="F369" s="167"/>
      <c r="G369" s="167"/>
      <c r="H369" s="167"/>
      <c r="I369" s="167"/>
      <c r="J369" s="167"/>
      <c r="K369" s="167"/>
      <c r="L369" s="37"/>
      <c r="M369" s="71"/>
    </row>
    <row r="370" spans="1:13" s="36" customFormat="1" ht="12.75" x14ac:dyDescent="0.2">
      <c r="A370" s="71"/>
      <c r="B370" s="121"/>
      <c r="C370" s="121"/>
      <c r="D370" s="120"/>
      <c r="E370" s="121"/>
      <c r="F370" s="167"/>
      <c r="G370" s="167"/>
      <c r="H370" s="167"/>
      <c r="I370" s="167"/>
      <c r="J370" s="167"/>
      <c r="K370" s="167"/>
      <c r="L370" s="37"/>
      <c r="M370" s="71"/>
    </row>
    <row r="371" spans="1:13" s="36" customFormat="1" ht="12.75" x14ac:dyDescent="0.2">
      <c r="A371" s="71"/>
      <c r="B371" s="121"/>
      <c r="C371" s="121"/>
      <c r="D371" s="120"/>
      <c r="E371" s="121"/>
      <c r="F371" s="167"/>
      <c r="G371" s="167"/>
      <c r="H371" s="167"/>
      <c r="I371" s="167"/>
      <c r="J371" s="167"/>
      <c r="K371" s="167"/>
      <c r="L371" s="37"/>
      <c r="M371" s="71"/>
    </row>
    <row r="372" spans="1:13" s="36" customFormat="1" ht="12.75" x14ac:dyDescent="0.2">
      <c r="A372" s="71"/>
      <c r="B372" s="121"/>
      <c r="C372" s="121"/>
      <c r="D372" s="120"/>
      <c r="E372" s="121"/>
      <c r="F372" s="167"/>
      <c r="G372" s="167"/>
      <c r="H372" s="167"/>
      <c r="I372" s="167"/>
      <c r="J372" s="167"/>
      <c r="K372" s="167"/>
      <c r="L372" s="37"/>
      <c r="M372" s="71"/>
    </row>
    <row r="373" spans="1:13" s="36" customFormat="1" ht="12.75" x14ac:dyDescent="0.2">
      <c r="A373" s="71"/>
      <c r="B373" s="121"/>
      <c r="C373" s="121"/>
      <c r="D373" s="120"/>
      <c r="E373" s="121"/>
      <c r="F373" s="167"/>
      <c r="G373" s="167"/>
      <c r="H373" s="167"/>
      <c r="I373" s="167"/>
      <c r="J373" s="167"/>
      <c r="K373" s="167"/>
      <c r="L373" s="37"/>
      <c r="M373" s="71"/>
    </row>
    <row r="374" spans="1:13" s="36" customFormat="1" ht="12.75" x14ac:dyDescent="0.2">
      <c r="A374" s="71"/>
      <c r="B374" s="121"/>
      <c r="C374" s="121"/>
      <c r="D374" s="120"/>
      <c r="E374" s="121"/>
      <c r="F374" s="167"/>
      <c r="G374" s="167"/>
      <c r="H374" s="167"/>
      <c r="I374" s="167"/>
      <c r="J374" s="167"/>
      <c r="K374" s="167"/>
      <c r="L374" s="37"/>
      <c r="M374" s="71"/>
    </row>
    <row r="375" spans="1:13" s="36" customFormat="1" ht="12.75" x14ac:dyDescent="0.2">
      <c r="A375" s="71"/>
      <c r="B375" s="121"/>
      <c r="C375" s="121"/>
      <c r="D375" s="120"/>
      <c r="E375" s="121"/>
      <c r="F375" s="167"/>
      <c r="G375" s="167"/>
      <c r="H375" s="167"/>
      <c r="I375" s="167"/>
      <c r="J375" s="167"/>
      <c r="K375" s="167"/>
      <c r="L375" s="37"/>
      <c r="M375" s="71"/>
    </row>
    <row r="376" spans="1:13" s="36" customFormat="1" ht="12.75" x14ac:dyDescent="0.2">
      <c r="A376" s="71"/>
      <c r="B376" s="121"/>
      <c r="C376" s="121"/>
      <c r="D376" s="120"/>
      <c r="E376" s="121"/>
      <c r="F376" s="167"/>
      <c r="G376" s="167"/>
      <c r="H376" s="167"/>
      <c r="I376" s="167"/>
      <c r="J376" s="167"/>
      <c r="K376" s="167"/>
      <c r="L376" s="37"/>
      <c r="M376" s="71"/>
    </row>
    <row r="377" spans="1:13" s="36" customFormat="1" ht="12.75" x14ac:dyDescent="0.2">
      <c r="A377" s="71"/>
      <c r="B377" s="121"/>
      <c r="C377" s="121"/>
      <c r="D377" s="120"/>
      <c r="E377" s="121"/>
      <c r="F377" s="167"/>
      <c r="G377" s="167"/>
      <c r="H377" s="167"/>
      <c r="I377" s="167"/>
      <c r="J377" s="167"/>
      <c r="K377" s="167"/>
      <c r="L377" s="37"/>
      <c r="M377" s="71"/>
    </row>
    <row r="378" spans="1:13" s="36" customFormat="1" ht="12.75" x14ac:dyDescent="0.2">
      <c r="A378" s="71"/>
      <c r="B378" s="121"/>
      <c r="C378" s="121"/>
      <c r="D378" s="120"/>
      <c r="E378" s="121"/>
      <c r="F378" s="167"/>
      <c r="G378" s="167"/>
      <c r="H378" s="167"/>
      <c r="I378" s="167"/>
      <c r="J378" s="167"/>
      <c r="K378" s="167"/>
      <c r="L378" s="37"/>
      <c r="M378" s="71"/>
    </row>
    <row r="379" spans="1:13" s="36" customFormat="1" ht="12.75" x14ac:dyDescent="0.2">
      <c r="A379" s="71"/>
      <c r="B379" s="121"/>
      <c r="C379" s="121"/>
      <c r="D379" s="120"/>
      <c r="E379" s="121"/>
      <c r="F379" s="167"/>
      <c r="G379" s="167"/>
      <c r="H379" s="167"/>
      <c r="I379" s="167"/>
      <c r="J379" s="167"/>
      <c r="K379" s="167"/>
      <c r="L379" s="37"/>
      <c r="M379" s="71"/>
    </row>
    <row r="380" spans="1:13" s="36" customFormat="1" ht="12.75" x14ac:dyDescent="0.2">
      <c r="A380" s="71"/>
      <c r="B380" s="121"/>
      <c r="C380" s="121"/>
      <c r="D380" s="120"/>
      <c r="E380" s="121"/>
      <c r="F380" s="167"/>
      <c r="G380" s="167"/>
      <c r="H380" s="167"/>
      <c r="I380" s="167"/>
      <c r="J380" s="167"/>
      <c r="K380" s="167"/>
      <c r="L380" s="37"/>
      <c r="M380" s="71"/>
    </row>
    <row r="381" spans="1:13" s="36" customFormat="1" ht="12.75" x14ac:dyDescent="0.2">
      <c r="A381" s="71"/>
      <c r="B381" s="121"/>
      <c r="C381" s="121"/>
      <c r="D381" s="120"/>
      <c r="E381" s="121"/>
      <c r="F381" s="167"/>
      <c r="G381" s="167"/>
      <c r="H381" s="167"/>
      <c r="I381" s="167"/>
      <c r="J381" s="167"/>
      <c r="K381" s="167"/>
      <c r="L381" s="37"/>
      <c r="M381" s="71"/>
    </row>
    <row r="382" spans="1:13" s="36" customFormat="1" ht="12.75" x14ac:dyDescent="0.2">
      <c r="A382" s="71"/>
      <c r="B382" s="121"/>
      <c r="C382" s="121"/>
      <c r="D382" s="120"/>
      <c r="E382" s="121"/>
      <c r="F382" s="167"/>
      <c r="G382" s="167"/>
      <c r="H382" s="167"/>
      <c r="I382" s="167"/>
      <c r="J382" s="167"/>
      <c r="K382" s="167"/>
      <c r="L382" s="37"/>
      <c r="M382" s="71"/>
    </row>
    <row r="383" spans="1:13" s="36" customFormat="1" ht="12.75" x14ac:dyDescent="0.2">
      <c r="A383" s="71"/>
      <c r="B383" s="121"/>
      <c r="C383" s="121"/>
      <c r="D383" s="120"/>
      <c r="E383" s="121"/>
      <c r="F383" s="167"/>
      <c r="G383" s="167"/>
      <c r="H383" s="167"/>
      <c r="I383" s="167"/>
      <c r="J383" s="167"/>
      <c r="K383" s="167"/>
      <c r="L383" s="37"/>
      <c r="M383" s="71"/>
    </row>
    <row r="384" spans="1:13" s="36" customFormat="1" ht="12.75" x14ac:dyDescent="0.2">
      <c r="A384" s="71"/>
      <c r="B384" s="121"/>
      <c r="C384" s="121"/>
      <c r="D384" s="120"/>
      <c r="E384" s="121"/>
      <c r="F384" s="167"/>
      <c r="G384" s="167"/>
      <c r="H384" s="167"/>
      <c r="I384" s="167"/>
      <c r="J384" s="167"/>
      <c r="K384" s="167"/>
      <c r="L384" s="37"/>
      <c r="M384" s="71"/>
    </row>
    <row r="385" spans="1:13" s="36" customFormat="1" ht="12.75" x14ac:dyDescent="0.2">
      <c r="A385" s="71"/>
      <c r="B385" s="121"/>
      <c r="C385" s="121"/>
      <c r="D385" s="120"/>
      <c r="E385" s="121"/>
      <c r="F385" s="167"/>
      <c r="G385" s="167"/>
      <c r="H385" s="167"/>
      <c r="I385" s="167"/>
      <c r="J385" s="167"/>
      <c r="K385" s="167"/>
      <c r="L385" s="37"/>
      <c r="M385" s="71"/>
    </row>
    <row r="386" spans="1:13" s="36" customFormat="1" ht="12.75" x14ac:dyDescent="0.2">
      <c r="A386" s="71"/>
      <c r="B386" s="121"/>
      <c r="C386" s="121"/>
      <c r="D386" s="120"/>
      <c r="E386" s="121"/>
      <c r="F386" s="167"/>
      <c r="G386" s="167"/>
      <c r="H386" s="167"/>
      <c r="I386" s="167"/>
      <c r="J386" s="167"/>
      <c r="K386" s="167"/>
      <c r="L386" s="37"/>
      <c r="M386" s="71"/>
    </row>
    <row r="387" spans="1:13" s="36" customFormat="1" ht="12.75" x14ac:dyDescent="0.2">
      <c r="A387" s="71"/>
      <c r="B387" s="121"/>
      <c r="C387" s="121"/>
      <c r="D387" s="120"/>
      <c r="E387" s="121"/>
      <c r="F387" s="167"/>
      <c r="G387" s="167"/>
      <c r="H387" s="167"/>
      <c r="I387" s="167"/>
      <c r="J387" s="167"/>
      <c r="K387" s="167"/>
      <c r="L387" s="37"/>
      <c r="M387" s="71"/>
    </row>
    <row r="388" spans="1:13" s="36" customFormat="1" ht="12.75" x14ac:dyDescent="0.2">
      <c r="A388" s="71"/>
      <c r="B388" s="121"/>
      <c r="C388" s="121"/>
      <c r="D388" s="120"/>
      <c r="E388" s="121"/>
      <c r="F388" s="167"/>
      <c r="G388" s="167"/>
      <c r="H388" s="167"/>
      <c r="I388" s="167"/>
      <c r="J388" s="167"/>
      <c r="K388" s="167"/>
      <c r="L388" s="37"/>
      <c r="M388" s="71"/>
    </row>
    <row r="389" spans="1:13" s="36" customFormat="1" ht="12.75" x14ac:dyDescent="0.2">
      <c r="A389" s="71"/>
      <c r="B389" s="121"/>
      <c r="C389" s="121"/>
      <c r="D389" s="120"/>
      <c r="E389" s="121"/>
      <c r="F389" s="167"/>
      <c r="G389" s="167"/>
      <c r="H389" s="167"/>
      <c r="I389" s="167"/>
      <c r="J389" s="167"/>
      <c r="K389" s="167"/>
      <c r="L389" s="37"/>
      <c r="M389" s="71"/>
    </row>
    <row r="390" spans="1:13" s="36" customFormat="1" ht="12.75" x14ac:dyDescent="0.2">
      <c r="A390" s="71"/>
      <c r="B390" s="121"/>
      <c r="C390" s="121"/>
      <c r="D390" s="120"/>
      <c r="E390" s="121"/>
      <c r="F390" s="167"/>
      <c r="G390" s="167"/>
      <c r="H390" s="167"/>
      <c r="I390" s="167"/>
      <c r="J390" s="167"/>
      <c r="K390" s="167"/>
      <c r="L390" s="37"/>
      <c r="M390" s="71"/>
    </row>
    <row r="391" spans="1:13" s="36" customFormat="1" ht="12.75" x14ac:dyDescent="0.2">
      <c r="A391" s="71"/>
      <c r="B391" s="121"/>
      <c r="C391" s="121"/>
      <c r="D391" s="120"/>
      <c r="E391" s="121"/>
      <c r="F391" s="167"/>
      <c r="G391" s="167"/>
      <c r="H391" s="167"/>
      <c r="I391" s="167"/>
      <c r="J391" s="167"/>
      <c r="K391" s="167"/>
      <c r="L391" s="37"/>
      <c r="M391" s="71"/>
    </row>
    <row r="392" spans="1:13" s="36" customFormat="1" ht="12.75" x14ac:dyDescent="0.2">
      <c r="A392" s="71"/>
      <c r="B392" s="121"/>
      <c r="C392" s="121"/>
      <c r="D392" s="120"/>
      <c r="E392" s="121"/>
      <c r="F392" s="167"/>
      <c r="G392" s="167"/>
      <c r="H392" s="167"/>
      <c r="I392" s="167"/>
      <c r="J392" s="167"/>
      <c r="K392" s="167"/>
      <c r="L392" s="37"/>
      <c r="M392" s="71"/>
    </row>
    <row r="393" spans="1:13" s="36" customFormat="1" ht="12.75" x14ac:dyDescent="0.2">
      <c r="A393" s="71"/>
      <c r="B393" s="121"/>
      <c r="C393" s="121"/>
      <c r="D393" s="120"/>
      <c r="E393" s="121"/>
      <c r="F393" s="167"/>
      <c r="G393" s="167"/>
      <c r="H393" s="167"/>
      <c r="I393" s="167"/>
      <c r="J393" s="167"/>
      <c r="K393" s="167"/>
      <c r="L393" s="37"/>
      <c r="M393" s="71"/>
    </row>
    <row r="394" spans="1:13" s="36" customFormat="1" ht="12.75" x14ac:dyDescent="0.2">
      <c r="A394" s="71"/>
      <c r="B394" s="121"/>
      <c r="C394" s="121"/>
      <c r="D394" s="120"/>
      <c r="E394" s="121"/>
      <c r="F394" s="167"/>
      <c r="G394" s="167"/>
      <c r="H394" s="167"/>
      <c r="I394" s="167"/>
      <c r="J394" s="167"/>
      <c r="K394" s="167"/>
      <c r="L394" s="37"/>
      <c r="M394" s="71"/>
    </row>
    <row r="395" spans="1:13" s="36" customFormat="1" ht="12.75" x14ac:dyDescent="0.2">
      <c r="A395" s="71"/>
      <c r="B395" s="121"/>
      <c r="C395" s="121"/>
      <c r="D395" s="120"/>
      <c r="E395" s="121"/>
      <c r="F395" s="167"/>
      <c r="G395" s="167"/>
      <c r="H395" s="167"/>
      <c r="I395" s="167"/>
      <c r="J395" s="167"/>
      <c r="K395" s="167"/>
      <c r="L395" s="37"/>
      <c r="M395" s="71"/>
    </row>
    <row r="396" spans="1:13" s="36" customFormat="1" ht="12.75" x14ac:dyDescent="0.2">
      <c r="A396" s="71"/>
      <c r="B396" s="121"/>
      <c r="C396" s="121"/>
      <c r="D396" s="120"/>
      <c r="E396" s="121"/>
      <c r="F396" s="167"/>
      <c r="G396" s="167"/>
      <c r="H396" s="167"/>
      <c r="I396" s="167"/>
      <c r="J396" s="167"/>
      <c r="K396" s="167"/>
      <c r="L396" s="37"/>
      <c r="M396" s="71"/>
    </row>
    <row r="397" spans="1:13" s="36" customFormat="1" ht="12.75" x14ac:dyDescent="0.2">
      <c r="A397" s="71"/>
      <c r="B397" s="121"/>
      <c r="C397" s="121"/>
      <c r="D397" s="120"/>
      <c r="E397" s="121"/>
      <c r="F397" s="167"/>
      <c r="G397" s="167"/>
      <c r="H397" s="167"/>
      <c r="I397" s="167"/>
      <c r="J397" s="167"/>
      <c r="K397" s="167"/>
      <c r="L397" s="37"/>
      <c r="M397" s="71"/>
    </row>
    <row r="398" spans="1:13" s="36" customFormat="1" ht="12.75" x14ac:dyDescent="0.2">
      <c r="A398" s="71"/>
      <c r="B398" s="121"/>
      <c r="C398" s="121"/>
      <c r="D398" s="120"/>
      <c r="E398" s="121"/>
      <c r="F398" s="167"/>
      <c r="G398" s="167"/>
      <c r="H398" s="167"/>
      <c r="I398" s="167"/>
      <c r="J398" s="167"/>
      <c r="K398" s="167"/>
      <c r="L398" s="37"/>
      <c r="M398" s="71"/>
    </row>
    <row r="399" spans="1:13" s="36" customFormat="1" ht="12.75" x14ac:dyDescent="0.2">
      <c r="A399" s="71"/>
      <c r="B399" s="121"/>
      <c r="C399" s="121"/>
      <c r="D399" s="120"/>
      <c r="E399" s="121"/>
      <c r="F399" s="167"/>
      <c r="G399" s="167"/>
      <c r="H399" s="167"/>
      <c r="I399" s="167"/>
      <c r="J399" s="167"/>
      <c r="K399" s="167"/>
      <c r="L399" s="37"/>
      <c r="M399" s="71"/>
    </row>
    <row r="400" spans="1:13" s="36" customFormat="1" ht="12.75" x14ac:dyDescent="0.2">
      <c r="A400" s="71"/>
      <c r="B400" s="121"/>
      <c r="C400" s="121"/>
      <c r="D400" s="120"/>
      <c r="E400" s="121"/>
      <c r="F400" s="167"/>
      <c r="G400" s="167"/>
      <c r="H400" s="167"/>
      <c r="I400" s="167"/>
      <c r="J400" s="167"/>
      <c r="K400" s="167"/>
      <c r="L400" s="37"/>
      <c r="M400" s="71"/>
    </row>
    <row r="401" spans="1:13" s="36" customFormat="1" ht="12.75" x14ac:dyDescent="0.2">
      <c r="A401" s="71"/>
      <c r="B401" s="121"/>
      <c r="C401" s="121"/>
      <c r="D401" s="120"/>
      <c r="E401" s="121"/>
      <c r="F401" s="167"/>
      <c r="G401" s="167"/>
      <c r="H401" s="167"/>
      <c r="I401" s="167"/>
      <c r="J401" s="167"/>
      <c r="K401" s="167"/>
      <c r="L401" s="37"/>
      <c r="M401" s="71"/>
    </row>
    <row r="402" spans="1:13" s="36" customFormat="1" ht="12.75" x14ac:dyDescent="0.2">
      <c r="A402" s="71"/>
      <c r="B402" s="121"/>
      <c r="C402" s="121"/>
      <c r="D402" s="120"/>
      <c r="E402" s="121"/>
      <c r="F402" s="167"/>
      <c r="G402" s="167"/>
      <c r="H402" s="167"/>
      <c r="I402" s="167"/>
      <c r="J402" s="167"/>
      <c r="K402" s="167"/>
      <c r="L402" s="37"/>
      <c r="M402" s="71"/>
    </row>
    <row r="403" spans="1:13" s="36" customFormat="1" ht="12.75" x14ac:dyDescent="0.2">
      <c r="A403" s="71"/>
      <c r="B403" s="121"/>
      <c r="C403" s="121"/>
      <c r="D403" s="120"/>
      <c r="E403" s="121"/>
      <c r="F403" s="167"/>
      <c r="G403" s="167"/>
      <c r="H403" s="167"/>
      <c r="I403" s="167"/>
      <c r="J403" s="167"/>
      <c r="K403" s="167"/>
      <c r="L403" s="37"/>
      <c r="M403" s="71"/>
    </row>
    <row r="404" spans="1:13" s="36" customFormat="1" ht="12.75" x14ac:dyDescent="0.2">
      <c r="A404" s="71"/>
      <c r="B404" s="121"/>
      <c r="C404" s="121"/>
      <c r="D404" s="120"/>
      <c r="E404" s="121"/>
      <c r="F404" s="167"/>
      <c r="G404" s="167"/>
      <c r="H404" s="167"/>
      <c r="I404" s="167"/>
      <c r="J404" s="167"/>
      <c r="K404" s="167"/>
      <c r="L404" s="37"/>
      <c r="M404" s="71"/>
    </row>
    <row r="405" spans="1:13" s="36" customFormat="1" ht="12.75" x14ac:dyDescent="0.2">
      <c r="A405" s="71"/>
      <c r="B405" s="121"/>
      <c r="C405" s="121"/>
      <c r="D405" s="120"/>
      <c r="E405" s="121"/>
      <c r="F405" s="167"/>
      <c r="G405" s="167"/>
      <c r="H405" s="167"/>
      <c r="I405" s="167"/>
      <c r="J405" s="167"/>
      <c r="K405" s="167"/>
      <c r="L405" s="37"/>
      <c r="M405" s="71"/>
    </row>
    <row r="406" spans="1:13" s="36" customFormat="1" ht="12.75" x14ac:dyDescent="0.2">
      <c r="A406" s="71"/>
      <c r="B406" s="121"/>
      <c r="C406" s="121"/>
      <c r="D406" s="120"/>
      <c r="E406" s="121"/>
      <c r="F406" s="167"/>
      <c r="G406" s="167"/>
      <c r="H406" s="167"/>
      <c r="I406" s="167"/>
      <c r="J406" s="167"/>
      <c r="K406" s="167"/>
      <c r="L406" s="37"/>
      <c r="M406" s="71"/>
    </row>
    <row r="407" spans="1:13" s="36" customFormat="1" ht="12.75" x14ac:dyDescent="0.2">
      <c r="A407" s="71"/>
      <c r="B407" s="121"/>
      <c r="C407" s="121"/>
      <c r="D407" s="120"/>
      <c r="E407" s="121"/>
      <c r="F407" s="167"/>
      <c r="G407" s="167"/>
      <c r="H407" s="167"/>
      <c r="I407" s="167"/>
      <c r="J407" s="167"/>
      <c r="K407" s="167"/>
      <c r="L407" s="37"/>
      <c r="M407" s="71"/>
    </row>
    <row r="408" spans="1:13" s="36" customFormat="1" ht="12.75" x14ac:dyDescent="0.2">
      <c r="A408" s="71"/>
      <c r="B408" s="121"/>
      <c r="C408" s="121"/>
      <c r="D408" s="120"/>
      <c r="E408" s="121"/>
      <c r="F408" s="167"/>
      <c r="G408" s="167"/>
      <c r="H408" s="167"/>
      <c r="I408" s="167"/>
      <c r="J408" s="167"/>
      <c r="K408" s="167"/>
      <c r="L408" s="37"/>
      <c r="M408" s="71"/>
    </row>
    <row r="409" spans="1:13" s="36" customFormat="1" ht="12.75" x14ac:dyDescent="0.2">
      <c r="A409" s="71"/>
      <c r="B409" s="121"/>
      <c r="C409" s="121"/>
      <c r="D409" s="120"/>
      <c r="E409" s="121"/>
      <c r="F409" s="167"/>
      <c r="G409" s="167"/>
      <c r="H409" s="167"/>
      <c r="I409" s="167"/>
      <c r="J409" s="167"/>
      <c r="K409" s="167"/>
      <c r="L409" s="37"/>
      <c r="M409" s="71"/>
    </row>
    <row r="410" spans="1:13" s="36" customFormat="1" ht="12.75" x14ac:dyDescent="0.2">
      <c r="A410" s="71"/>
      <c r="B410" s="121"/>
      <c r="C410" s="121"/>
      <c r="D410" s="120"/>
      <c r="E410" s="121"/>
      <c r="F410" s="167"/>
      <c r="G410" s="167"/>
      <c r="H410" s="167"/>
      <c r="I410" s="167"/>
      <c r="J410" s="167"/>
      <c r="K410" s="167"/>
      <c r="L410" s="37"/>
      <c r="M410" s="71"/>
    </row>
    <row r="411" spans="1:13" s="36" customFormat="1" ht="12.75" x14ac:dyDescent="0.2">
      <c r="A411" s="71"/>
      <c r="B411" s="121"/>
      <c r="C411" s="121"/>
      <c r="D411" s="120"/>
      <c r="E411" s="121"/>
      <c r="F411" s="167"/>
      <c r="G411" s="167"/>
      <c r="H411" s="167"/>
      <c r="I411" s="167"/>
      <c r="J411" s="167"/>
      <c r="K411" s="167"/>
      <c r="L411" s="37"/>
      <c r="M411" s="71"/>
    </row>
    <row r="412" spans="1:13" s="36" customFormat="1" ht="12.75" x14ac:dyDescent="0.2">
      <c r="A412" s="71"/>
      <c r="B412" s="121"/>
      <c r="C412" s="121"/>
      <c r="D412" s="120"/>
      <c r="E412" s="121"/>
      <c r="F412" s="167"/>
      <c r="G412" s="167"/>
      <c r="H412" s="167"/>
      <c r="I412" s="167"/>
      <c r="J412" s="167"/>
      <c r="K412" s="167"/>
      <c r="L412" s="37"/>
      <c r="M412" s="71"/>
    </row>
    <row r="413" spans="1:13" s="36" customFormat="1" ht="12.75" x14ac:dyDescent="0.2">
      <c r="A413" s="71"/>
      <c r="B413" s="121"/>
      <c r="C413" s="121"/>
      <c r="D413" s="120"/>
      <c r="E413" s="121"/>
      <c r="F413" s="167"/>
      <c r="G413" s="167"/>
      <c r="H413" s="167"/>
      <c r="I413" s="167"/>
      <c r="J413" s="167"/>
      <c r="K413" s="167"/>
      <c r="L413" s="37"/>
      <c r="M413" s="71"/>
    </row>
    <row r="414" spans="1:13" s="36" customFormat="1" ht="12.75" x14ac:dyDescent="0.2">
      <c r="A414" s="71"/>
      <c r="B414" s="121"/>
      <c r="C414" s="121"/>
      <c r="D414" s="120"/>
      <c r="E414" s="121"/>
      <c r="F414" s="167"/>
      <c r="G414" s="167"/>
      <c r="H414" s="167"/>
      <c r="I414" s="167"/>
      <c r="J414" s="167"/>
      <c r="K414" s="167"/>
      <c r="L414" s="37"/>
      <c r="M414" s="71"/>
    </row>
    <row r="415" spans="1:13" s="36" customFormat="1" ht="12.75" x14ac:dyDescent="0.2">
      <c r="A415" s="71"/>
      <c r="B415" s="121"/>
      <c r="C415" s="121"/>
      <c r="D415" s="120"/>
      <c r="E415" s="121"/>
      <c r="F415" s="167"/>
      <c r="G415" s="167"/>
      <c r="H415" s="167"/>
      <c r="I415" s="167"/>
      <c r="J415" s="167"/>
      <c r="K415" s="167"/>
      <c r="L415" s="37"/>
      <c r="M415" s="71"/>
    </row>
    <row r="416" spans="1:13" s="36" customFormat="1" ht="12.75" x14ac:dyDescent="0.2">
      <c r="A416" s="71"/>
      <c r="B416" s="121"/>
      <c r="C416" s="121"/>
      <c r="D416" s="120"/>
      <c r="E416" s="121"/>
      <c r="F416" s="167"/>
      <c r="G416" s="167"/>
      <c r="H416" s="167"/>
      <c r="I416" s="167"/>
      <c r="J416" s="167"/>
      <c r="K416" s="167"/>
      <c r="L416" s="37"/>
      <c r="M416" s="71"/>
    </row>
    <row r="417" spans="1:13" s="36" customFormat="1" ht="12.75" x14ac:dyDescent="0.2">
      <c r="A417" s="71"/>
      <c r="B417" s="121"/>
      <c r="C417" s="121"/>
      <c r="D417" s="120"/>
      <c r="E417" s="121"/>
      <c r="F417" s="167"/>
      <c r="G417" s="167"/>
      <c r="H417" s="167"/>
      <c r="I417" s="167"/>
      <c r="J417" s="167"/>
      <c r="K417" s="167"/>
      <c r="L417" s="37"/>
      <c r="M417" s="71"/>
    </row>
    <row r="418" spans="1:13" s="36" customFormat="1" ht="12.75" x14ac:dyDescent="0.2">
      <c r="A418" s="71"/>
      <c r="B418" s="121"/>
      <c r="C418" s="121"/>
      <c r="D418" s="120"/>
      <c r="E418" s="121"/>
      <c r="F418" s="167"/>
      <c r="G418" s="167"/>
      <c r="H418" s="167"/>
      <c r="I418" s="167"/>
      <c r="J418" s="167"/>
      <c r="K418" s="167"/>
      <c r="L418" s="37"/>
      <c r="M418" s="71"/>
    </row>
    <row r="419" spans="1:13" s="36" customFormat="1" ht="12.75" x14ac:dyDescent="0.2">
      <c r="A419" s="71"/>
      <c r="B419" s="121"/>
      <c r="C419" s="121"/>
      <c r="D419" s="120"/>
      <c r="E419" s="121"/>
      <c r="F419" s="167"/>
      <c r="G419" s="167"/>
      <c r="H419" s="167"/>
      <c r="I419" s="167"/>
      <c r="J419" s="167"/>
      <c r="K419" s="167"/>
      <c r="L419" s="37"/>
      <c r="M419" s="71"/>
    </row>
    <row r="420" spans="1:13" s="36" customFormat="1" ht="12.75" x14ac:dyDescent="0.2">
      <c r="A420" s="71"/>
      <c r="B420" s="121"/>
      <c r="C420" s="121"/>
      <c r="D420" s="120"/>
      <c r="E420" s="121"/>
      <c r="F420" s="167"/>
      <c r="G420" s="167"/>
      <c r="H420" s="167"/>
      <c r="I420" s="167"/>
      <c r="J420" s="167"/>
      <c r="K420" s="167"/>
      <c r="L420" s="37"/>
      <c r="M420" s="71"/>
    </row>
    <row r="421" spans="1:13" s="36" customFormat="1" ht="12.75" x14ac:dyDescent="0.2">
      <c r="A421" s="71"/>
      <c r="B421" s="121"/>
      <c r="C421" s="121"/>
      <c r="D421" s="120"/>
      <c r="E421" s="121"/>
      <c r="F421" s="167"/>
      <c r="G421" s="167"/>
      <c r="H421" s="167"/>
      <c r="I421" s="167"/>
      <c r="J421" s="167"/>
      <c r="K421" s="167"/>
      <c r="L421" s="37"/>
      <c r="M421" s="71"/>
    </row>
    <row r="422" spans="1:13" s="36" customFormat="1" ht="12.75" x14ac:dyDescent="0.2">
      <c r="A422" s="71"/>
      <c r="B422" s="121"/>
      <c r="C422" s="121"/>
      <c r="D422" s="120"/>
      <c r="E422" s="121"/>
      <c r="F422" s="167"/>
      <c r="G422" s="167"/>
      <c r="H422" s="167"/>
      <c r="I422" s="167"/>
      <c r="J422" s="167"/>
      <c r="K422" s="167"/>
      <c r="L422" s="37"/>
      <c r="M422" s="71"/>
    </row>
    <row r="423" spans="1:13" s="36" customFormat="1" ht="12.75" x14ac:dyDescent="0.2">
      <c r="A423" s="71"/>
      <c r="B423" s="121"/>
      <c r="C423" s="121"/>
      <c r="D423" s="120"/>
      <c r="E423" s="121"/>
      <c r="F423" s="167"/>
      <c r="G423" s="167"/>
      <c r="H423" s="167"/>
      <c r="I423" s="167"/>
      <c r="J423" s="167"/>
      <c r="K423" s="167"/>
      <c r="L423" s="37"/>
      <c r="M423" s="71"/>
    </row>
    <row r="424" spans="1:13" s="36" customFormat="1" ht="12.75" x14ac:dyDescent="0.2">
      <c r="A424" s="71"/>
      <c r="B424" s="121"/>
      <c r="C424" s="121"/>
      <c r="D424" s="120"/>
      <c r="E424" s="121"/>
      <c r="F424" s="167"/>
      <c r="G424" s="167"/>
      <c r="H424" s="167"/>
      <c r="I424" s="167"/>
      <c r="J424" s="167"/>
      <c r="K424" s="167"/>
      <c r="L424" s="37"/>
      <c r="M424" s="71"/>
    </row>
    <row r="425" spans="1:13" s="36" customFormat="1" ht="12.75" x14ac:dyDescent="0.2">
      <c r="A425" s="71"/>
      <c r="B425" s="121"/>
      <c r="C425" s="121"/>
      <c r="D425" s="120"/>
      <c r="E425" s="121"/>
      <c r="F425" s="167"/>
      <c r="G425" s="167"/>
      <c r="H425" s="167"/>
      <c r="I425" s="167"/>
      <c r="J425" s="167"/>
      <c r="K425" s="167"/>
      <c r="L425" s="37"/>
      <c r="M425" s="71"/>
    </row>
    <row r="426" spans="1:13" s="36" customFormat="1" ht="12.75" x14ac:dyDescent="0.2">
      <c r="A426" s="71"/>
      <c r="B426" s="121"/>
      <c r="C426" s="121"/>
      <c r="D426" s="120"/>
      <c r="E426" s="121"/>
      <c r="F426" s="167"/>
      <c r="G426" s="167"/>
      <c r="H426" s="167"/>
      <c r="I426" s="167"/>
      <c r="J426" s="167"/>
      <c r="K426" s="167"/>
      <c r="L426" s="37"/>
      <c r="M426" s="71"/>
    </row>
    <row r="427" spans="1:13" s="36" customFormat="1" ht="12.75" x14ac:dyDescent="0.2">
      <c r="A427" s="71"/>
      <c r="B427" s="121"/>
      <c r="C427" s="121"/>
      <c r="D427" s="120"/>
      <c r="E427" s="121"/>
      <c r="F427" s="167"/>
      <c r="G427" s="167"/>
      <c r="H427" s="167"/>
      <c r="I427" s="167"/>
      <c r="J427" s="167"/>
      <c r="K427" s="167"/>
      <c r="L427" s="37"/>
      <c r="M427" s="71"/>
    </row>
    <row r="428" spans="1:13" s="36" customFormat="1" ht="12.75" x14ac:dyDescent="0.2">
      <c r="A428" s="71"/>
      <c r="B428" s="121"/>
      <c r="C428" s="121"/>
      <c r="D428" s="120"/>
      <c r="E428" s="121"/>
      <c r="F428" s="167"/>
      <c r="G428" s="167"/>
      <c r="H428" s="167"/>
      <c r="I428" s="167"/>
      <c r="J428" s="167"/>
      <c r="K428" s="167"/>
      <c r="L428" s="37"/>
      <c r="M428" s="71"/>
    </row>
    <row r="429" spans="1:13" s="36" customFormat="1" ht="12.75" x14ac:dyDescent="0.2">
      <c r="A429" s="71"/>
      <c r="B429" s="121"/>
      <c r="C429" s="121"/>
      <c r="D429" s="120"/>
      <c r="E429" s="121"/>
      <c r="F429" s="167"/>
      <c r="G429" s="167"/>
      <c r="H429" s="167"/>
      <c r="I429" s="167"/>
      <c r="J429" s="167"/>
      <c r="K429" s="167"/>
      <c r="L429" s="37"/>
      <c r="M429" s="71"/>
    </row>
    <row r="430" spans="1:13" s="36" customFormat="1" ht="12.75" x14ac:dyDescent="0.2">
      <c r="A430" s="71"/>
      <c r="B430" s="121"/>
      <c r="C430" s="121"/>
      <c r="D430" s="120"/>
      <c r="E430" s="121"/>
      <c r="F430" s="167"/>
      <c r="G430" s="167"/>
      <c r="H430" s="167"/>
      <c r="I430" s="167"/>
      <c r="J430" s="167"/>
      <c r="K430" s="167"/>
      <c r="L430" s="37"/>
      <c r="M430" s="71"/>
    </row>
    <row r="431" spans="1:13" s="36" customFormat="1" ht="12.75" x14ac:dyDescent="0.2">
      <c r="A431" s="71"/>
      <c r="B431" s="121"/>
      <c r="C431" s="121"/>
      <c r="D431" s="120"/>
      <c r="E431" s="121"/>
      <c r="F431" s="167"/>
      <c r="G431" s="167"/>
      <c r="H431" s="167"/>
      <c r="I431" s="167"/>
      <c r="J431" s="167"/>
      <c r="K431" s="167"/>
      <c r="L431" s="37"/>
      <c r="M431" s="71"/>
    </row>
    <row r="432" spans="1:13" s="36" customFormat="1" ht="12.75" x14ac:dyDescent="0.2">
      <c r="A432" s="71"/>
      <c r="B432" s="121"/>
      <c r="C432" s="121"/>
      <c r="D432" s="120"/>
      <c r="E432" s="121"/>
      <c r="F432" s="167"/>
      <c r="G432" s="167"/>
      <c r="H432" s="167"/>
      <c r="I432" s="167"/>
      <c r="J432" s="167"/>
      <c r="K432" s="167"/>
      <c r="L432" s="37"/>
      <c r="M432" s="71"/>
    </row>
    <row r="433" spans="1:13" s="36" customFormat="1" ht="12.75" x14ac:dyDescent="0.2">
      <c r="A433" s="71"/>
      <c r="B433" s="121"/>
      <c r="C433" s="121"/>
      <c r="D433" s="120"/>
      <c r="E433" s="121"/>
      <c r="F433" s="167"/>
      <c r="G433" s="167"/>
      <c r="H433" s="167"/>
      <c r="I433" s="167"/>
      <c r="J433" s="167"/>
      <c r="K433" s="167"/>
      <c r="L433" s="37"/>
      <c r="M433" s="71"/>
    </row>
    <row r="434" spans="1:13" s="36" customFormat="1" ht="12.75" x14ac:dyDescent="0.2">
      <c r="A434" s="71"/>
      <c r="B434" s="121"/>
      <c r="C434" s="121"/>
      <c r="D434" s="120"/>
      <c r="E434" s="121"/>
      <c r="F434" s="167"/>
      <c r="G434" s="167"/>
      <c r="H434" s="167"/>
      <c r="I434" s="167"/>
      <c r="J434" s="167"/>
      <c r="K434" s="167"/>
      <c r="L434" s="37"/>
      <c r="M434" s="71"/>
    </row>
    <row r="435" spans="1:13" s="36" customFormat="1" ht="12.75" x14ac:dyDescent="0.2">
      <c r="A435" s="71"/>
      <c r="B435" s="121"/>
      <c r="C435" s="121"/>
      <c r="D435" s="120"/>
      <c r="E435" s="121"/>
      <c r="F435" s="167"/>
      <c r="G435" s="167"/>
      <c r="H435" s="167"/>
      <c r="I435" s="167"/>
      <c r="J435" s="167"/>
      <c r="K435" s="167"/>
      <c r="L435" s="37"/>
      <c r="M435" s="71"/>
    </row>
    <row r="436" spans="1:13" s="36" customFormat="1" ht="12.75" x14ac:dyDescent="0.2">
      <c r="A436" s="71"/>
      <c r="B436" s="121"/>
      <c r="C436" s="121"/>
      <c r="D436" s="120"/>
      <c r="E436" s="121"/>
      <c r="F436" s="167"/>
      <c r="G436" s="167"/>
      <c r="H436" s="167"/>
      <c r="I436" s="167"/>
      <c r="J436" s="167"/>
      <c r="K436" s="167"/>
      <c r="L436" s="37"/>
      <c r="M436" s="71"/>
    </row>
    <row r="437" spans="1:13" s="36" customFormat="1" ht="12.75" x14ac:dyDescent="0.2">
      <c r="A437" s="71"/>
      <c r="B437" s="121"/>
      <c r="C437" s="121"/>
      <c r="D437" s="120"/>
      <c r="E437" s="121"/>
      <c r="F437" s="167"/>
      <c r="G437" s="167"/>
      <c r="H437" s="167"/>
      <c r="I437" s="167"/>
      <c r="J437" s="167"/>
      <c r="K437" s="167"/>
      <c r="L437" s="37"/>
      <c r="M437" s="71"/>
    </row>
    <row r="438" spans="1:13" s="36" customFormat="1" ht="12.75" x14ac:dyDescent="0.2">
      <c r="A438" s="71"/>
      <c r="B438" s="121"/>
      <c r="C438" s="121"/>
      <c r="D438" s="120"/>
      <c r="E438" s="121"/>
      <c r="F438" s="167"/>
      <c r="G438" s="167"/>
      <c r="H438" s="167"/>
      <c r="I438" s="167"/>
      <c r="J438" s="167"/>
      <c r="K438" s="167"/>
      <c r="L438" s="37"/>
      <c r="M438" s="71"/>
    </row>
    <row r="439" spans="1:13" s="36" customFormat="1" ht="12.75" x14ac:dyDescent="0.2">
      <c r="A439" s="71"/>
      <c r="B439" s="121"/>
      <c r="C439" s="121"/>
      <c r="D439" s="120"/>
      <c r="E439" s="121"/>
      <c r="F439" s="167"/>
      <c r="G439" s="167"/>
      <c r="H439" s="167"/>
      <c r="I439" s="167"/>
      <c r="J439" s="167"/>
      <c r="K439" s="167"/>
      <c r="L439" s="37"/>
      <c r="M439" s="71"/>
    </row>
    <row r="440" spans="1:13" s="36" customFormat="1" ht="12.75" x14ac:dyDescent="0.2">
      <c r="A440" s="71"/>
      <c r="B440" s="121"/>
      <c r="C440" s="121"/>
      <c r="D440" s="120"/>
      <c r="E440" s="121"/>
      <c r="F440" s="167"/>
      <c r="G440" s="167"/>
      <c r="H440" s="167"/>
      <c r="I440" s="167"/>
      <c r="J440" s="167"/>
      <c r="K440" s="167"/>
      <c r="L440" s="37"/>
      <c r="M440" s="71"/>
    </row>
    <row r="441" spans="1:13" s="36" customFormat="1" ht="12.75" x14ac:dyDescent="0.2">
      <c r="A441" s="71"/>
      <c r="B441" s="121"/>
      <c r="C441" s="121"/>
      <c r="D441" s="120"/>
      <c r="E441" s="121"/>
      <c r="F441" s="167"/>
      <c r="G441" s="167"/>
      <c r="H441" s="167"/>
      <c r="I441" s="167"/>
      <c r="J441" s="167"/>
      <c r="K441" s="167"/>
      <c r="L441" s="37"/>
      <c r="M441" s="71"/>
    </row>
    <row r="442" spans="1:13" s="36" customFormat="1" ht="12.75" x14ac:dyDescent="0.2">
      <c r="A442" s="71"/>
      <c r="B442" s="121"/>
      <c r="C442" s="121"/>
      <c r="D442" s="120"/>
      <c r="E442" s="121"/>
      <c r="F442" s="167"/>
      <c r="G442" s="167"/>
      <c r="H442" s="167"/>
      <c r="I442" s="167"/>
      <c r="J442" s="167"/>
      <c r="K442" s="167"/>
      <c r="L442" s="37"/>
      <c r="M442" s="71"/>
    </row>
    <row r="443" spans="1:13" s="36" customFormat="1" ht="12.75" x14ac:dyDescent="0.2">
      <c r="A443" s="71"/>
      <c r="B443" s="121"/>
      <c r="C443" s="121"/>
      <c r="D443" s="120"/>
      <c r="E443" s="121"/>
      <c r="F443" s="167"/>
      <c r="G443" s="167"/>
      <c r="H443" s="167"/>
      <c r="I443" s="167"/>
      <c r="J443" s="167"/>
      <c r="K443" s="167"/>
      <c r="L443" s="37"/>
      <c r="M443" s="71"/>
    </row>
    <row r="444" spans="1:13" s="36" customFormat="1" ht="12.75" x14ac:dyDescent="0.2">
      <c r="A444" s="71"/>
      <c r="B444" s="121"/>
      <c r="C444" s="121"/>
      <c r="D444" s="120"/>
      <c r="E444" s="121"/>
      <c r="F444" s="167"/>
      <c r="G444" s="167"/>
      <c r="H444" s="167"/>
      <c r="I444" s="167"/>
      <c r="J444" s="167"/>
      <c r="K444" s="167"/>
      <c r="L444" s="37"/>
      <c r="M444" s="71"/>
    </row>
    <row r="445" spans="1:13" s="36" customFormat="1" ht="12.75" x14ac:dyDescent="0.2">
      <c r="A445" s="71"/>
      <c r="B445" s="121"/>
      <c r="C445" s="121"/>
      <c r="D445" s="120"/>
      <c r="E445" s="121"/>
      <c r="F445" s="167"/>
      <c r="G445" s="167"/>
      <c r="H445" s="167"/>
      <c r="I445" s="167"/>
      <c r="J445" s="167"/>
      <c r="K445" s="167"/>
      <c r="L445" s="37"/>
      <c r="M445" s="71"/>
    </row>
    <row r="446" spans="1:13" s="36" customFormat="1" ht="12.75" x14ac:dyDescent="0.2">
      <c r="A446" s="71"/>
      <c r="B446" s="121"/>
      <c r="C446" s="121"/>
      <c r="D446" s="120"/>
      <c r="E446" s="121"/>
      <c r="F446" s="167"/>
      <c r="G446" s="167"/>
      <c r="H446" s="167"/>
      <c r="I446" s="167"/>
      <c r="J446" s="167"/>
      <c r="K446" s="167"/>
      <c r="L446" s="37"/>
      <c r="M446" s="71"/>
    </row>
    <row r="447" spans="1:13" s="36" customFormat="1" ht="12.75" x14ac:dyDescent="0.2">
      <c r="A447" s="71"/>
      <c r="B447" s="121"/>
      <c r="C447" s="121"/>
      <c r="D447" s="120"/>
      <c r="E447" s="121"/>
      <c r="F447" s="167"/>
      <c r="G447" s="167"/>
      <c r="H447" s="167"/>
      <c r="I447" s="167"/>
      <c r="J447" s="167"/>
      <c r="K447" s="167"/>
      <c r="L447" s="37"/>
      <c r="M447" s="71"/>
    </row>
    <row r="448" spans="1:13" s="36" customFormat="1" ht="12.75" x14ac:dyDescent="0.2">
      <c r="A448" s="71"/>
      <c r="B448" s="121"/>
      <c r="C448" s="121"/>
      <c r="D448" s="120"/>
      <c r="E448" s="121"/>
      <c r="F448" s="167"/>
      <c r="G448" s="167"/>
      <c r="H448" s="167"/>
      <c r="I448" s="167"/>
      <c r="J448" s="167"/>
      <c r="K448" s="167"/>
      <c r="L448" s="37"/>
      <c r="M448" s="71"/>
    </row>
    <row r="449" spans="1:13" s="36" customFormat="1" ht="12.75" x14ac:dyDescent="0.2">
      <c r="A449" s="71"/>
      <c r="B449" s="121"/>
      <c r="C449" s="121"/>
      <c r="D449" s="120"/>
      <c r="E449" s="121"/>
      <c r="F449" s="167"/>
      <c r="G449" s="167"/>
      <c r="H449" s="167"/>
      <c r="I449" s="167"/>
      <c r="J449" s="167"/>
      <c r="K449" s="167"/>
      <c r="L449" s="37"/>
      <c r="M449" s="71"/>
    </row>
    <row r="450" spans="1:13" s="36" customFormat="1" ht="12.75" x14ac:dyDescent="0.2">
      <c r="A450" s="71"/>
      <c r="B450" s="121"/>
      <c r="C450" s="121"/>
      <c r="D450" s="120"/>
      <c r="E450" s="121"/>
      <c r="F450" s="167"/>
      <c r="G450" s="167"/>
      <c r="H450" s="167"/>
      <c r="I450" s="167"/>
      <c r="J450" s="167"/>
      <c r="K450" s="167"/>
      <c r="L450" s="37"/>
      <c r="M450" s="71"/>
    </row>
    <row r="451" spans="1:13" s="36" customFormat="1" ht="12.75" x14ac:dyDescent="0.2">
      <c r="A451" s="71"/>
      <c r="B451" s="121"/>
      <c r="C451" s="121"/>
      <c r="D451" s="120"/>
      <c r="E451" s="121"/>
      <c r="F451" s="167"/>
      <c r="G451" s="167"/>
      <c r="H451" s="167"/>
      <c r="I451" s="167"/>
      <c r="J451" s="167"/>
      <c r="K451" s="167"/>
      <c r="L451" s="37"/>
      <c r="M451" s="71"/>
    </row>
    <row r="452" spans="1:13" s="36" customFormat="1" ht="12.75" x14ac:dyDescent="0.2">
      <c r="A452" s="71"/>
      <c r="B452" s="121"/>
      <c r="C452" s="121"/>
      <c r="D452" s="120"/>
      <c r="E452" s="121"/>
      <c r="F452" s="167"/>
      <c r="G452" s="167"/>
      <c r="H452" s="167"/>
      <c r="I452" s="167"/>
      <c r="J452" s="167"/>
      <c r="K452" s="167"/>
      <c r="L452" s="37"/>
      <c r="M452" s="71"/>
    </row>
    <row r="453" spans="1:13" s="36" customFormat="1" ht="12.75" x14ac:dyDescent="0.2">
      <c r="A453" s="71"/>
      <c r="B453" s="121"/>
      <c r="C453" s="121"/>
      <c r="D453" s="120"/>
      <c r="E453" s="121"/>
      <c r="F453" s="167"/>
      <c r="G453" s="167"/>
      <c r="H453" s="167"/>
      <c r="I453" s="167"/>
      <c r="J453" s="167"/>
      <c r="K453" s="167"/>
      <c r="L453" s="37"/>
      <c r="M453" s="71"/>
    </row>
    <row r="454" spans="1:13" s="36" customFormat="1" ht="12.75" x14ac:dyDescent="0.2">
      <c r="A454" s="71"/>
      <c r="B454" s="121"/>
      <c r="C454" s="121"/>
      <c r="D454" s="120"/>
      <c r="E454" s="121"/>
      <c r="F454" s="167"/>
      <c r="G454" s="167"/>
      <c r="H454" s="167"/>
      <c r="I454" s="167"/>
      <c r="J454" s="167"/>
      <c r="K454" s="167"/>
      <c r="L454" s="37"/>
      <c r="M454" s="71"/>
    </row>
    <row r="455" spans="1:13" s="36" customFormat="1" ht="12.75" x14ac:dyDescent="0.2">
      <c r="A455" s="71"/>
      <c r="B455" s="121"/>
      <c r="C455" s="121"/>
      <c r="D455" s="120"/>
      <c r="E455" s="121"/>
      <c r="F455" s="167"/>
      <c r="G455" s="167"/>
      <c r="H455" s="167"/>
      <c r="I455" s="167"/>
      <c r="J455" s="167"/>
      <c r="K455" s="167"/>
      <c r="L455" s="37"/>
      <c r="M455" s="71"/>
    </row>
    <row r="456" spans="1:13" s="36" customFormat="1" ht="12.75" x14ac:dyDescent="0.2">
      <c r="A456" s="71"/>
      <c r="B456" s="121"/>
      <c r="C456" s="121"/>
      <c r="D456" s="120"/>
      <c r="E456" s="121"/>
      <c r="F456" s="167"/>
      <c r="G456" s="167"/>
      <c r="H456" s="167"/>
      <c r="I456" s="167"/>
      <c r="J456" s="167"/>
      <c r="K456" s="167"/>
      <c r="L456" s="37"/>
      <c r="M456" s="71"/>
    </row>
    <row r="457" spans="1:13" s="36" customFormat="1" ht="12.75" x14ac:dyDescent="0.2">
      <c r="A457" s="71"/>
      <c r="B457" s="121"/>
      <c r="C457" s="121"/>
      <c r="D457" s="120"/>
      <c r="E457" s="121"/>
      <c r="F457" s="167"/>
      <c r="G457" s="167"/>
      <c r="H457" s="167"/>
      <c r="I457" s="167"/>
      <c r="J457" s="167"/>
      <c r="K457" s="167"/>
      <c r="L457" s="37"/>
      <c r="M457" s="71"/>
    </row>
    <row r="458" spans="1:13" s="36" customFormat="1" ht="12.75" x14ac:dyDescent="0.2">
      <c r="A458" s="71"/>
      <c r="B458" s="121"/>
      <c r="C458" s="121"/>
      <c r="D458" s="120"/>
      <c r="E458" s="121"/>
      <c r="F458" s="167"/>
      <c r="G458" s="167"/>
      <c r="H458" s="167"/>
      <c r="I458" s="167"/>
      <c r="J458" s="167"/>
      <c r="K458" s="167"/>
      <c r="L458" s="37"/>
      <c r="M458" s="71"/>
    </row>
    <row r="459" spans="1:13" s="36" customFormat="1" ht="12.75" x14ac:dyDescent="0.2">
      <c r="A459" s="71"/>
      <c r="B459" s="121"/>
      <c r="C459" s="121"/>
      <c r="D459" s="120"/>
      <c r="E459" s="121"/>
      <c r="F459" s="167"/>
      <c r="G459" s="167"/>
      <c r="H459" s="167"/>
      <c r="I459" s="167"/>
      <c r="J459" s="167"/>
      <c r="K459" s="167"/>
      <c r="L459" s="37"/>
      <c r="M459" s="71"/>
    </row>
    <row r="460" spans="1:13" s="36" customFormat="1" ht="12.75" x14ac:dyDescent="0.2">
      <c r="A460" s="71"/>
      <c r="B460" s="121"/>
      <c r="C460" s="121"/>
      <c r="D460" s="120"/>
      <c r="E460" s="121"/>
      <c r="F460" s="167"/>
      <c r="G460" s="167"/>
      <c r="H460" s="167"/>
      <c r="I460" s="167"/>
      <c r="J460" s="167"/>
      <c r="K460" s="167"/>
      <c r="L460" s="37"/>
      <c r="M460" s="71"/>
    </row>
    <row r="461" spans="1:13" s="36" customFormat="1" ht="12.75" x14ac:dyDescent="0.2">
      <c r="A461" s="71"/>
      <c r="B461" s="121"/>
      <c r="C461" s="121"/>
      <c r="D461" s="120"/>
      <c r="E461" s="121"/>
      <c r="F461" s="167"/>
      <c r="G461" s="167"/>
      <c r="H461" s="167"/>
      <c r="I461" s="167"/>
      <c r="J461" s="167"/>
      <c r="K461" s="167"/>
      <c r="L461" s="37"/>
      <c r="M461" s="71"/>
    </row>
    <row r="462" spans="1:13" s="36" customFormat="1" ht="12.75" x14ac:dyDescent="0.2">
      <c r="A462" s="71"/>
      <c r="B462" s="121"/>
      <c r="C462" s="121"/>
      <c r="D462" s="120"/>
      <c r="E462" s="121"/>
      <c r="F462" s="167"/>
      <c r="G462" s="167"/>
      <c r="H462" s="167"/>
      <c r="I462" s="167"/>
      <c r="J462" s="167"/>
      <c r="K462" s="167"/>
      <c r="L462" s="37"/>
      <c r="M462" s="71"/>
    </row>
    <row r="463" spans="1:13" s="36" customFormat="1" ht="12.75" x14ac:dyDescent="0.2">
      <c r="A463" s="71"/>
      <c r="B463" s="121"/>
      <c r="C463" s="121"/>
      <c r="D463" s="120"/>
      <c r="E463" s="121"/>
      <c r="F463" s="167"/>
      <c r="G463" s="167"/>
      <c r="H463" s="167"/>
      <c r="I463" s="167"/>
      <c r="J463" s="167"/>
      <c r="K463" s="167"/>
      <c r="L463" s="37"/>
      <c r="M463" s="71"/>
    </row>
    <row r="464" spans="1:13" s="36" customFormat="1" ht="12.75" x14ac:dyDescent="0.2">
      <c r="A464" s="71"/>
      <c r="B464" s="121"/>
      <c r="C464" s="121"/>
      <c r="D464" s="120"/>
      <c r="E464" s="121"/>
      <c r="F464" s="167"/>
      <c r="G464" s="167"/>
      <c r="H464" s="167"/>
      <c r="I464" s="167"/>
      <c r="J464" s="167"/>
      <c r="K464" s="167"/>
      <c r="L464" s="37"/>
      <c r="M464" s="71"/>
    </row>
    <row r="465" spans="1:13" s="36" customFormat="1" ht="12.75" x14ac:dyDescent="0.2">
      <c r="A465" s="71"/>
      <c r="B465" s="121"/>
      <c r="C465" s="121"/>
      <c r="D465" s="120"/>
      <c r="E465" s="121"/>
      <c r="F465" s="167"/>
      <c r="G465" s="167"/>
      <c r="H465" s="167"/>
      <c r="I465" s="167"/>
      <c r="J465" s="167"/>
      <c r="K465" s="167"/>
      <c r="L465" s="37"/>
      <c r="M465" s="71"/>
    </row>
    <row r="466" spans="1:13" s="36" customFormat="1" ht="12.75" x14ac:dyDescent="0.2">
      <c r="A466" s="71"/>
      <c r="B466" s="121"/>
      <c r="C466" s="121"/>
      <c r="D466" s="120"/>
      <c r="E466" s="121"/>
      <c r="F466" s="167"/>
      <c r="G466" s="167"/>
      <c r="H466" s="167"/>
      <c r="I466" s="167"/>
      <c r="J466" s="167"/>
      <c r="K466" s="167"/>
      <c r="L466" s="37"/>
      <c r="M466" s="71"/>
    </row>
    <row r="467" spans="1:13" s="36" customFormat="1" ht="12.75" x14ac:dyDescent="0.2">
      <c r="A467" s="71"/>
      <c r="B467" s="121"/>
      <c r="C467" s="121"/>
      <c r="D467" s="120"/>
      <c r="E467" s="121"/>
      <c r="F467" s="167"/>
      <c r="G467" s="167"/>
      <c r="H467" s="167"/>
      <c r="I467" s="167"/>
      <c r="J467" s="167"/>
      <c r="K467" s="167"/>
      <c r="L467" s="37"/>
      <c r="M467" s="71"/>
    </row>
    <row r="468" spans="1:13" s="36" customFormat="1" ht="12.75" x14ac:dyDescent="0.2">
      <c r="A468" s="71"/>
      <c r="B468" s="121"/>
      <c r="C468" s="121"/>
      <c r="D468" s="120"/>
      <c r="E468" s="121"/>
      <c r="F468" s="167"/>
      <c r="G468" s="167"/>
      <c r="H468" s="167"/>
      <c r="I468" s="167"/>
      <c r="J468" s="167"/>
      <c r="K468" s="167"/>
      <c r="L468" s="37"/>
      <c r="M468" s="71"/>
    </row>
    <row r="469" spans="1:13" s="36" customFormat="1" ht="12.75" x14ac:dyDescent="0.2">
      <c r="A469" s="71"/>
      <c r="B469" s="121"/>
      <c r="C469" s="121"/>
      <c r="D469" s="120"/>
      <c r="E469" s="121"/>
      <c r="F469" s="167"/>
      <c r="G469" s="167"/>
      <c r="H469" s="167"/>
      <c r="I469" s="167"/>
      <c r="J469" s="167"/>
      <c r="K469" s="167"/>
      <c r="L469" s="37"/>
      <c r="M469" s="71"/>
    </row>
    <row r="470" spans="1:13" s="36" customFormat="1" ht="12.75" x14ac:dyDescent="0.2">
      <c r="A470" s="71"/>
      <c r="B470" s="121"/>
      <c r="C470" s="121"/>
      <c r="D470" s="120"/>
      <c r="E470" s="121"/>
      <c r="F470" s="167"/>
      <c r="G470" s="167"/>
      <c r="H470" s="167"/>
      <c r="I470" s="167"/>
      <c r="J470" s="167"/>
      <c r="K470" s="167"/>
      <c r="L470" s="37"/>
      <c r="M470" s="71"/>
    </row>
    <row r="471" spans="1:13" s="36" customFormat="1" ht="12.75" x14ac:dyDescent="0.2">
      <c r="A471" s="71"/>
      <c r="B471" s="121"/>
      <c r="C471" s="121"/>
      <c r="D471" s="120"/>
      <c r="E471" s="121"/>
      <c r="F471" s="167"/>
      <c r="G471" s="167"/>
      <c r="H471" s="167"/>
      <c r="I471" s="167"/>
      <c r="J471" s="167"/>
      <c r="K471" s="167"/>
      <c r="L471" s="37"/>
      <c r="M471" s="71"/>
    </row>
    <row r="472" spans="1:13" s="36" customFormat="1" ht="12.75" x14ac:dyDescent="0.2">
      <c r="A472" s="71"/>
      <c r="B472" s="121"/>
      <c r="C472" s="121"/>
      <c r="D472" s="120"/>
      <c r="E472" s="121"/>
      <c r="F472" s="167"/>
      <c r="G472" s="167"/>
      <c r="H472" s="167"/>
      <c r="I472" s="167"/>
      <c r="J472" s="167"/>
      <c r="K472" s="167"/>
      <c r="L472" s="37"/>
      <c r="M472" s="71"/>
    </row>
    <row r="473" spans="1:13" s="36" customFormat="1" ht="12.75" x14ac:dyDescent="0.2">
      <c r="A473" s="71"/>
      <c r="B473" s="121"/>
      <c r="C473" s="121"/>
      <c r="D473" s="120"/>
      <c r="E473" s="121"/>
      <c r="F473" s="167"/>
      <c r="G473" s="167"/>
      <c r="H473" s="167"/>
      <c r="I473" s="167"/>
      <c r="J473" s="167"/>
      <c r="K473" s="167"/>
      <c r="L473" s="37"/>
      <c r="M473" s="71"/>
    </row>
    <row r="474" spans="1:13" s="36" customFormat="1" ht="12.75" x14ac:dyDescent="0.2">
      <c r="A474" s="71"/>
      <c r="B474" s="121"/>
      <c r="C474" s="121"/>
      <c r="D474" s="120"/>
      <c r="E474" s="121"/>
      <c r="F474" s="167"/>
      <c r="G474" s="167"/>
      <c r="H474" s="167"/>
      <c r="I474" s="167"/>
      <c r="J474" s="167"/>
      <c r="K474" s="167"/>
      <c r="L474" s="37"/>
      <c r="M474" s="71"/>
    </row>
    <row r="475" spans="1:13" s="36" customFormat="1" ht="12.75" x14ac:dyDescent="0.2">
      <c r="A475" s="71"/>
      <c r="B475" s="121"/>
      <c r="C475" s="121"/>
      <c r="D475" s="120"/>
      <c r="E475" s="121"/>
      <c r="F475" s="167"/>
      <c r="G475" s="167"/>
      <c r="H475" s="167"/>
      <c r="I475" s="167"/>
      <c r="J475" s="167"/>
      <c r="K475" s="167"/>
      <c r="L475" s="37"/>
      <c r="M475" s="71"/>
    </row>
    <row r="476" spans="1:13" s="36" customFormat="1" ht="12.75" x14ac:dyDescent="0.2">
      <c r="A476" s="71"/>
      <c r="B476" s="121"/>
      <c r="C476" s="121"/>
      <c r="D476" s="120"/>
      <c r="E476" s="121"/>
      <c r="F476" s="167"/>
      <c r="G476" s="167"/>
      <c r="H476" s="167"/>
      <c r="I476" s="167"/>
      <c r="J476" s="167"/>
      <c r="K476" s="167"/>
      <c r="L476" s="37"/>
      <c r="M476" s="71"/>
    </row>
    <row r="477" spans="1:13" s="36" customFormat="1" ht="12.75" x14ac:dyDescent="0.2">
      <c r="A477" s="71"/>
      <c r="B477" s="121"/>
      <c r="C477" s="121"/>
      <c r="D477" s="120"/>
      <c r="E477" s="121"/>
      <c r="F477" s="167"/>
      <c r="G477" s="167"/>
      <c r="H477" s="167"/>
      <c r="I477" s="167"/>
      <c r="J477" s="167"/>
      <c r="K477" s="167"/>
      <c r="L477" s="37"/>
      <c r="M477" s="71"/>
    </row>
    <row r="478" spans="1:13" s="36" customFormat="1" ht="12.75" x14ac:dyDescent="0.2">
      <c r="A478" s="71"/>
      <c r="B478" s="121"/>
      <c r="C478" s="121"/>
      <c r="D478" s="120"/>
      <c r="E478" s="121"/>
      <c r="F478" s="167"/>
      <c r="G478" s="167"/>
      <c r="H478" s="167"/>
      <c r="I478" s="167"/>
      <c r="J478" s="167"/>
      <c r="K478" s="167"/>
      <c r="L478" s="37"/>
      <c r="M478" s="71"/>
    </row>
    <row r="479" spans="1:13" s="36" customFormat="1" ht="12.75" x14ac:dyDescent="0.2">
      <c r="A479" s="71"/>
      <c r="B479" s="121"/>
      <c r="C479" s="121"/>
      <c r="D479" s="120"/>
      <c r="E479" s="121"/>
      <c r="F479" s="167"/>
      <c r="G479" s="167"/>
      <c r="H479" s="167"/>
      <c r="I479" s="167"/>
      <c r="J479" s="167"/>
      <c r="K479" s="167"/>
      <c r="L479" s="37"/>
      <c r="M479" s="71"/>
    </row>
    <row r="480" spans="1:13" s="36" customFormat="1" ht="12.75" x14ac:dyDescent="0.2">
      <c r="A480" s="71"/>
      <c r="B480" s="121"/>
      <c r="C480" s="121"/>
      <c r="D480" s="120"/>
      <c r="E480" s="121"/>
      <c r="F480" s="167"/>
      <c r="G480" s="167"/>
      <c r="H480" s="167"/>
      <c r="I480" s="167"/>
      <c r="J480" s="167"/>
      <c r="K480" s="167"/>
      <c r="L480" s="37"/>
      <c r="M480" s="71"/>
    </row>
    <row r="481" spans="1:13" s="36" customFormat="1" ht="12.75" x14ac:dyDescent="0.2">
      <c r="A481" s="71"/>
      <c r="B481" s="121"/>
      <c r="C481" s="121"/>
      <c r="D481" s="120"/>
      <c r="E481" s="121"/>
      <c r="F481" s="167"/>
      <c r="G481" s="167"/>
      <c r="H481" s="167"/>
      <c r="I481" s="167"/>
      <c r="J481" s="167"/>
      <c r="K481" s="167"/>
      <c r="L481" s="37"/>
      <c r="M481" s="71"/>
    </row>
    <row r="482" spans="1:13" s="36" customFormat="1" ht="12.75" x14ac:dyDescent="0.2">
      <c r="A482" s="71"/>
      <c r="B482" s="121"/>
      <c r="C482" s="121"/>
      <c r="D482" s="120"/>
      <c r="E482" s="121"/>
      <c r="F482" s="167"/>
      <c r="G482" s="167"/>
      <c r="H482" s="167"/>
      <c r="I482" s="167"/>
      <c r="J482" s="167"/>
      <c r="K482" s="167"/>
      <c r="L482" s="37"/>
      <c r="M482" s="71"/>
    </row>
    <row r="483" spans="1:13" s="36" customFormat="1" ht="12.75" x14ac:dyDescent="0.2">
      <c r="A483" s="71"/>
      <c r="B483" s="121"/>
      <c r="C483" s="121"/>
      <c r="D483" s="120"/>
      <c r="E483" s="121"/>
      <c r="F483" s="167"/>
      <c r="G483" s="167"/>
      <c r="H483" s="167"/>
      <c r="I483" s="167"/>
      <c r="J483" s="167"/>
      <c r="K483" s="167"/>
      <c r="L483" s="37"/>
      <c r="M483" s="71"/>
    </row>
    <row r="484" spans="1:13" s="36" customFormat="1" ht="12.75" x14ac:dyDescent="0.2">
      <c r="A484" s="71"/>
      <c r="B484" s="121"/>
      <c r="C484" s="121"/>
      <c r="D484" s="120"/>
      <c r="E484" s="121"/>
      <c r="F484" s="167"/>
      <c r="G484" s="167"/>
      <c r="H484" s="167"/>
      <c r="I484" s="167"/>
      <c r="J484" s="167"/>
      <c r="K484" s="167"/>
      <c r="L484" s="37"/>
      <c r="M484" s="71"/>
    </row>
    <row r="485" spans="1:13" s="36" customFormat="1" ht="12.75" x14ac:dyDescent="0.2">
      <c r="A485" s="71"/>
      <c r="B485" s="121"/>
      <c r="C485" s="121"/>
      <c r="D485" s="120"/>
      <c r="E485" s="121"/>
      <c r="F485" s="167"/>
      <c r="G485" s="167"/>
      <c r="H485" s="167"/>
      <c r="I485" s="167"/>
      <c r="J485" s="167"/>
      <c r="K485" s="167"/>
      <c r="L485" s="37"/>
      <c r="M485" s="71"/>
    </row>
    <row r="486" spans="1:13" s="36" customFormat="1" ht="12.75" x14ac:dyDescent="0.2">
      <c r="A486" s="71"/>
      <c r="B486" s="121"/>
      <c r="C486" s="121"/>
      <c r="D486" s="120"/>
      <c r="E486" s="121"/>
      <c r="F486" s="167"/>
      <c r="G486" s="167"/>
      <c r="H486" s="167"/>
      <c r="I486" s="167"/>
      <c r="J486" s="167"/>
      <c r="K486" s="167"/>
      <c r="L486" s="37"/>
      <c r="M486" s="71"/>
    </row>
    <row r="487" spans="1:13" s="36" customFormat="1" ht="12.75" x14ac:dyDescent="0.2">
      <c r="A487" s="71"/>
      <c r="B487" s="121"/>
      <c r="C487" s="121"/>
      <c r="D487" s="120"/>
      <c r="E487" s="121"/>
      <c r="F487" s="167"/>
      <c r="G487" s="167"/>
      <c r="H487" s="167"/>
      <c r="I487" s="167"/>
      <c r="J487" s="167"/>
      <c r="K487" s="167"/>
      <c r="L487" s="37"/>
      <c r="M487" s="71"/>
    </row>
    <row r="488" spans="1:13" s="36" customFormat="1" ht="12.75" x14ac:dyDescent="0.2">
      <c r="A488" s="71"/>
      <c r="B488" s="121"/>
      <c r="C488" s="121"/>
      <c r="D488" s="120"/>
      <c r="E488" s="121"/>
      <c r="F488" s="167"/>
      <c r="G488" s="167"/>
      <c r="H488" s="167"/>
      <c r="I488" s="167"/>
      <c r="J488" s="167"/>
      <c r="K488" s="167"/>
      <c r="L488" s="37"/>
      <c r="M488" s="71"/>
    </row>
    <row r="489" spans="1:13" s="36" customFormat="1" ht="12.75" x14ac:dyDescent="0.2">
      <c r="A489" s="71"/>
      <c r="B489" s="121"/>
      <c r="C489" s="121"/>
      <c r="D489" s="120"/>
      <c r="E489" s="121"/>
      <c r="F489" s="167"/>
      <c r="G489" s="167"/>
      <c r="H489" s="167"/>
      <c r="I489" s="167"/>
      <c r="J489" s="167"/>
      <c r="K489" s="167"/>
      <c r="L489" s="37"/>
      <c r="M489" s="71"/>
    </row>
    <row r="490" spans="1:13" s="36" customFormat="1" ht="12.75" x14ac:dyDescent="0.2">
      <c r="A490" s="71"/>
      <c r="B490" s="121"/>
      <c r="C490" s="121"/>
      <c r="D490" s="120"/>
      <c r="E490" s="121"/>
      <c r="F490" s="167"/>
      <c r="G490" s="167"/>
      <c r="H490" s="167"/>
      <c r="I490" s="167"/>
      <c r="J490" s="167"/>
      <c r="K490" s="167"/>
      <c r="L490" s="37"/>
      <c r="M490" s="71"/>
    </row>
    <row r="491" spans="1:13" s="36" customFormat="1" ht="12.75" x14ac:dyDescent="0.2">
      <c r="A491" s="71"/>
      <c r="B491" s="121"/>
      <c r="C491" s="121"/>
      <c r="D491" s="120"/>
      <c r="E491" s="121"/>
      <c r="F491" s="167"/>
      <c r="G491" s="167"/>
      <c r="H491" s="167"/>
      <c r="I491" s="167"/>
      <c r="J491" s="167"/>
      <c r="K491" s="167"/>
      <c r="L491" s="37"/>
      <c r="M491" s="71"/>
    </row>
    <row r="492" spans="1:13" s="36" customFormat="1" ht="12.75" x14ac:dyDescent="0.2">
      <c r="A492" s="71"/>
      <c r="B492" s="121"/>
      <c r="C492" s="121"/>
      <c r="D492" s="120"/>
      <c r="E492" s="121"/>
      <c r="F492" s="167"/>
      <c r="G492" s="167"/>
      <c r="H492" s="167"/>
      <c r="I492" s="167"/>
      <c r="J492" s="167"/>
      <c r="K492" s="167"/>
      <c r="L492" s="37"/>
      <c r="M492" s="71"/>
    </row>
    <row r="493" spans="1:13" s="36" customFormat="1" ht="12.75" x14ac:dyDescent="0.2">
      <c r="A493" s="71"/>
      <c r="B493" s="121"/>
      <c r="C493" s="121"/>
      <c r="D493" s="120"/>
      <c r="E493" s="121"/>
      <c r="F493" s="167"/>
      <c r="G493" s="167"/>
      <c r="H493" s="167"/>
      <c r="I493" s="167"/>
      <c r="J493" s="167"/>
      <c r="K493" s="167"/>
      <c r="L493" s="37"/>
      <c r="M493" s="71"/>
    </row>
    <row r="494" spans="1:13" s="36" customFormat="1" ht="12.75" x14ac:dyDescent="0.2">
      <c r="A494" s="71"/>
      <c r="B494" s="121"/>
      <c r="C494" s="121"/>
      <c r="D494" s="120"/>
      <c r="E494" s="121"/>
      <c r="F494" s="167"/>
      <c r="G494" s="167"/>
      <c r="H494" s="167"/>
      <c r="I494" s="167"/>
      <c r="J494" s="167"/>
      <c r="K494" s="167"/>
      <c r="L494" s="37"/>
      <c r="M494" s="71"/>
    </row>
    <row r="495" spans="1:13" s="36" customFormat="1" ht="12.75" x14ac:dyDescent="0.2">
      <c r="A495" s="71"/>
      <c r="B495" s="121"/>
      <c r="C495" s="121"/>
      <c r="D495" s="120"/>
      <c r="E495" s="121"/>
      <c r="F495" s="167"/>
      <c r="G495" s="167"/>
      <c r="H495" s="167"/>
      <c r="I495" s="167"/>
      <c r="J495" s="167"/>
      <c r="K495" s="167"/>
      <c r="L495" s="37"/>
      <c r="M495" s="71"/>
    </row>
    <row r="496" spans="1:13" s="36" customFormat="1" ht="12.75" x14ac:dyDescent="0.2">
      <c r="A496" s="71"/>
      <c r="B496" s="121"/>
      <c r="C496" s="121"/>
      <c r="D496" s="120"/>
      <c r="E496" s="121"/>
      <c r="F496" s="167"/>
      <c r="G496" s="167"/>
      <c r="H496" s="167"/>
      <c r="I496" s="167"/>
      <c r="J496" s="167"/>
      <c r="K496" s="167"/>
      <c r="L496" s="37"/>
      <c r="M496" s="71"/>
    </row>
    <row r="497" spans="1:13" s="36" customFormat="1" ht="12.75" x14ac:dyDescent="0.2">
      <c r="A497" s="71"/>
      <c r="B497" s="121"/>
      <c r="C497" s="121"/>
      <c r="D497" s="120"/>
      <c r="E497" s="121"/>
      <c r="F497" s="167"/>
      <c r="G497" s="167"/>
      <c r="H497" s="167"/>
      <c r="I497" s="167"/>
      <c r="J497" s="167"/>
      <c r="K497" s="167"/>
      <c r="L497" s="37"/>
      <c r="M497" s="71"/>
    </row>
    <row r="498" spans="1:13" s="36" customFormat="1" ht="12.75" x14ac:dyDescent="0.2">
      <c r="A498" s="71"/>
      <c r="B498" s="121"/>
      <c r="C498" s="121"/>
      <c r="D498" s="120"/>
      <c r="E498" s="121"/>
      <c r="F498" s="167"/>
      <c r="G498" s="167"/>
      <c r="H498" s="167"/>
      <c r="I498" s="167"/>
      <c r="J498" s="167"/>
      <c r="K498" s="167"/>
      <c r="L498" s="37"/>
      <c r="M498" s="71"/>
    </row>
    <row r="499" spans="1:13" s="36" customFormat="1" ht="12.75" x14ac:dyDescent="0.2">
      <c r="A499" s="71"/>
      <c r="B499" s="121"/>
      <c r="C499" s="121"/>
      <c r="D499" s="120"/>
      <c r="E499" s="121"/>
      <c r="F499" s="167"/>
      <c r="G499" s="167"/>
      <c r="H499" s="167"/>
      <c r="I499" s="167"/>
      <c r="J499" s="167"/>
      <c r="K499" s="167"/>
      <c r="L499" s="37"/>
      <c r="M499" s="71"/>
    </row>
    <row r="500" spans="1:13" s="36" customFormat="1" ht="12.75" x14ac:dyDescent="0.2">
      <c r="A500" s="71"/>
      <c r="B500" s="121"/>
      <c r="C500" s="121"/>
      <c r="D500" s="120"/>
      <c r="E500" s="121"/>
      <c r="F500" s="167"/>
      <c r="G500" s="167"/>
      <c r="H500" s="167"/>
      <c r="I500" s="167"/>
      <c r="J500" s="167"/>
      <c r="K500" s="167"/>
      <c r="L500" s="37"/>
      <c r="M500" s="71"/>
    </row>
    <row r="501" spans="1:13" s="36" customFormat="1" ht="12.75" x14ac:dyDescent="0.2">
      <c r="A501" s="71"/>
      <c r="B501" s="121"/>
      <c r="C501" s="121"/>
      <c r="D501" s="120"/>
      <c r="E501" s="121"/>
      <c r="F501" s="167"/>
      <c r="G501" s="167"/>
      <c r="H501" s="167"/>
      <c r="I501" s="167"/>
      <c r="J501" s="167"/>
      <c r="K501" s="167"/>
      <c r="L501" s="37"/>
      <c r="M501" s="71"/>
    </row>
    <row r="502" spans="1:13" s="36" customFormat="1" ht="12.75" x14ac:dyDescent="0.2">
      <c r="A502" s="71"/>
      <c r="B502" s="121"/>
      <c r="C502" s="121"/>
      <c r="D502" s="120"/>
      <c r="E502" s="121"/>
      <c r="F502" s="167"/>
      <c r="G502" s="167"/>
      <c r="H502" s="167"/>
      <c r="I502" s="167"/>
      <c r="J502" s="167"/>
      <c r="K502" s="167"/>
      <c r="L502" s="37"/>
      <c r="M502" s="71"/>
    </row>
    <row r="503" spans="1:13" s="36" customFormat="1" ht="12.75" x14ac:dyDescent="0.2">
      <c r="A503" s="71"/>
      <c r="B503" s="121"/>
      <c r="C503" s="121"/>
      <c r="D503" s="120"/>
      <c r="E503" s="121"/>
      <c r="F503" s="167"/>
      <c r="G503" s="167"/>
      <c r="H503" s="167"/>
      <c r="I503" s="167"/>
      <c r="J503" s="167"/>
      <c r="K503" s="167"/>
      <c r="L503" s="37"/>
      <c r="M503" s="71"/>
    </row>
    <row r="504" spans="1:13" s="36" customFormat="1" ht="12.75" x14ac:dyDescent="0.2">
      <c r="A504" s="71"/>
      <c r="B504" s="121"/>
      <c r="C504" s="121"/>
      <c r="D504" s="120"/>
      <c r="E504" s="121"/>
      <c r="F504" s="167"/>
      <c r="G504" s="167"/>
      <c r="H504" s="167"/>
      <c r="I504" s="167"/>
      <c r="J504" s="167"/>
      <c r="K504" s="167"/>
      <c r="L504" s="37"/>
      <c r="M504" s="71"/>
    </row>
    <row r="505" spans="1:13" s="36" customFormat="1" ht="12.75" x14ac:dyDescent="0.2">
      <c r="A505" s="71"/>
      <c r="B505" s="121"/>
      <c r="C505" s="121"/>
      <c r="D505" s="120"/>
      <c r="E505" s="121"/>
      <c r="F505" s="167"/>
      <c r="G505" s="167"/>
      <c r="H505" s="167"/>
      <c r="I505" s="167"/>
      <c r="J505" s="167"/>
      <c r="K505" s="167"/>
      <c r="L505" s="37"/>
      <c r="M505" s="71"/>
    </row>
    <row r="506" spans="1:13" s="36" customFormat="1" ht="12.75" x14ac:dyDescent="0.2">
      <c r="A506" s="71"/>
      <c r="B506" s="121"/>
      <c r="C506" s="121"/>
      <c r="D506" s="120"/>
      <c r="E506" s="121"/>
      <c r="F506" s="167"/>
      <c r="G506" s="167"/>
      <c r="H506" s="167"/>
      <c r="I506" s="167"/>
      <c r="J506" s="167"/>
      <c r="K506" s="167"/>
      <c r="L506" s="37"/>
      <c r="M506" s="71"/>
    </row>
    <row r="507" spans="1:13" s="36" customFormat="1" ht="12.75" x14ac:dyDescent="0.2">
      <c r="A507" s="71"/>
      <c r="B507" s="121"/>
      <c r="C507" s="121"/>
      <c r="D507" s="120"/>
      <c r="E507" s="121"/>
      <c r="F507" s="167"/>
      <c r="G507" s="167"/>
      <c r="H507" s="167"/>
      <c r="I507" s="167"/>
      <c r="J507" s="167"/>
      <c r="K507" s="167"/>
      <c r="L507" s="37"/>
      <c r="M507" s="71"/>
    </row>
    <row r="508" spans="1:13" s="36" customFormat="1" ht="12.75" x14ac:dyDescent="0.2">
      <c r="A508" s="71"/>
      <c r="B508" s="121"/>
      <c r="C508" s="121"/>
      <c r="D508" s="120"/>
      <c r="E508" s="121"/>
      <c r="F508" s="167"/>
      <c r="G508" s="167"/>
      <c r="H508" s="167"/>
      <c r="I508" s="167"/>
      <c r="J508" s="167"/>
      <c r="K508" s="167"/>
      <c r="L508" s="37"/>
      <c r="M508" s="71"/>
    </row>
    <row r="509" spans="1:13" s="36" customFormat="1" ht="12.75" x14ac:dyDescent="0.2">
      <c r="A509" s="71"/>
      <c r="B509" s="121"/>
      <c r="C509" s="121"/>
      <c r="D509" s="120"/>
      <c r="E509" s="121"/>
      <c r="F509" s="167"/>
      <c r="G509" s="167"/>
      <c r="H509" s="167"/>
      <c r="I509" s="167"/>
      <c r="J509" s="167"/>
      <c r="K509" s="167"/>
      <c r="L509" s="37"/>
      <c r="M509" s="71"/>
    </row>
    <row r="510" spans="1:13" s="36" customFormat="1" ht="12.75" x14ac:dyDescent="0.2">
      <c r="A510" s="71"/>
      <c r="B510" s="121"/>
      <c r="C510" s="121"/>
      <c r="D510" s="120"/>
      <c r="E510" s="121"/>
      <c r="F510" s="167"/>
      <c r="G510" s="167"/>
      <c r="H510" s="167"/>
      <c r="I510" s="167"/>
      <c r="J510" s="167"/>
      <c r="K510" s="167"/>
      <c r="L510" s="37"/>
      <c r="M510" s="71"/>
    </row>
    <row r="511" spans="1:13" s="36" customFormat="1" ht="12.75" x14ac:dyDescent="0.2">
      <c r="A511" s="71"/>
      <c r="B511" s="121"/>
      <c r="C511" s="121"/>
      <c r="D511" s="120"/>
      <c r="E511" s="121"/>
      <c r="F511" s="167"/>
      <c r="G511" s="167"/>
      <c r="H511" s="167"/>
      <c r="I511" s="167"/>
      <c r="J511" s="167"/>
      <c r="K511" s="167"/>
      <c r="L511" s="37"/>
      <c r="M511" s="71"/>
    </row>
    <row r="512" spans="1:13" s="36" customFormat="1" ht="12.75" x14ac:dyDescent="0.2">
      <c r="A512" s="71"/>
      <c r="B512" s="121"/>
      <c r="C512" s="121"/>
      <c r="D512" s="120"/>
      <c r="E512" s="121"/>
      <c r="F512" s="167"/>
      <c r="G512" s="167"/>
      <c r="H512" s="167"/>
      <c r="I512" s="167"/>
      <c r="J512" s="167"/>
      <c r="K512" s="167"/>
      <c r="L512" s="37"/>
      <c r="M512" s="71"/>
    </row>
    <row r="513" spans="1:13" s="36" customFormat="1" ht="12.75" x14ac:dyDescent="0.2">
      <c r="A513" s="71"/>
      <c r="B513" s="121"/>
      <c r="C513" s="121"/>
      <c r="D513" s="120"/>
      <c r="E513" s="121"/>
      <c r="F513" s="167"/>
      <c r="G513" s="167"/>
      <c r="H513" s="167"/>
      <c r="I513" s="167"/>
      <c r="J513" s="167"/>
      <c r="K513" s="167"/>
      <c r="L513" s="37"/>
      <c r="M513" s="71"/>
    </row>
    <row r="514" spans="1:13" s="36" customFormat="1" ht="12.75" x14ac:dyDescent="0.2">
      <c r="A514" s="71"/>
      <c r="B514" s="121"/>
      <c r="C514" s="121"/>
      <c r="D514" s="120"/>
      <c r="E514" s="121"/>
      <c r="F514" s="167"/>
      <c r="G514" s="167"/>
      <c r="H514" s="167"/>
      <c r="I514" s="167"/>
      <c r="J514" s="167"/>
      <c r="K514" s="167"/>
      <c r="L514" s="37"/>
      <c r="M514" s="71"/>
    </row>
    <row r="515" spans="1:13" s="36" customFormat="1" ht="12.75" x14ac:dyDescent="0.2">
      <c r="A515" s="71"/>
      <c r="B515" s="121"/>
      <c r="C515" s="121"/>
      <c r="D515" s="120"/>
      <c r="E515" s="121"/>
      <c r="F515" s="167"/>
      <c r="G515" s="167"/>
      <c r="H515" s="167"/>
      <c r="I515" s="167"/>
      <c r="J515" s="167"/>
      <c r="K515" s="167"/>
      <c r="L515" s="37"/>
      <c r="M515" s="71"/>
    </row>
    <row r="516" spans="1:13" s="36" customFormat="1" ht="12.75" x14ac:dyDescent="0.2">
      <c r="A516" s="71"/>
      <c r="B516" s="121"/>
      <c r="C516" s="121"/>
      <c r="D516" s="120"/>
      <c r="E516" s="121"/>
      <c r="F516" s="167"/>
      <c r="G516" s="167"/>
      <c r="H516" s="167"/>
      <c r="I516" s="167"/>
      <c r="J516" s="167"/>
      <c r="K516" s="167"/>
      <c r="L516" s="37"/>
      <c r="M516" s="71"/>
    </row>
    <row r="517" spans="1:13" s="36" customFormat="1" ht="12.75" x14ac:dyDescent="0.2">
      <c r="A517" s="71"/>
      <c r="B517" s="121"/>
      <c r="C517" s="121"/>
      <c r="D517" s="120"/>
      <c r="E517" s="121"/>
      <c r="F517" s="167"/>
      <c r="G517" s="167"/>
      <c r="H517" s="167"/>
      <c r="I517" s="167"/>
      <c r="J517" s="167"/>
      <c r="K517" s="167"/>
      <c r="L517" s="37"/>
      <c r="M517" s="71"/>
    </row>
    <row r="518" spans="1:13" s="36" customFormat="1" ht="12.75" x14ac:dyDescent="0.2">
      <c r="A518" s="71"/>
      <c r="B518" s="121"/>
      <c r="C518" s="121"/>
      <c r="D518" s="120"/>
      <c r="E518" s="121"/>
      <c r="F518" s="167"/>
      <c r="G518" s="167"/>
      <c r="H518" s="167"/>
      <c r="I518" s="167"/>
      <c r="J518" s="167"/>
      <c r="K518" s="167"/>
      <c r="L518" s="37"/>
      <c r="M518" s="71"/>
    </row>
    <row r="519" spans="1:13" s="36" customFormat="1" ht="12.75" x14ac:dyDescent="0.2">
      <c r="A519" s="71"/>
      <c r="B519" s="121"/>
      <c r="C519" s="121"/>
      <c r="D519" s="120"/>
      <c r="E519" s="121"/>
      <c r="F519" s="167"/>
      <c r="G519" s="167"/>
      <c r="H519" s="167"/>
      <c r="I519" s="167"/>
      <c r="J519" s="167"/>
      <c r="K519" s="167"/>
      <c r="L519" s="37"/>
      <c r="M519" s="71"/>
    </row>
    <row r="520" spans="1:13" s="36" customFormat="1" ht="12.75" x14ac:dyDescent="0.2">
      <c r="A520" s="71"/>
      <c r="B520" s="121"/>
      <c r="C520" s="121"/>
      <c r="D520" s="120"/>
      <c r="E520" s="121"/>
      <c r="F520" s="167"/>
      <c r="G520" s="167"/>
      <c r="H520" s="167"/>
      <c r="I520" s="167"/>
      <c r="J520" s="167"/>
      <c r="K520" s="167"/>
      <c r="L520" s="37"/>
      <c r="M520" s="71"/>
    </row>
    <row r="521" spans="1:13" s="36" customFormat="1" ht="12.75" x14ac:dyDescent="0.2">
      <c r="A521" s="71"/>
      <c r="B521" s="121"/>
      <c r="C521" s="121"/>
      <c r="D521" s="120"/>
      <c r="E521" s="121"/>
      <c r="F521" s="167"/>
      <c r="G521" s="167"/>
      <c r="H521" s="167"/>
      <c r="I521" s="167"/>
      <c r="J521" s="167"/>
      <c r="K521" s="167"/>
      <c r="L521" s="37"/>
      <c r="M521" s="71"/>
    </row>
    <row r="522" spans="1:13" s="36" customFormat="1" ht="12.75" x14ac:dyDescent="0.2">
      <c r="A522" s="71"/>
      <c r="B522" s="121"/>
      <c r="C522" s="121"/>
      <c r="D522" s="120"/>
      <c r="E522" s="121"/>
      <c r="F522" s="167"/>
      <c r="G522" s="167"/>
      <c r="H522" s="167"/>
      <c r="I522" s="167"/>
      <c r="J522" s="167"/>
      <c r="K522" s="167"/>
      <c r="L522" s="37"/>
      <c r="M522" s="71"/>
    </row>
    <row r="523" spans="1:13" s="36" customFormat="1" ht="12.75" x14ac:dyDescent="0.2">
      <c r="A523" s="71"/>
      <c r="B523" s="121"/>
      <c r="C523" s="121"/>
      <c r="D523" s="120"/>
      <c r="E523" s="121"/>
      <c r="F523" s="167"/>
      <c r="G523" s="167"/>
      <c r="H523" s="167"/>
      <c r="I523" s="167"/>
      <c r="J523" s="167"/>
      <c r="K523" s="167"/>
      <c r="L523" s="37"/>
      <c r="M523" s="71"/>
    </row>
    <row r="524" spans="1:13" s="36" customFormat="1" ht="12.75" x14ac:dyDescent="0.2">
      <c r="A524" s="71"/>
      <c r="B524" s="121"/>
      <c r="C524" s="121"/>
      <c r="D524" s="120"/>
      <c r="E524" s="121"/>
      <c r="F524" s="167"/>
      <c r="G524" s="167"/>
      <c r="H524" s="167"/>
      <c r="I524" s="167"/>
      <c r="J524" s="167"/>
      <c r="K524" s="167"/>
      <c r="L524" s="37"/>
      <c r="M524" s="71"/>
    </row>
    <row r="525" spans="1:13" s="36" customFormat="1" ht="12.75" x14ac:dyDescent="0.2">
      <c r="A525" s="71"/>
      <c r="B525" s="121"/>
      <c r="C525" s="121"/>
      <c r="D525" s="120"/>
      <c r="E525" s="121"/>
      <c r="F525" s="167"/>
      <c r="G525" s="167"/>
      <c r="H525" s="167"/>
      <c r="I525" s="167"/>
      <c r="J525" s="167"/>
      <c r="K525" s="167"/>
      <c r="L525" s="37"/>
      <c r="M525" s="71"/>
    </row>
    <row r="526" spans="1:13" s="36" customFormat="1" ht="12.75" x14ac:dyDescent="0.2">
      <c r="A526" s="71"/>
      <c r="B526" s="121"/>
      <c r="C526" s="121"/>
      <c r="D526" s="120"/>
      <c r="E526" s="121"/>
      <c r="F526" s="167"/>
      <c r="G526" s="167"/>
      <c r="H526" s="167"/>
      <c r="I526" s="167"/>
      <c r="J526" s="167"/>
      <c r="K526" s="167"/>
      <c r="L526" s="37"/>
      <c r="M526" s="71"/>
    </row>
    <row r="527" spans="1:13" s="36" customFormat="1" ht="12.75" x14ac:dyDescent="0.2">
      <c r="A527" s="71"/>
      <c r="B527" s="121"/>
      <c r="C527" s="121"/>
      <c r="D527" s="120"/>
      <c r="E527" s="121"/>
      <c r="F527" s="167"/>
      <c r="G527" s="167"/>
      <c r="H527" s="167"/>
      <c r="I527" s="167"/>
      <c r="J527" s="167"/>
      <c r="K527" s="167"/>
      <c r="L527" s="37"/>
      <c r="M527" s="71"/>
    </row>
    <row r="528" spans="1:13" s="36" customFormat="1" ht="12.75" x14ac:dyDescent="0.2">
      <c r="A528" s="71"/>
      <c r="B528" s="121"/>
      <c r="C528" s="121"/>
      <c r="D528" s="120"/>
      <c r="E528" s="121"/>
      <c r="F528" s="167"/>
      <c r="G528" s="167"/>
      <c r="H528" s="167"/>
      <c r="I528" s="167"/>
      <c r="J528" s="167"/>
      <c r="K528" s="167"/>
      <c r="L528" s="37"/>
      <c r="M528" s="71"/>
    </row>
    <row r="529" spans="1:13" s="36" customFormat="1" ht="12.75" x14ac:dyDescent="0.2">
      <c r="A529" s="71"/>
      <c r="B529" s="121"/>
      <c r="C529" s="121"/>
      <c r="D529" s="120"/>
      <c r="E529" s="121"/>
      <c r="F529" s="167"/>
      <c r="G529" s="167"/>
      <c r="H529" s="167"/>
      <c r="I529" s="167"/>
      <c r="J529" s="167"/>
      <c r="K529" s="167"/>
      <c r="L529" s="37"/>
      <c r="M529" s="71"/>
    </row>
    <row r="530" spans="1:13" s="36" customFormat="1" ht="12.75" x14ac:dyDescent="0.2">
      <c r="A530" s="71"/>
      <c r="B530" s="121"/>
      <c r="C530" s="121"/>
      <c r="D530" s="120"/>
      <c r="E530" s="121"/>
      <c r="F530" s="167"/>
      <c r="G530" s="167"/>
      <c r="H530" s="167"/>
      <c r="I530" s="167"/>
      <c r="J530" s="167"/>
      <c r="K530" s="167"/>
      <c r="L530" s="37"/>
      <c r="M530" s="71"/>
    </row>
    <row r="531" spans="1:13" s="36" customFormat="1" ht="12.75" x14ac:dyDescent="0.2">
      <c r="A531" s="71"/>
      <c r="B531" s="121"/>
      <c r="C531" s="121"/>
      <c r="D531" s="120"/>
      <c r="E531" s="121"/>
      <c r="F531" s="167"/>
      <c r="G531" s="167"/>
      <c r="H531" s="167"/>
      <c r="I531" s="167"/>
      <c r="J531" s="167"/>
      <c r="K531" s="167"/>
      <c r="L531" s="37"/>
      <c r="M531" s="71"/>
    </row>
    <row r="532" spans="1:13" s="36" customFormat="1" ht="12.75" x14ac:dyDescent="0.2">
      <c r="A532" s="71"/>
      <c r="B532" s="121"/>
      <c r="C532" s="121"/>
      <c r="D532" s="120"/>
      <c r="E532" s="121"/>
      <c r="F532" s="167"/>
      <c r="G532" s="167"/>
      <c r="H532" s="167"/>
      <c r="I532" s="167"/>
      <c r="J532" s="167"/>
      <c r="K532" s="167"/>
      <c r="L532" s="37"/>
      <c r="M532" s="71"/>
    </row>
    <row r="533" spans="1:13" s="36" customFormat="1" ht="12.75" x14ac:dyDescent="0.2">
      <c r="A533" s="71"/>
      <c r="B533" s="121"/>
      <c r="C533" s="121"/>
      <c r="D533" s="120"/>
      <c r="E533" s="121"/>
      <c r="F533" s="167"/>
      <c r="G533" s="167"/>
      <c r="H533" s="167"/>
      <c r="I533" s="167"/>
      <c r="J533" s="167"/>
      <c r="K533" s="167"/>
      <c r="L533" s="37"/>
      <c r="M533" s="71"/>
    </row>
    <row r="534" spans="1:13" s="36" customFormat="1" ht="12.75" x14ac:dyDescent="0.2">
      <c r="A534" s="71"/>
      <c r="B534" s="121"/>
      <c r="C534" s="121"/>
      <c r="D534" s="120"/>
      <c r="E534" s="121"/>
      <c r="F534" s="167"/>
      <c r="G534" s="167"/>
      <c r="H534" s="167"/>
      <c r="I534" s="167"/>
      <c r="J534" s="167"/>
      <c r="K534" s="167"/>
      <c r="L534" s="37"/>
      <c r="M534" s="71"/>
    </row>
    <row r="535" spans="1:13" s="36" customFormat="1" ht="12.75" x14ac:dyDescent="0.2">
      <c r="A535" s="71"/>
      <c r="B535" s="121"/>
      <c r="C535" s="121"/>
      <c r="D535" s="120"/>
      <c r="E535" s="121"/>
      <c r="F535" s="167"/>
      <c r="G535" s="167"/>
      <c r="H535" s="167"/>
      <c r="I535" s="167"/>
      <c r="J535" s="167"/>
      <c r="K535" s="167"/>
      <c r="L535" s="37"/>
      <c r="M535" s="71"/>
    </row>
    <row r="536" spans="1:13" s="36" customFormat="1" ht="12.75" x14ac:dyDescent="0.2">
      <c r="A536" s="71"/>
      <c r="B536" s="121"/>
      <c r="C536" s="121"/>
      <c r="D536" s="120"/>
      <c r="E536" s="121"/>
      <c r="F536" s="167"/>
      <c r="G536" s="167"/>
      <c r="H536" s="167"/>
      <c r="I536" s="167"/>
      <c r="J536" s="167"/>
      <c r="K536" s="167"/>
      <c r="L536" s="37"/>
      <c r="M536" s="71"/>
    </row>
    <row r="537" spans="1:13" s="36" customFormat="1" ht="12.75" x14ac:dyDescent="0.2">
      <c r="A537" s="71"/>
      <c r="B537" s="121"/>
      <c r="C537" s="121"/>
      <c r="D537" s="120"/>
      <c r="E537" s="121"/>
      <c r="F537" s="167"/>
      <c r="G537" s="167"/>
      <c r="H537" s="167"/>
      <c r="I537" s="167"/>
      <c r="J537" s="167"/>
      <c r="K537" s="167"/>
      <c r="L537" s="37"/>
      <c r="M537" s="71"/>
    </row>
    <row r="538" spans="1:13" s="36" customFormat="1" ht="12.75" x14ac:dyDescent="0.2">
      <c r="A538" s="71"/>
      <c r="B538" s="121"/>
      <c r="C538" s="121"/>
      <c r="D538" s="120"/>
      <c r="E538" s="121"/>
      <c r="F538" s="167"/>
      <c r="G538" s="167"/>
      <c r="H538" s="167"/>
      <c r="I538" s="167"/>
      <c r="J538" s="167"/>
      <c r="K538" s="167"/>
      <c r="L538" s="37"/>
      <c r="M538" s="71"/>
    </row>
    <row r="539" spans="1:13" s="36" customFormat="1" ht="12.75" x14ac:dyDescent="0.2">
      <c r="A539" s="71"/>
      <c r="B539" s="121"/>
      <c r="C539" s="121"/>
      <c r="D539" s="120"/>
      <c r="E539" s="121"/>
      <c r="F539" s="167"/>
      <c r="G539" s="167"/>
      <c r="H539" s="167"/>
      <c r="I539" s="167"/>
      <c r="J539" s="167"/>
      <c r="K539" s="167"/>
      <c r="L539" s="37"/>
      <c r="M539" s="71"/>
    </row>
    <row r="540" spans="1:13" s="36" customFormat="1" ht="12.75" x14ac:dyDescent="0.2">
      <c r="A540" s="71"/>
      <c r="B540" s="121"/>
      <c r="C540" s="121"/>
      <c r="D540" s="120"/>
      <c r="E540" s="121"/>
      <c r="F540" s="167"/>
      <c r="G540" s="167"/>
      <c r="H540" s="167"/>
      <c r="I540" s="167"/>
      <c r="J540" s="167"/>
      <c r="K540" s="167"/>
      <c r="L540" s="37"/>
      <c r="M540" s="71"/>
    </row>
    <row r="541" spans="1:13" s="36" customFormat="1" ht="12.75" x14ac:dyDescent="0.2">
      <c r="A541" s="71"/>
      <c r="B541" s="121"/>
      <c r="C541" s="121"/>
      <c r="D541" s="120"/>
      <c r="E541" s="121"/>
      <c r="F541" s="167"/>
      <c r="G541" s="167"/>
      <c r="H541" s="167"/>
      <c r="I541" s="167"/>
      <c r="J541" s="167"/>
      <c r="K541" s="167"/>
      <c r="L541" s="37"/>
      <c r="M541" s="71"/>
    </row>
    <row r="542" spans="1:13" s="36" customFormat="1" ht="12.75" x14ac:dyDescent="0.2">
      <c r="A542" s="71"/>
      <c r="B542" s="121"/>
      <c r="C542" s="121"/>
      <c r="D542" s="120"/>
      <c r="E542" s="121"/>
      <c r="F542" s="167"/>
      <c r="G542" s="167"/>
      <c r="H542" s="167"/>
      <c r="I542" s="167"/>
      <c r="J542" s="167"/>
      <c r="K542" s="167"/>
      <c r="L542" s="37"/>
      <c r="M542" s="71"/>
    </row>
    <row r="543" spans="1:13" s="36" customFormat="1" ht="12.75" x14ac:dyDescent="0.2">
      <c r="A543" s="71"/>
      <c r="B543" s="121"/>
      <c r="C543" s="121"/>
      <c r="D543" s="120"/>
      <c r="E543" s="121"/>
      <c r="F543" s="167"/>
      <c r="G543" s="167"/>
      <c r="H543" s="167"/>
      <c r="I543" s="167"/>
      <c r="J543" s="167"/>
      <c r="K543" s="167"/>
      <c r="L543" s="37"/>
      <c r="M543" s="71"/>
    </row>
    <row r="544" spans="1:13" s="36" customFormat="1" ht="12.75" x14ac:dyDescent="0.2">
      <c r="A544" s="71"/>
      <c r="B544" s="121"/>
      <c r="C544" s="121"/>
      <c r="D544" s="120"/>
      <c r="E544" s="121"/>
      <c r="F544" s="167"/>
      <c r="G544" s="167"/>
      <c r="H544" s="167"/>
      <c r="I544" s="167"/>
      <c r="J544" s="167"/>
      <c r="K544" s="167"/>
      <c r="L544" s="37"/>
      <c r="M544" s="71"/>
    </row>
    <row r="545" spans="1:13" s="36" customFormat="1" ht="12.75" x14ac:dyDescent="0.2">
      <c r="A545" s="71"/>
      <c r="B545" s="121"/>
      <c r="C545" s="121"/>
      <c r="D545" s="120"/>
      <c r="E545" s="121"/>
      <c r="F545" s="167"/>
      <c r="G545" s="167"/>
      <c r="H545" s="167"/>
      <c r="I545" s="167"/>
      <c r="J545" s="167"/>
      <c r="K545" s="167"/>
      <c r="L545" s="37"/>
      <c r="M545" s="71"/>
    </row>
    <row r="546" spans="1:13" s="36" customFormat="1" ht="12.75" x14ac:dyDescent="0.2">
      <c r="A546" s="71"/>
      <c r="B546" s="121"/>
      <c r="C546" s="121"/>
      <c r="D546" s="120"/>
      <c r="E546" s="121"/>
      <c r="F546" s="167"/>
      <c r="G546" s="167"/>
      <c r="H546" s="167"/>
      <c r="I546" s="167"/>
      <c r="J546" s="167"/>
      <c r="K546" s="167"/>
      <c r="L546" s="37"/>
      <c r="M546" s="71"/>
    </row>
    <row r="547" spans="1:13" s="36" customFormat="1" ht="12.75" x14ac:dyDescent="0.2">
      <c r="A547" s="71"/>
      <c r="B547" s="121"/>
      <c r="C547" s="121"/>
      <c r="D547" s="120"/>
      <c r="E547" s="121"/>
      <c r="F547" s="167"/>
      <c r="G547" s="167"/>
      <c r="H547" s="167"/>
      <c r="I547" s="167"/>
      <c r="J547" s="167"/>
      <c r="K547" s="167"/>
      <c r="L547" s="37"/>
      <c r="M547" s="71"/>
    </row>
    <row r="548" spans="1:13" s="36" customFormat="1" ht="12.75" x14ac:dyDescent="0.2">
      <c r="A548" s="71"/>
      <c r="B548" s="121"/>
      <c r="C548" s="121"/>
      <c r="D548" s="120"/>
      <c r="E548" s="121"/>
      <c r="F548" s="167"/>
      <c r="G548" s="167"/>
      <c r="H548" s="167"/>
      <c r="I548" s="167"/>
      <c r="J548" s="167"/>
      <c r="K548" s="167"/>
      <c r="L548" s="37"/>
      <c r="M548" s="71"/>
    </row>
    <row r="549" spans="1:13" s="36" customFormat="1" ht="12.75" x14ac:dyDescent="0.2">
      <c r="A549" s="71"/>
      <c r="B549" s="121"/>
      <c r="C549" s="121"/>
      <c r="D549" s="120"/>
      <c r="E549" s="121"/>
      <c r="F549" s="167"/>
      <c r="G549" s="167"/>
      <c r="H549" s="167"/>
      <c r="I549" s="167"/>
      <c r="J549" s="167"/>
      <c r="K549" s="167"/>
      <c r="L549" s="37"/>
      <c r="M549" s="71"/>
    </row>
    <row r="550" spans="1:13" s="36" customFormat="1" ht="12.75" x14ac:dyDescent="0.2">
      <c r="A550" s="71"/>
      <c r="B550" s="121"/>
      <c r="C550" s="121"/>
      <c r="D550" s="120"/>
      <c r="E550" s="121"/>
      <c r="F550" s="167"/>
      <c r="G550" s="167"/>
      <c r="H550" s="167"/>
      <c r="I550" s="167"/>
      <c r="J550" s="167"/>
      <c r="K550" s="167"/>
      <c r="L550" s="37"/>
      <c r="M550" s="71"/>
    </row>
    <row r="551" spans="1:13" s="36" customFormat="1" ht="12.75" x14ac:dyDescent="0.2">
      <c r="A551" s="71"/>
      <c r="B551" s="121"/>
      <c r="C551" s="121"/>
      <c r="D551" s="120"/>
      <c r="E551" s="121"/>
      <c r="F551" s="167"/>
      <c r="G551" s="167"/>
      <c r="H551" s="167"/>
      <c r="I551" s="167"/>
      <c r="J551" s="167"/>
      <c r="K551" s="167"/>
      <c r="L551" s="37"/>
      <c r="M551" s="71"/>
    </row>
    <row r="552" spans="1:13" s="36" customFormat="1" ht="12.75" x14ac:dyDescent="0.2">
      <c r="A552" s="71"/>
      <c r="B552" s="121"/>
      <c r="C552" s="121"/>
      <c r="D552" s="120"/>
      <c r="E552" s="121"/>
      <c r="F552" s="167"/>
      <c r="G552" s="167"/>
      <c r="H552" s="167"/>
      <c r="I552" s="167"/>
      <c r="J552" s="167"/>
      <c r="K552" s="167"/>
      <c r="L552" s="37"/>
      <c r="M552" s="71"/>
    </row>
    <row r="553" spans="1:13" s="36" customFormat="1" ht="12.75" x14ac:dyDescent="0.2">
      <c r="A553" s="71"/>
      <c r="B553" s="121"/>
      <c r="C553" s="121"/>
      <c r="D553" s="120"/>
      <c r="E553" s="121"/>
      <c r="F553" s="167"/>
      <c r="G553" s="167"/>
      <c r="H553" s="167"/>
      <c r="I553" s="167"/>
      <c r="J553" s="167"/>
      <c r="K553" s="167"/>
      <c r="L553" s="37"/>
      <c r="M553" s="71"/>
    </row>
    <row r="554" spans="1:13" s="36" customFormat="1" ht="12.75" x14ac:dyDescent="0.2">
      <c r="A554" s="71"/>
      <c r="B554" s="121"/>
      <c r="C554" s="121"/>
      <c r="D554" s="120"/>
      <c r="E554" s="121"/>
      <c r="F554" s="167"/>
      <c r="G554" s="167"/>
      <c r="H554" s="167"/>
      <c r="I554" s="167"/>
      <c r="J554" s="167"/>
      <c r="K554" s="167"/>
      <c r="L554" s="37"/>
      <c r="M554" s="71"/>
    </row>
    <row r="555" spans="1:13" s="36" customFormat="1" ht="12.75" x14ac:dyDescent="0.2">
      <c r="A555" s="71"/>
      <c r="B555" s="121"/>
      <c r="C555" s="121"/>
      <c r="D555" s="120"/>
      <c r="E555" s="121"/>
      <c r="F555" s="167"/>
      <c r="G555" s="167"/>
      <c r="H555" s="167"/>
      <c r="I555" s="167"/>
      <c r="J555" s="167"/>
      <c r="K555" s="167"/>
      <c r="L555" s="37"/>
      <c r="M555" s="71"/>
    </row>
    <row r="556" spans="1:13" s="36" customFormat="1" ht="12.75" x14ac:dyDescent="0.2">
      <c r="A556" s="71"/>
      <c r="B556" s="121"/>
      <c r="C556" s="121"/>
      <c r="D556" s="120"/>
      <c r="E556" s="121"/>
      <c r="F556" s="167"/>
      <c r="G556" s="167"/>
      <c r="H556" s="167"/>
      <c r="I556" s="167"/>
      <c r="J556" s="167"/>
      <c r="K556" s="167"/>
      <c r="L556" s="37"/>
      <c r="M556" s="71"/>
    </row>
    <row r="557" spans="1:13" s="36" customFormat="1" ht="12.75" x14ac:dyDescent="0.2">
      <c r="A557" s="71"/>
      <c r="B557" s="121"/>
      <c r="C557" s="121"/>
      <c r="D557" s="120"/>
      <c r="E557" s="121"/>
      <c r="F557" s="167"/>
      <c r="G557" s="167"/>
      <c r="H557" s="167"/>
      <c r="I557" s="167"/>
      <c r="J557" s="167"/>
      <c r="K557" s="167"/>
      <c r="L557" s="37"/>
      <c r="M557" s="71"/>
    </row>
    <row r="558" spans="1:13" s="36" customFormat="1" ht="12.75" x14ac:dyDescent="0.2">
      <c r="A558" s="71"/>
      <c r="B558" s="121"/>
      <c r="C558" s="121"/>
      <c r="D558" s="120"/>
      <c r="E558" s="121"/>
      <c r="F558" s="167"/>
      <c r="G558" s="167"/>
      <c r="H558" s="167"/>
      <c r="I558" s="167"/>
      <c r="J558" s="167"/>
      <c r="K558" s="167"/>
      <c r="L558" s="37"/>
      <c r="M558" s="71"/>
    </row>
    <row r="559" spans="1:13" s="36" customFormat="1" ht="12.75" x14ac:dyDescent="0.2">
      <c r="A559" s="71"/>
      <c r="B559" s="121"/>
      <c r="C559" s="121"/>
      <c r="D559" s="120"/>
      <c r="E559" s="121"/>
      <c r="F559" s="167"/>
      <c r="G559" s="167"/>
      <c r="H559" s="167"/>
      <c r="I559" s="167"/>
      <c r="J559" s="167"/>
      <c r="K559" s="167"/>
      <c r="L559" s="37"/>
      <c r="M559" s="71"/>
    </row>
    <row r="560" spans="1:13" s="36" customFormat="1" ht="12.75" x14ac:dyDescent="0.2">
      <c r="A560" s="71"/>
      <c r="B560" s="121"/>
      <c r="C560" s="121"/>
      <c r="D560" s="120"/>
      <c r="E560" s="121"/>
      <c r="F560" s="167"/>
      <c r="G560" s="167"/>
      <c r="H560" s="167"/>
      <c r="I560" s="167"/>
      <c r="J560" s="167"/>
      <c r="K560" s="167"/>
      <c r="L560" s="37"/>
      <c r="M560" s="71"/>
    </row>
    <row r="561" spans="1:13" s="36" customFormat="1" ht="12.75" x14ac:dyDescent="0.2">
      <c r="A561" s="71"/>
      <c r="B561" s="121"/>
      <c r="C561" s="121"/>
      <c r="D561" s="120"/>
      <c r="E561" s="121"/>
      <c r="F561" s="167"/>
      <c r="G561" s="167"/>
      <c r="H561" s="167"/>
      <c r="I561" s="167"/>
      <c r="J561" s="167"/>
      <c r="K561" s="167"/>
      <c r="L561" s="37"/>
      <c r="M561" s="71"/>
    </row>
    <row r="562" spans="1:13" s="36" customFormat="1" ht="12.75" x14ac:dyDescent="0.2">
      <c r="A562" s="71"/>
      <c r="B562" s="121"/>
      <c r="C562" s="121"/>
      <c r="D562" s="120"/>
      <c r="E562" s="121"/>
      <c r="F562" s="167"/>
      <c r="G562" s="167"/>
      <c r="H562" s="167"/>
      <c r="I562" s="167"/>
      <c r="J562" s="167"/>
      <c r="K562" s="167"/>
      <c r="L562" s="37"/>
      <c r="M562" s="71"/>
    </row>
    <row r="563" spans="1:13" s="36" customFormat="1" ht="12.75" x14ac:dyDescent="0.2">
      <c r="A563" s="71"/>
      <c r="B563" s="121"/>
      <c r="C563" s="121"/>
      <c r="D563" s="120"/>
      <c r="E563" s="121"/>
      <c r="F563" s="167"/>
      <c r="G563" s="167"/>
      <c r="H563" s="167"/>
      <c r="I563" s="167"/>
      <c r="J563" s="167"/>
      <c r="K563" s="167"/>
      <c r="L563" s="37"/>
      <c r="M563" s="71"/>
    </row>
    <row r="564" spans="1:13" s="36" customFormat="1" ht="12.75" x14ac:dyDescent="0.2">
      <c r="A564" s="71"/>
      <c r="B564" s="121"/>
      <c r="C564" s="121"/>
      <c r="D564" s="120"/>
      <c r="E564" s="121"/>
      <c r="F564" s="167"/>
      <c r="G564" s="167"/>
      <c r="H564" s="167"/>
      <c r="I564" s="167"/>
      <c r="J564" s="167"/>
      <c r="K564" s="167"/>
      <c r="L564" s="37"/>
      <c r="M564" s="71"/>
    </row>
    <row r="565" spans="1:13" s="36" customFormat="1" ht="12.75" x14ac:dyDescent="0.2">
      <c r="A565" s="71"/>
      <c r="B565" s="121"/>
      <c r="C565" s="121"/>
      <c r="D565" s="120"/>
      <c r="E565" s="121"/>
      <c r="F565" s="167"/>
      <c r="G565" s="167"/>
      <c r="H565" s="167"/>
      <c r="I565" s="167"/>
      <c r="J565" s="167"/>
      <c r="K565" s="167"/>
      <c r="L565" s="37"/>
      <c r="M565" s="71"/>
    </row>
    <row r="566" spans="1:13" s="36" customFormat="1" ht="12.75" x14ac:dyDescent="0.2">
      <c r="A566" s="71"/>
      <c r="B566" s="121"/>
      <c r="C566" s="121"/>
      <c r="D566" s="120"/>
      <c r="E566" s="121"/>
      <c r="F566" s="167"/>
      <c r="G566" s="167"/>
      <c r="H566" s="167"/>
      <c r="I566" s="167"/>
      <c r="J566" s="167"/>
      <c r="K566" s="167"/>
      <c r="L566" s="37"/>
      <c r="M566" s="71"/>
    </row>
    <row r="567" spans="1:13" s="36" customFormat="1" ht="12.75" x14ac:dyDescent="0.2">
      <c r="A567" s="71"/>
      <c r="B567" s="121"/>
      <c r="C567" s="121"/>
      <c r="D567" s="120"/>
      <c r="E567" s="121"/>
      <c r="F567" s="167"/>
      <c r="G567" s="167"/>
      <c r="H567" s="167"/>
      <c r="I567" s="167"/>
      <c r="J567" s="167"/>
      <c r="K567" s="167"/>
      <c r="L567" s="37"/>
      <c r="M567" s="71"/>
    </row>
    <row r="568" spans="1:13" s="36" customFormat="1" ht="12.75" x14ac:dyDescent="0.2">
      <c r="A568" s="71"/>
      <c r="B568" s="121"/>
      <c r="C568" s="121"/>
      <c r="D568" s="120"/>
      <c r="E568" s="121"/>
      <c r="F568" s="167"/>
      <c r="G568" s="167"/>
      <c r="H568" s="167"/>
      <c r="I568" s="167"/>
      <c r="J568" s="167"/>
      <c r="K568" s="167"/>
      <c r="L568" s="37"/>
      <c r="M568" s="71"/>
    </row>
    <row r="569" spans="1:13" s="36" customFormat="1" ht="12.75" x14ac:dyDescent="0.2">
      <c r="A569" s="71"/>
      <c r="B569" s="121"/>
      <c r="C569" s="121"/>
      <c r="D569" s="120"/>
      <c r="E569" s="121"/>
      <c r="F569" s="167"/>
      <c r="G569" s="167"/>
      <c r="H569" s="167"/>
      <c r="I569" s="167"/>
      <c r="J569" s="167"/>
      <c r="K569" s="167"/>
      <c r="L569" s="37"/>
      <c r="M569" s="71"/>
    </row>
    <row r="570" spans="1:13" s="36" customFormat="1" ht="12.75" x14ac:dyDescent="0.2">
      <c r="A570" s="71"/>
      <c r="B570" s="121"/>
      <c r="C570" s="121"/>
      <c r="D570" s="120"/>
      <c r="E570" s="121"/>
      <c r="F570" s="167"/>
      <c r="G570" s="167"/>
      <c r="H570" s="167"/>
      <c r="I570" s="167"/>
      <c r="J570" s="167"/>
      <c r="K570" s="167"/>
      <c r="L570" s="37"/>
      <c r="M570" s="71"/>
    </row>
    <row r="571" spans="1:13" s="36" customFormat="1" ht="12.75" x14ac:dyDescent="0.2">
      <c r="A571" s="71"/>
      <c r="B571" s="121"/>
      <c r="C571" s="121"/>
      <c r="D571" s="120"/>
      <c r="E571" s="121"/>
      <c r="F571" s="167"/>
      <c r="G571" s="167"/>
      <c r="H571" s="167"/>
      <c r="I571" s="167"/>
      <c r="J571" s="167"/>
      <c r="K571" s="167"/>
      <c r="L571" s="37"/>
      <c r="M571" s="71"/>
    </row>
    <row r="572" spans="1:13" s="36" customFormat="1" ht="12.75" x14ac:dyDescent="0.2">
      <c r="A572" s="71"/>
      <c r="B572" s="121"/>
      <c r="C572" s="121"/>
      <c r="D572" s="120"/>
      <c r="E572" s="121"/>
      <c r="F572" s="167"/>
      <c r="G572" s="167"/>
      <c r="H572" s="167"/>
      <c r="I572" s="167"/>
      <c r="J572" s="167"/>
      <c r="K572" s="167"/>
      <c r="L572" s="37"/>
      <c r="M572" s="71"/>
    </row>
    <row r="573" spans="1:13" s="36" customFormat="1" ht="12.75" x14ac:dyDescent="0.2">
      <c r="A573" s="71"/>
      <c r="B573" s="121"/>
      <c r="C573" s="121"/>
      <c r="D573" s="120"/>
      <c r="E573" s="121"/>
      <c r="F573" s="167"/>
      <c r="G573" s="167"/>
      <c r="H573" s="167"/>
      <c r="I573" s="167"/>
      <c r="J573" s="167"/>
      <c r="K573" s="167"/>
      <c r="L573" s="37"/>
      <c r="M573" s="71"/>
    </row>
    <row r="574" spans="1:13" s="36" customFormat="1" ht="12.75" x14ac:dyDescent="0.2">
      <c r="A574" s="71"/>
      <c r="B574" s="121"/>
      <c r="C574" s="121"/>
      <c r="D574" s="120"/>
      <c r="E574" s="121"/>
      <c r="F574" s="167"/>
      <c r="G574" s="167"/>
      <c r="H574" s="167"/>
      <c r="I574" s="167"/>
      <c r="J574" s="167"/>
      <c r="K574" s="167"/>
      <c r="L574" s="37"/>
      <c r="M574" s="71"/>
    </row>
    <row r="575" spans="1:13" s="36" customFormat="1" ht="12.75" x14ac:dyDescent="0.2">
      <c r="A575" s="71"/>
      <c r="B575" s="121"/>
      <c r="C575" s="121"/>
      <c r="D575" s="120"/>
      <c r="E575" s="121"/>
      <c r="F575" s="167"/>
      <c r="G575" s="167"/>
      <c r="H575" s="167"/>
      <c r="I575" s="167"/>
      <c r="J575" s="167"/>
      <c r="K575" s="167"/>
      <c r="L575" s="37"/>
      <c r="M575" s="71"/>
    </row>
    <row r="576" spans="1:13" s="36" customFormat="1" ht="12.75" x14ac:dyDescent="0.2">
      <c r="A576" s="71"/>
      <c r="B576" s="121"/>
      <c r="C576" s="121"/>
      <c r="D576" s="120"/>
      <c r="E576" s="121"/>
      <c r="F576" s="167"/>
      <c r="G576" s="167"/>
      <c r="H576" s="167"/>
      <c r="I576" s="167"/>
      <c r="J576" s="167"/>
      <c r="K576" s="167"/>
      <c r="L576" s="37"/>
      <c r="M576" s="71"/>
    </row>
    <row r="577" spans="1:13" s="36" customFormat="1" ht="12.75" x14ac:dyDescent="0.2">
      <c r="A577" s="71"/>
      <c r="B577" s="121"/>
      <c r="C577" s="121"/>
      <c r="D577" s="120"/>
      <c r="E577" s="121"/>
      <c r="F577" s="167"/>
      <c r="G577" s="167"/>
      <c r="H577" s="167"/>
      <c r="I577" s="167"/>
      <c r="J577" s="167"/>
      <c r="K577" s="167"/>
      <c r="L577" s="37"/>
      <c r="M577" s="71"/>
    </row>
    <row r="578" spans="1:13" s="36" customFormat="1" ht="12.75" x14ac:dyDescent="0.2">
      <c r="A578" s="71"/>
      <c r="B578" s="121"/>
      <c r="C578" s="121"/>
      <c r="D578" s="120"/>
      <c r="E578" s="121"/>
      <c r="F578" s="167"/>
      <c r="G578" s="167"/>
      <c r="H578" s="167"/>
      <c r="I578" s="167"/>
      <c r="J578" s="167"/>
      <c r="K578" s="167"/>
      <c r="L578" s="37"/>
      <c r="M578" s="71"/>
    </row>
    <row r="579" spans="1:13" s="36" customFormat="1" ht="12.75" x14ac:dyDescent="0.2">
      <c r="A579" s="71"/>
      <c r="B579" s="121"/>
      <c r="C579" s="121"/>
      <c r="D579" s="120"/>
      <c r="E579" s="121"/>
      <c r="F579" s="167"/>
      <c r="G579" s="167"/>
      <c r="H579" s="167"/>
      <c r="I579" s="167"/>
      <c r="J579" s="167"/>
      <c r="K579" s="167"/>
      <c r="L579" s="37"/>
      <c r="M579" s="71"/>
    </row>
    <row r="580" spans="1:13" s="36" customFormat="1" ht="12.75" x14ac:dyDescent="0.2">
      <c r="A580" s="71"/>
      <c r="B580" s="121"/>
      <c r="C580" s="121"/>
      <c r="D580" s="120"/>
      <c r="E580" s="121"/>
      <c r="F580" s="167"/>
      <c r="G580" s="167"/>
      <c r="H580" s="167"/>
      <c r="I580" s="167"/>
      <c r="J580" s="167"/>
      <c r="K580" s="167"/>
      <c r="L580" s="37"/>
      <c r="M580" s="71"/>
    </row>
    <row r="581" spans="1:13" s="36" customFormat="1" ht="12.75" x14ac:dyDescent="0.2">
      <c r="A581" s="71"/>
      <c r="B581" s="121"/>
      <c r="C581" s="121"/>
      <c r="D581" s="120"/>
      <c r="E581" s="121"/>
      <c r="F581" s="167"/>
      <c r="G581" s="167"/>
      <c r="H581" s="167"/>
      <c r="I581" s="167"/>
      <c r="J581" s="167"/>
      <c r="K581" s="167"/>
      <c r="L581" s="37"/>
      <c r="M581" s="71"/>
    </row>
    <row r="582" spans="1:13" s="36" customFormat="1" ht="12.75" x14ac:dyDescent="0.2">
      <c r="A582" s="71"/>
      <c r="B582" s="121"/>
      <c r="C582" s="121"/>
      <c r="D582" s="120"/>
      <c r="E582" s="121"/>
      <c r="F582" s="167"/>
      <c r="G582" s="167"/>
      <c r="H582" s="167"/>
      <c r="I582" s="167"/>
      <c r="J582" s="167"/>
      <c r="K582" s="167"/>
      <c r="L582" s="37"/>
      <c r="M582" s="71"/>
    </row>
    <row r="583" spans="1:13" s="36" customFormat="1" ht="12.75" x14ac:dyDescent="0.2">
      <c r="A583" s="71"/>
      <c r="B583" s="121"/>
      <c r="C583" s="121"/>
      <c r="D583" s="120"/>
      <c r="E583" s="121"/>
      <c r="F583" s="167"/>
      <c r="G583" s="167"/>
      <c r="H583" s="167"/>
      <c r="I583" s="167"/>
      <c r="J583" s="167"/>
      <c r="K583" s="167"/>
      <c r="L583" s="37"/>
      <c r="M583" s="71"/>
    </row>
    <row r="584" spans="1:13" s="36" customFormat="1" ht="12.75" x14ac:dyDescent="0.2">
      <c r="A584" s="71"/>
      <c r="B584" s="121"/>
      <c r="C584" s="121"/>
      <c r="D584" s="120"/>
      <c r="E584" s="121"/>
      <c r="F584" s="167"/>
      <c r="G584" s="167"/>
      <c r="H584" s="167"/>
      <c r="I584" s="167"/>
      <c r="J584" s="167"/>
      <c r="K584" s="167"/>
      <c r="L584" s="37"/>
      <c r="M584" s="71"/>
    </row>
    <row r="585" spans="1:13" s="36" customFormat="1" ht="12.75" x14ac:dyDescent="0.2">
      <c r="A585" s="71"/>
      <c r="B585" s="121"/>
      <c r="C585" s="121"/>
      <c r="D585" s="120"/>
      <c r="E585" s="121"/>
      <c r="F585" s="167"/>
      <c r="G585" s="167"/>
      <c r="H585" s="167"/>
      <c r="I585" s="167"/>
      <c r="J585" s="167"/>
      <c r="K585" s="167"/>
      <c r="L585" s="37"/>
      <c r="M585" s="71"/>
    </row>
    <row r="586" spans="1:13" s="36" customFormat="1" ht="12.75" x14ac:dyDescent="0.2">
      <c r="A586" s="71"/>
      <c r="B586" s="121"/>
      <c r="C586" s="121"/>
      <c r="D586" s="120"/>
      <c r="E586" s="121"/>
      <c r="F586" s="167"/>
      <c r="G586" s="167"/>
      <c r="H586" s="167"/>
      <c r="I586" s="167"/>
      <c r="J586" s="167"/>
      <c r="K586" s="167"/>
      <c r="L586" s="37"/>
      <c r="M586" s="71"/>
    </row>
    <row r="587" spans="1:13" s="36" customFormat="1" ht="12.75" x14ac:dyDescent="0.2">
      <c r="A587" s="71"/>
      <c r="B587" s="121"/>
      <c r="C587" s="121"/>
      <c r="D587" s="120"/>
      <c r="E587" s="121"/>
      <c r="F587" s="167"/>
      <c r="G587" s="167"/>
      <c r="H587" s="167"/>
      <c r="I587" s="167"/>
      <c r="J587" s="167"/>
      <c r="K587" s="167"/>
      <c r="L587" s="37"/>
      <c r="M587" s="71"/>
    </row>
    <row r="588" spans="1:13" s="36" customFormat="1" ht="12.75" x14ac:dyDescent="0.2">
      <c r="A588" s="71"/>
      <c r="B588" s="121"/>
      <c r="C588" s="121"/>
      <c r="D588" s="120"/>
      <c r="E588" s="121"/>
      <c r="F588" s="167"/>
      <c r="G588" s="167"/>
      <c r="H588" s="167"/>
      <c r="I588" s="167"/>
      <c r="J588" s="167"/>
      <c r="K588" s="167"/>
      <c r="L588" s="37"/>
      <c r="M588" s="71"/>
    </row>
    <row r="589" spans="1:13" s="36" customFormat="1" ht="12.75" x14ac:dyDescent="0.2">
      <c r="A589" s="71"/>
      <c r="B589" s="121"/>
      <c r="C589" s="121"/>
      <c r="D589" s="120"/>
      <c r="E589" s="121"/>
      <c r="F589" s="167"/>
      <c r="G589" s="167"/>
      <c r="H589" s="167"/>
      <c r="I589" s="167"/>
      <c r="J589" s="167"/>
      <c r="K589" s="167"/>
      <c r="L589" s="37"/>
      <c r="M589" s="71"/>
    </row>
    <row r="590" spans="1:13" s="36" customFormat="1" ht="12.75" x14ac:dyDescent="0.2">
      <c r="A590" s="71"/>
      <c r="B590" s="121"/>
      <c r="C590" s="121"/>
      <c r="D590" s="120"/>
      <c r="E590" s="121"/>
      <c r="F590" s="167"/>
      <c r="G590" s="167"/>
      <c r="H590" s="167"/>
      <c r="I590" s="167"/>
      <c r="J590" s="167"/>
      <c r="K590" s="167"/>
      <c r="L590" s="37"/>
      <c r="M590" s="71"/>
    </row>
    <row r="591" spans="1:13" s="36" customFormat="1" ht="12.75" x14ac:dyDescent="0.2">
      <c r="A591" s="71"/>
      <c r="B591" s="121"/>
      <c r="C591" s="121"/>
      <c r="D591" s="120"/>
      <c r="E591" s="121"/>
      <c r="F591" s="167"/>
      <c r="G591" s="167"/>
      <c r="H591" s="167"/>
      <c r="I591" s="167"/>
      <c r="J591" s="167"/>
      <c r="K591" s="167"/>
      <c r="L591" s="37"/>
      <c r="M591" s="71"/>
    </row>
    <row r="592" spans="1:13" s="36" customFormat="1" ht="12.75" x14ac:dyDescent="0.2">
      <c r="A592" s="71"/>
      <c r="B592" s="121"/>
      <c r="C592" s="121"/>
      <c r="D592" s="120"/>
      <c r="E592" s="121"/>
      <c r="F592" s="167"/>
      <c r="G592" s="167"/>
      <c r="H592" s="167"/>
      <c r="I592" s="167"/>
      <c r="J592" s="167"/>
      <c r="K592" s="167"/>
      <c r="L592" s="37"/>
      <c r="M592" s="71"/>
    </row>
    <row r="593" spans="1:13" s="36" customFormat="1" ht="12.75" x14ac:dyDescent="0.2">
      <c r="A593" s="71"/>
      <c r="B593" s="121"/>
      <c r="C593" s="121"/>
      <c r="D593" s="120"/>
      <c r="E593" s="121"/>
      <c r="F593" s="167"/>
      <c r="G593" s="167"/>
      <c r="H593" s="167"/>
      <c r="I593" s="167"/>
      <c r="J593" s="167"/>
      <c r="K593" s="167"/>
      <c r="L593" s="37"/>
      <c r="M593" s="71"/>
    </row>
    <row r="594" spans="1:13" s="36" customFormat="1" ht="12.75" x14ac:dyDescent="0.2">
      <c r="A594" s="71"/>
      <c r="B594" s="121"/>
      <c r="C594" s="121"/>
      <c r="D594" s="120"/>
      <c r="E594" s="121"/>
      <c r="F594" s="167"/>
      <c r="G594" s="167"/>
      <c r="H594" s="167"/>
      <c r="I594" s="167"/>
      <c r="J594" s="167"/>
      <c r="K594" s="167"/>
      <c r="L594" s="37"/>
      <c r="M594" s="71"/>
    </row>
    <row r="595" spans="1:13" s="36" customFormat="1" ht="12.75" x14ac:dyDescent="0.2">
      <c r="A595" s="71"/>
      <c r="B595" s="121"/>
      <c r="C595" s="121"/>
      <c r="D595" s="120"/>
      <c r="E595" s="121"/>
      <c r="F595" s="167"/>
      <c r="G595" s="167"/>
      <c r="H595" s="167"/>
      <c r="I595" s="167"/>
      <c r="J595" s="167"/>
      <c r="K595" s="167"/>
      <c r="L595" s="37"/>
      <c r="M595" s="71"/>
    </row>
    <row r="596" spans="1:13" s="36" customFormat="1" ht="12.75" x14ac:dyDescent="0.2">
      <c r="A596" s="71"/>
      <c r="B596" s="121"/>
      <c r="C596" s="121"/>
      <c r="D596" s="120"/>
      <c r="E596" s="121"/>
      <c r="F596" s="167"/>
      <c r="G596" s="167"/>
      <c r="H596" s="167"/>
      <c r="I596" s="167"/>
      <c r="J596" s="167"/>
      <c r="K596" s="167"/>
      <c r="L596" s="37"/>
      <c r="M596" s="71"/>
    </row>
    <row r="597" spans="1:13" s="36" customFormat="1" ht="12.75" x14ac:dyDescent="0.2">
      <c r="A597" s="71"/>
      <c r="B597" s="121"/>
      <c r="C597" s="121"/>
      <c r="D597" s="120"/>
      <c r="E597" s="121"/>
      <c r="F597" s="167"/>
      <c r="G597" s="167"/>
      <c r="H597" s="167"/>
      <c r="I597" s="167"/>
      <c r="J597" s="167"/>
      <c r="K597" s="167"/>
      <c r="L597" s="37"/>
      <c r="M597" s="71"/>
    </row>
    <row r="598" spans="1:13" s="36" customFormat="1" ht="12.75" x14ac:dyDescent="0.2">
      <c r="A598" s="71"/>
      <c r="B598" s="121"/>
      <c r="C598" s="121"/>
      <c r="D598" s="120"/>
      <c r="E598" s="121"/>
      <c r="F598" s="167"/>
      <c r="G598" s="167"/>
      <c r="H598" s="167"/>
      <c r="I598" s="167"/>
      <c r="J598" s="167"/>
      <c r="K598" s="167"/>
      <c r="L598" s="37"/>
      <c r="M598" s="71"/>
    </row>
    <row r="599" spans="1:13" s="36" customFormat="1" ht="12.75" x14ac:dyDescent="0.2">
      <c r="A599" s="71"/>
      <c r="B599" s="121"/>
      <c r="C599" s="121"/>
      <c r="D599" s="120"/>
      <c r="E599" s="121"/>
      <c r="F599" s="167"/>
      <c r="G599" s="167"/>
      <c r="H599" s="167"/>
      <c r="I599" s="167"/>
      <c r="J599" s="167"/>
      <c r="K599" s="167"/>
      <c r="L599" s="37"/>
      <c r="M599" s="71"/>
    </row>
    <row r="600" spans="1:13" s="36" customFormat="1" ht="12.75" x14ac:dyDescent="0.2">
      <c r="A600" s="71"/>
      <c r="B600" s="121"/>
      <c r="C600" s="121"/>
      <c r="D600" s="120"/>
      <c r="E600" s="121"/>
      <c r="F600" s="167"/>
      <c r="G600" s="167"/>
      <c r="H600" s="167"/>
      <c r="I600" s="167"/>
      <c r="J600" s="167"/>
      <c r="K600" s="167"/>
      <c r="L600" s="37"/>
      <c r="M600" s="71"/>
    </row>
    <row r="601" spans="1:13" s="36" customFormat="1" ht="12.75" x14ac:dyDescent="0.2">
      <c r="A601" s="71"/>
      <c r="B601" s="121"/>
      <c r="C601" s="121"/>
      <c r="D601" s="120"/>
      <c r="E601" s="121"/>
      <c r="F601" s="167"/>
      <c r="G601" s="167"/>
      <c r="H601" s="167"/>
      <c r="I601" s="167"/>
      <c r="J601" s="167"/>
      <c r="K601" s="167"/>
      <c r="L601" s="37"/>
      <c r="M601" s="71"/>
    </row>
    <row r="602" spans="1:13" s="36" customFormat="1" ht="12.75" x14ac:dyDescent="0.2">
      <c r="A602" s="71"/>
      <c r="B602" s="121"/>
      <c r="C602" s="121"/>
      <c r="D602" s="120"/>
      <c r="E602" s="121"/>
      <c r="F602" s="167"/>
      <c r="G602" s="167"/>
      <c r="H602" s="167"/>
      <c r="I602" s="167"/>
      <c r="J602" s="167"/>
      <c r="K602" s="167"/>
      <c r="L602" s="37"/>
      <c r="M602" s="71"/>
    </row>
    <row r="603" spans="1:13" s="36" customFormat="1" ht="12.75" x14ac:dyDescent="0.2">
      <c r="A603" s="71"/>
      <c r="B603" s="121"/>
      <c r="C603" s="121"/>
      <c r="D603" s="120"/>
      <c r="E603" s="121"/>
      <c r="F603" s="167"/>
      <c r="G603" s="167"/>
      <c r="H603" s="167"/>
      <c r="I603" s="167"/>
      <c r="J603" s="167"/>
      <c r="K603" s="167"/>
      <c r="L603" s="37"/>
      <c r="M603" s="71"/>
    </row>
    <row r="604" spans="1:13" s="36" customFormat="1" ht="12.75" x14ac:dyDescent="0.2">
      <c r="A604" s="71"/>
      <c r="B604" s="121"/>
      <c r="C604" s="121"/>
      <c r="D604" s="120"/>
      <c r="E604" s="121"/>
      <c r="F604" s="167"/>
      <c r="G604" s="167"/>
      <c r="H604" s="167"/>
      <c r="I604" s="167"/>
      <c r="J604" s="167"/>
      <c r="K604" s="167"/>
      <c r="L604" s="37"/>
      <c r="M604" s="71"/>
    </row>
    <row r="605" spans="1:13" s="36" customFormat="1" ht="12.75" x14ac:dyDescent="0.2">
      <c r="A605" s="71"/>
      <c r="B605" s="121"/>
      <c r="C605" s="121"/>
      <c r="D605" s="120"/>
      <c r="E605" s="121"/>
      <c r="F605" s="167"/>
      <c r="G605" s="167"/>
      <c r="H605" s="167"/>
      <c r="I605" s="167"/>
      <c r="J605" s="167"/>
      <c r="K605" s="167"/>
      <c r="L605" s="37"/>
      <c r="M605" s="71"/>
    </row>
    <row r="606" spans="1:13" s="36" customFormat="1" ht="12.75" x14ac:dyDescent="0.2">
      <c r="A606" s="71"/>
      <c r="B606" s="121"/>
      <c r="C606" s="121"/>
      <c r="D606" s="120"/>
      <c r="E606" s="121"/>
      <c r="F606" s="167"/>
      <c r="G606" s="167"/>
      <c r="H606" s="167"/>
      <c r="I606" s="167"/>
      <c r="J606" s="167"/>
      <c r="K606" s="167"/>
      <c r="L606" s="37"/>
      <c r="M606" s="71"/>
    </row>
    <row r="607" spans="1:13" s="36" customFormat="1" ht="12.75" x14ac:dyDescent="0.2">
      <c r="A607" s="71"/>
      <c r="B607" s="121"/>
      <c r="C607" s="121"/>
      <c r="D607" s="120"/>
      <c r="E607" s="121"/>
      <c r="F607" s="167"/>
      <c r="G607" s="167"/>
      <c r="H607" s="167"/>
      <c r="I607" s="167"/>
      <c r="J607" s="167"/>
      <c r="K607" s="167"/>
      <c r="L607" s="37"/>
      <c r="M607" s="71"/>
    </row>
    <row r="608" spans="1:13" s="36" customFormat="1" ht="12.75" x14ac:dyDescent="0.2">
      <c r="A608" s="71"/>
      <c r="B608" s="121"/>
      <c r="C608" s="121"/>
      <c r="D608" s="120"/>
      <c r="E608" s="121"/>
      <c r="F608" s="167"/>
      <c r="G608" s="167"/>
      <c r="H608" s="167"/>
      <c r="I608" s="167"/>
      <c r="J608" s="167"/>
      <c r="K608" s="167"/>
      <c r="L608" s="37"/>
      <c r="M608" s="71"/>
    </row>
    <row r="609" spans="1:13" s="36" customFormat="1" ht="12.75" x14ac:dyDescent="0.2">
      <c r="A609" s="71"/>
      <c r="B609" s="121"/>
      <c r="C609" s="121"/>
      <c r="D609" s="120"/>
      <c r="E609" s="121"/>
      <c r="F609" s="167"/>
      <c r="G609" s="167"/>
      <c r="H609" s="167"/>
      <c r="I609" s="167"/>
      <c r="J609" s="167"/>
      <c r="K609" s="167"/>
      <c r="L609" s="37"/>
      <c r="M609" s="71"/>
    </row>
    <row r="610" spans="1:13" s="36" customFormat="1" ht="12.75" x14ac:dyDescent="0.2">
      <c r="A610" s="71"/>
      <c r="B610" s="121"/>
      <c r="C610" s="121"/>
      <c r="D610" s="120"/>
      <c r="E610" s="121"/>
      <c r="F610" s="167"/>
      <c r="G610" s="167"/>
      <c r="H610" s="167"/>
      <c r="I610" s="167"/>
      <c r="J610" s="167"/>
      <c r="K610" s="167"/>
      <c r="L610" s="37"/>
      <c r="M610" s="71"/>
    </row>
    <row r="611" spans="1:13" s="36" customFormat="1" ht="12.75" x14ac:dyDescent="0.2">
      <c r="A611" s="71"/>
      <c r="B611" s="121"/>
      <c r="C611" s="121"/>
      <c r="D611" s="120"/>
      <c r="E611" s="121"/>
      <c r="F611" s="167"/>
      <c r="G611" s="167"/>
      <c r="H611" s="167"/>
      <c r="I611" s="167"/>
      <c r="J611" s="167"/>
      <c r="K611" s="167"/>
      <c r="L611" s="37"/>
      <c r="M611" s="71"/>
    </row>
    <row r="612" spans="1:13" s="36" customFormat="1" ht="12.75" x14ac:dyDescent="0.2">
      <c r="A612" s="71"/>
      <c r="B612" s="121"/>
      <c r="C612" s="121"/>
      <c r="D612" s="120"/>
      <c r="E612" s="121"/>
      <c r="F612" s="167"/>
      <c r="G612" s="167"/>
      <c r="H612" s="167"/>
      <c r="I612" s="167"/>
      <c r="J612" s="167"/>
      <c r="K612" s="167"/>
      <c r="L612" s="37"/>
      <c r="M612" s="71"/>
    </row>
    <row r="613" spans="1:13" s="36" customFormat="1" ht="12.75" x14ac:dyDescent="0.2">
      <c r="A613" s="71"/>
      <c r="B613" s="121"/>
      <c r="C613" s="121"/>
      <c r="D613" s="120"/>
      <c r="E613" s="121"/>
      <c r="F613" s="167"/>
      <c r="G613" s="167"/>
      <c r="H613" s="167"/>
      <c r="I613" s="167"/>
      <c r="J613" s="167"/>
      <c r="K613" s="167"/>
      <c r="L613" s="37"/>
      <c r="M613" s="71"/>
    </row>
    <row r="614" spans="1:13" s="36" customFormat="1" ht="12.75" x14ac:dyDescent="0.2">
      <c r="A614" s="71"/>
      <c r="B614" s="121"/>
      <c r="C614" s="121"/>
      <c r="D614" s="120"/>
      <c r="E614" s="121"/>
      <c r="F614" s="167"/>
      <c r="G614" s="167"/>
      <c r="H614" s="167"/>
      <c r="I614" s="167"/>
      <c r="J614" s="167"/>
      <c r="K614" s="167"/>
      <c r="L614" s="37"/>
      <c r="M614" s="71"/>
    </row>
    <row r="615" spans="1:13" s="36" customFormat="1" ht="12.75" x14ac:dyDescent="0.2">
      <c r="A615" s="71"/>
      <c r="B615" s="121"/>
      <c r="C615" s="121"/>
      <c r="D615" s="120"/>
      <c r="E615" s="121"/>
      <c r="F615" s="167"/>
      <c r="G615" s="167"/>
      <c r="H615" s="167"/>
      <c r="I615" s="167"/>
      <c r="J615" s="167"/>
      <c r="K615" s="167"/>
      <c r="L615" s="37"/>
      <c r="M615" s="71"/>
    </row>
    <row r="616" spans="1:13" s="36" customFormat="1" ht="12.75" x14ac:dyDescent="0.2">
      <c r="A616" s="71"/>
      <c r="B616" s="121"/>
      <c r="C616" s="121"/>
      <c r="D616" s="120"/>
      <c r="E616" s="121"/>
      <c r="F616" s="167"/>
      <c r="G616" s="167"/>
      <c r="H616" s="167"/>
      <c r="I616" s="167"/>
      <c r="J616" s="167"/>
      <c r="K616" s="167"/>
      <c r="L616" s="37"/>
      <c r="M616" s="71"/>
    </row>
    <row r="617" spans="1:13" s="36" customFormat="1" ht="12.75" x14ac:dyDescent="0.2">
      <c r="A617" s="71"/>
      <c r="B617" s="121"/>
      <c r="C617" s="121"/>
      <c r="D617" s="120"/>
      <c r="E617" s="121"/>
      <c r="F617" s="167"/>
      <c r="G617" s="167"/>
      <c r="H617" s="167"/>
      <c r="I617" s="167"/>
      <c r="J617" s="167"/>
      <c r="K617" s="167"/>
      <c r="L617" s="37"/>
      <c r="M617" s="71"/>
    </row>
    <row r="618" spans="1:13" s="36" customFormat="1" ht="12.75" x14ac:dyDescent="0.2">
      <c r="A618" s="71"/>
      <c r="B618" s="121"/>
      <c r="C618" s="121"/>
      <c r="D618" s="120"/>
      <c r="E618" s="121"/>
      <c r="F618" s="167"/>
      <c r="G618" s="167"/>
      <c r="H618" s="167"/>
      <c r="I618" s="167"/>
      <c r="J618" s="167"/>
      <c r="K618" s="167"/>
      <c r="L618" s="37"/>
      <c r="M618" s="71"/>
    </row>
    <row r="619" spans="1:13" s="36" customFormat="1" ht="12.75" x14ac:dyDescent="0.2">
      <c r="A619" s="71"/>
      <c r="B619" s="121"/>
      <c r="C619" s="121"/>
      <c r="D619" s="120"/>
      <c r="E619" s="121"/>
      <c r="F619" s="167"/>
      <c r="G619" s="167"/>
      <c r="H619" s="167"/>
      <c r="I619" s="167"/>
      <c r="J619" s="167"/>
      <c r="K619" s="167"/>
      <c r="L619" s="37"/>
      <c r="M619" s="71"/>
    </row>
    <row r="620" spans="1:13" s="36" customFormat="1" ht="12.75" x14ac:dyDescent="0.2">
      <c r="A620" s="71"/>
      <c r="B620" s="121"/>
      <c r="C620" s="121"/>
      <c r="D620" s="120"/>
      <c r="E620" s="121"/>
      <c r="F620" s="167"/>
      <c r="G620" s="167"/>
      <c r="H620" s="167"/>
      <c r="I620" s="167"/>
      <c r="J620" s="167"/>
      <c r="K620" s="167"/>
      <c r="L620" s="37"/>
      <c r="M620" s="71"/>
    </row>
    <row r="621" spans="1:13" s="36" customFormat="1" ht="12.75" x14ac:dyDescent="0.2">
      <c r="A621" s="71"/>
      <c r="B621" s="121"/>
      <c r="C621" s="121"/>
      <c r="D621" s="120"/>
      <c r="E621" s="121"/>
      <c r="F621" s="167"/>
      <c r="G621" s="167"/>
      <c r="H621" s="167"/>
      <c r="I621" s="167"/>
      <c r="J621" s="167"/>
      <c r="K621" s="167"/>
      <c r="L621" s="37"/>
      <c r="M621" s="71"/>
    </row>
    <row r="622" spans="1:13" s="36" customFormat="1" ht="12.75" x14ac:dyDescent="0.2">
      <c r="A622" s="71"/>
      <c r="B622" s="121"/>
      <c r="C622" s="121"/>
      <c r="D622" s="120"/>
      <c r="E622" s="121"/>
      <c r="F622" s="167"/>
      <c r="G622" s="167"/>
      <c r="H622" s="167"/>
      <c r="I622" s="167"/>
      <c r="J622" s="167"/>
      <c r="K622" s="167"/>
      <c r="L622" s="37"/>
      <c r="M622" s="71"/>
    </row>
    <row r="623" spans="1:13" s="36" customFormat="1" ht="12.75" x14ac:dyDescent="0.2">
      <c r="A623" s="71"/>
      <c r="B623" s="121"/>
      <c r="C623" s="121"/>
      <c r="D623" s="120"/>
      <c r="E623" s="121"/>
      <c r="F623" s="167"/>
      <c r="G623" s="167"/>
      <c r="H623" s="167"/>
      <c r="I623" s="167"/>
      <c r="J623" s="167"/>
      <c r="K623" s="167"/>
      <c r="L623" s="37"/>
      <c r="M623" s="71"/>
    </row>
    <row r="624" spans="1:13" s="36" customFormat="1" ht="12.75" x14ac:dyDescent="0.2">
      <c r="A624" s="71"/>
      <c r="B624" s="121"/>
      <c r="C624" s="121"/>
      <c r="D624" s="120"/>
      <c r="E624" s="121"/>
      <c r="F624" s="167"/>
      <c r="G624" s="167"/>
      <c r="H624" s="167"/>
      <c r="I624" s="167"/>
      <c r="J624" s="167"/>
      <c r="K624" s="167"/>
      <c r="L624" s="37"/>
      <c r="M624" s="71"/>
    </row>
    <row r="625" spans="1:13" s="36" customFormat="1" ht="12.75" x14ac:dyDescent="0.2">
      <c r="A625" s="71"/>
      <c r="B625" s="121"/>
      <c r="C625" s="121"/>
      <c r="D625" s="120"/>
      <c r="E625" s="121"/>
      <c r="F625" s="167"/>
      <c r="G625" s="167"/>
      <c r="H625" s="167"/>
      <c r="I625" s="167"/>
      <c r="J625" s="167"/>
      <c r="K625" s="167"/>
      <c r="L625" s="37"/>
      <c r="M625" s="71"/>
    </row>
    <row r="626" spans="1:13" s="36" customFormat="1" ht="12.75" x14ac:dyDescent="0.2">
      <c r="A626" s="71"/>
      <c r="B626" s="121"/>
      <c r="C626" s="121"/>
      <c r="D626" s="120"/>
      <c r="E626" s="121"/>
      <c r="F626" s="167"/>
      <c r="G626" s="167"/>
      <c r="H626" s="167"/>
      <c r="I626" s="167"/>
      <c r="J626" s="167"/>
      <c r="K626" s="167"/>
      <c r="L626" s="37"/>
      <c r="M626" s="71"/>
    </row>
    <row r="627" spans="1:13" s="36" customFormat="1" ht="12.75" x14ac:dyDescent="0.2">
      <c r="A627" s="71"/>
      <c r="B627" s="121"/>
      <c r="C627" s="121"/>
      <c r="D627" s="120"/>
      <c r="E627" s="121"/>
      <c r="F627" s="167"/>
      <c r="G627" s="167"/>
      <c r="H627" s="167"/>
      <c r="I627" s="167"/>
      <c r="J627" s="167"/>
      <c r="K627" s="167"/>
      <c r="L627" s="37"/>
      <c r="M627" s="71"/>
    </row>
    <row r="628" spans="1:13" s="36" customFormat="1" ht="12.75" x14ac:dyDescent="0.2">
      <c r="A628" s="71"/>
      <c r="B628" s="121"/>
      <c r="C628" s="121"/>
      <c r="D628" s="120"/>
      <c r="E628" s="121"/>
      <c r="F628" s="167"/>
      <c r="G628" s="167"/>
      <c r="H628" s="167"/>
      <c r="I628" s="167"/>
      <c r="J628" s="167"/>
      <c r="K628" s="167"/>
      <c r="L628" s="37"/>
      <c r="M628" s="71"/>
    </row>
    <row r="629" spans="1:13" s="36" customFormat="1" ht="12.75" x14ac:dyDescent="0.2">
      <c r="A629" s="71"/>
      <c r="B629" s="121"/>
      <c r="C629" s="121"/>
      <c r="D629" s="120"/>
      <c r="E629" s="121"/>
      <c r="F629" s="167"/>
      <c r="G629" s="167"/>
      <c r="H629" s="167"/>
      <c r="I629" s="167"/>
      <c r="J629" s="167"/>
      <c r="K629" s="167"/>
      <c r="L629" s="37"/>
      <c r="M629" s="71"/>
    </row>
    <row r="630" spans="1:13" s="36" customFormat="1" ht="12.75" x14ac:dyDescent="0.2">
      <c r="A630" s="71"/>
      <c r="B630" s="121"/>
      <c r="C630" s="121"/>
      <c r="D630" s="120"/>
      <c r="E630" s="121"/>
      <c r="F630" s="167"/>
      <c r="G630" s="167"/>
      <c r="H630" s="167"/>
      <c r="I630" s="167"/>
      <c r="J630" s="167"/>
      <c r="K630" s="167"/>
      <c r="L630" s="37"/>
      <c r="M630" s="71"/>
    </row>
    <row r="631" spans="1:13" s="36" customFormat="1" ht="12.75" x14ac:dyDescent="0.2">
      <c r="A631" s="71"/>
      <c r="B631" s="121"/>
      <c r="C631" s="121"/>
      <c r="D631" s="120"/>
      <c r="E631" s="121"/>
      <c r="F631" s="167"/>
      <c r="G631" s="167"/>
      <c r="H631" s="167"/>
      <c r="I631" s="167"/>
      <c r="J631" s="167"/>
      <c r="K631" s="167"/>
      <c r="L631" s="37"/>
      <c r="M631" s="71"/>
    </row>
    <row r="632" spans="1:13" s="36" customFormat="1" ht="12.75" x14ac:dyDescent="0.2">
      <c r="A632" s="71"/>
      <c r="B632" s="121"/>
      <c r="C632" s="121"/>
      <c r="D632" s="120"/>
      <c r="E632" s="121"/>
      <c r="F632" s="167"/>
      <c r="G632" s="167"/>
      <c r="H632" s="167"/>
      <c r="I632" s="167"/>
      <c r="J632" s="167"/>
      <c r="K632" s="167"/>
      <c r="L632" s="37"/>
      <c r="M632" s="71"/>
    </row>
    <row r="633" spans="1:13" s="36" customFormat="1" ht="12.75" x14ac:dyDescent="0.2">
      <c r="A633" s="71"/>
      <c r="B633" s="121"/>
      <c r="C633" s="121"/>
      <c r="D633" s="120"/>
      <c r="E633" s="121"/>
      <c r="F633" s="167"/>
      <c r="G633" s="167"/>
      <c r="H633" s="167"/>
      <c r="I633" s="167"/>
      <c r="J633" s="167"/>
      <c r="K633" s="167"/>
      <c r="L633" s="37"/>
      <c r="M633" s="71"/>
    </row>
    <row r="634" spans="1:13" s="36" customFormat="1" ht="12.75" x14ac:dyDescent="0.2">
      <c r="A634" s="71"/>
      <c r="B634" s="121"/>
      <c r="C634" s="121"/>
      <c r="D634" s="120"/>
      <c r="E634" s="121"/>
      <c r="F634" s="167"/>
      <c r="G634" s="167"/>
      <c r="H634" s="167"/>
      <c r="I634" s="167"/>
      <c r="J634" s="167"/>
      <c r="K634" s="167"/>
      <c r="L634" s="37"/>
      <c r="M634" s="71"/>
    </row>
    <row r="635" spans="1:13" s="36" customFormat="1" ht="12.75" x14ac:dyDescent="0.2">
      <c r="A635" s="71"/>
      <c r="B635" s="121"/>
      <c r="C635" s="121"/>
      <c r="D635" s="120"/>
      <c r="E635" s="121"/>
      <c r="F635" s="167"/>
      <c r="G635" s="167"/>
      <c r="H635" s="167"/>
      <c r="I635" s="167"/>
      <c r="J635" s="167"/>
      <c r="K635" s="167"/>
      <c r="L635" s="37"/>
      <c r="M635" s="71"/>
    </row>
    <row r="636" spans="1:13" s="36" customFormat="1" ht="12.75" x14ac:dyDescent="0.2">
      <c r="A636" s="71"/>
      <c r="B636" s="121"/>
      <c r="C636" s="121"/>
      <c r="D636" s="120"/>
      <c r="E636" s="121"/>
      <c r="F636" s="167"/>
      <c r="G636" s="167"/>
      <c r="H636" s="167"/>
      <c r="I636" s="167"/>
      <c r="J636" s="167"/>
      <c r="K636" s="167"/>
      <c r="L636" s="37"/>
      <c r="M636" s="71"/>
    </row>
    <row r="637" spans="1:13" s="36" customFormat="1" ht="12.75" x14ac:dyDescent="0.2">
      <c r="A637" s="71"/>
      <c r="B637" s="121"/>
      <c r="C637" s="121"/>
      <c r="D637" s="120"/>
      <c r="E637" s="121"/>
      <c r="F637" s="167"/>
      <c r="G637" s="167"/>
      <c r="H637" s="167"/>
      <c r="I637" s="167"/>
      <c r="J637" s="167"/>
      <c r="K637" s="167"/>
      <c r="L637" s="37"/>
      <c r="M637" s="71"/>
    </row>
    <row r="638" spans="1:13" s="36" customFormat="1" ht="12.75" x14ac:dyDescent="0.2">
      <c r="A638" s="71"/>
      <c r="B638" s="121"/>
      <c r="C638" s="121"/>
      <c r="D638" s="120"/>
      <c r="E638" s="121"/>
      <c r="F638" s="167"/>
      <c r="G638" s="167"/>
      <c r="H638" s="167"/>
      <c r="I638" s="167"/>
      <c r="J638" s="167"/>
      <c r="K638" s="167"/>
      <c r="L638" s="37"/>
      <c r="M638" s="71"/>
    </row>
    <row r="639" spans="1:13" s="36" customFormat="1" ht="12.75" x14ac:dyDescent="0.2">
      <c r="A639" s="71"/>
      <c r="B639" s="121"/>
      <c r="C639" s="121"/>
      <c r="D639" s="120"/>
      <c r="E639" s="121"/>
      <c r="F639" s="167"/>
      <c r="G639" s="167"/>
      <c r="H639" s="167"/>
      <c r="I639" s="167"/>
      <c r="J639" s="167"/>
      <c r="K639" s="167"/>
      <c r="L639" s="37"/>
      <c r="M639" s="71"/>
    </row>
    <row r="640" spans="1:13" s="36" customFormat="1" ht="12.75" x14ac:dyDescent="0.2">
      <c r="A640" s="71"/>
      <c r="B640" s="121"/>
      <c r="C640" s="121"/>
      <c r="D640" s="120"/>
      <c r="E640" s="121"/>
      <c r="F640" s="167"/>
      <c r="G640" s="167"/>
      <c r="H640" s="167"/>
      <c r="I640" s="167"/>
      <c r="J640" s="167"/>
      <c r="K640" s="167"/>
      <c r="L640" s="37"/>
      <c r="M640" s="71"/>
    </row>
    <row r="641" spans="1:13" s="36" customFormat="1" ht="12.75" x14ac:dyDescent="0.2">
      <c r="A641" s="71"/>
      <c r="B641" s="121"/>
      <c r="C641" s="121"/>
      <c r="D641" s="120"/>
      <c r="E641" s="121"/>
      <c r="F641" s="167"/>
      <c r="G641" s="167"/>
      <c r="H641" s="167"/>
      <c r="I641" s="167"/>
      <c r="J641" s="167"/>
      <c r="K641" s="167"/>
      <c r="L641" s="37"/>
      <c r="M641" s="71"/>
    </row>
    <row r="642" spans="1:13" s="36" customFormat="1" ht="12.75" x14ac:dyDescent="0.2">
      <c r="A642" s="71"/>
      <c r="B642" s="121"/>
      <c r="C642" s="121"/>
      <c r="D642" s="120"/>
      <c r="E642" s="121"/>
      <c r="F642" s="167"/>
      <c r="G642" s="167"/>
      <c r="H642" s="167"/>
      <c r="I642" s="167"/>
      <c r="J642" s="167"/>
      <c r="K642" s="167"/>
      <c r="L642" s="37"/>
      <c r="M642" s="71"/>
    </row>
    <row r="643" spans="1:13" s="36" customFormat="1" ht="12.75" x14ac:dyDescent="0.2">
      <c r="A643" s="71"/>
      <c r="B643" s="121"/>
      <c r="C643" s="121"/>
      <c r="D643" s="120"/>
      <c r="E643" s="121"/>
      <c r="F643" s="167"/>
      <c r="G643" s="167"/>
      <c r="H643" s="167"/>
      <c r="I643" s="167"/>
      <c r="J643" s="167"/>
      <c r="K643" s="167"/>
      <c r="L643" s="37"/>
      <c r="M643" s="71"/>
    </row>
    <row r="644" spans="1:13" s="36" customFormat="1" ht="12.75" x14ac:dyDescent="0.2">
      <c r="A644" s="71"/>
      <c r="B644" s="121"/>
      <c r="C644" s="121"/>
      <c r="D644" s="120"/>
      <c r="E644" s="121"/>
      <c r="F644" s="167"/>
      <c r="G644" s="167"/>
      <c r="H644" s="167"/>
      <c r="I644" s="167"/>
      <c r="J644" s="167"/>
      <c r="K644" s="167"/>
      <c r="L644" s="37"/>
      <c r="M644" s="71"/>
    </row>
    <row r="645" spans="1:13" s="36" customFormat="1" ht="12.75" x14ac:dyDescent="0.2">
      <c r="A645" s="71"/>
      <c r="B645" s="121"/>
      <c r="C645" s="121"/>
      <c r="D645" s="120"/>
      <c r="E645" s="121"/>
      <c r="F645" s="167"/>
      <c r="G645" s="167"/>
      <c r="H645" s="167"/>
      <c r="I645" s="167"/>
      <c r="J645" s="167"/>
      <c r="K645" s="167"/>
      <c r="L645" s="37"/>
      <c r="M645" s="71"/>
    </row>
    <row r="646" spans="1:13" s="36" customFormat="1" ht="12.75" x14ac:dyDescent="0.2">
      <c r="A646" s="71"/>
      <c r="B646" s="121"/>
      <c r="C646" s="121"/>
      <c r="D646" s="120"/>
      <c r="E646" s="121"/>
      <c r="F646" s="167"/>
      <c r="G646" s="167"/>
      <c r="H646" s="167"/>
      <c r="I646" s="167"/>
      <c r="J646" s="167"/>
      <c r="K646" s="167"/>
      <c r="L646" s="37"/>
      <c r="M646" s="71"/>
    </row>
    <row r="647" spans="1:13" s="36" customFormat="1" ht="12.75" x14ac:dyDescent="0.2">
      <c r="A647" s="71"/>
      <c r="B647" s="121"/>
      <c r="C647" s="121"/>
      <c r="D647" s="120"/>
      <c r="E647" s="121"/>
      <c r="F647" s="167"/>
      <c r="G647" s="167"/>
      <c r="H647" s="167"/>
      <c r="I647" s="167"/>
      <c r="J647" s="167"/>
      <c r="K647" s="167"/>
      <c r="L647" s="37"/>
      <c r="M647" s="71"/>
    </row>
    <row r="648" spans="1:13" s="36" customFormat="1" ht="12.75" x14ac:dyDescent="0.2">
      <c r="A648" s="71"/>
      <c r="B648" s="121"/>
      <c r="C648" s="121"/>
      <c r="D648" s="120"/>
      <c r="E648" s="121"/>
      <c r="F648" s="167"/>
      <c r="G648" s="167"/>
      <c r="H648" s="167"/>
      <c r="I648" s="167"/>
      <c r="J648" s="167"/>
      <c r="K648" s="167"/>
      <c r="L648" s="37"/>
      <c r="M648" s="71"/>
    </row>
    <row r="649" spans="1:13" s="36" customFormat="1" ht="12.75" x14ac:dyDescent="0.2">
      <c r="A649" s="71"/>
      <c r="B649" s="121"/>
      <c r="C649" s="121"/>
      <c r="D649" s="120"/>
      <c r="E649" s="121"/>
      <c r="F649" s="167"/>
      <c r="G649" s="167"/>
      <c r="H649" s="167"/>
      <c r="I649" s="167"/>
      <c r="J649" s="167"/>
      <c r="K649" s="167"/>
      <c r="L649" s="37"/>
      <c r="M649" s="71"/>
    </row>
    <row r="650" spans="1:13" s="36" customFormat="1" ht="12.75" x14ac:dyDescent="0.2">
      <c r="A650" s="71"/>
      <c r="B650" s="121"/>
      <c r="C650" s="121"/>
      <c r="D650" s="120"/>
      <c r="E650" s="121"/>
      <c r="F650" s="167"/>
      <c r="G650" s="167"/>
      <c r="H650" s="167"/>
      <c r="I650" s="167"/>
      <c r="J650" s="167"/>
      <c r="K650" s="167"/>
      <c r="L650" s="37"/>
      <c r="M650" s="71"/>
    </row>
    <row r="651" spans="1:13" s="36" customFormat="1" ht="12.75" x14ac:dyDescent="0.2">
      <c r="A651" s="71"/>
      <c r="B651" s="121"/>
      <c r="C651" s="121"/>
      <c r="D651" s="120"/>
      <c r="E651" s="121"/>
      <c r="F651" s="167"/>
      <c r="G651" s="167"/>
      <c r="H651" s="167"/>
      <c r="I651" s="167"/>
      <c r="J651" s="167"/>
      <c r="K651" s="167"/>
      <c r="L651" s="37"/>
      <c r="M651" s="71"/>
    </row>
    <row r="652" spans="1:13" s="36" customFormat="1" ht="12.75" x14ac:dyDescent="0.2">
      <c r="A652" s="71"/>
      <c r="B652" s="121"/>
      <c r="C652" s="121"/>
      <c r="D652" s="120"/>
      <c r="E652" s="121"/>
      <c r="F652" s="167"/>
      <c r="G652" s="167"/>
      <c r="H652" s="167"/>
      <c r="I652" s="167"/>
      <c r="J652" s="167"/>
      <c r="K652" s="167"/>
      <c r="L652" s="37"/>
      <c r="M652" s="71"/>
    </row>
    <row r="653" spans="1:13" s="36" customFormat="1" ht="12.75" x14ac:dyDescent="0.2">
      <c r="A653" s="71"/>
      <c r="B653" s="121"/>
      <c r="C653" s="121"/>
      <c r="D653" s="120"/>
      <c r="E653" s="121"/>
      <c r="F653" s="167"/>
      <c r="G653" s="167"/>
      <c r="H653" s="167"/>
      <c r="I653" s="167"/>
      <c r="J653" s="167"/>
      <c r="K653" s="167"/>
      <c r="L653" s="37"/>
      <c r="M653" s="71"/>
    </row>
    <row r="654" spans="1:13" s="36" customFormat="1" ht="12.75" x14ac:dyDescent="0.2">
      <c r="A654" s="71"/>
      <c r="B654" s="121"/>
      <c r="C654" s="121"/>
      <c r="D654" s="120"/>
      <c r="E654" s="121"/>
      <c r="F654" s="167"/>
      <c r="G654" s="167"/>
      <c r="H654" s="167"/>
      <c r="I654" s="167"/>
      <c r="J654" s="167"/>
      <c r="K654" s="167"/>
      <c r="L654" s="37"/>
      <c r="M654" s="71"/>
    </row>
    <row r="655" spans="1:13" s="36" customFormat="1" ht="12.75" x14ac:dyDescent="0.2">
      <c r="A655" s="71"/>
      <c r="B655" s="121"/>
      <c r="C655" s="121"/>
      <c r="D655" s="120"/>
      <c r="E655" s="121"/>
      <c r="F655" s="167"/>
      <c r="G655" s="167"/>
      <c r="H655" s="167"/>
      <c r="I655" s="167"/>
      <c r="J655" s="167"/>
      <c r="K655" s="167"/>
      <c r="L655" s="37"/>
      <c r="M655" s="71"/>
    </row>
    <row r="656" spans="1:13" s="36" customFormat="1" ht="12.75" x14ac:dyDescent="0.2">
      <c r="A656" s="71"/>
      <c r="B656" s="121"/>
      <c r="C656" s="121"/>
      <c r="D656" s="120"/>
      <c r="E656" s="121"/>
      <c r="F656" s="167"/>
      <c r="G656" s="167"/>
      <c r="H656" s="167"/>
      <c r="I656" s="167"/>
      <c r="J656" s="167"/>
      <c r="K656" s="167"/>
      <c r="L656" s="37"/>
      <c r="M656" s="71"/>
    </row>
    <row r="657" spans="1:13" s="36" customFormat="1" ht="12.75" x14ac:dyDescent="0.2">
      <c r="A657" s="71"/>
      <c r="B657" s="121"/>
      <c r="C657" s="121"/>
      <c r="D657" s="120"/>
      <c r="E657" s="121"/>
      <c r="F657" s="167"/>
      <c r="G657" s="167"/>
      <c r="H657" s="167"/>
      <c r="I657" s="167"/>
      <c r="J657" s="167"/>
      <c r="K657" s="167"/>
      <c r="L657" s="37"/>
      <c r="M657" s="71"/>
    </row>
    <row r="658" spans="1:13" s="36" customFormat="1" ht="12.75" x14ac:dyDescent="0.2">
      <c r="A658" s="71"/>
      <c r="B658" s="121"/>
      <c r="C658" s="121"/>
      <c r="D658" s="120"/>
      <c r="E658" s="121"/>
      <c r="F658" s="167"/>
      <c r="G658" s="167"/>
      <c r="H658" s="167"/>
      <c r="I658" s="167"/>
      <c r="J658" s="167"/>
      <c r="K658" s="167"/>
      <c r="L658" s="37"/>
      <c r="M658" s="71"/>
    </row>
    <row r="659" spans="1:13" s="36" customFormat="1" ht="12.75" x14ac:dyDescent="0.2">
      <c r="A659" s="71"/>
      <c r="B659" s="121"/>
      <c r="C659" s="121"/>
      <c r="D659" s="120"/>
      <c r="E659" s="121"/>
      <c r="F659" s="167"/>
      <c r="G659" s="167"/>
      <c r="H659" s="167"/>
      <c r="I659" s="167"/>
      <c r="J659" s="167"/>
      <c r="K659" s="167"/>
      <c r="L659" s="37"/>
      <c r="M659" s="71"/>
    </row>
    <row r="660" spans="1:13" s="36" customFormat="1" ht="12.75" x14ac:dyDescent="0.2">
      <c r="A660" s="71"/>
      <c r="B660" s="121"/>
      <c r="C660" s="121"/>
      <c r="D660" s="120"/>
      <c r="E660" s="121"/>
      <c r="F660" s="167"/>
      <c r="G660" s="167"/>
      <c r="H660" s="167"/>
      <c r="I660" s="167"/>
      <c r="J660" s="167"/>
      <c r="K660" s="167"/>
      <c r="L660" s="37"/>
      <c r="M660" s="71"/>
    </row>
    <row r="661" spans="1:13" s="36" customFormat="1" ht="12.75" x14ac:dyDescent="0.2">
      <c r="A661" s="71"/>
      <c r="B661" s="121"/>
      <c r="C661" s="121"/>
      <c r="D661" s="120"/>
      <c r="E661" s="121"/>
      <c r="F661" s="167"/>
      <c r="G661" s="167"/>
      <c r="H661" s="167"/>
      <c r="I661" s="167"/>
      <c r="J661" s="167"/>
      <c r="K661" s="167"/>
      <c r="L661" s="37"/>
      <c r="M661" s="71"/>
    </row>
    <row r="662" spans="1:13" s="36" customFormat="1" ht="12.75" x14ac:dyDescent="0.2">
      <c r="A662" s="71"/>
      <c r="B662" s="121"/>
      <c r="C662" s="121"/>
      <c r="D662" s="120"/>
      <c r="E662" s="121"/>
      <c r="F662" s="167"/>
      <c r="G662" s="167"/>
      <c r="H662" s="167"/>
      <c r="I662" s="167"/>
      <c r="J662" s="167"/>
      <c r="K662" s="167"/>
      <c r="L662" s="37"/>
      <c r="M662" s="71"/>
    </row>
    <row r="663" spans="1:13" s="36" customFormat="1" ht="12.75" x14ac:dyDescent="0.2">
      <c r="A663" s="71"/>
      <c r="B663" s="121"/>
      <c r="C663" s="121"/>
      <c r="D663" s="120"/>
      <c r="E663" s="121"/>
      <c r="F663" s="167"/>
      <c r="G663" s="167"/>
      <c r="H663" s="167"/>
      <c r="I663" s="167"/>
      <c r="J663" s="167"/>
      <c r="K663" s="167"/>
      <c r="L663" s="37"/>
      <c r="M663" s="71"/>
    </row>
    <row r="664" spans="1:13" s="36" customFormat="1" ht="12.75" x14ac:dyDescent="0.2">
      <c r="A664" s="71"/>
      <c r="B664" s="121"/>
      <c r="C664" s="121"/>
      <c r="D664" s="120"/>
      <c r="E664" s="121"/>
      <c r="F664" s="167"/>
      <c r="G664" s="167"/>
      <c r="H664" s="167"/>
      <c r="I664" s="167"/>
      <c r="J664" s="167"/>
      <c r="K664" s="167"/>
      <c r="L664" s="37"/>
      <c r="M664" s="71"/>
    </row>
    <row r="665" spans="1:13" s="36" customFormat="1" ht="12.75" x14ac:dyDescent="0.2">
      <c r="A665" s="71"/>
      <c r="B665" s="121"/>
      <c r="C665" s="121"/>
      <c r="D665" s="120"/>
      <c r="E665" s="121"/>
      <c r="F665" s="167"/>
      <c r="G665" s="167"/>
      <c r="H665" s="167"/>
      <c r="I665" s="167"/>
      <c r="J665" s="167"/>
      <c r="K665" s="167"/>
      <c r="L665" s="37"/>
      <c r="M665" s="71"/>
    </row>
    <row r="666" spans="1:13" s="36" customFormat="1" ht="12.75" x14ac:dyDescent="0.2">
      <c r="A666" s="71"/>
      <c r="B666" s="121"/>
      <c r="C666" s="121"/>
      <c r="D666" s="120"/>
      <c r="E666" s="121"/>
      <c r="F666" s="167"/>
      <c r="G666" s="167"/>
      <c r="H666" s="167"/>
      <c r="I666" s="167"/>
      <c r="J666" s="167"/>
      <c r="K666" s="167"/>
      <c r="L666" s="37"/>
      <c r="M666" s="71"/>
    </row>
    <row r="667" spans="1:13" s="36" customFormat="1" ht="12.75" x14ac:dyDescent="0.2">
      <c r="A667" s="71"/>
      <c r="B667" s="121"/>
      <c r="C667" s="121"/>
      <c r="D667" s="120"/>
      <c r="E667" s="121"/>
      <c r="F667" s="167"/>
      <c r="G667" s="167"/>
      <c r="H667" s="167"/>
      <c r="I667" s="167"/>
      <c r="J667" s="167"/>
      <c r="K667" s="167"/>
      <c r="L667" s="37"/>
      <c r="M667" s="71"/>
    </row>
    <row r="668" spans="1:13" s="36" customFormat="1" ht="12.75" x14ac:dyDescent="0.2">
      <c r="A668" s="71"/>
      <c r="B668" s="121"/>
      <c r="C668" s="121"/>
      <c r="D668" s="120"/>
      <c r="E668" s="121"/>
      <c r="F668" s="167"/>
      <c r="G668" s="167"/>
      <c r="H668" s="167"/>
      <c r="I668" s="167"/>
      <c r="J668" s="167"/>
      <c r="K668" s="167"/>
      <c r="L668" s="37"/>
      <c r="M668" s="71"/>
    </row>
    <row r="669" spans="1:13" s="36" customFormat="1" ht="12.75" x14ac:dyDescent="0.2">
      <c r="A669" s="71"/>
      <c r="B669" s="121"/>
      <c r="C669" s="121"/>
      <c r="D669" s="120"/>
      <c r="E669" s="121"/>
      <c r="F669" s="167"/>
      <c r="G669" s="167"/>
      <c r="H669" s="167"/>
      <c r="I669" s="167"/>
      <c r="J669" s="167"/>
      <c r="K669" s="167"/>
      <c r="L669" s="37"/>
      <c r="M669" s="71"/>
    </row>
    <row r="670" spans="1:13" s="36" customFormat="1" ht="12.75" x14ac:dyDescent="0.2">
      <c r="A670" s="71"/>
      <c r="B670" s="121"/>
      <c r="C670" s="121"/>
      <c r="D670" s="120"/>
      <c r="E670" s="121"/>
      <c r="F670" s="167"/>
      <c r="G670" s="167"/>
      <c r="H670" s="167"/>
      <c r="I670" s="167"/>
      <c r="J670" s="167"/>
      <c r="K670" s="167"/>
      <c r="L670" s="37"/>
      <c r="M670" s="71"/>
    </row>
    <row r="671" spans="1:13" s="36" customFormat="1" ht="12.75" x14ac:dyDescent="0.2">
      <c r="A671" s="71"/>
      <c r="B671" s="121"/>
      <c r="C671" s="121"/>
      <c r="D671" s="120"/>
      <c r="E671" s="121"/>
      <c r="F671" s="167"/>
      <c r="G671" s="167"/>
      <c r="H671" s="167"/>
      <c r="I671" s="167"/>
      <c r="J671" s="167"/>
      <c r="K671" s="167"/>
      <c r="L671" s="37"/>
      <c r="M671" s="71"/>
    </row>
    <row r="672" spans="1:13" s="36" customFormat="1" ht="12.75" x14ac:dyDescent="0.2">
      <c r="A672" s="71"/>
      <c r="B672" s="121"/>
      <c r="C672" s="121"/>
      <c r="D672" s="120"/>
      <c r="E672" s="121"/>
      <c r="F672" s="167"/>
      <c r="G672" s="167"/>
      <c r="H672" s="167"/>
      <c r="I672" s="167"/>
      <c r="J672" s="167"/>
      <c r="K672" s="167"/>
      <c r="L672" s="37"/>
      <c r="M672" s="71"/>
    </row>
    <row r="673" spans="1:13" s="36" customFormat="1" ht="12.75" x14ac:dyDescent="0.2">
      <c r="A673" s="71"/>
      <c r="B673" s="121"/>
      <c r="C673" s="121"/>
      <c r="D673" s="120"/>
      <c r="E673" s="121"/>
      <c r="F673" s="167"/>
      <c r="G673" s="167"/>
      <c r="H673" s="167"/>
      <c r="I673" s="167"/>
      <c r="J673" s="167"/>
      <c r="K673" s="167"/>
      <c r="L673" s="37"/>
      <c r="M673" s="71"/>
    </row>
    <row r="674" spans="1:13" s="36" customFormat="1" ht="12.75" x14ac:dyDescent="0.2">
      <c r="A674" s="71"/>
      <c r="B674" s="121"/>
      <c r="C674" s="121"/>
      <c r="D674" s="120"/>
      <c r="E674" s="121"/>
      <c r="F674" s="167"/>
      <c r="G674" s="167"/>
      <c r="H674" s="167"/>
      <c r="I674" s="167"/>
      <c r="J674" s="167"/>
      <c r="K674" s="167"/>
      <c r="L674" s="37"/>
      <c r="M674" s="71"/>
    </row>
    <row r="675" spans="1:13" s="36" customFormat="1" ht="12.75" x14ac:dyDescent="0.2">
      <c r="A675" s="71"/>
      <c r="B675" s="121"/>
      <c r="C675" s="121"/>
      <c r="D675" s="120"/>
      <c r="E675" s="121"/>
      <c r="F675" s="167"/>
      <c r="G675" s="167"/>
      <c r="H675" s="167"/>
      <c r="I675" s="167"/>
      <c r="J675" s="167"/>
      <c r="K675" s="167"/>
      <c r="L675" s="37"/>
      <c r="M675" s="71"/>
    </row>
    <row r="676" spans="1:13" s="36" customFormat="1" ht="12.75" x14ac:dyDescent="0.2">
      <c r="A676" s="71"/>
      <c r="B676" s="121"/>
      <c r="C676" s="121"/>
      <c r="D676" s="120"/>
      <c r="E676" s="121"/>
      <c r="F676" s="167"/>
      <c r="G676" s="167"/>
      <c r="H676" s="167"/>
      <c r="I676" s="167"/>
      <c r="J676" s="167"/>
      <c r="K676" s="167"/>
      <c r="L676" s="37"/>
      <c r="M676" s="71"/>
    </row>
    <row r="677" spans="1:13" s="36" customFormat="1" ht="12.75" x14ac:dyDescent="0.2">
      <c r="A677" s="71"/>
      <c r="B677" s="121"/>
      <c r="C677" s="121"/>
      <c r="D677" s="120"/>
      <c r="E677" s="121"/>
      <c r="F677" s="167"/>
      <c r="G677" s="167"/>
      <c r="H677" s="167"/>
      <c r="I677" s="167"/>
      <c r="J677" s="167"/>
      <c r="K677" s="167"/>
      <c r="L677" s="37"/>
      <c r="M677" s="71"/>
    </row>
    <row r="678" spans="1:13" s="36" customFormat="1" ht="12.75" x14ac:dyDescent="0.2">
      <c r="A678" s="71"/>
      <c r="B678" s="121"/>
      <c r="C678" s="121"/>
      <c r="D678" s="120"/>
      <c r="E678" s="121"/>
      <c r="F678" s="167"/>
      <c r="G678" s="167"/>
      <c r="H678" s="167"/>
      <c r="I678" s="167"/>
      <c r="J678" s="167"/>
      <c r="K678" s="167"/>
      <c r="L678" s="37"/>
      <c r="M678" s="71"/>
    </row>
    <row r="679" spans="1:13" s="36" customFormat="1" ht="12.75" x14ac:dyDescent="0.2">
      <c r="A679" s="71"/>
      <c r="B679" s="121"/>
      <c r="C679" s="121"/>
      <c r="D679" s="120"/>
      <c r="E679" s="121"/>
      <c r="F679" s="167"/>
      <c r="G679" s="167"/>
      <c r="H679" s="167"/>
      <c r="I679" s="167"/>
      <c r="J679" s="167"/>
      <c r="K679" s="167"/>
      <c r="L679" s="37"/>
      <c r="M679" s="71"/>
    </row>
    <row r="680" spans="1:13" s="36" customFormat="1" ht="12.75" x14ac:dyDescent="0.2">
      <c r="A680" s="71"/>
      <c r="B680" s="121"/>
      <c r="C680" s="121"/>
      <c r="D680" s="120"/>
      <c r="E680" s="121"/>
      <c r="F680" s="167"/>
      <c r="G680" s="167"/>
      <c r="H680" s="167"/>
      <c r="I680" s="167"/>
      <c r="J680" s="167"/>
      <c r="K680" s="167"/>
      <c r="L680" s="37"/>
      <c r="M680" s="71"/>
    </row>
    <row r="681" spans="1:13" s="36" customFormat="1" ht="12.75" x14ac:dyDescent="0.2">
      <c r="A681" s="71"/>
      <c r="B681" s="121"/>
      <c r="C681" s="121"/>
      <c r="D681" s="120"/>
      <c r="E681" s="121"/>
      <c r="F681" s="167"/>
      <c r="G681" s="167"/>
      <c r="H681" s="167"/>
      <c r="I681" s="167"/>
      <c r="J681" s="167"/>
      <c r="K681" s="167"/>
      <c r="L681" s="37"/>
      <c r="M681" s="71"/>
    </row>
    <row r="682" spans="1:13" s="36" customFormat="1" ht="12.75" x14ac:dyDescent="0.2">
      <c r="A682" s="71"/>
      <c r="B682" s="121"/>
      <c r="C682" s="121"/>
      <c r="D682" s="120"/>
      <c r="E682" s="121"/>
      <c r="F682" s="167"/>
      <c r="G682" s="167"/>
      <c r="H682" s="167"/>
      <c r="I682" s="167"/>
      <c r="J682" s="167"/>
      <c r="K682" s="167"/>
      <c r="L682" s="37"/>
      <c r="M682" s="71"/>
    </row>
    <row r="683" spans="1:13" s="36" customFormat="1" ht="12.75" x14ac:dyDescent="0.2">
      <c r="A683" s="71"/>
      <c r="B683" s="121"/>
      <c r="C683" s="121"/>
      <c r="D683" s="120"/>
      <c r="E683" s="121"/>
      <c r="F683" s="167"/>
      <c r="G683" s="167"/>
      <c r="H683" s="167"/>
      <c r="I683" s="167"/>
      <c r="J683" s="167"/>
      <c r="K683" s="167"/>
      <c r="L683" s="37"/>
      <c r="M683" s="71"/>
    </row>
    <row r="684" spans="1:13" s="36" customFormat="1" ht="12.75" x14ac:dyDescent="0.2">
      <c r="A684" s="71"/>
      <c r="B684" s="121"/>
      <c r="C684" s="121"/>
      <c r="D684" s="120"/>
      <c r="E684" s="121"/>
      <c r="F684" s="167"/>
      <c r="G684" s="167"/>
      <c r="H684" s="167"/>
      <c r="I684" s="167"/>
      <c r="J684" s="167"/>
      <c r="K684" s="167"/>
      <c r="L684" s="37"/>
      <c r="M684" s="71"/>
    </row>
    <row r="685" spans="1:13" s="36" customFormat="1" ht="12.75" x14ac:dyDescent="0.2">
      <c r="A685" s="71"/>
      <c r="B685" s="121"/>
      <c r="C685" s="121"/>
      <c r="D685" s="120"/>
      <c r="E685" s="121"/>
      <c r="F685" s="167"/>
      <c r="G685" s="167"/>
      <c r="H685" s="167"/>
      <c r="I685" s="167"/>
      <c r="J685" s="167"/>
      <c r="K685" s="167"/>
      <c r="L685" s="37"/>
      <c r="M685" s="71"/>
    </row>
    <row r="686" spans="1:13" s="36" customFormat="1" ht="12.75" x14ac:dyDescent="0.2">
      <c r="A686" s="71"/>
      <c r="B686" s="121"/>
      <c r="C686" s="121"/>
      <c r="D686" s="120"/>
      <c r="E686" s="121"/>
      <c r="F686" s="167"/>
      <c r="G686" s="167"/>
      <c r="H686" s="167"/>
      <c r="I686" s="167"/>
      <c r="J686" s="167"/>
      <c r="K686" s="167"/>
      <c r="L686" s="37"/>
      <c r="M686" s="71"/>
    </row>
    <row r="687" spans="1:13" s="36" customFormat="1" ht="12.75" x14ac:dyDescent="0.2">
      <c r="A687" s="71"/>
      <c r="B687" s="121"/>
      <c r="C687" s="121"/>
      <c r="D687" s="120"/>
      <c r="E687" s="121"/>
      <c r="F687" s="167"/>
      <c r="G687" s="167"/>
      <c r="H687" s="167"/>
      <c r="I687" s="167"/>
      <c r="J687" s="167"/>
      <c r="K687" s="167"/>
      <c r="L687" s="37"/>
      <c r="M687" s="71"/>
    </row>
    <row r="688" spans="1:13" s="36" customFormat="1" ht="12.75" x14ac:dyDescent="0.2">
      <c r="A688" s="71"/>
      <c r="B688" s="121"/>
      <c r="C688" s="121"/>
      <c r="D688" s="120"/>
      <c r="E688" s="121"/>
      <c r="F688" s="167"/>
      <c r="G688" s="167"/>
      <c r="H688" s="167"/>
      <c r="I688" s="167"/>
      <c r="J688" s="167"/>
      <c r="K688" s="167"/>
      <c r="L688" s="37"/>
      <c r="M688" s="71"/>
    </row>
    <row r="689" spans="1:13" s="36" customFormat="1" ht="12.75" x14ac:dyDescent="0.2">
      <c r="A689" s="71"/>
      <c r="B689" s="121"/>
      <c r="C689" s="121"/>
      <c r="D689" s="120"/>
      <c r="E689" s="121"/>
      <c r="F689" s="167"/>
      <c r="G689" s="167"/>
      <c r="H689" s="167"/>
      <c r="I689" s="167"/>
      <c r="J689" s="167"/>
      <c r="K689" s="167"/>
      <c r="L689" s="37"/>
      <c r="M689" s="71"/>
    </row>
    <row r="690" spans="1:13" s="36" customFormat="1" ht="12.75" x14ac:dyDescent="0.2">
      <c r="A690" s="71"/>
      <c r="B690" s="121"/>
      <c r="C690" s="121"/>
      <c r="D690" s="120"/>
      <c r="E690" s="121"/>
      <c r="F690" s="167"/>
      <c r="G690" s="167"/>
      <c r="H690" s="167"/>
      <c r="I690" s="167"/>
      <c r="J690" s="167"/>
      <c r="K690" s="167"/>
      <c r="L690" s="37"/>
      <c r="M690" s="71"/>
    </row>
    <row r="691" spans="1:13" s="36" customFormat="1" ht="12.75" x14ac:dyDescent="0.2">
      <c r="A691" s="71"/>
      <c r="B691" s="121"/>
      <c r="C691" s="121"/>
      <c r="D691" s="120"/>
      <c r="E691" s="121"/>
      <c r="F691" s="167"/>
      <c r="G691" s="167"/>
      <c r="H691" s="167"/>
      <c r="I691" s="167"/>
      <c r="J691" s="167"/>
      <c r="K691" s="167"/>
      <c r="L691" s="37"/>
      <c r="M691" s="71"/>
    </row>
    <row r="692" spans="1:13" s="36" customFormat="1" ht="12.75" x14ac:dyDescent="0.2">
      <c r="A692" s="71"/>
      <c r="B692" s="121"/>
      <c r="C692" s="121"/>
      <c r="D692" s="120"/>
      <c r="E692" s="121"/>
      <c r="F692" s="167"/>
      <c r="G692" s="167"/>
      <c r="H692" s="167"/>
      <c r="I692" s="167"/>
      <c r="J692" s="167"/>
      <c r="K692" s="167"/>
      <c r="L692" s="37"/>
      <c r="M692" s="71"/>
    </row>
    <row r="693" spans="1:13" s="36" customFormat="1" ht="12.75" x14ac:dyDescent="0.2">
      <c r="A693" s="71"/>
      <c r="B693" s="121"/>
      <c r="C693" s="121"/>
      <c r="D693" s="120"/>
      <c r="E693" s="121"/>
      <c r="F693" s="167"/>
      <c r="G693" s="167"/>
      <c r="H693" s="167"/>
      <c r="I693" s="167"/>
      <c r="J693" s="167"/>
      <c r="K693" s="167"/>
      <c r="L693" s="37"/>
      <c r="M693" s="71"/>
    </row>
    <row r="694" spans="1:13" s="36" customFormat="1" ht="12.75" x14ac:dyDescent="0.2">
      <c r="A694" s="71"/>
      <c r="B694" s="121"/>
      <c r="C694" s="121"/>
      <c r="D694" s="120"/>
      <c r="E694" s="121"/>
      <c r="F694" s="167"/>
      <c r="G694" s="167"/>
      <c r="H694" s="167"/>
      <c r="I694" s="167"/>
      <c r="J694" s="167"/>
      <c r="K694" s="167"/>
      <c r="L694" s="37"/>
      <c r="M694" s="71"/>
    </row>
    <row r="695" spans="1:13" s="36" customFormat="1" ht="12.75" x14ac:dyDescent="0.2">
      <c r="A695" s="71"/>
      <c r="B695" s="121"/>
      <c r="C695" s="121"/>
      <c r="D695" s="120"/>
      <c r="E695" s="121"/>
      <c r="F695" s="167"/>
      <c r="G695" s="167"/>
      <c r="H695" s="167"/>
      <c r="I695" s="167"/>
      <c r="J695" s="167"/>
      <c r="K695" s="167"/>
      <c r="L695" s="37"/>
      <c r="M695" s="71"/>
    </row>
    <row r="696" spans="1:13" s="36" customFormat="1" ht="12.75" x14ac:dyDescent="0.2">
      <c r="A696" s="71"/>
      <c r="B696" s="121"/>
      <c r="C696" s="121"/>
      <c r="D696" s="120"/>
      <c r="E696" s="121"/>
      <c r="F696" s="167"/>
      <c r="G696" s="167"/>
      <c r="H696" s="167"/>
      <c r="I696" s="167"/>
      <c r="J696" s="167"/>
      <c r="K696" s="167"/>
      <c r="L696" s="37"/>
      <c r="M696" s="71"/>
    </row>
    <row r="697" spans="1:13" s="36" customFormat="1" ht="12.75" x14ac:dyDescent="0.2">
      <c r="A697" s="71"/>
      <c r="B697" s="121"/>
      <c r="C697" s="121"/>
      <c r="D697" s="120"/>
      <c r="E697" s="121"/>
      <c r="F697" s="167"/>
      <c r="G697" s="167"/>
      <c r="H697" s="167"/>
      <c r="I697" s="167"/>
      <c r="J697" s="167"/>
      <c r="K697" s="167"/>
      <c r="L697" s="37"/>
      <c r="M697" s="71"/>
    </row>
    <row r="698" spans="1:13" s="36" customFormat="1" ht="12.75" x14ac:dyDescent="0.2">
      <c r="A698" s="71"/>
      <c r="B698" s="121"/>
      <c r="C698" s="121"/>
      <c r="D698" s="120"/>
      <c r="E698" s="121"/>
      <c r="F698" s="167"/>
      <c r="G698" s="167"/>
      <c r="H698" s="167"/>
      <c r="I698" s="167"/>
      <c r="J698" s="167"/>
      <c r="K698" s="167"/>
      <c r="L698" s="37"/>
      <c r="M698" s="71"/>
    </row>
    <row r="699" spans="1:13" s="36" customFormat="1" ht="12.75" x14ac:dyDescent="0.2">
      <c r="A699" s="71"/>
      <c r="B699" s="121"/>
      <c r="C699" s="121"/>
      <c r="D699" s="120"/>
      <c r="E699" s="121"/>
      <c r="F699" s="167"/>
      <c r="G699" s="167"/>
      <c r="H699" s="167"/>
      <c r="I699" s="167"/>
      <c r="J699" s="167"/>
      <c r="K699" s="167"/>
      <c r="L699" s="37"/>
      <c r="M699" s="71"/>
    </row>
    <row r="700" spans="1:13" s="36" customFormat="1" ht="12.75" x14ac:dyDescent="0.2">
      <c r="A700" s="71"/>
      <c r="B700" s="121"/>
      <c r="C700" s="121"/>
      <c r="D700" s="120"/>
      <c r="E700" s="121"/>
      <c r="F700" s="167"/>
      <c r="G700" s="167"/>
      <c r="H700" s="167"/>
      <c r="I700" s="167"/>
      <c r="J700" s="167"/>
      <c r="K700" s="167"/>
      <c r="L700" s="37"/>
      <c r="M700" s="71"/>
    </row>
    <row r="701" spans="1:13" s="36" customFormat="1" ht="12.75" x14ac:dyDescent="0.2">
      <c r="A701" s="71"/>
      <c r="B701" s="121"/>
      <c r="C701" s="121"/>
      <c r="D701" s="120"/>
      <c r="E701" s="121"/>
      <c r="F701" s="167"/>
      <c r="G701" s="167"/>
      <c r="H701" s="167"/>
      <c r="I701" s="167"/>
      <c r="J701" s="167"/>
      <c r="K701" s="167"/>
      <c r="L701" s="37"/>
      <c r="M701" s="71"/>
    </row>
    <row r="702" spans="1:13" s="36" customFormat="1" ht="12.75" x14ac:dyDescent="0.2">
      <c r="A702" s="71"/>
      <c r="B702" s="121"/>
      <c r="C702" s="121"/>
      <c r="D702" s="120"/>
      <c r="E702" s="121"/>
      <c r="F702" s="167"/>
      <c r="G702" s="167"/>
      <c r="H702" s="167"/>
      <c r="I702" s="167"/>
      <c r="J702" s="167"/>
      <c r="K702" s="167"/>
      <c r="L702" s="37"/>
      <c r="M702" s="71"/>
    </row>
    <row r="703" spans="1:13" s="36" customFormat="1" ht="12.75" x14ac:dyDescent="0.2">
      <c r="A703" s="71"/>
      <c r="B703" s="121"/>
      <c r="C703" s="121"/>
      <c r="D703" s="120"/>
      <c r="E703" s="121"/>
      <c r="F703" s="167"/>
      <c r="G703" s="167"/>
      <c r="H703" s="167"/>
      <c r="I703" s="167"/>
      <c r="J703" s="167"/>
      <c r="K703" s="167"/>
      <c r="L703" s="37"/>
      <c r="M703" s="71"/>
    </row>
    <row r="704" spans="1:13" s="36" customFormat="1" ht="12.75" x14ac:dyDescent="0.2">
      <c r="A704" s="71"/>
      <c r="B704" s="121"/>
      <c r="C704" s="121"/>
      <c r="D704" s="120"/>
      <c r="E704" s="121"/>
      <c r="F704" s="167"/>
      <c r="G704" s="167"/>
      <c r="H704" s="167"/>
      <c r="I704" s="167"/>
      <c r="J704" s="167"/>
      <c r="K704" s="167"/>
      <c r="L704" s="37"/>
      <c r="M704" s="71"/>
    </row>
    <row r="705" spans="1:13" s="36" customFormat="1" ht="12.75" x14ac:dyDescent="0.2">
      <c r="A705" s="71"/>
      <c r="B705" s="121"/>
      <c r="C705" s="121"/>
      <c r="D705" s="120"/>
      <c r="E705" s="121"/>
      <c r="F705" s="167"/>
      <c r="G705" s="167"/>
      <c r="H705" s="167"/>
      <c r="I705" s="167"/>
      <c r="J705" s="167"/>
      <c r="K705" s="167"/>
      <c r="L705" s="37"/>
      <c r="M705" s="71"/>
    </row>
    <row r="706" spans="1:13" s="36" customFormat="1" ht="12.75" x14ac:dyDescent="0.2">
      <c r="A706" s="71"/>
      <c r="B706" s="121"/>
      <c r="C706" s="121"/>
      <c r="D706" s="120"/>
      <c r="E706" s="121"/>
      <c r="F706" s="167"/>
      <c r="G706" s="167"/>
      <c r="H706" s="167"/>
      <c r="I706" s="167"/>
      <c r="J706" s="167"/>
      <c r="K706" s="167"/>
      <c r="L706" s="37"/>
      <c r="M706" s="71"/>
    </row>
    <row r="707" spans="1:13" s="36" customFormat="1" ht="12.75" x14ac:dyDescent="0.2">
      <c r="A707" s="71"/>
      <c r="B707" s="121"/>
      <c r="C707" s="121"/>
      <c r="D707" s="120"/>
      <c r="E707" s="121"/>
      <c r="F707" s="167"/>
      <c r="G707" s="167"/>
      <c r="H707" s="167"/>
      <c r="I707" s="167"/>
      <c r="J707" s="167"/>
      <c r="K707" s="167"/>
      <c r="L707" s="37"/>
      <c r="M707" s="71"/>
    </row>
    <row r="708" spans="1:13" s="36" customFormat="1" ht="12.75" x14ac:dyDescent="0.2">
      <c r="A708" s="71"/>
      <c r="B708" s="121"/>
      <c r="C708" s="121"/>
      <c r="D708" s="120"/>
      <c r="E708" s="121"/>
      <c r="F708" s="167"/>
      <c r="G708" s="167"/>
      <c r="H708" s="167"/>
      <c r="I708" s="167"/>
      <c r="J708" s="167"/>
      <c r="K708" s="167"/>
      <c r="L708" s="37"/>
      <c r="M708" s="71"/>
    </row>
    <row r="709" spans="1:13" s="36" customFormat="1" ht="12.75" x14ac:dyDescent="0.2">
      <c r="A709" s="71"/>
      <c r="B709" s="121"/>
      <c r="C709" s="121"/>
      <c r="D709" s="120"/>
      <c r="E709" s="121"/>
      <c r="F709" s="167"/>
      <c r="G709" s="167"/>
      <c r="H709" s="167"/>
      <c r="I709" s="167"/>
      <c r="J709" s="167"/>
      <c r="K709" s="167"/>
      <c r="L709" s="37"/>
      <c r="M709" s="71"/>
    </row>
    <row r="710" spans="1:13" s="36" customFormat="1" ht="12.75" x14ac:dyDescent="0.2">
      <c r="A710" s="71"/>
      <c r="B710" s="121"/>
      <c r="C710" s="121"/>
      <c r="D710" s="120"/>
      <c r="E710" s="121"/>
      <c r="F710" s="167"/>
      <c r="G710" s="167"/>
      <c r="H710" s="167"/>
      <c r="I710" s="167"/>
      <c r="J710" s="167"/>
      <c r="K710" s="167"/>
      <c r="L710" s="37"/>
      <c r="M710" s="71"/>
    </row>
    <row r="711" spans="1:13" s="36" customFormat="1" ht="12.75" x14ac:dyDescent="0.2">
      <c r="A711" s="71"/>
      <c r="B711" s="121"/>
      <c r="C711" s="121"/>
      <c r="D711" s="120"/>
      <c r="E711" s="121"/>
      <c r="F711" s="167"/>
      <c r="G711" s="167"/>
      <c r="H711" s="167"/>
      <c r="I711" s="167"/>
      <c r="J711" s="167"/>
      <c r="K711" s="167"/>
      <c r="L711" s="37"/>
      <c r="M711" s="71"/>
    </row>
    <row r="712" spans="1:13" s="36" customFormat="1" ht="12.75" x14ac:dyDescent="0.2">
      <c r="A712" s="71"/>
      <c r="B712" s="121"/>
      <c r="C712" s="121"/>
      <c r="D712" s="120"/>
      <c r="E712" s="121"/>
      <c r="F712" s="167"/>
      <c r="G712" s="167"/>
      <c r="H712" s="167"/>
      <c r="I712" s="167"/>
      <c r="J712" s="167"/>
      <c r="K712" s="167"/>
      <c r="L712" s="37"/>
      <c r="M712" s="71"/>
    </row>
    <row r="713" spans="1:13" s="36" customFormat="1" ht="12.75" x14ac:dyDescent="0.2">
      <c r="A713" s="71"/>
      <c r="B713" s="121"/>
      <c r="C713" s="121"/>
      <c r="D713" s="120"/>
      <c r="E713" s="121"/>
      <c r="F713" s="167"/>
      <c r="G713" s="167"/>
      <c r="H713" s="167"/>
      <c r="I713" s="167"/>
      <c r="J713" s="167"/>
      <c r="K713" s="167"/>
      <c r="L713" s="37"/>
      <c r="M713" s="71"/>
    </row>
    <row r="714" spans="1:13" s="36" customFormat="1" ht="12.75" x14ac:dyDescent="0.2">
      <c r="A714" s="71"/>
      <c r="B714" s="121"/>
      <c r="C714" s="121"/>
      <c r="D714" s="120"/>
      <c r="E714" s="121"/>
      <c r="F714" s="167"/>
      <c r="G714" s="167"/>
      <c r="H714" s="167"/>
      <c r="I714" s="167"/>
      <c r="J714" s="167"/>
      <c r="K714" s="167"/>
      <c r="L714" s="37"/>
      <c r="M714" s="71"/>
    </row>
    <row r="715" spans="1:13" s="36" customFormat="1" ht="12.75" x14ac:dyDescent="0.2">
      <c r="A715" s="71"/>
      <c r="B715" s="121"/>
      <c r="C715" s="121"/>
      <c r="D715" s="120"/>
      <c r="E715" s="121"/>
      <c r="F715" s="167"/>
      <c r="G715" s="167"/>
      <c r="H715" s="167"/>
      <c r="I715" s="167"/>
      <c r="J715" s="167"/>
      <c r="K715" s="167"/>
      <c r="L715" s="37"/>
      <c r="M715" s="71"/>
    </row>
    <row r="716" spans="1:13" s="36" customFormat="1" ht="12.75" x14ac:dyDescent="0.2">
      <c r="A716" s="71"/>
      <c r="B716" s="121"/>
      <c r="C716" s="121"/>
      <c r="D716" s="120"/>
      <c r="E716" s="121"/>
      <c r="F716" s="167"/>
      <c r="G716" s="167"/>
      <c r="H716" s="167"/>
      <c r="I716" s="167"/>
      <c r="J716" s="167"/>
      <c r="K716" s="167"/>
      <c r="L716" s="37"/>
      <c r="M716" s="71"/>
    </row>
    <row r="717" spans="1:13" s="36" customFormat="1" ht="12.75" x14ac:dyDescent="0.2">
      <c r="A717" s="71"/>
      <c r="B717" s="121"/>
      <c r="C717" s="121"/>
      <c r="D717" s="120"/>
      <c r="E717" s="121"/>
      <c r="F717" s="167"/>
      <c r="G717" s="167"/>
      <c r="H717" s="167"/>
      <c r="I717" s="167"/>
      <c r="J717" s="167"/>
      <c r="K717" s="167"/>
      <c r="L717" s="37"/>
      <c r="M717" s="71"/>
    </row>
    <row r="718" spans="1:13" s="36" customFormat="1" ht="12.75" x14ac:dyDescent="0.2">
      <c r="A718" s="71"/>
      <c r="B718" s="121"/>
      <c r="C718" s="121"/>
      <c r="D718" s="120"/>
      <c r="E718" s="121"/>
      <c r="F718" s="167"/>
      <c r="G718" s="167"/>
      <c r="H718" s="167"/>
      <c r="I718" s="167"/>
      <c r="J718" s="167"/>
      <c r="K718" s="167"/>
      <c r="L718" s="37"/>
      <c r="M718" s="71"/>
    </row>
    <row r="719" spans="1:13" s="36" customFormat="1" ht="12.75" x14ac:dyDescent="0.2">
      <c r="A719" s="71"/>
      <c r="B719" s="121"/>
      <c r="C719" s="121"/>
      <c r="D719" s="120"/>
      <c r="E719" s="121"/>
      <c r="F719" s="167"/>
      <c r="G719" s="167"/>
      <c r="H719" s="167"/>
      <c r="I719" s="167"/>
      <c r="J719" s="167"/>
      <c r="K719" s="167"/>
      <c r="L719" s="37"/>
      <c r="M719" s="71"/>
    </row>
    <row r="720" spans="1:13" s="36" customFormat="1" ht="12.75" x14ac:dyDescent="0.2">
      <c r="A720" s="71"/>
      <c r="B720" s="121"/>
      <c r="C720" s="121"/>
      <c r="D720" s="120"/>
      <c r="E720" s="121"/>
      <c r="F720" s="167"/>
      <c r="G720" s="167"/>
      <c r="H720" s="167"/>
      <c r="I720" s="167"/>
      <c r="J720" s="167"/>
      <c r="K720" s="167"/>
      <c r="L720" s="37"/>
      <c r="M720" s="71"/>
    </row>
    <row r="721" spans="1:13" s="36" customFormat="1" ht="12.75" x14ac:dyDescent="0.2">
      <c r="A721" s="71"/>
      <c r="B721" s="121"/>
      <c r="C721" s="121"/>
      <c r="D721" s="120"/>
      <c r="E721" s="121"/>
      <c r="F721" s="167"/>
      <c r="G721" s="167"/>
      <c r="H721" s="167"/>
      <c r="I721" s="167"/>
      <c r="J721" s="167"/>
      <c r="K721" s="167"/>
      <c r="L721" s="37"/>
      <c r="M721" s="71"/>
    </row>
    <row r="722" spans="1:13" s="36" customFormat="1" ht="12.75" x14ac:dyDescent="0.2">
      <c r="A722" s="71"/>
      <c r="B722" s="121"/>
      <c r="C722" s="121"/>
      <c r="D722" s="120"/>
      <c r="E722" s="121"/>
      <c r="F722" s="167"/>
      <c r="G722" s="167"/>
      <c r="H722" s="167"/>
      <c r="I722" s="167"/>
      <c r="J722" s="167"/>
      <c r="K722" s="167"/>
      <c r="L722" s="37"/>
      <c r="M722" s="71"/>
    </row>
    <row r="723" spans="1:13" s="36" customFormat="1" ht="12.75" x14ac:dyDescent="0.2">
      <c r="A723" s="71"/>
      <c r="B723" s="121"/>
      <c r="C723" s="121"/>
      <c r="D723" s="120"/>
      <c r="E723" s="121"/>
      <c r="F723" s="167"/>
      <c r="G723" s="167"/>
      <c r="H723" s="167"/>
      <c r="I723" s="167"/>
      <c r="J723" s="167"/>
      <c r="K723" s="167"/>
      <c r="L723" s="37"/>
      <c r="M723" s="71"/>
    </row>
    <row r="724" spans="1:13" s="36" customFormat="1" ht="12.75" x14ac:dyDescent="0.2">
      <c r="A724" s="71"/>
      <c r="B724" s="121"/>
      <c r="C724" s="121"/>
      <c r="D724" s="120"/>
      <c r="E724" s="121"/>
      <c r="F724" s="167"/>
      <c r="G724" s="167"/>
      <c r="H724" s="167"/>
      <c r="I724" s="167"/>
      <c r="J724" s="167"/>
      <c r="K724" s="167"/>
      <c r="L724" s="37"/>
      <c r="M724" s="71"/>
    </row>
    <row r="725" spans="1:13" s="36" customFormat="1" ht="12.75" x14ac:dyDescent="0.2">
      <c r="A725" s="71"/>
      <c r="B725" s="121"/>
      <c r="C725" s="121"/>
      <c r="D725" s="120"/>
      <c r="E725" s="121"/>
      <c r="F725" s="167"/>
      <c r="G725" s="167"/>
      <c r="H725" s="167"/>
      <c r="I725" s="167"/>
      <c r="J725" s="167"/>
      <c r="K725" s="167"/>
      <c r="L725" s="37"/>
      <c r="M725" s="71"/>
    </row>
    <row r="726" spans="1:13" s="36" customFormat="1" ht="12.75" x14ac:dyDescent="0.2">
      <c r="A726" s="71"/>
      <c r="B726" s="121"/>
      <c r="C726" s="121"/>
      <c r="D726" s="120"/>
      <c r="E726" s="121"/>
      <c r="F726" s="167"/>
      <c r="G726" s="167"/>
      <c r="H726" s="167"/>
      <c r="I726" s="167"/>
      <c r="J726" s="167"/>
      <c r="K726" s="167"/>
      <c r="L726" s="37"/>
      <c r="M726" s="71"/>
    </row>
    <row r="727" spans="1:13" s="36" customFormat="1" ht="12.75" x14ac:dyDescent="0.2">
      <c r="A727" s="71"/>
      <c r="B727" s="121"/>
      <c r="C727" s="121"/>
      <c r="D727" s="120"/>
      <c r="E727" s="121"/>
      <c r="F727" s="167"/>
      <c r="G727" s="167"/>
      <c r="H727" s="167"/>
      <c r="I727" s="167"/>
      <c r="J727" s="167"/>
      <c r="K727" s="167"/>
      <c r="L727" s="37"/>
      <c r="M727" s="71"/>
    </row>
    <row r="728" spans="1:13" s="36" customFormat="1" ht="12.75" x14ac:dyDescent="0.2">
      <c r="A728" s="71"/>
      <c r="B728" s="121"/>
      <c r="C728" s="121"/>
      <c r="D728" s="120"/>
      <c r="E728" s="121"/>
      <c r="F728" s="167"/>
      <c r="G728" s="167"/>
      <c r="H728" s="167"/>
      <c r="I728" s="167"/>
      <c r="J728" s="167"/>
      <c r="K728" s="167"/>
      <c r="L728" s="37"/>
      <c r="M728" s="71"/>
    </row>
    <row r="729" spans="1:13" s="36" customFormat="1" ht="12.75" x14ac:dyDescent="0.2">
      <c r="A729" s="71"/>
      <c r="B729" s="121"/>
      <c r="C729" s="121"/>
      <c r="D729" s="120"/>
      <c r="E729" s="121"/>
      <c r="F729" s="167"/>
      <c r="G729" s="167"/>
      <c r="H729" s="167"/>
      <c r="I729" s="167"/>
      <c r="J729" s="167"/>
      <c r="K729" s="167"/>
      <c r="L729" s="37"/>
      <c r="M729" s="71"/>
    </row>
    <row r="730" spans="1:13" s="36" customFormat="1" ht="12.75" x14ac:dyDescent="0.2">
      <c r="A730" s="71"/>
      <c r="B730" s="121"/>
      <c r="C730" s="121"/>
      <c r="D730" s="120"/>
      <c r="E730" s="121"/>
      <c r="F730" s="167"/>
      <c r="G730" s="167"/>
      <c r="H730" s="167"/>
      <c r="I730" s="167"/>
      <c r="J730" s="167"/>
      <c r="K730" s="167"/>
      <c r="L730" s="37"/>
      <c r="M730" s="71"/>
    </row>
    <row r="731" spans="1:13" s="36" customFormat="1" ht="12.75" x14ac:dyDescent="0.2">
      <c r="A731" s="71"/>
      <c r="B731" s="121"/>
      <c r="C731" s="121"/>
      <c r="D731" s="120"/>
      <c r="E731" s="121"/>
      <c r="F731" s="167"/>
      <c r="G731" s="167"/>
      <c r="H731" s="167"/>
      <c r="I731" s="167"/>
      <c r="J731" s="167"/>
      <c r="K731" s="167"/>
      <c r="L731" s="37"/>
      <c r="M731" s="71"/>
    </row>
    <row r="732" spans="1:13" s="36" customFormat="1" ht="12.75" x14ac:dyDescent="0.2">
      <c r="A732" s="71"/>
      <c r="B732" s="121"/>
      <c r="C732" s="121"/>
      <c r="D732" s="120"/>
      <c r="E732" s="121"/>
      <c r="F732" s="167"/>
      <c r="G732" s="167"/>
      <c r="H732" s="167"/>
      <c r="I732" s="167"/>
      <c r="J732" s="167"/>
      <c r="K732" s="167"/>
      <c r="L732" s="37"/>
      <c r="M732" s="71"/>
    </row>
    <row r="733" spans="1:13" s="36" customFormat="1" ht="12.75" x14ac:dyDescent="0.2">
      <c r="A733" s="71"/>
      <c r="B733" s="121"/>
      <c r="C733" s="121"/>
      <c r="D733" s="120"/>
      <c r="E733" s="121"/>
      <c r="F733" s="167"/>
      <c r="G733" s="167"/>
      <c r="H733" s="167"/>
      <c r="I733" s="167"/>
      <c r="J733" s="167"/>
      <c r="K733" s="167"/>
      <c r="L733" s="37"/>
      <c r="M733" s="71"/>
    </row>
    <row r="734" spans="1:13" s="36" customFormat="1" ht="12.75" x14ac:dyDescent="0.2">
      <c r="A734" s="71"/>
      <c r="B734" s="121"/>
      <c r="C734" s="121"/>
      <c r="D734" s="120"/>
      <c r="E734" s="121"/>
      <c r="F734" s="167"/>
      <c r="G734" s="167"/>
      <c r="H734" s="167"/>
      <c r="I734" s="167"/>
      <c r="J734" s="167"/>
      <c r="K734" s="167"/>
      <c r="L734" s="37"/>
      <c r="M734" s="71"/>
    </row>
    <row r="735" spans="1:13" s="36" customFormat="1" ht="12.75" x14ac:dyDescent="0.2">
      <c r="A735" s="71"/>
      <c r="B735" s="121"/>
      <c r="C735" s="121"/>
      <c r="D735" s="120"/>
      <c r="E735" s="121"/>
      <c r="F735" s="167"/>
      <c r="G735" s="167"/>
      <c r="H735" s="167"/>
      <c r="I735" s="167"/>
      <c r="J735" s="167"/>
      <c r="K735" s="167"/>
      <c r="L735" s="37"/>
      <c r="M735" s="71"/>
    </row>
    <row r="736" spans="1:13" s="36" customFormat="1" ht="12.75" x14ac:dyDescent="0.2">
      <c r="A736" s="71"/>
      <c r="B736" s="121"/>
      <c r="C736" s="121"/>
      <c r="D736" s="120"/>
      <c r="E736" s="121"/>
      <c r="F736" s="167"/>
      <c r="G736" s="167"/>
      <c r="H736" s="167"/>
      <c r="I736" s="167"/>
      <c r="J736" s="167"/>
      <c r="K736" s="167"/>
      <c r="L736" s="37"/>
      <c r="M736" s="71"/>
    </row>
    <row r="737" spans="1:13" s="36" customFormat="1" ht="12.75" x14ac:dyDescent="0.2">
      <c r="A737" s="71"/>
      <c r="B737" s="121"/>
      <c r="C737" s="121"/>
      <c r="D737" s="120"/>
      <c r="E737" s="121"/>
      <c r="F737" s="167"/>
      <c r="G737" s="167"/>
      <c r="H737" s="167"/>
      <c r="I737" s="167"/>
      <c r="J737" s="167"/>
      <c r="K737" s="167"/>
      <c r="L737" s="37"/>
      <c r="M737" s="71"/>
    </row>
    <row r="738" spans="1:13" s="36" customFormat="1" ht="12.75" x14ac:dyDescent="0.2">
      <c r="A738" s="71"/>
      <c r="B738" s="121"/>
      <c r="C738" s="121"/>
      <c r="D738" s="120"/>
      <c r="E738" s="121"/>
      <c r="F738" s="167"/>
      <c r="G738" s="167"/>
      <c r="H738" s="167"/>
      <c r="I738" s="167"/>
      <c r="J738" s="167"/>
      <c r="K738" s="167"/>
      <c r="L738" s="37"/>
      <c r="M738" s="71"/>
    </row>
    <row r="739" spans="1:13" s="36" customFormat="1" ht="12.75" x14ac:dyDescent="0.2">
      <c r="A739" s="71"/>
      <c r="B739" s="121"/>
      <c r="C739" s="121"/>
      <c r="D739" s="120"/>
      <c r="E739" s="121"/>
      <c r="F739" s="167"/>
      <c r="G739" s="167"/>
      <c r="H739" s="167"/>
      <c r="I739" s="167"/>
      <c r="J739" s="167"/>
      <c r="K739" s="167"/>
      <c r="L739" s="37"/>
      <c r="M739" s="71"/>
    </row>
    <row r="740" spans="1:13" s="36" customFormat="1" ht="12.75" x14ac:dyDescent="0.2">
      <c r="A740" s="71"/>
      <c r="B740" s="121"/>
      <c r="C740" s="121"/>
      <c r="D740" s="120"/>
      <c r="E740" s="121"/>
      <c r="F740" s="167"/>
      <c r="G740" s="167"/>
      <c r="H740" s="167"/>
      <c r="I740" s="167"/>
      <c r="J740" s="167"/>
      <c r="K740" s="167"/>
      <c r="L740" s="37"/>
      <c r="M740" s="71"/>
    </row>
    <row r="741" spans="1:13" s="36" customFormat="1" ht="12.75" x14ac:dyDescent="0.2">
      <c r="A741" s="71"/>
      <c r="B741" s="121"/>
      <c r="C741" s="121"/>
      <c r="D741" s="120"/>
      <c r="E741" s="121"/>
      <c r="F741" s="167"/>
      <c r="G741" s="167"/>
      <c r="H741" s="167"/>
      <c r="I741" s="167"/>
      <c r="J741" s="167"/>
      <c r="K741" s="167"/>
      <c r="L741" s="37"/>
      <c r="M741" s="71"/>
    </row>
    <row r="742" spans="1:13" s="36" customFormat="1" ht="12.75" x14ac:dyDescent="0.2">
      <c r="A742" s="71"/>
      <c r="B742" s="121"/>
      <c r="C742" s="121"/>
      <c r="D742" s="120"/>
      <c r="E742" s="121"/>
      <c r="F742" s="167"/>
      <c r="G742" s="167"/>
      <c r="H742" s="167"/>
      <c r="I742" s="167"/>
      <c r="J742" s="167"/>
      <c r="K742" s="167"/>
      <c r="L742" s="37"/>
      <c r="M742" s="71"/>
    </row>
    <row r="743" spans="1:13" s="36" customFormat="1" ht="12.75" x14ac:dyDescent="0.2">
      <c r="A743" s="71"/>
      <c r="B743" s="121"/>
      <c r="C743" s="121"/>
      <c r="D743" s="120"/>
      <c r="E743" s="121"/>
      <c r="F743" s="167"/>
      <c r="G743" s="167"/>
      <c r="H743" s="167"/>
      <c r="I743" s="167"/>
      <c r="J743" s="167"/>
      <c r="K743" s="167"/>
      <c r="L743" s="37"/>
      <c r="M743" s="71"/>
    </row>
    <row r="744" spans="1:13" s="36" customFormat="1" ht="12.75" x14ac:dyDescent="0.2">
      <c r="A744" s="71"/>
      <c r="B744" s="121"/>
      <c r="C744" s="121"/>
      <c r="D744" s="120"/>
      <c r="E744" s="121"/>
      <c r="F744" s="167"/>
      <c r="G744" s="167"/>
      <c r="H744" s="167"/>
      <c r="I744" s="167"/>
      <c r="J744" s="167"/>
      <c r="K744" s="167"/>
      <c r="L744" s="37"/>
      <c r="M744" s="71"/>
    </row>
    <row r="745" spans="1:13" s="36" customFormat="1" ht="12.75" x14ac:dyDescent="0.2">
      <c r="A745" s="71"/>
      <c r="B745" s="121"/>
      <c r="C745" s="121"/>
      <c r="D745" s="120"/>
      <c r="E745" s="121"/>
      <c r="F745" s="167"/>
      <c r="G745" s="167"/>
      <c r="H745" s="167"/>
      <c r="I745" s="167"/>
      <c r="J745" s="167"/>
      <c r="K745" s="167"/>
      <c r="L745" s="37"/>
      <c r="M745" s="71"/>
    </row>
    <row r="746" spans="1:13" s="36" customFormat="1" ht="12.75" x14ac:dyDescent="0.2">
      <c r="A746" s="71"/>
      <c r="B746" s="121"/>
      <c r="C746" s="121"/>
      <c r="D746" s="120"/>
      <c r="E746" s="121"/>
      <c r="F746" s="167"/>
      <c r="G746" s="167"/>
      <c r="H746" s="167"/>
      <c r="I746" s="167"/>
      <c r="J746" s="167"/>
      <c r="K746" s="167"/>
      <c r="L746" s="37"/>
      <c r="M746" s="71"/>
    </row>
    <row r="747" spans="1:13" s="36" customFormat="1" ht="12.75" x14ac:dyDescent="0.2">
      <c r="A747" s="71"/>
      <c r="B747" s="121"/>
      <c r="C747" s="121"/>
      <c r="D747" s="120"/>
      <c r="E747" s="121"/>
      <c r="F747" s="167"/>
      <c r="G747" s="167"/>
      <c r="H747" s="167"/>
      <c r="I747" s="167"/>
      <c r="J747" s="167"/>
      <c r="K747" s="167"/>
      <c r="L747" s="37"/>
      <c r="M747" s="71"/>
    </row>
    <row r="748" spans="1:13" s="36" customFormat="1" ht="12.75" x14ac:dyDescent="0.2">
      <c r="A748" s="71"/>
      <c r="B748" s="121"/>
      <c r="C748" s="121"/>
      <c r="D748" s="120"/>
      <c r="E748" s="121"/>
      <c r="F748" s="167"/>
      <c r="G748" s="167"/>
      <c r="H748" s="167"/>
      <c r="I748" s="167"/>
      <c r="J748" s="167"/>
      <c r="K748" s="167"/>
      <c r="L748" s="37"/>
      <c r="M748" s="71"/>
    </row>
    <row r="749" spans="1:13" s="36" customFormat="1" ht="12.75" x14ac:dyDescent="0.2">
      <c r="A749" s="71"/>
      <c r="B749" s="121"/>
      <c r="C749" s="121"/>
      <c r="D749" s="120"/>
      <c r="E749" s="121"/>
      <c r="F749" s="167"/>
      <c r="G749" s="167"/>
      <c r="H749" s="167"/>
      <c r="I749" s="167"/>
      <c r="J749" s="167"/>
      <c r="K749" s="167"/>
      <c r="L749" s="37"/>
      <c r="M749" s="71"/>
    </row>
    <row r="750" spans="1:13" s="36" customFormat="1" ht="12.75" x14ac:dyDescent="0.2">
      <c r="A750" s="71"/>
      <c r="B750" s="121"/>
      <c r="C750" s="121"/>
      <c r="D750" s="120"/>
      <c r="E750" s="121"/>
      <c r="F750" s="167"/>
      <c r="G750" s="167"/>
      <c r="H750" s="167"/>
      <c r="I750" s="167"/>
      <c r="J750" s="167"/>
      <c r="K750" s="167"/>
      <c r="L750" s="37"/>
      <c r="M750" s="71"/>
    </row>
    <row r="751" spans="1:13" s="36" customFormat="1" ht="12.75" x14ac:dyDescent="0.2">
      <c r="A751" s="71"/>
      <c r="B751" s="121"/>
      <c r="C751" s="121"/>
      <c r="D751" s="120"/>
      <c r="E751" s="121"/>
      <c r="F751" s="167"/>
      <c r="G751" s="167"/>
      <c r="H751" s="167"/>
      <c r="I751" s="167"/>
      <c r="J751" s="167"/>
      <c r="K751" s="167"/>
      <c r="L751" s="37"/>
      <c r="M751" s="71"/>
    </row>
    <row r="752" spans="1:13" s="36" customFormat="1" ht="12.75" x14ac:dyDescent="0.2">
      <c r="A752" s="71"/>
      <c r="B752" s="121"/>
      <c r="C752" s="121"/>
      <c r="D752" s="120"/>
      <c r="E752" s="121"/>
      <c r="F752" s="167"/>
      <c r="G752" s="167"/>
      <c r="H752" s="167"/>
      <c r="I752" s="167"/>
      <c r="J752" s="167"/>
      <c r="K752" s="167"/>
      <c r="L752" s="37"/>
      <c r="M752" s="71"/>
    </row>
    <row r="753" spans="1:13" s="36" customFormat="1" ht="12.75" x14ac:dyDescent="0.2">
      <c r="A753" s="71"/>
      <c r="B753" s="121"/>
      <c r="C753" s="121"/>
      <c r="D753" s="120"/>
      <c r="E753" s="121"/>
      <c r="F753" s="167"/>
      <c r="G753" s="167"/>
      <c r="H753" s="167"/>
      <c r="I753" s="167"/>
      <c r="J753" s="167"/>
      <c r="K753" s="167"/>
      <c r="L753" s="37"/>
      <c r="M753" s="71"/>
    </row>
    <row r="754" spans="1:13" s="36" customFormat="1" ht="12.75" x14ac:dyDescent="0.2">
      <c r="A754" s="71"/>
      <c r="B754" s="121"/>
      <c r="C754" s="121"/>
      <c r="D754" s="120"/>
      <c r="E754" s="121"/>
      <c r="F754" s="167"/>
      <c r="G754" s="167"/>
      <c r="H754" s="167"/>
      <c r="I754" s="167"/>
      <c r="J754" s="167"/>
      <c r="K754" s="167"/>
      <c r="L754" s="37"/>
      <c r="M754" s="71"/>
    </row>
    <row r="755" spans="1:13" s="36" customFormat="1" ht="12.75" x14ac:dyDescent="0.2">
      <c r="A755" s="71"/>
      <c r="B755" s="121"/>
      <c r="C755" s="121"/>
      <c r="D755" s="120"/>
      <c r="E755" s="121"/>
      <c r="F755" s="167"/>
      <c r="G755" s="167"/>
      <c r="H755" s="167"/>
      <c r="I755" s="167"/>
      <c r="J755" s="167"/>
      <c r="K755" s="167"/>
      <c r="L755" s="37"/>
      <c r="M755" s="71"/>
    </row>
    <row r="756" spans="1:13" s="36" customFormat="1" ht="12.75" x14ac:dyDescent="0.2">
      <c r="A756" s="71"/>
      <c r="B756" s="121"/>
      <c r="C756" s="121"/>
      <c r="D756" s="120"/>
      <c r="E756" s="121"/>
      <c r="F756" s="167"/>
      <c r="G756" s="167"/>
      <c r="H756" s="167"/>
      <c r="I756" s="167"/>
      <c r="J756" s="167"/>
      <c r="K756" s="167"/>
      <c r="L756" s="37"/>
      <c r="M756" s="71"/>
    </row>
    <row r="757" spans="1:13" s="36" customFormat="1" ht="12.75" x14ac:dyDescent="0.2">
      <c r="A757" s="71"/>
      <c r="B757" s="121"/>
      <c r="C757" s="121"/>
      <c r="D757" s="120"/>
      <c r="E757" s="121"/>
      <c r="F757" s="167"/>
      <c r="G757" s="167"/>
      <c r="H757" s="167"/>
      <c r="I757" s="167"/>
      <c r="J757" s="167"/>
      <c r="K757" s="167"/>
      <c r="L757" s="37"/>
      <c r="M757" s="71"/>
    </row>
    <row r="758" spans="1:13" s="36" customFormat="1" ht="12.75" x14ac:dyDescent="0.2">
      <c r="A758" s="71"/>
      <c r="B758" s="121"/>
      <c r="C758" s="121"/>
      <c r="D758" s="120"/>
      <c r="E758" s="121"/>
      <c r="F758" s="167"/>
      <c r="G758" s="167"/>
      <c r="H758" s="167"/>
      <c r="I758" s="167"/>
      <c r="J758" s="167"/>
      <c r="K758" s="167"/>
      <c r="L758" s="37"/>
      <c r="M758" s="71"/>
    </row>
    <row r="759" spans="1:13" s="36" customFormat="1" ht="12.75" x14ac:dyDescent="0.2">
      <c r="A759" s="71"/>
      <c r="B759" s="121"/>
      <c r="C759" s="121"/>
      <c r="D759" s="120"/>
      <c r="E759" s="121"/>
      <c r="F759" s="167"/>
      <c r="G759" s="167"/>
      <c r="H759" s="167"/>
      <c r="I759" s="167"/>
      <c r="J759" s="167"/>
      <c r="K759" s="167"/>
      <c r="L759" s="37"/>
      <c r="M759" s="71"/>
    </row>
    <row r="760" spans="1:13" s="36" customFormat="1" ht="12.75" x14ac:dyDescent="0.2">
      <c r="A760" s="71"/>
      <c r="B760" s="121"/>
      <c r="C760" s="121"/>
      <c r="D760" s="120"/>
      <c r="E760" s="121"/>
      <c r="F760" s="167"/>
      <c r="G760" s="167"/>
      <c r="H760" s="167"/>
      <c r="I760" s="167"/>
      <c r="J760" s="167"/>
      <c r="K760" s="167"/>
      <c r="L760" s="37"/>
      <c r="M760" s="71"/>
    </row>
    <row r="761" spans="1:13" s="36" customFormat="1" ht="12.75" x14ac:dyDescent="0.2">
      <c r="A761" s="71"/>
      <c r="B761" s="121"/>
      <c r="C761" s="121"/>
      <c r="D761" s="120"/>
      <c r="E761" s="121"/>
      <c r="F761" s="167"/>
      <c r="G761" s="167"/>
      <c r="H761" s="167"/>
      <c r="I761" s="167"/>
      <c r="J761" s="167"/>
      <c r="K761" s="167"/>
      <c r="L761" s="37"/>
      <c r="M761" s="71"/>
    </row>
    <row r="762" spans="1:13" s="36" customFormat="1" ht="12.75" x14ac:dyDescent="0.2">
      <c r="A762" s="71"/>
      <c r="B762" s="121"/>
      <c r="C762" s="121"/>
      <c r="D762" s="120"/>
      <c r="E762" s="121"/>
      <c r="F762" s="167"/>
      <c r="G762" s="167"/>
      <c r="H762" s="167"/>
      <c r="I762" s="167"/>
      <c r="J762" s="167"/>
      <c r="K762" s="167"/>
      <c r="L762" s="37"/>
      <c r="M762" s="71"/>
    </row>
    <row r="763" spans="1:13" s="36" customFormat="1" ht="12.75" x14ac:dyDescent="0.2">
      <c r="A763" s="71"/>
      <c r="B763" s="121"/>
      <c r="C763" s="121"/>
      <c r="D763" s="120"/>
      <c r="E763" s="121"/>
      <c r="F763" s="167"/>
      <c r="G763" s="167"/>
      <c r="H763" s="167"/>
      <c r="I763" s="167"/>
      <c r="J763" s="167"/>
      <c r="K763" s="167"/>
      <c r="L763" s="37"/>
      <c r="M763" s="71"/>
    </row>
    <row r="764" spans="1:13" s="36" customFormat="1" ht="12.75" x14ac:dyDescent="0.2">
      <c r="A764" s="71"/>
      <c r="B764" s="121"/>
      <c r="C764" s="121"/>
      <c r="D764" s="120"/>
      <c r="E764" s="121"/>
      <c r="F764" s="167"/>
      <c r="G764" s="167"/>
      <c r="H764" s="167"/>
      <c r="I764" s="167"/>
      <c r="J764" s="167"/>
      <c r="K764" s="167"/>
      <c r="L764" s="37"/>
      <c r="M764" s="71"/>
    </row>
    <row r="765" spans="1:13" s="36" customFormat="1" ht="12.75" x14ac:dyDescent="0.2">
      <c r="A765" s="71"/>
      <c r="B765" s="121"/>
      <c r="C765" s="121"/>
      <c r="D765" s="120"/>
      <c r="E765" s="121"/>
      <c r="F765" s="167"/>
      <c r="G765" s="167"/>
      <c r="H765" s="167"/>
      <c r="I765" s="167"/>
      <c r="J765" s="167"/>
      <c r="K765" s="167"/>
      <c r="L765" s="37"/>
      <c r="M765" s="71"/>
    </row>
    <row r="766" spans="1:13" s="36" customFormat="1" ht="12.75" x14ac:dyDescent="0.2">
      <c r="A766" s="71"/>
      <c r="B766" s="121"/>
      <c r="C766" s="121"/>
      <c r="D766" s="120"/>
      <c r="E766" s="121"/>
      <c r="F766" s="167"/>
      <c r="G766" s="167"/>
      <c r="H766" s="167"/>
      <c r="I766" s="167"/>
      <c r="J766" s="167"/>
      <c r="K766" s="167"/>
      <c r="L766" s="37"/>
      <c r="M766" s="71"/>
    </row>
    <row r="767" spans="1:13" s="36" customFormat="1" ht="12.75" x14ac:dyDescent="0.2">
      <c r="A767" s="71"/>
      <c r="B767" s="121"/>
      <c r="C767" s="121"/>
      <c r="D767" s="120"/>
      <c r="E767" s="121"/>
      <c r="F767" s="167"/>
      <c r="G767" s="167"/>
      <c r="H767" s="167"/>
      <c r="I767" s="167"/>
      <c r="J767" s="167"/>
      <c r="K767" s="167"/>
      <c r="L767" s="37"/>
      <c r="M767" s="71"/>
    </row>
    <row r="768" spans="1:13" s="36" customFormat="1" ht="12.75" x14ac:dyDescent="0.2">
      <c r="A768" s="71"/>
      <c r="B768" s="121"/>
      <c r="C768" s="121"/>
      <c r="D768" s="120"/>
      <c r="E768" s="121"/>
      <c r="F768" s="167"/>
      <c r="G768" s="167"/>
      <c r="H768" s="167"/>
      <c r="I768" s="167"/>
      <c r="J768" s="167"/>
      <c r="K768" s="167"/>
      <c r="L768" s="37"/>
      <c r="M768" s="71"/>
    </row>
    <row r="769" spans="1:13" s="36" customFormat="1" ht="12.75" x14ac:dyDescent="0.2">
      <c r="A769" s="71"/>
      <c r="B769" s="121"/>
      <c r="C769" s="121"/>
      <c r="D769" s="120"/>
      <c r="E769" s="121"/>
      <c r="F769" s="167"/>
      <c r="G769" s="167"/>
      <c r="H769" s="167"/>
      <c r="I769" s="167"/>
      <c r="J769" s="167"/>
      <c r="K769" s="167"/>
      <c r="L769" s="37"/>
      <c r="M769" s="71"/>
    </row>
    <row r="770" spans="1:13" s="36" customFormat="1" ht="12.75" x14ac:dyDescent="0.2">
      <c r="A770" s="71"/>
      <c r="B770" s="121"/>
      <c r="C770" s="121"/>
      <c r="D770" s="120"/>
      <c r="E770" s="121"/>
      <c r="F770" s="167"/>
      <c r="G770" s="167"/>
      <c r="H770" s="167"/>
      <c r="I770" s="167"/>
      <c r="J770" s="167"/>
      <c r="K770" s="167"/>
      <c r="L770" s="37"/>
      <c r="M770" s="71"/>
    </row>
    <row r="771" spans="1:13" s="36" customFormat="1" ht="12.75" x14ac:dyDescent="0.2">
      <c r="A771" s="71"/>
      <c r="B771" s="121"/>
      <c r="C771" s="121"/>
      <c r="D771" s="120"/>
      <c r="E771" s="121"/>
      <c r="F771" s="167"/>
      <c r="G771" s="167"/>
      <c r="H771" s="167"/>
      <c r="I771" s="167"/>
      <c r="J771" s="167"/>
      <c r="K771" s="167"/>
      <c r="L771" s="37"/>
      <c r="M771" s="71"/>
    </row>
    <row r="772" spans="1:13" s="36" customFormat="1" ht="12.75" x14ac:dyDescent="0.2">
      <c r="A772" s="71"/>
      <c r="B772" s="121"/>
      <c r="C772" s="121"/>
      <c r="D772" s="120"/>
      <c r="E772" s="121"/>
      <c r="F772" s="167"/>
      <c r="G772" s="167"/>
      <c r="H772" s="167"/>
      <c r="I772" s="167"/>
      <c r="J772" s="167"/>
      <c r="K772" s="167"/>
      <c r="L772" s="37"/>
      <c r="M772" s="71"/>
    </row>
    <row r="773" spans="1:13" s="36" customFormat="1" ht="12.75" x14ac:dyDescent="0.2">
      <c r="A773" s="71"/>
      <c r="B773" s="121"/>
      <c r="C773" s="121"/>
      <c r="D773" s="120"/>
      <c r="E773" s="121"/>
      <c r="F773" s="167"/>
      <c r="G773" s="167"/>
      <c r="H773" s="167"/>
      <c r="I773" s="167"/>
      <c r="J773" s="167"/>
      <c r="K773" s="167"/>
      <c r="L773" s="37"/>
      <c r="M773" s="71"/>
    </row>
    <row r="774" spans="1:13" s="36" customFormat="1" ht="12.75" x14ac:dyDescent="0.2">
      <c r="A774" s="71"/>
      <c r="B774" s="121"/>
      <c r="C774" s="121"/>
      <c r="D774" s="120"/>
      <c r="E774" s="121"/>
      <c r="F774" s="167"/>
      <c r="G774" s="167"/>
      <c r="H774" s="167"/>
      <c r="I774" s="167"/>
      <c r="J774" s="167"/>
      <c r="K774" s="167"/>
      <c r="L774" s="37"/>
      <c r="M774" s="71"/>
    </row>
    <row r="775" spans="1:13" s="36" customFormat="1" ht="12.75" x14ac:dyDescent="0.2">
      <c r="A775" s="71"/>
      <c r="B775" s="121"/>
      <c r="C775" s="121"/>
      <c r="D775" s="120"/>
      <c r="E775" s="121"/>
      <c r="F775" s="167"/>
      <c r="G775" s="167"/>
      <c r="H775" s="167"/>
      <c r="I775" s="167"/>
      <c r="J775" s="167"/>
      <c r="K775" s="167"/>
      <c r="L775" s="37"/>
      <c r="M775" s="71"/>
    </row>
    <row r="776" spans="1:13" s="36" customFormat="1" ht="12.75" x14ac:dyDescent="0.2">
      <c r="A776" s="71"/>
      <c r="B776" s="121"/>
      <c r="C776" s="121"/>
      <c r="D776" s="120"/>
      <c r="E776" s="121"/>
      <c r="F776" s="167"/>
      <c r="G776" s="167"/>
      <c r="H776" s="167"/>
      <c r="I776" s="167"/>
      <c r="J776" s="167"/>
      <c r="K776" s="167"/>
      <c r="L776" s="37"/>
      <c r="M776" s="71"/>
    </row>
    <row r="777" spans="1:13" s="36" customFormat="1" ht="12.75" x14ac:dyDescent="0.2">
      <c r="A777" s="71"/>
      <c r="B777" s="121"/>
      <c r="C777" s="121"/>
      <c r="D777" s="120"/>
      <c r="E777" s="121"/>
      <c r="F777" s="167"/>
      <c r="G777" s="167"/>
      <c r="H777" s="167"/>
      <c r="I777" s="167"/>
      <c r="J777" s="167"/>
      <c r="K777" s="167"/>
      <c r="L777" s="37"/>
      <c r="M777" s="71"/>
    </row>
    <row r="778" spans="1:13" s="36" customFormat="1" ht="12.75" x14ac:dyDescent="0.2">
      <c r="A778" s="71"/>
      <c r="B778" s="121"/>
      <c r="C778" s="121"/>
      <c r="D778" s="120"/>
      <c r="E778" s="121"/>
      <c r="F778" s="167"/>
      <c r="G778" s="167"/>
      <c r="H778" s="167"/>
      <c r="I778" s="167"/>
      <c r="J778" s="167"/>
      <c r="K778" s="167"/>
      <c r="L778" s="37"/>
      <c r="M778" s="71"/>
    </row>
    <row r="779" spans="1:13" s="36" customFormat="1" ht="12.75" x14ac:dyDescent="0.2">
      <c r="A779" s="71"/>
      <c r="B779" s="121"/>
      <c r="C779" s="121"/>
      <c r="D779" s="120"/>
      <c r="E779" s="121"/>
      <c r="F779" s="167"/>
      <c r="G779" s="167"/>
      <c r="H779" s="167"/>
      <c r="I779" s="167"/>
      <c r="J779" s="167"/>
      <c r="K779" s="167"/>
      <c r="L779" s="37"/>
      <c r="M779" s="71"/>
    </row>
    <row r="780" spans="1:13" s="36" customFormat="1" ht="12.75" x14ac:dyDescent="0.2">
      <c r="A780" s="71"/>
      <c r="B780" s="121"/>
      <c r="C780" s="121"/>
      <c r="D780" s="120"/>
      <c r="E780" s="121"/>
      <c r="F780" s="167"/>
      <c r="G780" s="167"/>
      <c r="H780" s="167"/>
      <c r="I780" s="167"/>
      <c r="J780" s="167"/>
      <c r="K780" s="167"/>
      <c r="L780" s="37"/>
      <c r="M780" s="71"/>
    </row>
    <row r="781" spans="1:13" s="36" customFormat="1" ht="12.75" x14ac:dyDescent="0.2">
      <c r="A781" s="71"/>
      <c r="B781" s="121"/>
      <c r="C781" s="121"/>
      <c r="D781" s="120"/>
      <c r="E781" s="121"/>
      <c r="F781" s="167"/>
      <c r="G781" s="167"/>
      <c r="H781" s="167"/>
      <c r="I781" s="167"/>
      <c r="J781" s="167"/>
      <c r="K781" s="167"/>
      <c r="L781" s="37"/>
      <c r="M781" s="71"/>
    </row>
    <row r="782" spans="1:13" s="36" customFormat="1" ht="12.75" x14ac:dyDescent="0.2">
      <c r="A782" s="71"/>
      <c r="B782" s="121"/>
      <c r="C782" s="121"/>
      <c r="D782" s="120"/>
      <c r="E782" s="121"/>
      <c r="F782" s="167"/>
      <c r="G782" s="167"/>
      <c r="H782" s="167"/>
      <c r="I782" s="167"/>
      <c r="J782" s="167"/>
      <c r="K782" s="167"/>
      <c r="L782" s="37"/>
      <c r="M782" s="71"/>
    </row>
    <row r="783" spans="1:13" s="36" customFormat="1" ht="12.75" x14ac:dyDescent="0.2">
      <c r="A783" s="71"/>
      <c r="B783" s="121"/>
      <c r="C783" s="121"/>
      <c r="D783" s="120"/>
      <c r="E783" s="121"/>
      <c r="F783" s="167"/>
      <c r="G783" s="167"/>
      <c r="H783" s="167"/>
      <c r="I783" s="167"/>
      <c r="J783" s="167"/>
      <c r="K783" s="167"/>
      <c r="L783" s="37"/>
      <c r="M783" s="71"/>
    </row>
    <row r="784" spans="1:13" s="36" customFormat="1" ht="12.75" x14ac:dyDescent="0.2">
      <c r="A784" s="71"/>
      <c r="B784" s="121"/>
      <c r="C784" s="121"/>
      <c r="D784" s="120"/>
      <c r="E784" s="121"/>
      <c r="F784" s="167"/>
      <c r="G784" s="167"/>
      <c r="H784" s="167"/>
      <c r="I784" s="167"/>
      <c r="J784" s="167"/>
      <c r="K784" s="167"/>
      <c r="L784" s="37"/>
      <c r="M784" s="71"/>
    </row>
    <row r="785" spans="1:13" s="36" customFormat="1" ht="12.75" x14ac:dyDescent="0.2">
      <c r="A785" s="71"/>
      <c r="B785" s="121"/>
      <c r="C785" s="121"/>
      <c r="D785" s="120"/>
      <c r="E785" s="121"/>
      <c r="F785" s="167"/>
      <c r="G785" s="167"/>
      <c r="H785" s="167"/>
      <c r="I785" s="167"/>
      <c r="J785" s="167"/>
      <c r="K785" s="167"/>
      <c r="L785" s="37"/>
      <c r="M785" s="71"/>
    </row>
    <row r="786" spans="1:13" s="36" customFormat="1" ht="12.75" x14ac:dyDescent="0.2">
      <c r="A786" s="71"/>
      <c r="B786" s="121"/>
      <c r="C786" s="121"/>
      <c r="D786" s="120"/>
      <c r="E786" s="121"/>
      <c r="F786" s="167"/>
      <c r="G786" s="167"/>
      <c r="H786" s="167"/>
      <c r="I786" s="167"/>
      <c r="J786" s="167"/>
      <c r="K786" s="167"/>
      <c r="L786" s="37"/>
      <c r="M786" s="71"/>
    </row>
    <row r="787" spans="1:13" s="36" customFormat="1" ht="12.75" x14ac:dyDescent="0.2">
      <c r="A787" s="71"/>
      <c r="B787" s="121"/>
      <c r="C787" s="121"/>
      <c r="D787" s="120"/>
      <c r="E787" s="121"/>
      <c r="F787" s="167"/>
      <c r="G787" s="167"/>
      <c r="H787" s="167"/>
      <c r="I787" s="167"/>
      <c r="J787" s="167"/>
      <c r="K787" s="167"/>
      <c r="L787" s="37"/>
      <c r="M787" s="71"/>
    </row>
    <row r="788" spans="1:13" s="36" customFormat="1" ht="12.75" x14ac:dyDescent="0.2">
      <c r="A788" s="71"/>
      <c r="B788" s="121"/>
      <c r="C788" s="121"/>
      <c r="D788" s="120"/>
      <c r="E788" s="121"/>
      <c r="F788" s="167"/>
      <c r="G788" s="167"/>
      <c r="H788" s="167"/>
      <c r="I788" s="167"/>
      <c r="J788" s="167"/>
      <c r="K788" s="167"/>
      <c r="L788" s="37"/>
      <c r="M788" s="71"/>
    </row>
    <row r="789" spans="1:13" s="36" customFormat="1" ht="12.75" x14ac:dyDescent="0.2">
      <c r="A789" s="71"/>
      <c r="B789" s="121"/>
      <c r="C789" s="121"/>
      <c r="D789" s="120"/>
      <c r="E789" s="121"/>
      <c r="F789" s="167"/>
      <c r="G789" s="167"/>
      <c r="H789" s="167"/>
      <c r="I789" s="167"/>
      <c r="J789" s="167"/>
      <c r="K789" s="167"/>
      <c r="L789" s="37"/>
      <c r="M789" s="71"/>
    </row>
    <row r="790" spans="1:13" s="36" customFormat="1" ht="12.75" x14ac:dyDescent="0.2">
      <c r="A790" s="71"/>
      <c r="B790" s="121"/>
      <c r="C790" s="121"/>
      <c r="D790" s="120"/>
      <c r="E790" s="121"/>
      <c r="F790" s="167"/>
      <c r="G790" s="167"/>
      <c r="H790" s="167"/>
      <c r="I790" s="167"/>
      <c r="J790" s="167"/>
      <c r="K790" s="167"/>
      <c r="L790" s="37"/>
      <c r="M790" s="71"/>
    </row>
    <row r="791" spans="1:13" s="36" customFormat="1" ht="12.75" x14ac:dyDescent="0.2">
      <c r="A791" s="71"/>
      <c r="B791" s="121"/>
      <c r="C791" s="121"/>
      <c r="D791" s="120"/>
      <c r="E791" s="121"/>
      <c r="F791" s="167"/>
      <c r="G791" s="167"/>
      <c r="H791" s="167"/>
      <c r="I791" s="167"/>
      <c r="J791" s="167"/>
      <c r="K791" s="167"/>
      <c r="L791" s="37"/>
      <c r="M791" s="71"/>
    </row>
    <row r="792" spans="1:13" s="36" customFormat="1" ht="12.75" x14ac:dyDescent="0.2">
      <c r="A792" s="71"/>
      <c r="B792" s="121"/>
      <c r="C792" s="121"/>
      <c r="D792" s="120"/>
      <c r="E792" s="121"/>
      <c r="F792" s="167"/>
      <c r="G792" s="167"/>
      <c r="H792" s="167"/>
      <c r="I792" s="167"/>
      <c r="J792" s="167"/>
      <c r="K792" s="167"/>
      <c r="L792" s="37"/>
      <c r="M792" s="71"/>
    </row>
    <row r="793" spans="1:13" s="36" customFormat="1" ht="12.75" x14ac:dyDescent="0.2">
      <c r="A793" s="71"/>
      <c r="B793" s="121"/>
      <c r="C793" s="121"/>
      <c r="D793" s="120"/>
      <c r="E793" s="121"/>
      <c r="F793" s="167"/>
      <c r="G793" s="167"/>
      <c r="H793" s="167"/>
      <c r="I793" s="167"/>
      <c r="J793" s="167"/>
      <c r="K793" s="167"/>
      <c r="L793" s="37"/>
      <c r="M793" s="71"/>
    </row>
    <row r="794" spans="1:13" s="36" customFormat="1" ht="12.75" x14ac:dyDescent="0.2">
      <c r="A794" s="71"/>
      <c r="B794" s="121"/>
      <c r="C794" s="121"/>
      <c r="D794" s="120"/>
      <c r="E794" s="121"/>
      <c r="F794" s="167"/>
      <c r="G794" s="167"/>
      <c r="H794" s="167"/>
      <c r="I794" s="167"/>
      <c r="J794" s="167"/>
      <c r="K794" s="167"/>
      <c r="L794" s="37"/>
      <c r="M794" s="71"/>
    </row>
    <row r="795" spans="1:13" s="36" customFormat="1" ht="12.75" x14ac:dyDescent="0.2">
      <c r="A795" s="71"/>
      <c r="B795" s="121"/>
      <c r="C795" s="121"/>
      <c r="D795" s="120"/>
      <c r="E795" s="121"/>
      <c r="F795" s="167"/>
      <c r="G795" s="167"/>
      <c r="H795" s="167"/>
      <c r="I795" s="167"/>
      <c r="J795" s="167"/>
      <c r="K795" s="167"/>
      <c r="L795" s="37"/>
      <c r="M795" s="71"/>
    </row>
    <row r="796" spans="1:13" s="36" customFormat="1" ht="12.75" x14ac:dyDescent="0.2">
      <c r="A796" s="71"/>
      <c r="B796" s="121"/>
      <c r="C796" s="121"/>
      <c r="D796" s="120"/>
      <c r="E796" s="121"/>
      <c r="F796" s="167"/>
      <c r="G796" s="167"/>
      <c r="H796" s="167"/>
      <c r="I796" s="167"/>
      <c r="J796" s="167"/>
      <c r="K796" s="167"/>
      <c r="L796" s="37"/>
      <c r="M796" s="71"/>
    </row>
    <row r="797" spans="1:13" s="36" customFormat="1" ht="12.75" x14ac:dyDescent="0.2">
      <c r="A797" s="71"/>
      <c r="B797" s="121"/>
      <c r="C797" s="121"/>
      <c r="D797" s="120"/>
      <c r="E797" s="121"/>
      <c r="F797" s="167"/>
      <c r="G797" s="167"/>
      <c r="H797" s="167"/>
      <c r="I797" s="167"/>
      <c r="J797" s="167"/>
      <c r="K797" s="167"/>
      <c r="L797" s="37"/>
      <c r="M797" s="71"/>
    </row>
    <row r="798" spans="1:13" s="36" customFormat="1" ht="12.75" x14ac:dyDescent="0.2">
      <c r="A798" s="71"/>
      <c r="B798" s="121"/>
      <c r="C798" s="121"/>
      <c r="D798" s="120"/>
      <c r="E798" s="121"/>
      <c r="F798" s="167"/>
      <c r="G798" s="167"/>
      <c r="H798" s="167"/>
      <c r="I798" s="167"/>
      <c r="J798" s="167"/>
      <c r="K798" s="167"/>
      <c r="L798" s="37"/>
      <c r="M798" s="71"/>
    </row>
    <row r="799" spans="1:13" s="36" customFormat="1" ht="12.75" x14ac:dyDescent="0.2">
      <c r="A799" s="71"/>
      <c r="B799" s="121"/>
      <c r="C799" s="121"/>
      <c r="D799" s="120"/>
      <c r="E799" s="121"/>
      <c r="F799" s="167"/>
      <c r="G799" s="167"/>
      <c r="H799" s="167"/>
      <c r="I799" s="167"/>
      <c r="J799" s="167"/>
      <c r="K799" s="167"/>
      <c r="L799" s="37"/>
      <c r="M799" s="71"/>
    </row>
    <row r="800" spans="1:13" s="36" customFormat="1" ht="12.75" x14ac:dyDescent="0.2">
      <c r="A800" s="71"/>
      <c r="B800" s="121"/>
      <c r="C800" s="121"/>
      <c r="D800" s="120"/>
      <c r="E800" s="121"/>
      <c r="F800" s="167"/>
      <c r="G800" s="167"/>
      <c r="H800" s="167"/>
      <c r="I800" s="167"/>
      <c r="J800" s="167"/>
      <c r="K800" s="167"/>
      <c r="L800" s="37"/>
      <c r="M800" s="71"/>
    </row>
    <row r="801" spans="1:13" s="36" customFormat="1" ht="12.75" x14ac:dyDescent="0.2">
      <c r="A801" s="71"/>
      <c r="B801" s="121"/>
      <c r="C801" s="121"/>
      <c r="D801" s="120"/>
      <c r="E801" s="121"/>
      <c r="F801" s="167"/>
      <c r="G801" s="167"/>
      <c r="H801" s="167"/>
      <c r="I801" s="167"/>
      <c r="J801" s="167"/>
      <c r="K801" s="167"/>
      <c r="L801" s="37"/>
      <c r="M801" s="71"/>
    </row>
    <row r="802" spans="1:13" s="36" customFormat="1" ht="12.75" x14ac:dyDescent="0.2">
      <c r="A802" s="71"/>
      <c r="B802" s="121"/>
      <c r="C802" s="121"/>
      <c r="D802" s="120"/>
      <c r="E802" s="121"/>
      <c r="F802" s="167"/>
      <c r="G802" s="167"/>
      <c r="H802" s="167"/>
      <c r="I802" s="167"/>
      <c r="J802" s="167"/>
      <c r="K802" s="167"/>
      <c r="L802" s="37"/>
      <c r="M802" s="71"/>
    </row>
    <row r="803" spans="1:13" s="36" customFormat="1" ht="12.75" x14ac:dyDescent="0.2">
      <c r="A803" s="71"/>
      <c r="B803" s="121"/>
      <c r="C803" s="121"/>
      <c r="D803" s="120"/>
      <c r="E803" s="121"/>
      <c r="F803" s="167"/>
      <c r="G803" s="167"/>
      <c r="H803" s="167"/>
      <c r="I803" s="167"/>
      <c r="J803" s="167"/>
      <c r="K803" s="167"/>
      <c r="L803" s="37"/>
      <c r="M803" s="71"/>
    </row>
    <row r="804" spans="1:13" s="36" customFormat="1" ht="12.75" x14ac:dyDescent="0.2">
      <c r="A804" s="71"/>
      <c r="B804" s="121"/>
      <c r="C804" s="121"/>
      <c r="D804" s="120"/>
      <c r="E804" s="121"/>
      <c r="F804" s="167"/>
      <c r="G804" s="167"/>
      <c r="H804" s="167"/>
      <c r="I804" s="167"/>
      <c r="J804" s="167"/>
      <c r="K804" s="167"/>
      <c r="L804" s="37"/>
      <c r="M804" s="71"/>
    </row>
    <row r="805" spans="1:13" s="36" customFormat="1" ht="12.75" x14ac:dyDescent="0.2">
      <c r="A805" s="71"/>
      <c r="B805" s="121"/>
      <c r="C805" s="121"/>
      <c r="D805" s="120"/>
      <c r="E805" s="121"/>
      <c r="F805" s="167"/>
      <c r="G805" s="167"/>
      <c r="H805" s="167"/>
      <c r="I805" s="167"/>
      <c r="J805" s="167"/>
      <c r="K805" s="167"/>
      <c r="L805" s="37"/>
      <c r="M805" s="71"/>
    </row>
    <row r="806" spans="1:13" s="36" customFormat="1" ht="12.75" x14ac:dyDescent="0.2">
      <c r="A806" s="71"/>
      <c r="B806" s="121"/>
      <c r="C806" s="121"/>
      <c r="D806" s="120"/>
      <c r="E806" s="121"/>
      <c r="F806" s="167"/>
      <c r="G806" s="167"/>
      <c r="H806" s="167"/>
      <c r="I806" s="167"/>
      <c r="J806" s="167"/>
      <c r="K806" s="167"/>
      <c r="L806" s="37"/>
      <c r="M806" s="71"/>
    </row>
    <row r="807" spans="1:13" s="36" customFormat="1" ht="12.75" x14ac:dyDescent="0.2">
      <c r="A807" s="71"/>
      <c r="B807" s="121"/>
      <c r="C807" s="121"/>
      <c r="D807" s="120"/>
      <c r="E807" s="121"/>
      <c r="F807" s="167"/>
      <c r="G807" s="167"/>
      <c r="H807" s="167"/>
      <c r="I807" s="167"/>
      <c r="J807" s="167"/>
      <c r="K807" s="167"/>
      <c r="L807" s="37"/>
      <c r="M807" s="71"/>
    </row>
    <row r="808" spans="1:13" s="36" customFormat="1" ht="12.75" x14ac:dyDescent="0.2">
      <c r="A808" s="71"/>
      <c r="B808" s="121"/>
      <c r="C808" s="121"/>
      <c r="D808" s="120"/>
      <c r="E808" s="121"/>
      <c r="F808" s="167"/>
      <c r="G808" s="167"/>
      <c r="H808" s="167"/>
      <c r="I808" s="167"/>
      <c r="J808" s="167"/>
      <c r="K808" s="167"/>
      <c r="L808" s="37"/>
      <c r="M808" s="71"/>
    </row>
    <row r="809" spans="1:13" s="36" customFormat="1" ht="12.75" x14ac:dyDescent="0.2">
      <c r="A809" s="71"/>
      <c r="B809" s="121"/>
      <c r="C809" s="121"/>
      <c r="D809" s="120"/>
      <c r="E809" s="121"/>
      <c r="F809" s="167"/>
      <c r="G809" s="167"/>
      <c r="H809" s="167"/>
      <c r="I809" s="167"/>
      <c r="J809" s="167"/>
      <c r="K809" s="167"/>
      <c r="L809" s="37"/>
      <c r="M809" s="71"/>
    </row>
    <row r="810" spans="1:13" s="36" customFormat="1" ht="12.75" x14ac:dyDescent="0.2">
      <c r="A810" s="71"/>
      <c r="B810" s="121"/>
      <c r="C810" s="121"/>
      <c r="D810" s="120"/>
      <c r="E810" s="121"/>
      <c r="F810" s="167"/>
      <c r="G810" s="167"/>
      <c r="H810" s="167"/>
      <c r="I810" s="167"/>
      <c r="J810" s="167"/>
      <c r="K810" s="167"/>
      <c r="L810" s="37"/>
      <c r="M810" s="71"/>
    </row>
    <row r="811" spans="1:13" s="36" customFormat="1" ht="12.75" x14ac:dyDescent="0.2">
      <c r="A811" s="71"/>
      <c r="B811" s="121"/>
      <c r="C811" s="121"/>
      <c r="D811" s="120"/>
      <c r="E811" s="121"/>
      <c r="F811" s="167"/>
      <c r="G811" s="167"/>
      <c r="H811" s="167"/>
      <c r="I811" s="167"/>
      <c r="J811" s="167"/>
      <c r="K811" s="167"/>
      <c r="L811" s="37"/>
      <c r="M811" s="71"/>
    </row>
    <row r="812" spans="1:13" s="36" customFormat="1" ht="12.75" x14ac:dyDescent="0.2">
      <c r="A812" s="71"/>
      <c r="B812" s="121"/>
      <c r="C812" s="121"/>
      <c r="D812" s="120"/>
      <c r="E812" s="121"/>
      <c r="F812" s="167"/>
      <c r="G812" s="167"/>
      <c r="H812" s="167"/>
      <c r="I812" s="167"/>
      <c r="J812" s="167"/>
      <c r="K812" s="167"/>
      <c r="L812" s="37"/>
      <c r="M812" s="71"/>
    </row>
    <row r="813" spans="1:13" s="36" customFormat="1" ht="12.75" x14ac:dyDescent="0.2">
      <c r="A813" s="71"/>
      <c r="B813" s="121"/>
      <c r="C813" s="121"/>
      <c r="D813" s="120"/>
      <c r="E813" s="121"/>
      <c r="F813" s="167"/>
      <c r="G813" s="167"/>
      <c r="H813" s="167"/>
      <c r="I813" s="167"/>
      <c r="J813" s="167"/>
      <c r="K813" s="167"/>
      <c r="L813" s="37"/>
      <c r="M813" s="71"/>
    </row>
    <row r="814" spans="1:13" s="36" customFormat="1" ht="12.75" x14ac:dyDescent="0.2">
      <c r="A814" s="71"/>
      <c r="B814" s="121"/>
      <c r="C814" s="121"/>
      <c r="D814" s="120"/>
      <c r="E814" s="121"/>
      <c r="F814" s="167"/>
      <c r="G814" s="167"/>
      <c r="H814" s="167"/>
      <c r="I814" s="167"/>
      <c r="J814" s="167"/>
      <c r="K814" s="167"/>
      <c r="L814" s="37"/>
      <c r="M814" s="71"/>
    </row>
    <row r="815" spans="1:13" s="36" customFormat="1" ht="12.75" x14ac:dyDescent="0.2">
      <c r="A815" s="71"/>
      <c r="B815" s="121"/>
      <c r="C815" s="121"/>
      <c r="D815" s="120"/>
      <c r="E815" s="121"/>
      <c r="F815" s="167"/>
      <c r="G815" s="167"/>
      <c r="H815" s="167"/>
      <c r="I815" s="167"/>
      <c r="J815" s="167"/>
      <c r="K815" s="167"/>
      <c r="L815" s="37"/>
      <c r="M815" s="71"/>
    </row>
    <row r="816" spans="1:13" s="36" customFormat="1" ht="12.75" x14ac:dyDescent="0.2">
      <c r="A816" s="71"/>
      <c r="B816" s="121"/>
      <c r="C816" s="121"/>
      <c r="D816" s="120"/>
      <c r="E816" s="121"/>
      <c r="F816" s="167"/>
      <c r="G816" s="167"/>
      <c r="H816" s="167"/>
      <c r="I816" s="167"/>
      <c r="J816" s="167"/>
      <c r="K816" s="167"/>
      <c r="L816" s="37"/>
      <c r="M816" s="71"/>
    </row>
    <row r="817" spans="1:13" s="36" customFormat="1" ht="12.75" x14ac:dyDescent="0.2">
      <c r="A817" s="71"/>
      <c r="B817" s="121"/>
      <c r="C817" s="121"/>
      <c r="D817" s="120"/>
      <c r="E817" s="121"/>
      <c r="F817" s="167"/>
      <c r="G817" s="167"/>
      <c r="H817" s="167"/>
      <c r="I817" s="167"/>
      <c r="J817" s="167"/>
      <c r="K817" s="167"/>
      <c r="L817" s="37"/>
      <c r="M817" s="71"/>
    </row>
    <row r="818" spans="1:13" s="36" customFormat="1" ht="12.75" x14ac:dyDescent="0.2">
      <c r="A818" s="71"/>
      <c r="B818" s="121"/>
      <c r="C818" s="121"/>
      <c r="D818" s="120"/>
      <c r="E818" s="121"/>
      <c r="F818" s="167"/>
      <c r="G818" s="167"/>
      <c r="H818" s="167"/>
      <c r="I818" s="167"/>
      <c r="J818" s="167"/>
      <c r="K818" s="167"/>
      <c r="L818" s="37"/>
      <c r="M818" s="71"/>
    </row>
    <row r="819" spans="1:13" s="36" customFormat="1" ht="12.75" x14ac:dyDescent="0.2">
      <c r="A819" s="71"/>
      <c r="B819" s="121"/>
      <c r="C819" s="121"/>
      <c r="D819" s="120"/>
      <c r="E819" s="121"/>
      <c r="F819" s="167"/>
      <c r="G819" s="167"/>
      <c r="H819" s="167"/>
      <c r="I819" s="167"/>
      <c r="J819" s="167"/>
      <c r="K819" s="167"/>
      <c r="L819" s="37"/>
      <c r="M819" s="71"/>
    </row>
    <row r="820" spans="1:13" s="36" customFormat="1" ht="12.75" x14ac:dyDescent="0.2">
      <c r="A820" s="71"/>
      <c r="B820" s="121"/>
      <c r="C820" s="121"/>
      <c r="D820" s="120"/>
      <c r="E820" s="121"/>
      <c r="F820" s="167"/>
      <c r="G820" s="167"/>
      <c r="H820" s="167"/>
      <c r="I820" s="167"/>
      <c r="J820" s="167"/>
      <c r="K820" s="167"/>
      <c r="L820" s="37"/>
      <c r="M820" s="71"/>
    </row>
    <row r="821" spans="1:13" s="36" customFormat="1" ht="12.75" x14ac:dyDescent="0.2">
      <c r="A821" s="71"/>
      <c r="B821" s="121"/>
      <c r="C821" s="121"/>
      <c r="D821" s="120"/>
      <c r="E821" s="121"/>
      <c r="F821" s="167"/>
      <c r="G821" s="167"/>
      <c r="H821" s="167"/>
      <c r="I821" s="167"/>
      <c r="J821" s="167"/>
      <c r="K821" s="167"/>
      <c r="L821" s="37"/>
      <c r="M821" s="71"/>
    </row>
    <row r="822" spans="1:13" s="36" customFormat="1" ht="12.75" x14ac:dyDescent="0.2">
      <c r="A822" s="71"/>
      <c r="B822" s="121"/>
      <c r="C822" s="121"/>
      <c r="D822" s="120"/>
      <c r="E822" s="121"/>
      <c r="F822" s="167"/>
      <c r="G822" s="167"/>
      <c r="H822" s="167"/>
      <c r="I822" s="167"/>
      <c r="J822" s="167"/>
      <c r="K822" s="167"/>
      <c r="L822" s="37"/>
      <c r="M822" s="71"/>
    </row>
    <row r="823" spans="1:13" s="36" customFormat="1" ht="12.75" x14ac:dyDescent="0.2">
      <c r="A823" s="71"/>
      <c r="B823" s="121"/>
      <c r="C823" s="121"/>
      <c r="D823" s="120"/>
      <c r="E823" s="121"/>
      <c r="F823" s="167"/>
      <c r="G823" s="167"/>
      <c r="H823" s="167"/>
      <c r="I823" s="167"/>
      <c r="J823" s="167"/>
      <c r="K823" s="167"/>
      <c r="L823" s="37"/>
      <c r="M823" s="71"/>
    </row>
    <row r="824" spans="1:13" s="36" customFormat="1" ht="12.75" x14ac:dyDescent="0.2">
      <c r="A824" s="71"/>
      <c r="B824" s="121"/>
      <c r="C824" s="121"/>
      <c r="D824" s="120"/>
      <c r="E824" s="121"/>
      <c r="F824" s="167"/>
      <c r="G824" s="167"/>
      <c r="H824" s="167"/>
      <c r="I824" s="167"/>
      <c r="J824" s="167"/>
      <c r="K824" s="167"/>
      <c r="L824" s="37"/>
      <c r="M824" s="71"/>
    </row>
    <row r="825" spans="1:13" s="36" customFormat="1" ht="12.75" x14ac:dyDescent="0.2">
      <c r="A825" s="71"/>
      <c r="B825" s="121"/>
      <c r="C825" s="121"/>
      <c r="D825" s="120"/>
      <c r="E825" s="121"/>
      <c r="F825" s="167"/>
      <c r="G825" s="167"/>
      <c r="H825" s="167"/>
      <c r="I825" s="167"/>
      <c r="J825" s="167"/>
      <c r="K825" s="167"/>
      <c r="L825" s="37"/>
      <c r="M825" s="71"/>
    </row>
    <row r="826" spans="1:13" s="36" customFormat="1" ht="12.75" x14ac:dyDescent="0.2">
      <c r="A826" s="71"/>
      <c r="B826" s="121"/>
      <c r="C826" s="121"/>
      <c r="D826" s="120"/>
      <c r="E826" s="121"/>
      <c r="F826" s="167"/>
      <c r="G826" s="167"/>
      <c r="H826" s="167"/>
      <c r="I826" s="167"/>
      <c r="J826" s="167"/>
      <c r="K826" s="167"/>
      <c r="L826" s="37"/>
      <c r="M826" s="71"/>
    </row>
    <row r="827" spans="1:13" s="36" customFormat="1" ht="12.75" x14ac:dyDescent="0.2">
      <c r="A827" s="71"/>
      <c r="B827" s="121"/>
      <c r="C827" s="121"/>
      <c r="D827" s="120"/>
      <c r="E827" s="121"/>
      <c r="F827" s="167"/>
      <c r="G827" s="167"/>
      <c r="H827" s="167"/>
      <c r="I827" s="167"/>
      <c r="J827" s="167"/>
      <c r="K827" s="167"/>
      <c r="L827" s="37"/>
      <c r="M827" s="71"/>
    </row>
    <row r="828" spans="1:13" s="36" customFormat="1" ht="12.75" x14ac:dyDescent="0.2">
      <c r="A828" s="71"/>
      <c r="B828" s="121"/>
      <c r="C828" s="121"/>
      <c r="D828" s="120"/>
      <c r="E828" s="121"/>
      <c r="F828" s="167"/>
      <c r="G828" s="167"/>
      <c r="H828" s="167"/>
      <c r="I828" s="167"/>
      <c r="J828" s="167"/>
      <c r="K828" s="167"/>
      <c r="L828" s="37"/>
      <c r="M828" s="71"/>
    </row>
    <row r="829" spans="1:13" s="36" customFormat="1" ht="12.75" x14ac:dyDescent="0.2">
      <c r="A829" s="71"/>
      <c r="B829" s="121"/>
      <c r="C829" s="121"/>
      <c r="D829" s="120"/>
      <c r="E829" s="121"/>
      <c r="F829" s="167"/>
      <c r="G829" s="167"/>
      <c r="H829" s="167"/>
      <c r="I829" s="167"/>
      <c r="J829" s="167"/>
      <c r="K829" s="167"/>
      <c r="L829" s="37"/>
      <c r="M829" s="71"/>
    </row>
    <row r="830" spans="1:13" s="36" customFormat="1" ht="12.75" x14ac:dyDescent="0.2">
      <c r="A830" s="71"/>
      <c r="B830" s="121"/>
      <c r="C830" s="121"/>
      <c r="D830" s="120"/>
      <c r="E830" s="121"/>
      <c r="F830" s="167"/>
      <c r="G830" s="167"/>
      <c r="H830" s="167"/>
      <c r="I830" s="167"/>
      <c r="J830" s="167"/>
      <c r="K830" s="167"/>
      <c r="L830" s="37"/>
      <c r="M830" s="71"/>
    </row>
    <row r="831" spans="1:13" s="36" customFormat="1" ht="12.75" x14ac:dyDescent="0.2">
      <c r="A831" s="71"/>
      <c r="B831" s="121"/>
      <c r="C831" s="121"/>
      <c r="D831" s="120"/>
      <c r="E831" s="121"/>
      <c r="F831" s="167"/>
      <c r="G831" s="167"/>
      <c r="H831" s="167"/>
      <c r="I831" s="167"/>
      <c r="J831" s="167"/>
      <c r="K831" s="167"/>
      <c r="L831" s="37"/>
      <c r="M831" s="71"/>
    </row>
    <row r="832" spans="1:13" s="36" customFormat="1" ht="12.75" x14ac:dyDescent="0.2">
      <c r="A832" s="71"/>
      <c r="B832" s="121"/>
      <c r="C832" s="121"/>
      <c r="D832" s="120"/>
      <c r="E832" s="121"/>
      <c r="F832" s="167"/>
      <c r="G832" s="167"/>
      <c r="H832" s="167"/>
      <c r="I832" s="167"/>
      <c r="J832" s="167"/>
      <c r="K832" s="167"/>
      <c r="L832" s="37"/>
      <c r="M832" s="71"/>
    </row>
    <row r="833" spans="1:13" s="36" customFormat="1" ht="12.75" x14ac:dyDescent="0.2">
      <c r="A833" s="71"/>
      <c r="B833" s="121"/>
      <c r="C833" s="121"/>
      <c r="D833" s="120"/>
      <c r="E833" s="121"/>
      <c r="F833" s="167"/>
      <c r="G833" s="167"/>
      <c r="H833" s="167"/>
      <c r="I833" s="167"/>
      <c r="J833" s="167"/>
      <c r="K833" s="167"/>
      <c r="L833" s="37"/>
      <c r="M833" s="71"/>
    </row>
    <row r="834" spans="1:13" s="36" customFormat="1" ht="12.75" x14ac:dyDescent="0.2">
      <c r="A834" s="71"/>
      <c r="B834" s="121"/>
      <c r="C834" s="121"/>
      <c r="D834" s="120"/>
      <c r="E834" s="121"/>
      <c r="F834" s="167"/>
      <c r="G834" s="167"/>
      <c r="H834" s="167"/>
      <c r="I834" s="167"/>
      <c r="J834" s="167"/>
      <c r="K834" s="167"/>
      <c r="L834" s="37"/>
      <c r="M834" s="71"/>
    </row>
    <row r="835" spans="1:13" s="36" customFormat="1" ht="12.75" x14ac:dyDescent="0.2">
      <c r="A835" s="71"/>
      <c r="B835" s="121"/>
      <c r="C835" s="121"/>
      <c r="D835" s="120"/>
      <c r="E835" s="121"/>
      <c r="F835" s="167"/>
      <c r="G835" s="167"/>
      <c r="H835" s="167"/>
      <c r="I835" s="167"/>
      <c r="J835" s="167"/>
      <c r="K835" s="167"/>
      <c r="L835" s="37"/>
      <c r="M835" s="71"/>
    </row>
    <row r="836" spans="1:13" s="36" customFormat="1" ht="12.75" x14ac:dyDescent="0.2">
      <c r="A836" s="71"/>
      <c r="B836" s="121"/>
      <c r="C836" s="121"/>
      <c r="D836" s="120"/>
      <c r="E836" s="121"/>
      <c r="F836" s="167"/>
      <c r="G836" s="167"/>
      <c r="H836" s="167"/>
      <c r="I836" s="167"/>
      <c r="J836" s="167"/>
      <c r="K836" s="167"/>
      <c r="L836" s="37"/>
      <c r="M836" s="71"/>
    </row>
    <row r="837" spans="1:13" s="36" customFormat="1" ht="12.75" x14ac:dyDescent="0.2">
      <c r="A837" s="71"/>
      <c r="B837" s="121"/>
      <c r="C837" s="121"/>
      <c r="D837" s="120"/>
      <c r="E837" s="121"/>
      <c r="F837" s="167"/>
      <c r="G837" s="167"/>
      <c r="H837" s="167"/>
      <c r="I837" s="167"/>
      <c r="J837" s="167"/>
      <c r="K837" s="167"/>
      <c r="L837" s="37"/>
      <c r="M837" s="71"/>
    </row>
    <row r="838" spans="1:13" s="36" customFormat="1" ht="12.75" x14ac:dyDescent="0.2">
      <c r="A838" s="71"/>
      <c r="B838" s="121"/>
      <c r="C838" s="121"/>
      <c r="D838" s="120"/>
      <c r="E838" s="121"/>
      <c r="F838" s="167"/>
      <c r="G838" s="167"/>
      <c r="H838" s="167"/>
      <c r="I838" s="167"/>
      <c r="J838" s="167"/>
      <c r="K838" s="167"/>
      <c r="L838" s="37"/>
      <c r="M838" s="71"/>
    </row>
    <row r="839" spans="1:13" s="36" customFormat="1" ht="12.75" x14ac:dyDescent="0.2">
      <c r="A839" s="71"/>
      <c r="B839" s="121"/>
      <c r="C839" s="121"/>
      <c r="D839" s="120"/>
      <c r="E839" s="121"/>
      <c r="F839" s="167"/>
      <c r="G839" s="167"/>
      <c r="H839" s="167"/>
      <c r="I839" s="167"/>
      <c r="J839" s="167"/>
      <c r="K839" s="167"/>
      <c r="L839" s="37"/>
      <c r="M839" s="71"/>
    </row>
    <row r="840" spans="1:13" s="36" customFormat="1" ht="12.75" x14ac:dyDescent="0.2">
      <c r="A840" s="71"/>
      <c r="B840" s="121"/>
      <c r="C840" s="121"/>
      <c r="D840" s="120"/>
      <c r="E840" s="121"/>
      <c r="F840" s="167"/>
      <c r="G840" s="167"/>
      <c r="H840" s="167"/>
      <c r="I840" s="167"/>
      <c r="J840" s="167"/>
      <c r="K840" s="167"/>
      <c r="L840" s="37"/>
      <c r="M840" s="71"/>
    </row>
    <row r="841" spans="1:13" s="36" customFormat="1" ht="12.75" x14ac:dyDescent="0.2">
      <c r="A841" s="71"/>
      <c r="B841" s="121"/>
      <c r="C841" s="121"/>
      <c r="D841" s="120"/>
      <c r="E841" s="121"/>
      <c r="F841" s="167"/>
      <c r="G841" s="167"/>
      <c r="H841" s="167"/>
      <c r="I841" s="167"/>
      <c r="J841" s="167"/>
      <c r="K841" s="167"/>
      <c r="L841" s="37"/>
      <c r="M841" s="71"/>
    </row>
    <row r="842" spans="1:13" s="36" customFormat="1" ht="12.75" x14ac:dyDescent="0.2">
      <c r="A842" s="71"/>
      <c r="B842" s="121"/>
      <c r="C842" s="121"/>
      <c r="D842" s="120"/>
      <c r="E842" s="121"/>
      <c r="F842" s="167"/>
      <c r="G842" s="167"/>
      <c r="H842" s="167"/>
      <c r="I842" s="167"/>
      <c r="J842" s="167"/>
      <c r="K842" s="167"/>
      <c r="L842" s="37"/>
      <c r="M842" s="71"/>
    </row>
    <row r="843" spans="1:13" s="36" customFormat="1" ht="12.75" x14ac:dyDescent="0.2">
      <c r="A843" s="71"/>
      <c r="B843" s="121"/>
      <c r="C843" s="121"/>
      <c r="D843" s="120"/>
      <c r="E843" s="121"/>
      <c r="F843" s="167"/>
      <c r="G843" s="167"/>
      <c r="H843" s="167"/>
      <c r="I843" s="167"/>
      <c r="J843" s="167"/>
      <c r="K843" s="167"/>
      <c r="L843" s="37"/>
      <c r="M843" s="71"/>
    </row>
    <row r="844" spans="1:13" s="36" customFormat="1" ht="12.75" x14ac:dyDescent="0.2">
      <c r="A844" s="71"/>
      <c r="B844" s="121"/>
      <c r="C844" s="121"/>
      <c r="D844" s="120"/>
      <c r="E844" s="121"/>
      <c r="F844" s="167"/>
      <c r="G844" s="167"/>
      <c r="H844" s="167"/>
      <c r="I844" s="167"/>
      <c r="J844" s="167"/>
      <c r="K844" s="167"/>
      <c r="L844" s="37"/>
      <c r="M844" s="71"/>
    </row>
    <row r="845" spans="1:13" s="36" customFormat="1" ht="12.75" x14ac:dyDescent="0.2">
      <c r="A845" s="71"/>
      <c r="B845" s="121"/>
      <c r="C845" s="121"/>
      <c r="D845" s="120"/>
      <c r="E845" s="121"/>
      <c r="F845" s="167"/>
      <c r="G845" s="167"/>
      <c r="H845" s="167"/>
      <c r="I845" s="167"/>
      <c r="J845" s="167"/>
      <c r="K845" s="167"/>
      <c r="L845" s="37"/>
      <c r="M845" s="71"/>
    </row>
    <row r="846" spans="1:13" s="36" customFormat="1" ht="12.75" x14ac:dyDescent="0.2">
      <c r="A846" s="71"/>
      <c r="B846" s="121"/>
      <c r="C846" s="121"/>
      <c r="D846" s="120"/>
      <c r="E846" s="121"/>
      <c r="F846" s="167"/>
      <c r="G846" s="167"/>
      <c r="H846" s="167"/>
      <c r="I846" s="167"/>
      <c r="J846" s="167"/>
      <c r="K846" s="167"/>
      <c r="L846" s="37"/>
      <c r="M846" s="71"/>
    </row>
    <row r="847" spans="1:13" s="36" customFormat="1" ht="12.75" x14ac:dyDescent="0.2">
      <c r="A847" s="71"/>
      <c r="B847" s="121"/>
      <c r="C847" s="121"/>
      <c r="D847" s="120"/>
      <c r="E847" s="121"/>
      <c r="F847" s="167"/>
      <c r="G847" s="167"/>
      <c r="H847" s="167"/>
      <c r="I847" s="167"/>
      <c r="J847" s="167"/>
      <c r="K847" s="167"/>
      <c r="L847" s="37"/>
      <c r="M847" s="71"/>
    </row>
    <row r="848" spans="1:13" s="36" customFormat="1" ht="12.75" x14ac:dyDescent="0.2">
      <c r="A848" s="71"/>
      <c r="B848" s="121"/>
      <c r="C848" s="121"/>
      <c r="D848" s="120"/>
      <c r="E848" s="121"/>
      <c r="F848" s="167"/>
      <c r="G848" s="167"/>
      <c r="H848" s="167"/>
      <c r="I848" s="167"/>
      <c r="J848" s="167"/>
      <c r="K848" s="167"/>
      <c r="L848" s="37"/>
      <c r="M848" s="71"/>
    </row>
    <row r="849" spans="1:13" s="36" customFormat="1" ht="12.75" x14ac:dyDescent="0.2">
      <c r="A849" s="71"/>
      <c r="B849" s="121"/>
      <c r="C849" s="121"/>
      <c r="D849" s="120"/>
      <c r="E849" s="121"/>
      <c r="F849" s="167"/>
      <c r="G849" s="167"/>
      <c r="H849" s="167"/>
      <c r="I849" s="167"/>
      <c r="J849" s="167"/>
      <c r="K849" s="167"/>
      <c r="L849" s="37"/>
      <c r="M849" s="71"/>
    </row>
    <row r="850" spans="1:13" s="36" customFormat="1" ht="12.75" x14ac:dyDescent="0.2">
      <c r="A850" s="71"/>
      <c r="B850" s="121"/>
      <c r="C850" s="121"/>
      <c r="D850" s="120"/>
      <c r="E850" s="121"/>
      <c r="F850" s="167"/>
      <c r="G850" s="167"/>
      <c r="H850" s="167"/>
      <c r="I850" s="167"/>
      <c r="J850" s="167"/>
      <c r="K850" s="167"/>
      <c r="L850" s="37"/>
      <c r="M850" s="71"/>
    </row>
    <row r="851" spans="1:13" s="36" customFormat="1" ht="12.75" x14ac:dyDescent="0.2">
      <c r="A851" s="71"/>
      <c r="B851" s="121"/>
      <c r="C851" s="121"/>
      <c r="D851" s="120"/>
      <c r="E851" s="121"/>
      <c r="F851" s="167"/>
      <c r="G851" s="167"/>
      <c r="H851" s="167"/>
      <c r="I851" s="167"/>
      <c r="J851" s="167"/>
      <c r="K851" s="167"/>
      <c r="L851" s="37"/>
      <c r="M851" s="71"/>
    </row>
    <row r="852" spans="1:13" s="36" customFormat="1" ht="12.75" x14ac:dyDescent="0.2">
      <c r="A852" s="71"/>
      <c r="B852" s="121"/>
      <c r="C852" s="121"/>
      <c r="D852" s="120"/>
      <c r="E852" s="121"/>
      <c r="F852" s="167"/>
      <c r="G852" s="167"/>
      <c r="H852" s="167"/>
      <c r="I852" s="167"/>
      <c r="J852" s="167"/>
      <c r="K852" s="167"/>
      <c r="L852" s="37"/>
      <c r="M852" s="71"/>
    </row>
    <row r="853" spans="1:13" s="36" customFormat="1" ht="12.75" x14ac:dyDescent="0.2">
      <c r="A853" s="71"/>
      <c r="B853" s="121"/>
      <c r="C853" s="121"/>
      <c r="D853" s="120"/>
      <c r="E853" s="121"/>
      <c r="F853" s="167"/>
      <c r="G853" s="167"/>
      <c r="H853" s="167"/>
      <c r="I853" s="167"/>
      <c r="J853" s="167"/>
      <c r="K853" s="167"/>
      <c r="L853" s="37"/>
      <c r="M853" s="71"/>
    </row>
    <row r="854" spans="1:13" s="36" customFormat="1" ht="12.75" x14ac:dyDescent="0.2">
      <c r="A854" s="71"/>
      <c r="B854" s="121"/>
      <c r="C854" s="121"/>
      <c r="D854" s="120"/>
      <c r="E854" s="121"/>
      <c r="F854" s="167"/>
      <c r="G854" s="167"/>
      <c r="H854" s="167"/>
      <c r="I854" s="167"/>
      <c r="J854" s="167"/>
      <c r="K854" s="167"/>
      <c r="L854" s="37"/>
      <c r="M854" s="71"/>
    </row>
    <row r="855" spans="1:13" s="36" customFormat="1" ht="12.75" x14ac:dyDescent="0.2">
      <c r="A855" s="71"/>
      <c r="B855" s="121"/>
      <c r="C855" s="121"/>
      <c r="D855" s="120"/>
      <c r="E855" s="121"/>
      <c r="F855" s="167"/>
      <c r="G855" s="167"/>
      <c r="H855" s="167"/>
      <c r="I855" s="167"/>
      <c r="J855" s="167"/>
      <c r="K855" s="167"/>
      <c r="L855" s="37"/>
      <c r="M855" s="71"/>
    </row>
    <row r="856" spans="1:13" s="36" customFormat="1" ht="12.75" x14ac:dyDescent="0.2">
      <c r="A856" s="71"/>
      <c r="B856" s="121"/>
      <c r="C856" s="121"/>
      <c r="D856" s="120"/>
      <c r="E856" s="121"/>
      <c r="F856" s="167"/>
      <c r="G856" s="167"/>
      <c r="H856" s="167"/>
      <c r="I856" s="167"/>
      <c r="J856" s="167"/>
      <c r="K856" s="167"/>
      <c r="L856" s="37"/>
      <c r="M856" s="71"/>
    </row>
    <row r="857" spans="1:13" s="36" customFormat="1" ht="12.75" x14ac:dyDescent="0.2">
      <c r="A857" s="71"/>
      <c r="B857" s="121"/>
      <c r="C857" s="121"/>
      <c r="D857" s="120"/>
      <c r="E857" s="121"/>
      <c r="F857" s="167"/>
      <c r="G857" s="167"/>
      <c r="H857" s="167"/>
      <c r="I857" s="167"/>
      <c r="J857" s="167"/>
      <c r="K857" s="167"/>
      <c r="L857" s="37"/>
      <c r="M857" s="71"/>
    </row>
    <row r="858" spans="1:13" s="36" customFormat="1" ht="12.75" x14ac:dyDescent="0.2">
      <c r="A858" s="71"/>
      <c r="B858" s="121"/>
      <c r="C858" s="121"/>
      <c r="D858" s="120"/>
      <c r="E858" s="121"/>
      <c r="F858" s="167"/>
      <c r="G858" s="167"/>
      <c r="H858" s="167"/>
      <c r="I858" s="167"/>
      <c r="J858" s="167"/>
      <c r="K858" s="167"/>
      <c r="L858" s="37"/>
      <c r="M858" s="71"/>
    </row>
    <row r="859" spans="1:13" s="36" customFormat="1" ht="12.75" x14ac:dyDescent="0.2">
      <c r="A859" s="71"/>
      <c r="B859" s="121"/>
      <c r="C859" s="121"/>
      <c r="D859" s="120"/>
      <c r="E859" s="121"/>
      <c r="F859" s="167"/>
      <c r="G859" s="167"/>
      <c r="H859" s="167"/>
      <c r="I859" s="167"/>
      <c r="J859" s="167"/>
      <c r="K859" s="167"/>
      <c r="L859" s="37"/>
      <c r="M859" s="71"/>
    </row>
    <row r="860" spans="1:13" s="36" customFormat="1" ht="12.75" x14ac:dyDescent="0.2">
      <c r="A860" s="71"/>
      <c r="B860" s="121"/>
      <c r="C860" s="121"/>
      <c r="D860" s="120"/>
      <c r="E860" s="121"/>
      <c r="F860" s="167"/>
      <c r="G860" s="167"/>
      <c r="H860" s="167"/>
      <c r="I860" s="167"/>
      <c r="J860" s="167"/>
      <c r="K860" s="167"/>
      <c r="L860" s="37"/>
      <c r="M860" s="71"/>
    </row>
    <row r="861" spans="1:13" s="36" customFormat="1" ht="12.75" x14ac:dyDescent="0.2">
      <c r="A861" s="71"/>
      <c r="B861" s="121"/>
      <c r="C861" s="121"/>
      <c r="D861" s="120"/>
      <c r="E861" s="121"/>
      <c r="F861" s="167"/>
      <c r="G861" s="167"/>
      <c r="H861" s="167"/>
      <c r="I861" s="167"/>
      <c r="J861" s="167"/>
      <c r="K861" s="167"/>
      <c r="L861" s="37"/>
      <c r="M861" s="71"/>
    </row>
    <row r="862" spans="1:13" s="36" customFormat="1" ht="12.75" x14ac:dyDescent="0.2">
      <c r="A862" s="71"/>
      <c r="B862" s="121"/>
      <c r="C862" s="121"/>
      <c r="D862" s="120"/>
      <c r="E862" s="121"/>
      <c r="F862" s="167"/>
      <c r="G862" s="167"/>
      <c r="H862" s="167"/>
      <c r="I862" s="167"/>
      <c r="J862" s="167"/>
      <c r="K862" s="167"/>
      <c r="L862" s="37"/>
      <c r="M862" s="71"/>
    </row>
    <row r="863" spans="1:13" s="36" customFormat="1" ht="12.75" x14ac:dyDescent="0.2">
      <c r="A863" s="71"/>
      <c r="B863" s="121"/>
      <c r="C863" s="121"/>
      <c r="D863" s="120"/>
      <c r="E863" s="121"/>
      <c r="F863" s="167"/>
      <c r="G863" s="167"/>
      <c r="H863" s="167"/>
      <c r="I863" s="167"/>
      <c r="J863" s="167"/>
      <c r="K863" s="167"/>
      <c r="L863" s="37"/>
      <c r="M863" s="71"/>
    </row>
    <row r="864" spans="1:13" s="36" customFormat="1" ht="12.75" x14ac:dyDescent="0.2">
      <c r="A864" s="71"/>
      <c r="B864" s="121"/>
      <c r="C864" s="121"/>
      <c r="D864" s="120"/>
      <c r="E864" s="121"/>
      <c r="F864" s="167"/>
      <c r="G864" s="167"/>
      <c r="H864" s="167"/>
      <c r="I864" s="167"/>
      <c r="J864" s="167"/>
      <c r="K864" s="167"/>
      <c r="L864" s="37"/>
      <c r="M864" s="71"/>
    </row>
    <row r="865" spans="1:13" s="36" customFormat="1" ht="12.75" x14ac:dyDescent="0.2">
      <c r="A865" s="71"/>
      <c r="B865" s="121"/>
      <c r="C865" s="121"/>
      <c r="D865" s="120"/>
      <c r="E865" s="121"/>
      <c r="F865" s="167"/>
      <c r="G865" s="167"/>
      <c r="H865" s="167"/>
      <c r="I865" s="167"/>
      <c r="J865" s="167"/>
      <c r="K865" s="167"/>
      <c r="L865" s="37"/>
      <c r="M865" s="71"/>
    </row>
    <row r="866" spans="1:13" s="36" customFormat="1" ht="12.75" x14ac:dyDescent="0.2">
      <c r="A866" s="71"/>
      <c r="B866" s="121"/>
      <c r="C866" s="121"/>
      <c r="D866" s="120"/>
      <c r="E866" s="121"/>
      <c r="F866" s="167"/>
      <c r="G866" s="167"/>
      <c r="H866" s="167"/>
      <c r="I866" s="167"/>
      <c r="J866" s="167"/>
      <c r="K866" s="167"/>
      <c r="L866" s="37"/>
      <c r="M866" s="71"/>
    </row>
    <row r="867" spans="1:13" s="36" customFormat="1" ht="12.75" x14ac:dyDescent="0.2">
      <c r="A867" s="71"/>
      <c r="B867" s="121"/>
      <c r="C867" s="121"/>
      <c r="D867" s="120"/>
      <c r="E867" s="121"/>
      <c r="F867" s="167"/>
      <c r="G867" s="167"/>
      <c r="H867" s="167"/>
      <c r="I867" s="167"/>
      <c r="J867" s="167"/>
      <c r="K867" s="167"/>
      <c r="L867" s="37"/>
      <c r="M867" s="71"/>
    </row>
    <row r="868" spans="1:13" s="36" customFormat="1" ht="12.75" x14ac:dyDescent="0.2">
      <c r="A868" s="71"/>
      <c r="B868" s="121"/>
      <c r="C868" s="121"/>
      <c r="D868" s="120"/>
      <c r="E868" s="121"/>
      <c r="F868" s="167"/>
      <c r="G868" s="167"/>
      <c r="H868" s="167"/>
      <c r="I868" s="167"/>
      <c r="J868" s="167"/>
      <c r="K868" s="167"/>
      <c r="L868" s="37"/>
      <c r="M868" s="71"/>
    </row>
    <row r="869" spans="1:13" s="36" customFormat="1" ht="12.75" x14ac:dyDescent="0.2">
      <c r="A869" s="71"/>
      <c r="B869" s="121"/>
      <c r="C869" s="121"/>
      <c r="D869" s="120"/>
      <c r="E869" s="121"/>
      <c r="F869" s="167"/>
      <c r="G869" s="167"/>
      <c r="H869" s="167"/>
      <c r="I869" s="167"/>
      <c r="J869" s="167"/>
      <c r="K869" s="167"/>
      <c r="L869" s="37"/>
      <c r="M869" s="71"/>
    </row>
    <row r="870" spans="1:13" s="36" customFormat="1" ht="12.75" x14ac:dyDescent="0.2">
      <c r="A870" s="71"/>
      <c r="B870" s="121"/>
      <c r="C870" s="121"/>
      <c r="D870" s="120"/>
      <c r="E870" s="121"/>
      <c r="F870" s="167"/>
      <c r="G870" s="167"/>
      <c r="H870" s="167"/>
      <c r="I870" s="167"/>
      <c r="J870" s="167"/>
      <c r="K870" s="167"/>
      <c r="L870" s="37"/>
      <c r="M870" s="71"/>
    </row>
    <row r="871" spans="1:13" s="36" customFormat="1" ht="12.75" x14ac:dyDescent="0.2">
      <c r="A871" s="71"/>
      <c r="B871" s="121"/>
      <c r="C871" s="121"/>
      <c r="D871" s="120"/>
      <c r="E871" s="121"/>
      <c r="F871" s="167"/>
      <c r="G871" s="167"/>
      <c r="H871" s="167"/>
      <c r="I871" s="167"/>
      <c r="J871" s="167"/>
      <c r="K871" s="167"/>
      <c r="L871" s="37"/>
      <c r="M871" s="71"/>
    </row>
    <row r="872" spans="1:13" s="36" customFormat="1" ht="12.75" x14ac:dyDescent="0.2">
      <c r="A872" s="71"/>
      <c r="B872" s="121"/>
      <c r="C872" s="121"/>
      <c r="D872" s="120"/>
      <c r="E872" s="121"/>
      <c r="F872" s="167"/>
      <c r="G872" s="167"/>
      <c r="H872" s="167"/>
      <c r="I872" s="167"/>
      <c r="J872" s="167"/>
      <c r="K872" s="167"/>
      <c r="L872" s="37"/>
      <c r="M872" s="71"/>
    </row>
    <row r="873" spans="1:13" s="36" customFormat="1" ht="12.75" x14ac:dyDescent="0.2">
      <c r="A873" s="71"/>
      <c r="B873" s="121"/>
      <c r="C873" s="121"/>
      <c r="D873" s="120"/>
      <c r="E873" s="121"/>
      <c r="F873" s="167"/>
      <c r="G873" s="167"/>
      <c r="H873" s="167"/>
      <c r="I873" s="167"/>
      <c r="J873" s="167"/>
      <c r="K873" s="167"/>
      <c r="L873" s="37"/>
      <c r="M873" s="71"/>
    </row>
    <row r="874" spans="1:13" s="36" customFormat="1" ht="12.75" x14ac:dyDescent="0.2">
      <c r="A874" s="71"/>
      <c r="B874" s="121"/>
      <c r="C874" s="121"/>
      <c r="D874" s="120"/>
      <c r="E874" s="121"/>
      <c r="F874" s="167"/>
      <c r="G874" s="167"/>
      <c r="H874" s="167"/>
      <c r="I874" s="167"/>
      <c r="J874" s="167"/>
      <c r="K874" s="167"/>
      <c r="L874" s="37"/>
      <c r="M874" s="71"/>
    </row>
    <row r="875" spans="1:13" s="36" customFormat="1" ht="12.75" x14ac:dyDescent="0.2">
      <c r="A875" s="71"/>
      <c r="B875" s="121"/>
      <c r="C875" s="121"/>
      <c r="D875" s="120"/>
      <c r="E875" s="121"/>
      <c r="F875" s="167"/>
      <c r="G875" s="167"/>
      <c r="H875" s="167"/>
      <c r="I875" s="167"/>
      <c r="J875" s="167"/>
      <c r="K875" s="167"/>
      <c r="L875" s="37"/>
      <c r="M875" s="71"/>
    </row>
    <row r="876" spans="1:13" s="36" customFormat="1" ht="12.75" x14ac:dyDescent="0.2">
      <c r="A876" s="71"/>
      <c r="B876" s="121"/>
      <c r="C876" s="121"/>
      <c r="D876" s="120"/>
      <c r="E876" s="121"/>
      <c r="F876" s="167"/>
      <c r="G876" s="167"/>
      <c r="H876" s="167"/>
      <c r="I876" s="167"/>
      <c r="J876" s="167"/>
      <c r="K876" s="167"/>
      <c r="L876" s="37"/>
      <c r="M876" s="71"/>
    </row>
    <row r="877" spans="1:13" s="36" customFormat="1" ht="12.75" x14ac:dyDescent="0.2">
      <c r="A877" s="71"/>
      <c r="B877" s="121"/>
      <c r="C877" s="121"/>
      <c r="D877" s="120"/>
      <c r="E877" s="121"/>
      <c r="F877" s="167"/>
      <c r="G877" s="167"/>
      <c r="H877" s="167"/>
      <c r="I877" s="167"/>
      <c r="J877" s="167"/>
      <c r="K877" s="167"/>
      <c r="L877" s="37"/>
      <c r="M877" s="71"/>
    </row>
    <row r="878" spans="1:13" s="36" customFormat="1" ht="12.75" x14ac:dyDescent="0.2">
      <c r="A878" s="71"/>
      <c r="B878" s="121"/>
      <c r="C878" s="121"/>
      <c r="D878" s="120"/>
      <c r="E878" s="121"/>
      <c r="F878" s="167"/>
      <c r="G878" s="167"/>
      <c r="H878" s="167"/>
      <c r="I878" s="167"/>
      <c r="J878" s="167"/>
      <c r="K878" s="167"/>
      <c r="L878" s="37"/>
      <c r="M878" s="71"/>
    </row>
    <row r="879" spans="1:13" s="36" customFormat="1" ht="12.75" x14ac:dyDescent="0.2">
      <c r="A879" s="71"/>
      <c r="B879" s="121"/>
      <c r="C879" s="121"/>
      <c r="D879" s="120"/>
      <c r="E879" s="121"/>
      <c r="F879" s="167"/>
      <c r="G879" s="167"/>
      <c r="H879" s="167"/>
      <c r="I879" s="167"/>
      <c r="J879" s="167"/>
      <c r="K879" s="167"/>
      <c r="L879" s="37"/>
      <c r="M879" s="71"/>
    </row>
    <row r="880" spans="1:13" s="36" customFormat="1" ht="12.75" x14ac:dyDescent="0.2">
      <c r="A880" s="71"/>
      <c r="B880" s="121"/>
      <c r="C880" s="121"/>
      <c r="D880" s="120"/>
      <c r="E880" s="121"/>
      <c r="F880" s="167"/>
      <c r="G880" s="167"/>
      <c r="H880" s="167"/>
      <c r="I880" s="167"/>
      <c r="J880" s="167"/>
      <c r="K880" s="167"/>
      <c r="L880" s="37"/>
      <c r="M880" s="71"/>
    </row>
    <row r="881" spans="1:13" s="36" customFormat="1" ht="12.75" x14ac:dyDescent="0.2">
      <c r="A881" s="71"/>
      <c r="B881" s="121"/>
      <c r="C881" s="121"/>
      <c r="D881" s="120"/>
      <c r="E881" s="121"/>
      <c r="F881" s="167"/>
      <c r="G881" s="167"/>
      <c r="H881" s="167"/>
      <c r="I881" s="167"/>
      <c r="J881" s="167"/>
      <c r="K881" s="167"/>
      <c r="L881" s="37"/>
      <c r="M881" s="71"/>
    </row>
    <row r="882" spans="1:13" s="36" customFormat="1" ht="12.75" x14ac:dyDescent="0.2">
      <c r="A882" s="71"/>
      <c r="B882" s="121"/>
      <c r="C882" s="121"/>
      <c r="D882" s="120"/>
      <c r="E882" s="121"/>
      <c r="F882" s="167"/>
      <c r="G882" s="167"/>
      <c r="H882" s="167"/>
      <c r="I882" s="167"/>
      <c r="J882" s="167"/>
      <c r="K882" s="167"/>
      <c r="L882" s="37"/>
      <c r="M882" s="71"/>
    </row>
    <row r="883" spans="1:13" s="36" customFormat="1" ht="12.75" x14ac:dyDescent="0.2">
      <c r="A883" s="71"/>
      <c r="B883" s="121"/>
      <c r="C883" s="121"/>
      <c r="D883" s="120"/>
      <c r="E883" s="121"/>
      <c r="F883" s="167"/>
      <c r="G883" s="167"/>
      <c r="H883" s="167"/>
      <c r="I883" s="167"/>
      <c r="J883" s="167"/>
      <c r="K883" s="167"/>
      <c r="L883" s="37"/>
      <c r="M883" s="71"/>
    </row>
    <row r="884" spans="1:13" s="36" customFormat="1" ht="12.75" x14ac:dyDescent="0.2">
      <c r="A884" s="71"/>
      <c r="B884" s="121"/>
      <c r="C884" s="121"/>
      <c r="D884" s="120"/>
      <c r="E884" s="121"/>
      <c r="F884" s="167"/>
      <c r="G884" s="167"/>
      <c r="H884" s="167"/>
      <c r="I884" s="167"/>
      <c r="J884" s="167"/>
      <c r="K884" s="167"/>
      <c r="L884" s="37"/>
      <c r="M884" s="71"/>
    </row>
    <row r="885" spans="1:13" s="36" customFormat="1" ht="12.75" x14ac:dyDescent="0.2">
      <c r="A885" s="71"/>
      <c r="B885" s="121"/>
      <c r="C885" s="121"/>
      <c r="D885" s="120"/>
      <c r="E885" s="121"/>
      <c r="F885" s="167"/>
      <c r="G885" s="167"/>
      <c r="H885" s="167"/>
      <c r="I885" s="167"/>
      <c r="J885" s="167"/>
      <c r="K885" s="167"/>
      <c r="L885" s="37"/>
      <c r="M885" s="71"/>
    </row>
    <row r="886" spans="1:13" s="36" customFormat="1" ht="12.75" x14ac:dyDescent="0.2">
      <c r="A886" s="71"/>
      <c r="B886" s="121"/>
      <c r="C886" s="121"/>
      <c r="D886" s="120"/>
      <c r="E886" s="121"/>
      <c r="F886" s="167"/>
      <c r="G886" s="167"/>
      <c r="H886" s="167"/>
      <c r="I886" s="167"/>
      <c r="J886" s="167"/>
      <c r="K886" s="167"/>
      <c r="L886" s="37"/>
      <c r="M886" s="71"/>
    </row>
    <row r="887" spans="1:13" s="36" customFormat="1" ht="12.75" x14ac:dyDescent="0.2">
      <c r="A887" s="71"/>
      <c r="B887" s="121"/>
      <c r="C887" s="121"/>
      <c r="D887" s="120"/>
      <c r="E887" s="121"/>
      <c r="F887" s="167"/>
      <c r="G887" s="167"/>
      <c r="H887" s="167"/>
      <c r="I887" s="167"/>
      <c r="J887" s="167"/>
      <c r="K887" s="167"/>
      <c r="L887" s="37"/>
      <c r="M887" s="71"/>
    </row>
    <row r="888" spans="1:13" s="36" customFormat="1" ht="12.75" x14ac:dyDescent="0.2">
      <c r="A888" s="71"/>
      <c r="B888" s="121"/>
      <c r="C888" s="121"/>
      <c r="D888" s="120"/>
      <c r="E888" s="121"/>
      <c r="F888" s="167"/>
      <c r="G888" s="167"/>
      <c r="H888" s="167"/>
      <c r="I888" s="167"/>
      <c r="J888" s="167"/>
      <c r="K888" s="167"/>
      <c r="L888" s="37"/>
      <c r="M888" s="71"/>
    </row>
    <row r="889" spans="1:13" s="36" customFormat="1" ht="12.75" x14ac:dyDescent="0.2">
      <c r="A889" s="71"/>
      <c r="B889" s="121"/>
      <c r="C889" s="121"/>
      <c r="D889" s="120"/>
      <c r="E889" s="121"/>
      <c r="F889" s="167"/>
      <c r="G889" s="167"/>
      <c r="H889" s="167"/>
      <c r="I889" s="167"/>
      <c r="J889" s="167"/>
      <c r="K889" s="167"/>
      <c r="L889" s="37"/>
      <c r="M889" s="71"/>
    </row>
    <row r="890" spans="1:13" s="36" customFormat="1" ht="12.75" x14ac:dyDescent="0.2">
      <c r="A890" s="71"/>
      <c r="B890" s="121"/>
      <c r="C890" s="121"/>
      <c r="D890" s="120"/>
      <c r="E890" s="121"/>
      <c r="F890" s="167"/>
      <c r="G890" s="167"/>
      <c r="H890" s="167"/>
      <c r="I890" s="167"/>
      <c r="J890" s="167"/>
      <c r="K890" s="167"/>
      <c r="L890" s="37"/>
      <c r="M890" s="71"/>
    </row>
    <row r="891" spans="1:13" s="36" customFormat="1" ht="12.75" x14ac:dyDescent="0.2">
      <c r="A891" s="71"/>
      <c r="B891" s="121"/>
      <c r="C891" s="121"/>
      <c r="D891" s="120"/>
      <c r="E891" s="121"/>
      <c r="F891" s="167"/>
      <c r="G891" s="167"/>
      <c r="H891" s="167"/>
      <c r="I891" s="167"/>
      <c r="J891" s="167"/>
      <c r="K891" s="167"/>
      <c r="L891" s="37"/>
      <c r="M891" s="71"/>
    </row>
    <row r="892" spans="1:13" s="36" customFormat="1" ht="12.75" x14ac:dyDescent="0.2">
      <c r="A892" s="71"/>
      <c r="B892" s="121"/>
      <c r="C892" s="121"/>
      <c r="D892" s="120"/>
      <c r="E892" s="121"/>
      <c r="F892" s="167"/>
      <c r="G892" s="167"/>
      <c r="H892" s="167"/>
      <c r="I892" s="167"/>
      <c r="J892" s="167"/>
      <c r="K892" s="167"/>
      <c r="L892" s="37"/>
      <c r="M892" s="71"/>
    </row>
    <row r="893" spans="1:13" s="36" customFormat="1" ht="12.75" x14ac:dyDescent="0.2">
      <c r="A893" s="71"/>
      <c r="B893" s="121"/>
      <c r="C893" s="121"/>
      <c r="D893" s="120"/>
      <c r="E893" s="121"/>
      <c r="F893" s="167"/>
      <c r="G893" s="167"/>
      <c r="H893" s="167"/>
      <c r="I893" s="167"/>
      <c r="J893" s="167"/>
      <c r="K893" s="167"/>
      <c r="L893" s="37"/>
      <c r="M893" s="71"/>
    </row>
    <row r="894" spans="1:13" s="36" customFormat="1" ht="12.75" x14ac:dyDescent="0.2">
      <c r="A894" s="71"/>
      <c r="B894" s="121"/>
      <c r="C894" s="121"/>
      <c r="D894" s="120"/>
      <c r="E894" s="121"/>
      <c r="F894" s="167"/>
      <c r="G894" s="167"/>
      <c r="H894" s="167"/>
      <c r="I894" s="167"/>
      <c r="J894" s="167"/>
      <c r="K894" s="167"/>
      <c r="L894" s="37"/>
      <c r="M894" s="71"/>
    </row>
    <row r="895" spans="1:13" s="36" customFormat="1" ht="12.75" x14ac:dyDescent="0.2">
      <c r="A895" s="71"/>
      <c r="B895" s="121"/>
      <c r="C895" s="121"/>
      <c r="D895" s="120"/>
      <c r="E895" s="121"/>
      <c r="F895" s="167"/>
      <c r="G895" s="167"/>
      <c r="H895" s="167"/>
      <c r="I895" s="167"/>
      <c r="J895" s="167"/>
      <c r="K895" s="167"/>
      <c r="L895" s="37"/>
      <c r="M895" s="71"/>
    </row>
    <row r="896" spans="1:13" s="36" customFormat="1" ht="12.75" x14ac:dyDescent="0.2">
      <c r="A896" s="71"/>
      <c r="B896" s="121"/>
      <c r="C896" s="121"/>
      <c r="D896" s="120"/>
      <c r="E896" s="121"/>
      <c r="F896" s="167"/>
      <c r="G896" s="167"/>
      <c r="H896" s="167"/>
      <c r="I896" s="167"/>
      <c r="J896" s="167"/>
      <c r="K896" s="167"/>
      <c r="L896" s="37"/>
      <c r="M896" s="71"/>
    </row>
    <row r="897" spans="1:13" s="36" customFormat="1" ht="12.75" x14ac:dyDescent="0.2">
      <c r="A897" s="71"/>
      <c r="B897" s="121"/>
      <c r="C897" s="121"/>
      <c r="D897" s="120"/>
      <c r="E897" s="121"/>
      <c r="F897" s="167"/>
      <c r="G897" s="167"/>
      <c r="H897" s="167"/>
      <c r="I897" s="167"/>
      <c r="J897" s="167"/>
      <c r="K897" s="167"/>
      <c r="L897" s="37"/>
      <c r="M897" s="71"/>
    </row>
    <row r="898" spans="1:13" s="36" customFormat="1" ht="12.75" x14ac:dyDescent="0.2">
      <c r="A898" s="71"/>
      <c r="B898" s="121"/>
      <c r="C898" s="121"/>
      <c r="D898" s="120"/>
      <c r="E898" s="121"/>
      <c r="F898" s="167"/>
      <c r="G898" s="167"/>
      <c r="H898" s="167"/>
      <c r="I898" s="167"/>
      <c r="J898" s="167"/>
      <c r="K898" s="167"/>
      <c r="L898" s="37"/>
      <c r="M898" s="71"/>
    </row>
    <row r="899" spans="1:13" s="36" customFormat="1" ht="12.75" x14ac:dyDescent="0.2">
      <c r="A899" s="71"/>
      <c r="B899" s="121"/>
      <c r="C899" s="121"/>
      <c r="D899" s="120"/>
      <c r="E899" s="121"/>
      <c r="F899" s="167"/>
      <c r="G899" s="167"/>
      <c r="H899" s="167"/>
      <c r="I899" s="167"/>
      <c r="J899" s="167"/>
      <c r="K899" s="167"/>
      <c r="L899" s="37"/>
      <c r="M899" s="71"/>
    </row>
    <row r="900" spans="1:13" s="36" customFormat="1" ht="12.75" x14ac:dyDescent="0.2">
      <c r="A900" s="71"/>
      <c r="B900" s="121"/>
      <c r="C900" s="121"/>
      <c r="D900" s="120"/>
      <c r="E900" s="121"/>
      <c r="F900" s="167"/>
      <c r="G900" s="167"/>
      <c r="H900" s="167"/>
      <c r="I900" s="167"/>
      <c r="J900" s="167"/>
      <c r="K900" s="167"/>
      <c r="L900" s="37"/>
      <c r="M900" s="71"/>
    </row>
    <row r="901" spans="1:13" s="36" customFormat="1" ht="12.75" x14ac:dyDescent="0.2">
      <c r="A901" s="71"/>
      <c r="B901" s="121"/>
      <c r="C901" s="121"/>
      <c r="D901" s="120"/>
      <c r="E901" s="121"/>
      <c r="F901" s="167"/>
      <c r="G901" s="167"/>
      <c r="H901" s="167"/>
      <c r="I901" s="167"/>
      <c r="J901" s="167"/>
      <c r="K901" s="167"/>
      <c r="L901" s="37"/>
      <c r="M901" s="71"/>
    </row>
    <row r="902" spans="1:13" s="36" customFormat="1" ht="12.75" x14ac:dyDescent="0.2">
      <c r="A902" s="71"/>
      <c r="B902" s="121"/>
      <c r="C902" s="121"/>
      <c r="D902" s="120"/>
      <c r="E902" s="121"/>
      <c r="F902" s="167"/>
      <c r="G902" s="167"/>
      <c r="H902" s="167"/>
      <c r="I902" s="167"/>
      <c r="J902" s="167"/>
      <c r="K902" s="167"/>
      <c r="L902" s="37"/>
      <c r="M902" s="71"/>
    </row>
    <row r="903" spans="1:13" s="36" customFormat="1" ht="12.75" x14ac:dyDescent="0.2">
      <c r="A903" s="71"/>
      <c r="B903" s="121"/>
      <c r="C903" s="121"/>
      <c r="D903" s="120"/>
      <c r="E903" s="121"/>
      <c r="F903" s="167"/>
      <c r="G903" s="167"/>
      <c r="H903" s="167"/>
      <c r="I903" s="167"/>
      <c r="J903" s="167"/>
      <c r="K903" s="167"/>
      <c r="L903" s="37"/>
      <c r="M903" s="71"/>
    </row>
    <row r="904" spans="1:13" s="36" customFormat="1" ht="12.75" x14ac:dyDescent="0.2">
      <c r="A904" s="71"/>
      <c r="B904" s="121"/>
      <c r="C904" s="121"/>
      <c r="D904" s="120"/>
      <c r="E904" s="121"/>
      <c r="F904" s="167"/>
      <c r="G904" s="167"/>
      <c r="H904" s="167"/>
      <c r="I904" s="167"/>
      <c r="J904" s="167"/>
      <c r="K904" s="167"/>
      <c r="L904" s="37"/>
      <c r="M904" s="71"/>
    </row>
    <row r="905" spans="1:13" s="36" customFormat="1" ht="12.75" x14ac:dyDescent="0.2">
      <c r="A905" s="71"/>
      <c r="B905" s="121"/>
      <c r="C905" s="121"/>
      <c r="D905" s="120"/>
      <c r="E905" s="121"/>
      <c r="F905" s="167"/>
      <c r="G905" s="167"/>
      <c r="H905" s="167"/>
      <c r="I905" s="167"/>
      <c r="J905" s="167"/>
      <c r="K905" s="167"/>
      <c r="L905" s="37"/>
      <c r="M905" s="71"/>
    </row>
    <row r="906" spans="1:13" s="36" customFormat="1" ht="12.75" x14ac:dyDescent="0.2">
      <c r="A906" s="71"/>
      <c r="B906" s="121"/>
      <c r="C906" s="121"/>
      <c r="D906" s="120"/>
      <c r="E906" s="121"/>
      <c r="F906" s="167"/>
      <c r="G906" s="167"/>
      <c r="H906" s="167"/>
      <c r="I906" s="167"/>
      <c r="J906" s="167"/>
      <c r="K906" s="167"/>
      <c r="L906" s="37"/>
      <c r="M906" s="71"/>
    </row>
    <row r="907" spans="1:13" s="36" customFormat="1" ht="12.75" x14ac:dyDescent="0.2">
      <c r="A907" s="71"/>
      <c r="B907" s="121"/>
      <c r="C907" s="121"/>
      <c r="D907" s="120"/>
      <c r="E907" s="121"/>
      <c r="F907" s="167"/>
      <c r="G907" s="167"/>
      <c r="H907" s="167"/>
      <c r="I907" s="167"/>
      <c r="J907" s="167"/>
      <c r="K907" s="167"/>
      <c r="L907" s="37"/>
      <c r="M907" s="71"/>
    </row>
    <row r="908" spans="1:13" s="36" customFormat="1" ht="12.75" x14ac:dyDescent="0.2">
      <c r="A908" s="71"/>
      <c r="B908" s="121"/>
      <c r="C908" s="121"/>
      <c r="D908" s="120"/>
      <c r="E908" s="121"/>
      <c r="F908" s="167"/>
      <c r="G908" s="167"/>
      <c r="H908" s="167"/>
      <c r="I908" s="167"/>
      <c r="J908" s="167"/>
      <c r="K908" s="167"/>
      <c r="L908" s="37"/>
      <c r="M908" s="71"/>
    </row>
    <row r="909" spans="1:13" s="36" customFormat="1" ht="12.75" x14ac:dyDescent="0.2">
      <c r="A909" s="71"/>
      <c r="B909" s="121"/>
      <c r="C909" s="121"/>
      <c r="D909" s="120"/>
      <c r="E909" s="121"/>
      <c r="F909" s="167"/>
      <c r="G909" s="167"/>
      <c r="H909" s="167"/>
      <c r="I909" s="167"/>
      <c r="J909" s="167"/>
      <c r="K909" s="167"/>
      <c r="L909" s="37"/>
      <c r="M909" s="71"/>
    </row>
    <row r="910" spans="1:13" s="36" customFormat="1" ht="12.75" x14ac:dyDescent="0.2">
      <c r="A910" s="71"/>
      <c r="B910" s="121"/>
      <c r="C910" s="121"/>
      <c r="D910" s="120"/>
      <c r="E910" s="121"/>
      <c r="F910" s="167"/>
      <c r="G910" s="167"/>
      <c r="H910" s="167"/>
      <c r="I910" s="167"/>
      <c r="J910" s="167"/>
      <c r="K910" s="167"/>
      <c r="L910" s="37"/>
      <c r="M910" s="71"/>
    </row>
    <row r="911" spans="1:13" s="36" customFormat="1" ht="12.75" x14ac:dyDescent="0.2">
      <c r="A911" s="71"/>
      <c r="B911" s="121"/>
      <c r="C911" s="121"/>
      <c r="D911" s="120"/>
      <c r="E911" s="121"/>
      <c r="F911" s="167"/>
      <c r="G911" s="167"/>
      <c r="H911" s="167"/>
      <c r="I911" s="167"/>
      <c r="J911" s="167"/>
      <c r="K911" s="167"/>
      <c r="L911" s="37"/>
      <c r="M911" s="71"/>
    </row>
    <row r="912" spans="1:13" s="36" customFormat="1" ht="12.75" x14ac:dyDescent="0.2">
      <c r="A912" s="71"/>
      <c r="B912" s="121"/>
      <c r="C912" s="121"/>
      <c r="D912" s="120"/>
      <c r="E912" s="121"/>
      <c r="F912" s="167"/>
      <c r="G912" s="167"/>
      <c r="H912" s="167"/>
      <c r="I912" s="167"/>
      <c r="J912" s="167"/>
      <c r="K912" s="167"/>
      <c r="L912" s="37"/>
      <c r="M912" s="71"/>
    </row>
    <row r="913" spans="1:13" s="36" customFormat="1" ht="12.75" x14ac:dyDescent="0.2">
      <c r="A913" s="71"/>
      <c r="B913" s="121"/>
      <c r="C913" s="121"/>
      <c r="D913" s="120"/>
      <c r="E913" s="121"/>
      <c r="F913" s="167"/>
      <c r="G913" s="167"/>
      <c r="H913" s="167"/>
      <c r="I913" s="167"/>
      <c r="J913" s="167"/>
      <c r="K913" s="167"/>
      <c r="L913" s="37"/>
      <c r="M913" s="71"/>
    </row>
    <row r="914" spans="1:13" s="36" customFormat="1" ht="12.75" x14ac:dyDescent="0.2">
      <c r="A914" s="71"/>
      <c r="B914" s="121"/>
      <c r="C914" s="121"/>
      <c r="D914" s="120"/>
      <c r="E914" s="121"/>
      <c r="F914" s="167"/>
      <c r="G914" s="167"/>
      <c r="H914" s="167"/>
      <c r="I914" s="167"/>
      <c r="J914" s="167"/>
      <c r="K914" s="167"/>
      <c r="L914" s="37"/>
      <c r="M914" s="71"/>
    </row>
    <row r="915" spans="1:13" s="36" customFormat="1" ht="12.75" x14ac:dyDescent="0.2">
      <c r="A915" s="71"/>
      <c r="B915" s="121"/>
      <c r="C915" s="121"/>
      <c r="D915" s="120"/>
      <c r="E915" s="121"/>
      <c r="F915" s="167"/>
      <c r="G915" s="167"/>
      <c r="H915" s="167"/>
      <c r="I915" s="167"/>
      <c r="J915" s="167"/>
      <c r="K915" s="167"/>
      <c r="L915" s="37"/>
      <c r="M915" s="71"/>
    </row>
    <row r="916" spans="1:13" s="36" customFormat="1" ht="12.75" x14ac:dyDescent="0.2">
      <c r="A916" s="71"/>
      <c r="B916" s="121"/>
      <c r="C916" s="121"/>
      <c r="D916" s="120"/>
      <c r="E916" s="121"/>
      <c r="F916" s="167"/>
      <c r="G916" s="167"/>
      <c r="H916" s="167"/>
      <c r="I916" s="167"/>
      <c r="J916" s="167"/>
      <c r="K916" s="167"/>
      <c r="L916" s="37"/>
      <c r="M916" s="71"/>
    </row>
    <row r="917" spans="1:13" s="36" customFormat="1" ht="12.75" x14ac:dyDescent="0.2">
      <c r="A917" s="71"/>
      <c r="B917" s="121"/>
      <c r="C917" s="121"/>
      <c r="D917" s="120"/>
      <c r="E917" s="121"/>
      <c r="F917" s="167"/>
      <c r="G917" s="167"/>
      <c r="H917" s="167"/>
      <c r="I917" s="167"/>
      <c r="J917" s="167"/>
      <c r="K917" s="167"/>
      <c r="L917" s="37"/>
      <c r="M917" s="71"/>
    </row>
    <row r="918" spans="1:13" s="36" customFormat="1" ht="12.75" x14ac:dyDescent="0.2">
      <c r="A918" s="71"/>
      <c r="B918" s="121"/>
      <c r="C918" s="121"/>
      <c r="D918" s="120"/>
      <c r="E918" s="121"/>
      <c r="F918" s="167"/>
      <c r="G918" s="167"/>
      <c r="H918" s="167"/>
      <c r="I918" s="167"/>
      <c r="J918" s="167"/>
      <c r="K918" s="167"/>
      <c r="L918" s="37"/>
      <c r="M918" s="71"/>
    </row>
    <row r="919" spans="1:13" s="36" customFormat="1" ht="12.75" x14ac:dyDescent="0.2">
      <c r="A919" s="71"/>
      <c r="B919" s="121"/>
      <c r="C919" s="121"/>
      <c r="D919" s="120"/>
      <c r="E919" s="121"/>
      <c r="F919" s="167"/>
      <c r="G919" s="167"/>
      <c r="H919" s="167"/>
      <c r="I919" s="167"/>
      <c r="J919" s="167"/>
      <c r="K919" s="167"/>
      <c r="L919" s="37"/>
      <c r="M919" s="71"/>
    </row>
    <row r="920" spans="1:13" s="36" customFormat="1" ht="12.75" x14ac:dyDescent="0.2">
      <c r="A920" s="71"/>
      <c r="B920" s="121"/>
      <c r="C920" s="121"/>
      <c r="D920" s="120"/>
      <c r="E920" s="121"/>
      <c r="F920" s="167"/>
      <c r="G920" s="167"/>
      <c r="H920" s="167"/>
      <c r="I920" s="167"/>
      <c r="J920" s="167"/>
      <c r="K920" s="167"/>
      <c r="L920" s="37"/>
      <c r="M920" s="71"/>
    </row>
    <row r="921" spans="1:13" s="36" customFormat="1" ht="12.75" x14ac:dyDescent="0.2">
      <c r="A921" s="71"/>
      <c r="B921" s="121"/>
      <c r="C921" s="121"/>
      <c r="D921" s="120"/>
      <c r="E921" s="121"/>
      <c r="F921" s="167"/>
      <c r="G921" s="167"/>
      <c r="H921" s="167"/>
      <c r="I921" s="167"/>
      <c r="J921" s="167"/>
      <c r="K921" s="167"/>
      <c r="L921" s="37"/>
      <c r="M921" s="71"/>
    </row>
    <row r="922" spans="1:13" s="36" customFormat="1" ht="12.75" x14ac:dyDescent="0.2">
      <c r="A922" s="71"/>
      <c r="B922" s="121"/>
      <c r="C922" s="121"/>
      <c r="D922" s="120"/>
      <c r="E922" s="121"/>
      <c r="F922" s="167"/>
      <c r="G922" s="167"/>
      <c r="H922" s="167"/>
      <c r="I922" s="167"/>
      <c r="J922" s="167"/>
      <c r="K922" s="167"/>
      <c r="L922" s="37"/>
      <c r="M922" s="71"/>
    </row>
    <row r="923" spans="1:13" s="36" customFormat="1" ht="12.75" x14ac:dyDescent="0.2">
      <c r="A923" s="71"/>
      <c r="B923" s="121"/>
      <c r="C923" s="121"/>
      <c r="D923" s="120"/>
      <c r="E923" s="121"/>
      <c r="F923" s="167"/>
      <c r="G923" s="167"/>
      <c r="H923" s="167"/>
      <c r="I923" s="167"/>
      <c r="J923" s="167"/>
      <c r="K923" s="167"/>
      <c r="L923" s="37"/>
      <c r="M923" s="71"/>
    </row>
    <row r="924" spans="1:13" s="36" customFormat="1" ht="12.75" x14ac:dyDescent="0.2">
      <c r="A924" s="71"/>
      <c r="B924" s="121"/>
      <c r="C924" s="121"/>
      <c r="D924" s="120"/>
      <c r="E924" s="121"/>
      <c r="F924" s="167"/>
      <c r="G924" s="167"/>
      <c r="H924" s="167"/>
      <c r="I924" s="167"/>
      <c r="J924" s="167"/>
      <c r="K924" s="167"/>
      <c r="L924" s="37"/>
      <c r="M924" s="71"/>
    </row>
    <row r="925" spans="1:13" s="36" customFormat="1" ht="12.75" x14ac:dyDescent="0.2">
      <c r="A925" s="71"/>
      <c r="B925" s="121"/>
      <c r="C925" s="121"/>
      <c r="D925" s="120"/>
      <c r="E925" s="121"/>
      <c r="F925" s="167"/>
      <c r="G925" s="167"/>
      <c r="H925" s="167"/>
      <c r="I925" s="167"/>
      <c r="J925" s="167"/>
      <c r="K925" s="167"/>
      <c r="L925" s="37"/>
      <c r="M925" s="71"/>
    </row>
    <row r="926" spans="1:13" s="36" customFormat="1" ht="12.75" x14ac:dyDescent="0.2">
      <c r="A926" s="71"/>
      <c r="B926" s="121"/>
      <c r="C926" s="121"/>
      <c r="D926" s="120"/>
      <c r="E926" s="121"/>
      <c r="F926" s="167"/>
      <c r="G926" s="167"/>
      <c r="H926" s="167"/>
      <c r="I926" s="167"/>
      <c r="J926" s="167"/>
      <c r="K926" s="167"/>
      <c r="L926" s="37"/>
      <c r="M926" s="71"/>
    </row>
    <row r="927" spans="1:13" s="36" customFormat="1" ht="12.75" x14ac:dyDescent="0.2">
      <c r="A927" s="71"/>
      <c r="B927" s="121"/>
      <c r="C927" s="121"/>
      <c r="D927" s="120"/>
      <c r="E927" s="121"/>
      <c r="F927" s="167"/>
      <c r="G927" s="167"/>
      <c r="H927" s="167"/>
      <c r="I927" s="167"/>
      <c r="J927" s="167"/>
      <c r="K927" s="167"/>
      <c r="L927" s="37"/>
      <c r="M927" s="71"/>
    </row>
    <row r="928" spans="1:13" s="36" customFormat="1" ht="12.75" x14ac:dyDescent="0.2">
      <c r="A928" s="71"/>
      <c r="B928" s="121"/>
      <c r="C928" s="121"/>
      <c r="D928" s="120"/>
      <c r="E928" s="121"/>
      <c r="F928" s="167"/>
      <c r="G928" s="167"/>
      <c r="H928" s="167"/>
      <c r="I928" s="167"/>
      <c r="J928" s="167"/>
      <c r="K928" s="167"/>
      <c r="L928" s="37"/>
      <c r="M928" s="71"/>
    </row>
    <row r="929" spans="1:13" s="36" customFormat="1" ht="12.75" x14ac:dyDescent="0.2">
      <c r="A929" s="71"/>
      <c r="B929" s="121"/>
      <c r="C929" s="121"/>
      <c r="D929" s="120"/>
      <c r="E929" s="121"/>
      <c r="F929" s="167"/>
      <c r="G929" s="167"/>
      <c r="H929" s="167"/>
      <c r="I929" s="167"/>
      <c r="J929" s="167"/>
      <c r="K929" s="167"/>
      <c r="L929" s="37"/>
      <c r="M929" s="71"/>
    </row>
    <row r="930" spans="1:13" s="36" customFormat="1" ht="12.75" x14ac:dyDescent="0.2">
      <c r="A930" s="71"/>
      <c r="B930" s="121"/>
      <c r="C930" s="121"/>
      <c r="D930" s="120"/>
      <c r="E930" s="121"/>
      <c r="F930" s="167"/>
      <c r="G930" s="167"/>
      <c r="H930" s="167"/>
      <c r="I930" s="167"/>
      <c r="J930" s="167"/>
      <c r="K930" s="167"/>
      <c r="L930" s="37"/>
      <c r="M930" s="71"/>
    </row>
    <row r="931" spans="1:13" s="36" customFormat="1" ht="12.75" x14ac:dyDescent="0.2">
      <c r="A931" s="71"/>
      <c r="B931" s="121"/>
      <c r="C931" s="121"/>
      <c r="D931" s="120"/>
      <c r="E931" s="121"/>
      <c r="F931" s="167"/>
      <c r="G931" s="167"/>
      <c r="H931" s="167"/>
      <c r="I931" s="167"/>
      <c r="J931" s="167"/>
      <c r="K931" s="167"/>
      <c r="L931" s="37"/>
      <c r="M931" s="71"/>
    </row>
    <row r="932" spans="1:13" s="36" customFormat="1" ht="12.75" x14ac:dyDescent="0.2">
      <c r="A932" s="71"/>
      <c r="B932" s="121"/>
      <c r="C932" s="121"/>
      <c r="D932" s="120"/>
      <c r="E932" s="121"/>
      <c r="F932" s="167"/>
      <c r="G932" s="167"/>
      <c r="H932" s="167"/>
      <c r="I932" s="167"/>
      <c r="J932" s="167"/>
      <c r="K932" s="167"/>
      <c r="L932" s="37"/>
      <c r="M932" s="71"/>
    </row>
    <row r="933" spans="1:13" s="36" customFormat="1" ht="12.75" x14ac:dyDescent="0.2">
      <c r="A933" s="71"/>
      <c r="B933" s="121"/>
      <c r="C933" s="121"/>
      <c r="D933" s="120"/>
      <c r="E933" s="121"/>
      <c r="F933" s="167"/>
      <c r="G933" s="167"/>
      <c r="H933" s="167"/>
      <c r="I933" s="167"/>
      <c r="J933" s="167"/>
      <c r="K933" s="167"/>
      <c r="L933" s="37"/>
      <c r="M933" s="71"/>
    </row>
    <row r="934" spans="1:13" s="36" customFormat="1" ht="12.75" x14ac:dyDescent="0.2">
      <c r="A934" s="71"/>
      <c r="B934" s="121"/>
      <c r="C934" s="121"/>
      <c r="D934" s="120"/>
      <c r="E934" s="121"/>
      <c r="F934" s="167"/>
      <c r="G934" s="167"/>
      <c r="H934" s="167"/>
      <c r="I934" s="167"/>
      <c r="J934" s="167"/>
      <c r="K934" s="167"/>
      <c r="L934" s="37"/>
      <c r="M934" s="71"/>
    </row>
    <row r="935" spans="1:13" s="36" customFormat="1" ht="12.75" x14ac:dyDescent="0.2">
      <c r="A935" s="71"/>
      <c r="B935" s="121"/>
      <c r="C935" s="121"/>
      <c r="D935" s="120"/>
      <c r="E935" s="121"/>
      <c r="F935" s="167"/>
      <c r="G935" s="167"/>
      <c r="H935" s="167"/>
      <c r="I935" s="167"/>
      <c r="J935" s="167"/>
      <c r="K935" s="167"/>
      <c r="L935" s="37"/>
      <c r="M935" s="71"/>
    </row>
    <row r="936" spans="1:13" s="36" customFormat="1" ht="12.75" x14ac:dyDescent="0.2">
      <c r="A936" s="71"/>
      <c r="B936" s="121"/>
      <c r="C936" s="121"/>
      <c r="D936" s="120"/>
      <c r="E936" s="121"/>
      <c r="F936" s="167"/>
      <c r="G936" s="167"/>
      <c r="H936" s="167"/>
      <c r="I936" s="167"/>
      <c r="J936" s="167"/>
      <c r="K936" s="167"/>
      <c r="L936" s="37"/>
      <c r="M936" s="71"/>
    </row>
    <row r="937" spans="1:13" s="36" customFormat="1" ht="12.75" x14ac:dyDescent="0.2">
      <c r="A937" s="71"/>
      <c r="B937" s="121"/>
      <c r="C937" s="121"/>
      <c r="D937" s="120"/>
      <c r="E937" s="121"/>
      <c r="F937" s="167"/>
      <c r="G937" s="167"/>
      <c r="H937" s="167"/>
      <c r="I937" s="167"/>
      <c r="J937" s="167"/>
      <c r="K937" s="167"/>
      <c r="L937" s="37"/>
      <c r="M937" s="71"/>
    </row>
    <row r="938" spans="1:13" s="36" customFormat="1" ht="12.75" x14ac:dyDescent="0.2">
      <c r="A938" s="71"/>
      <c r="B938" s="121"/>
      <c r="C938" s="121"/>
      <c r="D938" s="120"/>
      <c r="E938" s="121"/>
      <c r="F938" s="167"/>
      <c r="G938" s="167"/>
      <c r="H938" s="167"/>
      <c r="I938" s="167"/>
      <c r="J938" s="167"/>
      <c r="K938" s="167"/>
      <c r="L938" s="37"/>
      <c r="M938" s="71"/>
    </row>
    <row r="939" spans="1:13" s="36" customFormat="1" ht="12.75" x14ac:dyDescent="0.2">
      <c r="A939" s="71"/>
      <c r="B939" s="121"/>
      <c r="C939" s="121"/>
      <c r="D939" s="120"/>
      <c r="E939" s="121"/>
      <c r="F939" s="167"/>
      <c r="G939" s="167"/>
      <c r="H939" s="167"/>
      <c r="I939" s="167"/>
      <c r="J939" s="167"/>
      <c r="K939" s="167"/>
      <c r="L939" s="37"/>
      <c r="M939" s="71"/>
    </row>
    <row r="940" spans="1:13" s="36" customFormat="1" ht="12.75" x14ac:dyDescent="0.2">
      <c r="A940" s="71"/>
      <c r="B940" s="121"/>
      <c r="C940" s="121"/>
      <c r="D940" s="120"/>
      <c r="E940" s="121"/>
      <c r="F940" s="167"/>
      <c r="G940" s="167"/>
      <c r="H940" s="167"/>
      <c r="I940" s="167"/>
      <c r="J940" s="167"/>
      <c r="K940" s="167"/>
      <c r="L940" s="37"/>
      <c r="M940" s="71"/>
    </row>
    <row r="941" spans="1:13" s="36" customFormat="1" ht="12.75" x14ac:dyDescent="0.2">
      <c r="A941" s="71"/>
      <c r="B941" s="121"/>
      <c r="C941" s="121"/>
      <c r="D941" s="120"/>
      <c r="E941" s="121"/>
      <c r="F941" s="167"/>
      <c r="G941" s="167"/>
      <c r="H941" s="167"/>
      <c r="I941" s="167"/>
      <c r="J941" s="167"/>
      <c r="K941" s="167"/>
      <c r="L941" s="37"/>
      <c r="M941" s="71"/>
    </row>
    <row r="942" spans="1:13" s="36" customFormat="1" ht="12.75" x14ac:dyDescent="0.2">
      <c r="A942" s="71"/>
      <c r="B942" s="121"/>
      <c r="C942" s="121"/>
      <c r="D942" s="120"/>
      <c r="E942" s="121"/>
      <c r="F942" s="167"/>
      <c r="G942" s="167"/>
      <c r="H942" s="167"/>
      <c r="I942" s="167"/>
      <c r="J942" s="167"/>
      <c r="K942" s="167"/>
      <c r="L942" s="37"/>
      <c r="M942" s="71"/>
    </row>
    <row r="943" spans="1:13" s="36" customFormat="1" ht="12.75" x14ac:dyDescent="0.2">
      <c r="A943" s="71"/>
      <c r="B943" s="121"/>
      <c r="C943" s="121"/>
      <c r="D943" s="120"/>
      <c r="E943" s="121"/>
      <c r="F943" s="167"/>
      <c r="G943" s="167"/>
      <c r="H943" s="167"/>
      <c r="I943" s="167"/>
      <c r="J943" s="167"/>
      <c r="K943" s="167"/>
      <c r="L943" s="37"/>
      <c r="M943" s="71"/>
    </row>
    <row r="944" spans="1:13" s="36" customFormat="1" ht="12.75" x14ac:dyDescent="0.2">
      <c r="A944" s="71"/>
      <c r="B944" s="121"/>
      <c r="C944" s="121"/>
      <c r="D944" s="120"/>
      <c r="E944" s="121"/>
      <c r="F944" s="167"/>
      <c r="G944" s="167"/>
      <c r="H944" s="167"/>
      <c r="I944" s="167"/>
      <c r="J944" s="167"/>
      <c r="K944" s="167"/>
      <c r="L944" s="37"/>
      <c r="M944" s="71"/>
    </row>
    <row r="945" spans="1:13" s="36" customFormat="1" ht="12.75" x14ac:dyDescent="0.2">
      <c r="A945" s="71"/>
      <c r="B945" s="121"/>
      <c r="C945" s="121"/>
      <c r="D945" s="120"/>
      <c r="E945" s="121"/>
      <c r="F945" s="167"/>
      <c r="G945" s="167"/>
      <c r="H945" s="167"/>
      <c r="I945" s="167"/>
      <c r="J945" s="167"/>
      <c r="K945" s="167"/>
      <c r="L945" s="37"/>
      <c r="M945" s="71"/>
    </row>
    <row r="946" spans="1:13" s="36" customFormat="1" ht="12.75" x14ac:dyDescent="0.2">
      <c r="A946" s="71"/>
      <c r="B946" s="121"/>
      <c r="C946" s="121"/>
      <c r="D946" s="120"/>
      <c r="E946" s="121"/>
      <c r="F946" s="167"/>
      <c r="G946" s="167"/>
      <c r="H946" s="167"/>
      <c r="I946" s="167"/>
      <c r="J946" s="167"/>
      <c r="K946" s="167"/>
      <c r="L946" s="37"/>
      <c r="M946" s="71"/>
    </row>
    <row r="947" spans="1:13" s="36" customFormat="1" ht="12.75" x14ac:dyDescent="0.2">
      <c r="A947" s="71"/>
      <c r="B947" s="121"/>
      <c r="C947" s="121"/>
      <c r="D947" s="120"/>
      <c r="E947" s="121"/>
      <c r="F947" s="167"/>
      <c r="G947" s="167"/>
      <c r="H947" s="167"/>
      <c r="I947" s="167"/>
      <c r="J947" s="167"/>
      <c r="K947" s="167"/>
      <c r="L947" s="37"/>
      <c r="M947" s="71"/>
    </row>
    <row r="948" spans="1:13" s="36" customFormat="1" ht="12.75" x14ac:dyDescent="0.2">
      <c r="A948" s="71"/>
      <c r="B948" s="121"/>
      <c r="C948" s="121"/>
      <c r="D948" s="120"/>
      <c r="E948" s="121"/>
      <c r="F948" s="167"/>
      <c r="G948" s="167"/>
      <c r="H948" s="167"/>
      <c r="I948" s="167"/>
      <c r="J948" s="167"/>
      <c r="K948" s="167"/>
      <c r="L948" s="37"/>
      <c r="M948" s="71"/>
    </row>
    <row r="949" spans="1:13" s="36" customFormat="1" ht="12.75" x14ac:dyDescent="0.2">
      <c r="A949" s="71"/>
      <c r="B949" s="121"/>
      <c r="C949" s="121"/>
      <c r="D949" s="120"/>
      <c r="E949" s="121"/>
      <c r="F949" s="167"/>
      <c r="G949" s="167"/>
      <c r="H949" s="167"/>
      <c r="I949" s="167"/>
      <c r="J949" s="167"/>
      <c r="K949" s="167"/>
      <c r="L949" s="37"/>
      <c r="M949" s="71"/>
    </row>
    <row r="950" spans="1:13" s="36" customFormat="1" ht="12.75" x14ac:dyDescent="0.2">
      <c r="A950" s="71"/>
      <c r="B950" s="121"/>
      <c r="C950" s="121"/>
      <c r="D950" s="120"/>
      <c r="E950" s="121"/>
      <c r="F950" s="167"/>
      <c r="G950" s="167"/>
      <c r="H950" s="167"/>
      <c r="I950" s="167"/>
      <c r="J950" s="167"/>
      <c r="K950" s="167"/>
      <c r="L950" s="37"/>
      <c r="M950" s="71"/>
    </row>
    <row r="951" spans="1:13" s="36" customFormat="1" ht="12.75" x14ac:dyDescent="0.2">
      <c r="A951" s="71"/>
      <c r="B951" s="121"/>
      <c r="C951" s="121"/>
      <c r="D951" s="120"/>
      <c r="E951" s="121"/>
      <c r="F951" s="167"/>
      <c r="G951" s="167"/>
      <c r="H951" s="167"/>
      <c r="I951" s="167"/>
      <c r="J951" s="167"/>
      <c r="K951" s="167"/>
      <c r="L951" s="37"/>
      <c r="M951" s="71"/>
    </row>
    <row r="952" spans="1:13" s="36" customFormat="1" ht="12.75" x14ac:dyDescent="0.2">
      <c r="A952" s="71"/>
      <c r="B952" s="121"/>
      <c r="C952" s="121"/>
      <c r="D952" s="120"/>
      <c r="E952" s="121"/>
      <c r="F952" s="167"/>
      <c r="G952" s="167"/>
      <c r="H952" s="167"/>
      <c r="I952" s="167"/>
      <c r="J952" s="167"/>
      <c r="K952" s="167"/>
      <c r="L952" s="37"/>
      <c r="M952" s="71"/>
    </row>
    <row r="953" spans="1:13" s="36" customFormat="1" ht="12.75" x14ac:dyDescent="0.2">
      <c r="A953" s="71"/>
      <c r="B953" s="121"/>
      <c r="C953" s="121"/>
      <c r="D953" s="120"/>
      <c r="E953" s="121"/>
      <c r="F953" s="167"/>
      <c r="G953" s="167"/>
      <c r="H953" s="167"/>
      <c r="I953" s="167"/>
      <c r="J953" s="167"/>
      <c r="K953" s="167"/>
      <c r="L953" s="37"/>
      <c r="M953" s="71"/>
    </row>
    <row r="954" spans="1:13" s="36" customFormat="1" ht="12.75" x14ac:dyDescent="0.2">
      <c r="A954" s="71"/>
      <c r="B954" s="121"/>
      <c r="C954" s="121"/>
      <c r="D954" s="120"/>
      <c r="E954" s="121"/>
      <c r="F954" s="167"/>
      <c r="G954" s="167"/>
      <c r="H954" s="167"/>
      <c r="I954" s="167"/>
      <c r="J954" s="167"/>
      <c r="K954" s="167"/>
      <c r="L954" s="37"/>
      <c r="M954" s="71"/>
    </row>
    <row r="955" spans="1:13" s="36" customFormat="1" ht="12.75" x14ac:dyDescent="0.2">
      <c r="A955" s="71"/>
      <c r="B955" s="121"/>
      <c r="C955" s="121"/>
      <c r="D955" s="120"/>
      <c r="E955" s="121"/>
      <c r="F955" s="167"/>
      <c r="G955" s="167"/>
      <c r="H955" s="167"/>
      <c r="I955" s="167"/>
      <c r="J955" s="167"/>
      <c r="K955" s="167"/>
      <c r="L955" s="37"/>
      <c r="M955" s="71"/>
    </row>
    <row r="956" spans="1:13" s="36" customFormat="1" ht="12.75" x14ac:dyDescent="0.2">
      <c r="A956" s="71"/>
      <c r="B956" s="121"/>
      <c r="C956" s="121"/>
      <c r="D956" s="120"/>
      <c r="E956" s="121"/>
      <c r="F956" s="167"/>
      <c r="G956" s="167"/>
      <c r="H956" s="167"/>
      <c r="I956" s="167"/>
      <c r="J956" s="167"/>
      <c r="K956" s="167"/>
      <c r="L956" s="37"/>
      <c r="M956" s="71"/>
    </row>
    <row r="957" spans="1:13" s="36" customFormat="1" ht="12.75" x14ac:dyDescent="0.2">
      <c r="A957" s="71"/>
      <c r="B957" s="121"/>
      <c r="C957" s="121"/>
      <c r="D957" s="120"/>
      <c r="E957" s="121"/>
      <c r="F957" s="167"/>
      <c r="G957" s="167"/>
      <c r="H957" s="167"/>
      <c r="I957" s="167"/>
      <c r="J957" s="167"/>
      <c r="K957" s="167"/>
      <c r="L957" s="37"/>
      <c r="M957" s="71"/>
    </row>
    <row r="958" spans="1:13" s="36" customFormat="1" ht="12.75" x14ac:dyDescent="0.2">
      <c r="A958" s="71"/>
      <c r="B958" s="121"/>
      <c r="C958" s="121"/>
      <c r="D958" s="120"/>
      <c r="E958" s="121"/>
      <c r="F958" s="167"/>
      <c r="G958" s="167"/>
      <c r="H958" s="167"/>
      <c r="I958" s="167"/>
      <c r="J958" s="167"/>
      <c r="K958" s="167"/>
      <c r="L958" s="37"/>
      <c r="M958" s="71"/>
    </row>
    <row r="959" spans="1:13" s="36" customFormat="1" ht="12.75" x14ac:dyDescent="0.2">
      <c r="A959" s="71"/>
      <c r="B959" s="121"/>
      <c r="C959" s="121"/>
      <c r="D959" s="120"/>
      <c r="E959" s="121"/>
      <c r="F959" s="167"/>
      <c r="G959" s="167"/>
      <c r="H959" s="167"/>
      <c r="I959" s="167"/>
      <c r="J959" s="167"/>
      <c r="K959" s="167"/>
      <c r="L959" s="37"/>
      <c r="M959" s="71"/>
    </row>
    <row r="960" spans="1:13" s="36" customFormat="1" ht="12.75" x14ac:dyDescent="0.2">
      <c r="A960" s="71"/>
      <c r="B960" s="121"/>
      <c r="C960" s="121"/>
      <c r="D960" s="120"/>
      <c r="E960" s="121"/>
      <c r="F960" s="167"/>
      <c r="G960" s="167"/>
      <c r="H960" s="167"/>
      <c r="I960" s="167"/>
      <c r="J960" s="167"/>
      <c r="K960" s="167"/>
      <c r="L960" s="37"/>
      <c r="M960" s="71"/>
    </row>
    <row r="961" spans="1:13" s="36" customFormat="1" ht="12.75" x14ac:dyDescent="0.2">
      <c r="A961" s="71"/>
      <c r="B961" s="121"/>
      <c r="C961" s="121"/>
      <c r="D961" s="120"/>
      <c r="E961" s="121"/>
      <c r="F961" s="167"/>
      <c r="G961" s="167"/>
      <c r="H961" s="167"/>
      <c r="I961" s="167"/>
      <c r="J961" s="167"/>
      <c r="K961" s="167"/>
      <c r="L961" s="37"/>
      <c r="M961" s="71"/>
    </row>
    <row r="962" spans="1:13" s="36" customFormat="1" ht="12.75" x14ac:dyDescent="0.2">
      <c r="A962" s="71"/>
      <c r="B962" s="121"/>
      <c r="C962" s="121"/>
      <c r="D962" s="120"/>
      <c r="E962" s="121"/>
      <c r="F962" s="167"/>
      <c r="G962" s="167"/>
      <c r="H962" s="167"/>
      <c r="I962" s="167"/>
      <c r="J962" s="167"/>
      <c r="K962" s="167"/>
      <c r="L962" s="37"/>
      <c r="M962" s="71"/>
    </row>
    <row r="963" spans="1:13" s="36" customFormat="1" ht="12.75" x14ac:dyDescent="0.2">
      <c r="A963" s="71"/>
      <c r="B963" s="121"/>
      <c r="C963" s="121"/>
      <c r="D963" s="120"/>
      <c r="E963" s="121"/>
      <c r="F963" s="167"/>
      <c r="G963" s="167"/>
      <c r="H963" s="167"/>
      <c r="I963" s="167"/>
      <c r="J963" s="167"/>
      <c r="K963" s="167"/>
      <c r="L963" s="37"/>
      <c r="M963" s="71"/>
    </row>
    <row r="964" spans="1:13" s="36" customFormat="1" ht="12.75" x14ac:dyDescent="0.2">
      <c r="A964" s="71"/>
      <c r="B964" s="121"/>
      <c r="C964" s="121"/>
      <c r="D964" s="120"/>
      <c r="E964" s="121"/>
      <c r="F964" s="167"/>
      <c r="G964" s="167"/>
      <c r="H964" s="167"/>
      <c r="I964" s="167"/>
      <c r="J964" s="167"/>
      <c r="K964" s="167"/>
      <c r="L964" s="37"/>
      <c r="M964" s="71"/>
    </row>
    <row r="965" spans="1:13" s="36" customFormat="1" ht="12.75" x14ac:dyDescent="0.2">
      <c r="A965" s="71"/>
      <c r="B965" s="121"/>
      <c r="C965" s="121"/>
      <c r="D965" s="120"/>
      <c r="E965" s="121"/>
      <c r="F965" s="167"/>
      <c r="G965" s="167"/>
      <c r="H965" s="167"/>
      <c r="I965" s="167"/>
      <c r="J965" s="167"/>
      <c r="K965" s="167"/>
      <c r="L965" s="37"/>
      <c r="M965" s="71"/>
    </row>
    <row r="966" spans="1:13" s="36" customFormat="1" ht="12.75" x14ac:dyDescent="0.2">
      <c r="A966" s="71"/>
      <c r="B966" s="121"/>
      <c r="C966" s="121"/>
      <c r="D966" s="120"/>
      <c r="E966" s="121"/>
      <c r="F966" s="167"/>
      <c r="G966" s="167"/>
      <c r="H966" s="167"/>
      <c r="I966" s="167"/>
      <c r="J966" s="167"/>
      <c r="K966" s="167"/>
      <c r="L966" s="37"/>
      <c r="M966" s="71"/>
    </row>
    <row r="967" spans="1:13" s="36" customFormat="1" ht="12.75" x14ac:dyDescent="0.2">
      <c r="A967" s="71"/>
      <c r="B967" s="121"/>
      <c r="C967" s="121"/>
      <c r="D967" s="120"/>
      <c r="E967" s="121"/>
      <c r="F967" s="167"/>
      <c r="G967" s="167"/>
      <c r="H967" s="167"/>
      <c r="I967" s="167"/>
      <c r="J967" s="167"/>
      <c r="K967" s="167"/>
      <c r="L967" s="37"/>
      <c r="M967" s="71"/>
    </row>
    <row r="968" spans="1:13" s="36" customFormat="1" ht="12.75" x14ac:dyDescent="0.2">
      <c r="A968" s="71"/>
      <c r="B968" s="121"/>
      <c r="C968" s="121"/>
      <c r="D968" s="120"/>
      <c r="E968" s="121"/>
      <c r="F968" s="167"/>
      <c r="G968" s="167"/>
      <c r="H968" s="167"/>
      <c r="I968" s="167"/>
      <c r="J968" s="167"/>
      <c r="K968" s="167"/>
      <c r="L968" s="37"/>
      <c r="M968" s="71"/>
    </row>
    <row r="969" spans="1:13" s="36" customFormat="1" ht="12.75" x14ac:dyDescent="0.2">
      <c r="A969" s="71"/>
      <c r="B969" s="121"/>
      <c r="C969" s="121"/>
      <c r="D969" s="120"/>
      <c r="E969" s="121"/>
      <c r="F969" s="167"/>
      <c r="G969" s="167"/>
      <c r="H969" s="167"/>
      <c r="I969" s="167"/>
      <c r="J969" s="167"/>
      <c r="K969" s="167"/>
      <c r="L969" s="37"/>
      <c r="M969" s="71"/>
    </row>
    <row r="970" spans="1:13" s="36" customFormat="1" ht="12.75" x14ac:dyDescent="0.2">
      <c r="A970" s="71"/>
      <c r="B970" s="121"/>
      <c r="C970" s="121"/>
      <c r="D970" s="120"/>
      <c r="E970" s="121"/>
      <c r="F970" s="167"/>
      <c r="G970" s="167"/>
      <c r="H970" s="167"/>
      <c r="I970" s="167"/>
      <c r="J970" s="167"/>
      <c r="K970" s="167"/>
      <c r="L970" s="37"/>
      <c r="M970" s="71"/>
    </row>
    <row r="971" spans="1:13" s="36" customFormat="1" ht="12.75" x14ac:dyDescent="0.2">
      <c r="A971" s="71"/>
      <c r="B971" s="121"/>
      <c r="C971" s="121"/>
      <c r="D971" s="120"/>
      <c r="E971" s="121"/>
      <c r="F971" s="167"/>
      <c r="G971" s="167"/>
      <c r="H971" s="167"/>
      <c r="I971" s="167"/>
      <c r="J971" s="167"/>
      <c r="K971" s="167"/>
      <c r="L971" s="37"/>
      <c r="M971" s="71"/>
    </row>
    <row r="972" spans="1:13" s="36" customFormat="1" ht="12.75" x14ac:dyDescent="0.2">
      <c r="A972" s="71"/>
      <c r="B972" s="121"/>
      <c r="C972" s="121"/>
      <c r="D972" s="120"/>
      <c r="E972" s="121"/>
      <c r="F972" s="167"/>
      <c r="G972" s="167"/>
      <c r="H972" s="167"/>
      <c r="I972" s="167"/>
      <c r="J972" s="167"/>
      <c r="K972" s="167"/>
      <c r="L972" s="37"/>
      <c r="M972" s="71"/>
    </row>
    <row r="973" spans="1:13" s="36" customFormat="1" ht="12.75" x14ac:dyDescent="0.2">
      <c r="A973" s="71"/>
      <c r="B973" s="121"/>
      <c r="C973" s="121"/>
      <c r="D973" s="120"/>
      <c r="E973" s="121"/>
      <c r="F973" s="167"/>
      <c r="G973" s="167"/>
      <c r="H973" s="167"/>
      <c r="I973" s="167"/>
      <c r="J973" s="167"/>
      <c r="K973" s="167"/>
      <c r="L973" s="37"/>
      <c r="M973" s="71"/>
    </row>
    <row r="974" spans="1:13" s="36" customFormat="1" ht="12.75" x14ac:dyDescent="0.2">
      <c r="A974" s="71"/>
      <c r="B974" s="121"/>
      <c r="C974" s="121"/>
      <c r="D974" s="120"/>
      <c r="E974" s="121"/>
      <c r="F974" s="167"/>
      <c r="G974" s="167"/>
      <c r="H974" s="167"/>
      <c r="I974" s="167"/>
      <c r="J974" s="167"/>
      <c r="K974" s="167"/>
      <c r="L974" s="37"/>
      <c r="M974" s="71"/>
    </row>
    <row r="975" spans="1:13" s="36" customFormat="1" ht="12.75" x14ac:dyDescent="0.2">
      <c r="A975" s="71"/>
      <c r="B975" s="121"/>
      <c r="C975" s="121"/>
      <c r="D975" s="120"/>
      <c r="E975" s="121"/>
      <c r="F975" s="167"/>
      <c r="G975" s="167"/>
      <c r="H975" s="167"/>
      <c r="I975" s="167"/>
      <c r="J975" s="167"/>
      <c r="K975" s="167"/>
      <c r="L975" s="37"/>
      <c r="M975" s="71"/>
    </row>
    <row r="976" spans="1:13" s="36" customFormat="1" ht="12.75" x14ac:dyDescent="0.2">
      <c r="A976" s="71"/>
      <c r="B976" s="121"/>
      <c r="C976" s="121"/>
      <c r="D976" s="120"/>
      <c r="E976" s="121"/>
      <c r="F976" s="167"/>
      <c r="G976" s="167"/>
      <c r="H976" s="167"/>
      <c r="I976" s="167"/>
      <c r="J976" s="167"/>
      <c r="K976" s="167"/>
      <c r="L976" s="37"/>
      <c r="M976" s="71"/>
    </row>
    <row r="977" spans="1:13" s="36" customFormat="1" ht="12.75" x14ac:dyDescent="0.2">
      <c r="A977" s="71"/>
      <c r="B977" s="121"/>
      <c r="C977" s="121"/>
      <c r="D977" s="120"/>
      <c r="E977" s="121"/>
      <c r="F977" s="167"/>
      <c r="G977" s="167"/>
      <c r="H977" s="167"/>
      <c r="I977" s="167"/>
      <c r="J977" s="167"/>
      <c r="K977" s="167"/>
      <c r="L977" s="37"/>
      <c r="M977" s="71"/>
    </row>
    <row r="978" spans="1:13" s="36" customFormat="1" ht="12.75" x14ac:dyDescent="0.2">
      <c r="A978" s="71"/>
      <c r="B978" s="121"/>
      <c r="C978" s="121"/>
      <c r="D978" s="120"/>
      <c r="E978" s="121"/>
      <c r="F978" s="167"/>
      <c r="G978" s="167"/>
      <c r="H978" s="167"/>
      <c r="I978" s="167"/>
      <c r="J978" s="167"/>
      <c r="K978" s="167"/>
      <c r="L978" s="37"/>
      <c r="M978" s="71"/>
    </row>
    <row r="979" spans="1:13" s="36" customFormat="1" ht="12.75" x14ac:dyDescent="0.2">
      <c r="A979" s="71"/>
      <c r="B979" s="121"/>
      <c r="C979" s="121"/>
      <c r="D979" s="120"/>
      <c r="E979" s="121"/>
      <c r="F979" s="167"/>
      <c r="G979" s="167"/>
      <c r="H979" s="167"/>
      <c r="I979" s="167"/>
      <c r="J979" s="167"/>
      <c r="K979" s="167"/>
      <c r="L979" s="37"/>
      <c r="M979" s="71"/>
    </row>
    <row r="980" spans="1:13" s="36" customFormat="1" ht="12.75" x14ac:dyDescent="0.2">
      <c r="A980" s="71"/>
      <c r="B980" s="121"/>
      <c r="C980" s="121"/>
      <c r="D980" s="120"/>
      <c r="E980" s="121"/>
      <c r="F980" s="167"/>
      <c r="G980" s="167"/>
      <c r="H980" s="167"/>
      <c r="I980" s="167"/>
      <c r="J980" s="167"/>
      <c r="K980" s="167"/>
      <c r="L980" s="37"/>
      <c r="M980" s="71"/>
    </row>
    <row r="981" spans="1:13" s="36" customFormat="1" ht="12.75" x14ac:dyDescent="0.2">
      <c r="A981" s="71"/>
      <c r="B981" s="121"/>
      <c r="C981" s="121"/>
      <c r="D981" s="120"/>
      <c r="E981" s="121"/>
      <c r="F981" s="167"/>
      <c r="G981" s="167"/>
      <c r="H981" s="167"/>
      <c r="I981" s="167"/>
      <c r="J981" s="167"/>
      <c r="K981" s="167"/>
      <c r="L981" s="37"/>
      <c r="M981" s="71"/>
    </row>
    <row r="982" spans="1:13" s="36" customFormat="1" ht="12.75" x14ac:dyDescent="0.2">
      <c r="A982" s="71"/>
      <c r="B982" s="121"/>
      <c r="C982" s="121"/>
      <c r="D982" s="120"/>
      <c r="E982" s="121"/>
      <c r="F982" s="167"/>
      <c r="G982" s="167"/>
      <c r="H982" s="167"/>
      <c r="I982" s="167"/>
      <c r="J982" s="167"/>
      <c r="K982" s="167"/>
      <c r="L982" s="37"/>
      <c r="M982" s="71"/>
    </row>
    <row r="983" spans="1:13" s="36" customFormat="1" ht="12.75" x14ac:dyDescent="0.2">
      <c r="A983" s="71"/>
      <c r="B983" s="121"/>
      <c r="C983" s="121"/>
      <c r="D983" s="120"/>
      <c r="E983" s="121"/>
      <c r="F983" s="167"/>
      <c r="G983" s="167"/>
      <c r="H983" s="167"/>
      <c r="I983" s="167"/>
      <c r="J983" s="167"/>
      <c r="K983" s="167"/>
      <c r="L983" s="37"/>
      <c r="M983" s="71"/>
    </row>
    <row r="984" spans="1:13" s="36" customFormat="1" ht="12.75" x14ac:dyDescent="0.2">
      <c r="A984" s="71"/>
      <c r="B984" s="121"/>
      <c r="C984" s="121"/>
      <c r="D984" s="120"/>
      <c r="E984" s="121"/>
      <c r="F984" s="167"/>
      <c r="G984" s="167"/>
      <c r="H984" s="167"/>
      <c r="I984" s="167"/>
      <c r="J984" s="167"/>
      <c r="K984" s="167"/>
      <c r="L984" s="37"/>
      <c r="M984" s="71"/>
    </row>
    <row r="985" spans="1:13" s="36" customFormat="1" ht="12.75" x14ac:dyDescent="0.2">
      <c r="A985" s="71"/>
      <c r="B985" s="121"/>
      <c r="C985" s="121"/>
      <c r="D985" s="120"/>
      <c r="E985" s="121"/>
      <c r="F985" s="167"/>
      <c r="G985" s="167"/>
      <c r="H985" s="167"/>
      <c r="I985" s="167"/>
      <c r="J985" s="167"/>
      <c r="K985" s="167"/>
      <c r="L985" s="37"/>
      <c r="M985" s="71"/>
    </row>
    <row r="986" spans="1:13" s="36" customFormat="1" ht="12.75" x14ac:dyDescent="0.2">
      <c r="A986" s="71"/>
      <c r="B986" s="121"/>
      <c r="C986" s="121"/>
      <c r="D986" s="120"/>
      <c r="E986" s="121"/>
      <c r="F986" s="167"/>
      <c r="G986" s="167"/>
      <c r="H986" s="167"/>
      <c r="I986" s="167"/>
      <c r="J986" s="167"/>
      <c r="K986" s="167"/>
      <c r="L986" s="37"/>
      <c r="M986" s="71"/>
    </row>
    <row r="987" spans="1:13" s="36" customFormat="1" ht="12.75" x14ac:dyDescent="0.2">
      <c r="A987" s="71"/>
      <c r="B987" s="121"/>
      <c r="C987" s="121"/>
      <c r="D987" s="120"/>
      <c r="E987" s="121"/>
      <c r="F987" s="167"/>
      <c r="G987" s="167"/>
      <c r="H987" s="167"/>
      <c r="I987" s="167"/>
      <c r="J987" s="167"/>
      <c r="K987" s="167"/>
      <c r="L987" s="37"/>
      <c r="M987" s="71"/>
    </row>
    <row r="988" spans="1:13" s="36" customFormat="1" ht="12.75" x14ac:dyDescent="0.2">
      <c r="A988" s="71"/>
      <c r="B988" s="121"/>
      <c r="C988" s="121"/>
      <c r="D988" s="120"/>
      <c r="E988" s="121"/>
      <c r="F988" s="167"/>
      <c r="G988" s="167"/>
      <c r="H988" s="167"/>
      <c r="I988" s="167"/>
      <c r="J988" s="167"/>
      <c r="K988" s="167"/>
      <c r="L988" s="37"/>
      <c r="M988" s="71"/>
    </row>
    <row r="989" spans="1:13" s="36" customFormat="1" ht="12.75" x14ac:dyDescent="0.2">
      <c r="A989" s="71"/>
      <c r="B989" s="121"/>
      <c r="C989" s="121"/>
      <c r="D989" s="120"/>
      <c r="E989" s="121"/>
      <c r="F989" s="167"/>
      <c r="G989" s="167"/>
      <c r="H989" s="167"/>
      <c r="I989" s="167"/>
      <c r="J989" s="167"/>
      <c r="K989" s="167"/>
      <c r="L989" s="37"/>
      <c r="M989" s="71"/>
    </row>
    <row r="990" spans="1:13" s="36" customFormat="1" ht="12.75" x14ac:dyDescent="0.2">
      <c r="A990" s="71"/>
      <c r="B990" s="121"/>
      <c r="C990" s="121"/>
      <c r="D990" s="120"/>
      <c r="E990" s="121"/>
      <c r="F990" s="167"/>
      <c r="G990" s="167"/>
      <c r="H990" s="167"/>
      <c r="I990" s="167"/>
      <c r="J990" s="167"/>
      <c r="K990" s="167"/>
      <c r="L990" s="37"/>
      <c r="M990" s="71"/>
    </row>
    <row r="991" spans="1:13" s="36" customFormat="1" ht="12.75" x14ac:dyDescent="0.2">
      <c r="A991" s="71"/>
      <c r="B991" s="121"/>
      <c r="C991" s="121"/>
      <c r="D991" s="120"/>
      <c r="E991" s="121"/>
      <c r="F991" s="167"/>
      <c r="G991" s="167"/>
      <c r="H991" s="167"/>
      <c r="I991" s="167"/>
      <c r="J991" s="167"/>
      <c r="K991" s="167"/>
      <c r="L991" s="37"/>
      <c r="M991" s="71"/>
    </row>
    <row r="992" spans="1:13" s="36" customFormat="1" ht="12.75" x14ac:dyDescent="0.2">
      <c r="A992" s="71"/>
      <c r="B992" s="121"/>
      <c r="C992" s="121"/>
      <c r="D992" s="120"/>
      <c r="E992" s="121"/>
      <c r="F992" s="167"/>
      <c r="G992" s="167"/>
      <c r="H992" s="167"/>
      <c r="I992" s="167"/>
      <c r="J992" s="167"/>
      <c r="K992" s="167"/>
      <c r="L992" s="37"/>
      <c r="M992" s="71"/>
    </row>
    <row r="993" spans="1:13" s="36" customFormat="1" ht="12.75" x14ac:dyDescent="0.2">
      <c r="A993" s="71"/>
      <c r="B993" s="121"/>
      <c r="C993" s="121"/>
      <c r="D993" s="120"/>
      <c r="E993" s="121"/>
      <c r="F993" s="167"/>
      <c r="G993" s="167"/>
      <c r="H993" s="167"/>
      <c r="I993" s="167"/>
      <c r="J993" s="167"/>
      <c r="K993" s="167"/>
      <c r="L993" s="37"/>
      <c r="M993" s="71"/>
    </row>
    <row r="994" spans="1:13" s="36" customFormat="1" ht="12.75" x14ac:dyDescent="0.2">
      <c r="A994" s="71"/>
      <c r="B994" s="121"/>
      <c r="C994" s="121"/>
      <c r="D994" s="120"/>
      <c r="E994" s="121"/>
      <c r="F994" s="167"/>
      <c r="G994" s="167"/>
      <c r="H994" s="167"/>
      <c r="I994" s="167"/>
      <c r="J994" s="167"/>
      <c r="K994" s="167"/>
      <c r="L994" s="37"/>
      <c r="M994" s="71"/>
    </row>
    <row r="995" spans="1:13" s="36" customFormat="1" ht="12.75" x14ac:dyDescent="0.2">
      <c r="A995" s="71"/>
      <c r="B995" s="121"/>
      <c r="C995" s="121"/>
      <c r="D995" s="120"/>
      <c r="E995" s="121"/>
      <c r="F995" s="167"/>
      <c r="G995" s="167"/>
      <c r="H995" s="167"/>
      <c r="I995" s="167"/>
      <c r="J995" s="167"/>
      <c r="K995" s="167"/>
      <c r="L995" s="37"/>
      <c r="M995" s="71"/>
    </row>
    <row r="996" spans="1:13" s="36" customFormat="1" ht="12.75" x14ac:dyDescent="0.2">
      <c r="A996" s="71"/>
      <c r="B996" s="121"/>
      <c r="C996" s="121"/>
      <c r="D996" s="120"/>
      <c r="E996" s="121"/>
      <c r="F996" s="167"/>
      <c r="G996" s="167"/>
      <c r="H996" s="167"/>
      <c r="I996" s="167"/>
      <c r="J996" s="167"/>
      <c r="K996" s="167"/>
      <c r="L996" s="37"/>
      <c r="M996" s="71"/>
    </row>
    <row r="997" spans="1:13" s="36" customFormat="1" ht="12.75" x14ac:dyDescent="0.2">
      <c r="A997" s="71"/>
      <c r="B997" s="121"/>
      <c r="C997" s="121"/>
      <c r="D997" s="120"/>
      <c r="E997" s="121"/>
      <c r="F997" s="167"/>
      <c r="G997" s="167"/>
      <c r="H997" s="167"/>
      <c r="I997" s="167"/>
      <c r="J997" s="167"/>
      <c r="K997" s="167"/>
      <c r="L997" s="37"/>
      <c r="M997" s="71"/>
    </row>
    <row r="998" spans="1:13" s="36" customFormat="1" ht="12.75" x14ac:dyDescent="0.2">
      <c r="A998" s="71"/>
      <c r="B998" s="121"/>
      <c r="C998" s="121"/>
      <c r="D998" s="120"/>
      <c r="E998" s="121"/>
      <c r="F998" s="167"/>
      <c r="G998" s="167"/>
      <c r="H998" s="167"/>
      <c r="I998" s="167"/>
      <c r="J998" s="167"/>
      <c r="K998" s="167"/>
      <c r="L998" s="37"/>
      <c r="M998" s="71"/>
    </row>
    <row r="999" spans="1:13" s="36" customFormat="1" ht="12.75" x14ac:dyDescent="0.2">
      <c r="A999" s="71"/>
      <c r="B999" s="121"/>
      <c r="C999" s="121"/>
      <c r="D999" s="120"/>
      <c r="E999" s="121"/>
      <c r="F999" s="167"/>
      <c r="G999" s="167"/>
      <c r="H999" s="167"/>
      <c r="I999" s="167"/>
      <c r="J999" s="167"/>
      <c r="K999" s="167"/>
      <c r="L999" s="37"/>
      <c r="M999" s="71"/>
    </row>
    <row r="1000" spans="1:13" s="36" customFormat="1" ht="12.75" x14ac:dyDescent="0.2">
      <c r="A1000" s="71"/>
      <c r="B1000" s="121"/>
      <c r="C1000" s="121"/>
      <c r="D1000" s="120"/>
      <c r="E1000" s="121"/>
      <c r="F1000" s="167"/>
      <c r="G1000" s="167"/>
      <c r="H1000" s="167"/>
      <c r="I1000" s="167"/>
      <c r="J1000" s="167"/>
      <c r="K1000" s="167"/>
      <c r="L1000" s="37"/>
      <c r="M1000" s="71"/>
    </row>
    <row r="1001" spans="1:13" s="36" customFormat="1" ht="12.75" x14ac:dyDescent="0.2">
      <c r="A1001" s="71"/>
      <c r="B1001" s="121"/>
      <c r="C1001" s="121"/>
      <c r="D1001" s="120"/>
      <c r="E1001" s="121"/>
      <c r="F1001" s="167"/>
      <c r="G1001" s="167"/>
      <c r="H1001" s="167"/>
      <c r="I1001" s="167"/>
      <c r="J1001" s="167"/>
      <c r="K1001" s="167"/>
      <c r="L1001" s="37"/>
      <c r="M1001" s="71"/>
    </row>
    <row r="1002" spans="1:13" s="36" customFormat="1" ht="12.75" x14ac:dyDescent="0.2">
      <c r="A1002" s="71"/>
      <c r="B1002" s="121"/>
      <c r="C1002" s="121"/>
      <c r="D1002" s="120"/>
      <c r="E1002" s="121"/>
      <c r="F1002" s="167"/>
      <c r="G1002" s="167"/>
      <c r="H1002" s="167"/>
      <c r="I1002" s="167"/>
      <c r="J1002" s="167"/>
      <c r="K1002" s="167"/>
      <c r="L1002" s="37"/>
      <c r="M1002" s="71"/>
    </row>
    <row r="1003" spans="1:13" s="36" customFormat="1" ht="12.75" x14ac:dyDescent="0.2">
      <c r="A1003" s="71"/>
      <c r="B1003" s="121"/>
      <c r="C1003" s="121"/>
      <c r="D1003" s="120"/>
      <c r="E1003" s="121"/>
      <c r="F1003" s="167"/>
      <c r="G1003" s="167"/>
      <c r="H1003" s="167"/>
      <c r="I1003" s="167"/>
      <c r="J1003" s="167"/>
      <c r="K1003" s="167"/>
      <c r="L1003" s="37"/>
      <c r="M1003" s="71"/>
    </row>
    <row r="1004" spans="1:13" s="36" customFormat="1" ht="12.75" x14ac:dyDescent="0.2">
      <c r="A1004" s="71"/>
      <c r="B1004" s="121"/>
      <c r="C1004" s="121"/>
      <c r="D1004" s="120"/>
      <c r="E1004" s="121"/>
      <c r="F1004" s="167"/>
      <c r="G1004" s="167"/>
      <c r="H1004" s="167"/>
      <c r="I1004" s="167"/>
      <c r="J1004" s="167"/>
      <c r="K1004" s="167"/>
      <c r="L1004" s="37"/>
      <c r="M1004" s="71"/>
    </row>
    <row r="1005" spans="1:13" s="36" customFormat="1" ht="12.75" x14ac:dyDescent="0.2">
      <c r="A1005" s="71"/>
      <c r="B1005" s="121"/>
      <c r="C1005" s="121"/>
      <c r="D1005" s="120"/>
      <c r="E1005" s="121"/>
      <c r="F1005" s="167"/>
      <c r="G1005" s="167"/>
      <c r="H1005" s="167"/>
      <c r="I1005" s="167"/>
      <c r="J1005" s="167"/>
      <c r="K1005" s="167"/>
      <c r="L1005" s="37"/>
      <c r="M1005" s="71"/>
    </row>
    <row r="1006" spans="1:13" s="36" customFormat="1" ht="12.75" x14ac:dyDescent="0.2">
      <c r="A1006" s="71"/>
      <c r="B1006" s="121"/>
      <c r="C1006" s="121"/>
      <c r="D1006" s="120"/>
      <c r="E1006" s="121"/>
      <c r="F1006" s="167"/>
      <c r="G1006" s="167"/>
      <c r="H1006" s="167"/>
      <c r="I1006" s="167"/>
      <c r="J1006" s="167"/>
      <c r="K1006" s="167"/>
      <c r="L1006" s="37"/>
      <c r="M1006" s="71"/>
    </row>
    <row r="1007" spans="1:13" s="36" customFormat="1" ht="12.75" x14ac:dyDescent="0.2">
      <c r="A1007" s="71"/>
      <c r="B1007" s="121"/>
      <c r="C1007" s="121"/>
      <c r="D1007" s="120"/>
      <c r="E1007" s="121"/>
      <c r="F1007" s="167"/>
      <c r="G1007" s="167"/>
      <c r="H1007" s="167"/>
      <c r="I1007" s="167"/>
      <c r="J1007" s="167"/>
      <c r="K1007" s="167"/>
      <c r="L1007" s="37"/>
      <c r="M1007" s="71"/>
    </row>
    <row r="1008" spans="1:13" s="36" customFormat="1" ht="12.75" x14ac:dyDescent="0.2">
      <c r="A1008" s="71"/>
      <c r="B1008" s="121"/>
      <c r="C1008" s="121"/>
      <c r="D1008" s="120"/>
      <c r="E1008" s="121"/>
      <c r="F1008" s="167"/>
      <c r="G1008" s="167"/>
      <c r="H1008" s="167"/>
      <c r="I1008" s="167"/>
      <c r="J1008" s="167"/>
      <c r="K1008" s="167"/>
      <c r="L1008" s="37"/>
      <c r="M1008" s="71"/>
    </row>
    <row r="1009" spans="1:13" s="36" customFormat="1" ht="12.75" x14ac:dyDescent="0.2">
      <c r="A1009" s="71"/>
      <c r="B1009" s="121"/>
      <c r="C1009" s="121"/>
      <c r="D1009" s="120"/>
      <c r="E1009" s="121"/>
      <c r="F1009" s="167"/>
      <c r="G1009" s="167"/>
      <c r="H1009" s="167"/>
      <c r="I1009" s="167"/>
      <c r="J1009" s="167"/>
      <c r="K1009" s="167"/>
      <c r="L1009" s="37"/>
      <c r="M1009" s="71"/>
    </row>
    <row r="1010" spans="1:13" s="36" customFormat="1" ht="12.75" x14ac:dyDescent="0.2">
      <c r="A1010" s="71"/>
      <c r="B1010" s="121"/>
      <c r="C1010" s="121"/>
      <c r="D1010" s="120"/>
      <c r="E1010" s="121"/>
      <c r="F1010" s="167"/>
      <c r="G1010" s="167"/>
      <c r="H1010" s="167"/>
      <c r="I1010" s="167"/>
      <c r="J1010" s="167"/>
      <c r="K1010" s="167"/>
      <c r="L1010" s="37"/>
      <c r="M1010" s="71"/>
    </row>
    <row r="1011" spans="1:13" s="36" customFormat="1" ht="12.75" x14ac:dyDescent="0.2">
      <c r="A1011" s="71"/>
      <c r="B1011" s="121"/>
      <c r="C1011" s="121"/>
      <c r="D1011" s="120"/>
      <c r="E1011" s="121"/>
      <c r="F1011" s="167"/>
      <c r="G1011" s="167"/>
      <c r="H1011" s="167"/>
      <c r="I1011" s="167"/>
      <c r="J1011" s="167"/>
      <c r="K1011" s="167"/>
      <c r="L1011" s="37"/>
      <c r="M1011" s="71"/>
    </row>
    <row r="1012" spans="1:13" s="36" customFormat="1" ht="12.75" x14ac:dyDescent="0.2">
      <c r="A1012" s="71"/>
      <c r="B1012" s="121"/>
      <c r="C1012" s="121"/>
      <c r="D1012" s="120"/>
      <c r="E1012" s="121"/>
      <c r="F1012" s="167"/>
      <c r="G1012" s="167"/>
      <c r="H1012" s="167"/>
      <c r="I1012" s="167"/>
      <c r="J1012" s="167"/>
      <c r="K1012" s="167"/>
      <c r="L1012" s="37"/>
      <c r="M1012" s="71"/>
    </row>
    <row r="1013" spans="1:13" s="36" customFormat="1" ht="12.75" x14ac:dyDescent="0.2">
      <c r="A1013" s="71"/>
      <c r="B1013" s="121"/>
      <c r="C1013" s="121"/>
      <c r="D1013" s="120"/>
      <c r="E1013" s="121"/>
      <c r="F1013" s="167"/>
      <c r="G1013" s="167"/>
      <c r="H1013" s="167"/>
      <c r="I1013" s="167"/>
      <c r="J1013" s="167"/>
      <c r="K1013" s="167"/>
      <c r="L1013" s="37"/>
      <c r="M1013" s="71"/>
    </row>
    <row r="1014" spans="1:13" s="36" customFormat="1" ht="12.75" x14ac:dyDescent="0.2">
      <c r="A1014" s="71"/>
      <c r="B1014" s="121"/>
      <c r="C1014" s="121"/>
      <c r="D1014" s="120"/>
      <c r="E1014" s="121"/>
      <c r="F1014" s="167"/>
      <c r="G1014" s="167"/>
      <c r="H1014" s="167"/>
      <c r="I1014" s="167"/>
      <c r="J1014" s="167"/>
      <c r="K1014" s="167"/>
      <c r="L1014" s="37"/>
      <c r="M1014" s="71"/>
    </row>
    <row r="1015" spans="1:13" s="36" customFormat="1" ht="12.75" x14ac:dyDescent="0.2">
      <c r="A1015" s="71"/>
      <c r="B1015" s="121"/>
      <c r="C1015" s="121"/>
      <c r="D1015" s="120"/>
      <c r="E1015" s="121"/>
      <c r="F1015" s="167"/>
      <c r="G1015" s="167"/>
      <c r="H1015" s="167"/>
      <c r="I1015" s="167"/>
      <c r="J1015" s="167"/>
      <c r="K1015" s="167"/>
      <c r="L1015" s="37"/>
      <c r="M1015" s="71"/>
    </row>
    <row r="1016" spans="1:13" s="36" customFormat="1" ht="12.75" x14ac:dyDescent="0.2">
      <c r="A1016" s="71"/>
      <c r="B1016" s="121"/>
      <c r="C1016" s="121"/>
      <c r="D1016" s="120"/>
      <c r="E1016" s="121"/>
      <c r="F1016" s="167"/>
      <c r="G1016" s="167"/>
      <c r="H1016" s="167"/>
      <c r="I1016" s="167"/>
      <c r="J1016" s="167"/>
      <c r="K1016" s="167"/>
      <c r="L1016" s="37"/>
      <c r="M1016" s="71"/>
    </row>
    <row r="1017" spans="1:13" s="36" customFormat="1" ht="12.75" x14ac:dyDescent="0.2">
      <c r="A1017" s="71"/>
      <c r="B1017" s="121"/>
      <c r="C1017" s="121"/>
      <c r="D1017" s="120"/>
      <c r="E1017" s="121"/>
      <c r="F1017" s="167"/>
      <c r="G1017" s="167"/>
      <c r="H1017" s="167"/>
      <c r="I1017" s="167"/>
      <c r="J1017" s="167"/>
      <c r="K1017" s="167"/>
      <c r="L1017" s="37"/>
      <c r="M1017" s="71"/>
    </row>
    <row r="1018" spans="1:13" s="36" customFormat="1" ht="12.75" x14ac:dyDescent="0.2">
      <c r="A1018" s="71"/>
      <c r="B1018" s="121"/>
      <c r="C1018" s="121"/>
      <c r="D1018" s="120"/>
      <c r="E1018" s="121"/>
      <c r="F1018" s="167"/>
      <c r="G1018" s="167"/>
      <c r="H1018" s="167"/>
      <c r="I1018" s="167"/>
      <c r="J1018" s="167"/>
      <c r="K1018" s="167"/>
      <c r="L1018" s="37"/>
      <c r="M1018" s="71"/>
    </row>
    <row r="1019" spans="1:13" s="36" customFormat="1" ht="12.75" x14ac:dyDescent="0.2">
      <c r="A1019" s="71"/>
      <c r="B1019" s="121"/>
      <c r="C1019" s="121"/>
      <c r="D1019" s="120"/>
      <c r="E1019" s="121"/>
      <c r="F1019" s="167"/>
      <c r="G1019" s="167"/>
      <c r="H1019" s="167"/>
      <c r="I1019" s="167"/>
      <c r="J1019" s="167"/>
      <c r="K1019" s="167"/>
      <c r="L1019" s="37"/>
      <c r="M1019" s="71"/>
    </row>
    <row r="1020" spans="1:13" s="36" customFormat="1" ht="12.75" x14ac:dyDescent="0.2">
      <c r="A1020" s="71"/>
      <c r="B1020" s="121"/>
      <c r="C1020" s="121"/>
      <c r="D1020" s="120"/>
      <c r="E1020" s="121"/>
      <c r="F1020" s="167"/>
      <c r="G1020" s="167"/>
      <c r="H1020" s="167"/>
      <c r="I1020" s="167"/>
      <c r="J1020" s="167"/>
      <c r="K1020" s="167"/>
      <c r="L1020" s="37"/>
      <c r="M1020" s="71"/>
    </row>
    <row r="1021" spans="1:13" s="36" customFormat="1" ht="12.75" x14ac:dyDescent="0.2">
      <c r="A1021" s="71"/>
      <c r="B1021" s="121"/>
      <c r="C1021" s="121"/>
      <c r="D1021" s="120"/>
      <c r="E1021" s="121"/>
      <c r="F1021" s="167"/>
      <c r="G1021" s="167"/>
      <c r="H1021" s="167"/>
      <c r="I1021" s="167"/>
      <c r="J1021" s="167"/>
      <c r="K1021" s="167"/>
      <c r="L1021" s="37"/>
      <c r="M1021" s="71"/>
    </row>
    <row r="1022" spans="1:13" s="36" customFormat="1" ht="12.75" x14ac:dyDescent="0.2">
      <c r="A1022" s="71"/>
      <c r="B1022" s="121"/>
      <c r="C1022" s="121"/>
      <c r="D1022" s="120"/>
      <c r="E1022" s="121"/>
      <c r="F1022" s="167"/>
      <c r="G1022" s="167"/>
      <c r="H1022" s="167"/>
      <c r="I1022" s="167"/>
      <c r="J1022" s="167"/>
      <c r="K1022" s="167"/>
      <c r="L1022" s="37"/>
      <c r="M1022" s="71"/>
    </row>
    <row r="1023" spans="1:13" s="36" customFormat="1" ht="12.75" x14ac:dyDescent="0.2">
      <c r="A1023" s="71"/>
      <c r="B1023" s="121"/>
      <c r="C1023" s="121"/>
      <c r="D1023" s="120"/>
      <c r="E1023" s="121"/>
      <c r="F1023" s="167"/>
      <c r="G1023" s="167"/>
      <c r="H1023" s="167"/>
      <c r="I1023" s="167"/>
      <c r="J1023" s="167"/>
      <c r="K1023" s="167"/>
      <c r="L1023" s="37"/>
      <c r="M1023" s="71"/>
    </row>
    <row r="1024" spans="1:13" s="36" customFormat="1" ht="12.75" x14ac:dyDescent="0.2">
      <c r="A1024" s="71"/>
      <c r="B1024" s="121"/>
      <c r="C1024" s="121"/>
      <c r="D1024" s="120"/>
      <c r="E1024" s="121"/>
      <c r="F1024" s="167"/>
      <c r="G1024" s="167"/>
      <c r="H1024" s="167"/>
      <c r="I1024" s="167"/>
      <c r="J1024" s="167"/>
      <c r="K1024" s="167"/>
      <c r="L1024" s="37"/>
      <c r="M1024" s="71"/>
    </row>
    <row r="1025" spans="1:13" s="36" customFormat="1" ht="12.75" x14ac:dyDescent="0.2">
      <c r="A1025" s="71"/>
      <c r="B1025" s="121"/>
      <c r="C1025" s="121"/>
      <c r="D1025" s="120"/>
      <c r="E1025" s="121"/>
      <c r="F1025" s="167"/>
      <c r="G1025" s="167"/>
      <c r="H1025" s="167"/>
      <c r="I1025" s="167"/>
      <c r="J1025" s="167"/>
      <c r="K1025" s="167"/>
      <c r="L1025" s="37"/>
      <c r="M1025" s="71"/>
    </row>
    <row r="1026" spans="1:13" s="36" customFormat="1" ht="12.75" x14ac:dyDescent="0.2">
      <c r="A1026" s="71"/>
      <c r="B1026" s="121"/>
      <c r="C1026" s="121"/>
      <c r="D1026" s="120"/>
      <c r="E1026" s="121"/>
      <c r="F1026" s="167"/>
      <c r="G1026" s="167"/>
      <c r="H1026" s="167"/>
      <c r="I1026" s="167"/>
      <c r="J1026" s="167"/>
      <c r="K1026" s="167"/>
      <c r="L1026" s="37"/>
      <c r="M1026" s="71"/>
    </row>
    <row r="1027" spans="1:13" s="36" customFormat="1" ht="12.75" x14ac:dyDescent="0.2">
      <c r="A1027" s="71"/>
      <c r="B1027" s="121"/>
      <c r="C1027" s="121"/>
      <c r="D1027" s="120"/>
      <c r="E1027" s="121"/>
      <c r="F1027" s="167"/>
      <c r="G1027" s="167"/>
      <c r="H1027" s="167"/>
      <c r="I1027" s="167"/>
      <c r="J1027" s="167"/>
      <c r="K1027" s="167"/>
      <c r="L1027" s="37"/>
      <c r="M1027" s="71"/>
    </row>
    <row r="1028" spans="1:13" s="36" customFormat="1" ht="12.75" x14ac:dyDescent="0.2">
      <c r="A1028" s="71"/>
      <c r="B1028" s="121"/>
      <c r="C1028" s="121"/>
      <c r="D1028" s="120"/>
      <c r="E1028" s="121"/>
      <c r="F1028" s="167"/>
      <c r="G1028" s="167"/>
      <c r="H1028" s="167"/>
      <c r="I1028" s="167"/>
      <c r="J1028" s="167"/>
      <c r="K1028" s="167"/>
      <c r="L1028" s="37"/>
      <c r="M1028" s="71"/>
    </row>
    <row r="1029" spans="1:13" s="36" customFormat="1" ht="12.75" x14ac:dyDescent="0.2">
      <c r="A1029" s="71"/>
      <c r="B1029" s="121"/>
      <c r="C1029" s="121"/>
      <c r="D1029" s="120"/>
      <c r="E1029" s="121"/>
      <c r="F1029" s="167"/>
      <c r="G1029" s="167"/>
      <c r="H1029" s="167"/>
      <c r="I1029" s="167"/>
      <c r="J1029" s="167"/>
      <c r="K1029" s="167"/>
      <c r="L1029" s="37"/>
      <c r="M1029" s="71"/>
    </row>
    <row r="1030" spans="1:13" s="36" customFormat="1" ht="12.75" x14ac:dyDescent="0.2">
      <c r="A1030" s="71"/>
      <c r="B1030" s="121"/>
      <c r="C1030" s="121"/>
      <c r="D1030" s="120"/>
      <c r="E1030" s="121"/>
      <c r="F1030" s="167"/>
      <c r="G1030" s="167"/>
      <c r="H1030" s="167"/>
      <c r="I1030" s="167"/>
      <c r="J1030" s="167"/>
      <c r="K1030" s="167"/>
      <c r="L1030" s="37"/>
      <c r="M1030" s="71"/>
    </row>
    <row r="1031" spans="1:13" s="36" customFormat="1" ht="12.75" x14ac:dyDescent="0.2">
      <c r="A1031" s="71"/>
      <c r="B1031" s="121"/>
      <c r="C1031" s="121"/>
      <c r="D1031" s="120"/>
      <c r="E1031" s="121"/>
      <c r="F1031" s="167"/>
      <c r="G1031" s="167"/>
      <c r="H1031" s="167"/>
      <c r="I1031" s="167"/>
      <c r="J1031" s="167"/>
      <c r="K1031" s="167"/>
      <c r="L1031" s="37"/>
      <c r="M1031" s="71"/>
    </row>
    <row r="1032" spans="1:13" s="36" customFormat="1" ht="12.75" x14ac:dyDescent="0.2">
      <c r="A1032" s="71"/>
      <c r="B1032" s="121"/>
      <c r="C1032" s="121"/>
      <c r="D1032" s="120"/>
      <c r="E1032" s="121"/>
      <c r="F1032" s="167"/>
      <c r="G1032" s="167"/>
      <c r="H1032" s="167"/>
      <c r="I1032" s="167"/>
      <c r="J1032" s="167"/>
      <c r="K1032" s="167"/>
      <c r="L1032" s="37"/>
      <c r="M1032" s="71"/>
    </row>
    <row r="1033" spans="1:13" s="36" customFormat="1" ht="12.75" x14ac:dyDescent="0.2">
      <c r="A1033" s="71"/>
      <c r="B1033" s="121"/>
      <c r="C1033" s="121"/>
      <c r="D1033" s="120"/>
      <c r="E1033" s="121"/>
      <c r="F1033" s="167"/>
      <c r="G1033" s="167"/>
      <c r="H1033" s="167"/>
      <c r="I1033" s="167"/>
      <c r="J1033" s="167"/>
      <c r="K1033" s="167"/>
      <c r="L1033" s="37"/>
      <c r="M1033" s="71"/>
    </row>
    <row r="1034" spans="1:13" s="36" customFormat="1" ht="12.75" x14ac:dyDescent="0.2">
      <c r="A1034" s="71"/>
      <c r="B1034" s="121"/>
      <c r="C1034" s="121"/>
      <c r="D1034" s="120"/>
      <c r="E1034" s="121"/>
      <c r="F1034" s="167"/>
      <c r="G1034" s="167"/>
      <c r="H1034" s="167"/>
      <c r="I1034" s="167"/>
      <c r="J1034" s="167"/>
      <c r="K1034" s="167"/>
      <c r="L1034" s="37"/>
      <c r="M1034" s="71"/>
    </row>
    <row r="1035" spans="1:13" s="36" customFormat="1" ht="12.75" x14ac:dyDescent="0.2">
      <c r="A1035" s="71"/>
      <c r="B1035" s="121"/>
      <c r="C1035" s="121"/>
      <c r="D1035" s="120"/>
      <c r="E1035" s="121"/>
      <c r="F1035" s="167"/>
      <c r="G1035" s="167"/>
      <c r="H1035" s="167"/>
      <c r="I1035" s="167"/>
      <c r="J1035" s="167"/>
      <c r="K1035" s="167"/>
      <c r="L1035" s="37"/>
      <c r="M1035" s="71"/>
    </row>
    <row r="1036" spans="1:13" s="36" customFormat="1" ht="12.75" x14ac:dyDescent="0.2">
      <c r="A1036" s="71"/>
      <c r="B1036" s="121"/>
      <c r="C1036" s="121"/>
      <c r="D1036" s="120"/>
      <c r="E1036" s="121"/>
      <c r="F1036" s="167"/>
      <c r="G1036" s="167"/>
      <c r="H1036" s="167"/>
      <c r="I1036" s="167"/>
      <c r="J1036" s="167"/>
      <c r="K1036" s="167"/>
      <c r="L1036" s="37"/>
      <c r="M1036" s="71"/>
    </row>
    <row r="1037" spans="1:13" s="36" customFormat="1" ht="12.75" x14ac:dyDescent="0.2">
      <c r="A1037" s="71"/>
      <c r="B1037" s="121"/>
      <c r="C1037" s="121"/>
      <c r="D1037" s="120"/>
      <c r="E1037" s="121"/>
      <c r="F1037" s="167"/>
      <c r="G1037" s="167"/>
      <c r="H1037" s="167"/>
      <c r="I1037" s="167"/>
      <c r="J1037" s="167"/>
      <c r="K1037" s="167"/>
      <c r="L1037" s="37"/>
      <c r="M1037" s="71"/>
    </row>
    <row r="1038" spans="1:13" s="36" customFormat="1" ht="12.75" x14ac:dyDescent="0.2">
      <c r="A1038" s="71"/>
      <c r="B1038" s="121"/>
      <c r="C1038" s="121"/>
      <c r="D1038" s="120"/>
      <c r="E1038" s="121"/>
      <c r="F1038" s="167"/>
      <c r="G1038" s="167"/>
      <c r="H1038" s="167"/>
      <c r="I1038" s="167"/>
      <c r="J1038" s="167"/>
      <c r="K1038" s="167"/>
      <c r="L1038" s="37"/>
      <c r="M1038" s="71"/>
    </row>
    <row r="1039" spans="1:13" s="36" customFormat="1" ht="12.75" x14ac:dyDescent="0.2">
      <c r="A1039" s="71"/>
      <c r="B1039" s="121"/>
      <c r="C1039" s="121"/>
      <c r="D1039" s="120"/>
      <c r="E1039" s="121"/>
      <c r="F1039" s="167"/>
      <c r="G1039" s="167"/>
      <c r="H1039" s="167"/>
      <c r="I1039" s="167"/>
      <c r="J1039" s="167"/>
      <c r="K1039" s="167"/>
      <c r="L1039" s="37"/>
      <c r="M1039" s="71"/>
    </row>
    <row r="1040" spans="1:13" s="36" customFormat="1" ht="12.75" x14ac:dyDescent="0.2">
      <c r="A1040" s="71"/>
      <c r="B1040" s="121"/>
      <c r="C1040" s="121"/>
      <c r="D1040" s="120"/>
      <c r="E1040" s="121"/>
      <c r="F1040" s="167"/>
      <c r="G1040" s="167"/>
      <c r="H1040" s="167"/>
      <c r="I1040" s="167"/>
      <c r="J1040" s="167"/>
      <c r="K1040" s="167"/>
      <c r="L1040" s="37"/>
      <c r="M1040" s="71"/>
    </row>
    <row r="1041" spans="1:13" s="36" customFormat="1" ht="12.75" x14ac:dyDescent="0.2">
      <c r="A1041" s="71"/>
      <c r="B1041" s="121"/>
      <c r="C1041" s="121"/>
      <c r="D1041" s="120"/>
      <c r="E1041" s="121"/>
      <c r="F1041" s="167"/>
      <c r="G1041" s="167"/>
      <c r="H1041" s="167"/>
      <c r="I1041" s="167"/>
      <c r="J1041" s="167"/>
      <c r="K1041" s="167"/>
      <c r="L1041" s="37"/>
      <c r="M1041" s="71"/>
    </row>
    <row r="1042" spans="1:13" s="36" customFormat="1" ht="12.75" x14ac:dyDescent="0.2">
      <c r="A1042" s="71"/>
      <c r="B1042" s="121"/>
      <c r="C1042" s="121"/>
      <c r="D1042" s="120"/>
      <c r="E1042" s="121"/>
      <c r="F1042" s="167"/>
      <c r="G1042" s="167"/>
      <c r="H1042" s="167"/>
      <c r="I1042" s="167"/>
      <c r="J1042" s="167"/>
      <c r="K1042" s="167"/>
      <c r="L1042" s="37"/>
      <c r="M1042" s="71"/>
    </row>
    <row r="1043" spans="1:13" s="36" customFormat="1" ht="12.75" x14ac:dyDescent="0.2">
      <c r="A1043" s="71"/>
      <c r="B1043" s="121"/>
      <c r="C1043" s="121"/>
      <c r="D1043" s="120"/>
      <c r="E1043" s="121"/>
      <c r="F1043" s="167"/>
      <c r="G1043" s="167"/>
      <c r="H1043" s="167"/>
      <c r="I1043" s="167"/>
      <c r="J1043" s="167"/>
      <c r="K1043" s="167"/>
      <c r="L1043" s="37"/>
      <c r="M1043" s="71"/>
    </row>
    <row r="1044" spans="1:13" s="36" customFormat="1" ht="12.75" x14ac:dyDescent="0.2">
      <c r="A1044" s="71"/>
      <c r="B1044" s="121"/>
      <c r="C1044" s="121"/>
      <c r="D1044" s="120"/>
      <c r="E1044" s="121"/>
      <c r="F1044" s="167"/>
      <c r="G1044" s="167"/>
      <c r="H1044" s="167"/>
      <c r="I1044" s="167"/>
      <c r="J1044" s="167"/>
      <c r="K1044" s="167"/>
      <c r="L1044" s="37"/>
      <c r="M1044" s="71"/>
    </row>
    <row r="1045" spans="1:13" s="36" customFormat="1" ht="12.75" x14ac:dyDescent="0.2">
      <c r="A1045" s="71"/>
      <c r="B1045" s="121"/>
      <c r="C1045" s="121"/>
      <c r="D1045" s="120"/>
      <c r="E1045" s="121"/>
      <c r="F1045" s="167"/>
      <c r="G1045" s="167"/>
      <c r="H1045" s="167"/>
      <c r="I1045" s="167"/>
      <c r="J1045" s="167"/>
      <c r="K1045" s="167"/>
      <c r="L1045" s="37"/>
      <c r="M1045" s="71"/>
    </row>
    <row r="1046" spans="1:13" s="36" customFormat="1" ht="12.75" x14ac:dyDescent="0.2">
      <c r="A1046" s="71"/>
      <c r="B1046" s="121"/>
      <c r="C1046" s="121"/>
      <c r="D1046" s="120"/>
      <c r="E1046" s="121"/>
      <c r="F1046" s="167"/>
      <c r="G1046" s="167"/>
      <c r="H1046" s="167"/>
      <c r="I1046" s="167"/>
      <c r="J1046" s="167"/>
      <c r="K1046" s="167"/>
      <c r="L1046" s="37"/>
      <c r="M1046" s="71"/>
    </row>
    <row r="1047" spans="1:13" s="36" customFormat="1" ht="12.75" x14ac:dyDescent="0.2">
      <c r="A1047" s="71"/>
      <c r="B1047" s="121"/>
      <c r="C1047" s="121"/>
      <c r="D1047" s="120"/>
      <c r="E1047" s="121"/>
      <c r="F1047" s="167"/>
      <c r="G1047" s="167"/>
      <c r="H1047" s="167"/>
      <c r="I1047" s="167"/>
      <c r="J1047" s="167"/>
      <c r="K1047" s="167"/>
      <c r="L1047" s="37"/>
      <c r="M1047" s="71"/>
    </row>
    <row r="1048" spans="1:13" s="36" customFormat="1" ht="12.75" x14ac:dyDescent="0.2">
      <c r="A1048" s="71"/>
      <c r="B1048" s="121"/>
      <c r="C1048" s="121"/>
      <c r="D1048" s="120"/>
      <c r="E1048" s="121"/>
      <c r="F1048" s="167"/>
      <c r="G1048" s="167"/>
      <c r="H1048" s="167"/>
      <c r="I1048" s="167"/>
      <c r="J1048" s="167"/>
      <c r="K1048" s="167"/>
      <c r="L1048" s="37"/>
      <c r="M1048" s="71"/>
    </row>
    <row r="1049" spans="1:13" s="36" customFormat="1" ht="12.75" x14ac:dyDescent="0.2">
      <c r="A1049" s="71"/>
      <c r="B1049" s="121"/>
      <c r="C1049" s="121"/>
      <c r="D1049" s="120"/>
      <c r="E1049" s="121"/>
      <c r="F1049" s="167"/>
      <c r="G1049" s="167"/>
      <c r="H1049" s="167"/>
      <c r="I1049" s="167"/>
      <c r="J1049" s="167"/>
      <c r="K1049" s="167"/>
      <c r="L1049" s="37"/>
      <c r="M1049" s="71"/>
    </row>
    <row r="1050" spans="1:13" s="36" customFormat="1" ht="12.75" x14ac:dyDescent="0.2">
      <c r="A1050" s="71"/>
      <c r="B1050" s="121"/>
      <c r="C1050" s="121"/>
      <c r="D1050" s="120"/>
      <c r="E1050" s="121"/>
      <c r="F1050" s="167"/>
      <c r="G1050" s="167"/>
      <c r="H1050" s="167"/>
      <c r="I1050" s="167"/>
      <c r="J1050" s="167"/>
      <c r="K1050" s="167"/>
      <c r="L1050" s="37"/>
      <c r="M1050" s="71"/>
    </row>
    <row r="1051" spans="1:13" s="36" customFormat="1" ht="12.75" x14ac:dyDescent="0.2">
      <c r="A1051" s="71"/>
      <c r="B1051" s="121"/>
      <c r="C1051" s="121"/>
      <c r="D1051" s="120"/>
      <c r="E1051" s="121"/>
      <c r="F1051" s="167"/>
      <c r="G1051" s="167"/>
      <c r="H1051" s="167"/>
      <c r="I1051" s="167"/>
      <c r="J1051" s="167"/>
      <c r="K1051" s="167"/>
      <c r="L1051" s="37"/>
      <c r="M1051" s="71"/>
    </row>
    <row r="1052" spans="1:13" s="36" customFormat="1" ht="12.75" x14ac:dyDescent="0.2">
      <c r="A1052" s="71"/>
      <c r="B1052" s="121"/>
      <c r="C1052" s="121"/>
      <c r="D1052" s="120"/>
      <c r="E1052" s="121"/>
      <c r="F1052" s="167"/>
      <c r="G1052" s="167"/>
      <c r="H1052" s="167"/>
      <c r="I1052" s="167"/>
      <c r="J1052" s="167"/>
      <c r="K1052" s="167"/>
      <c r="L1052" s="37"/>
      <c r="M1052" s="71"/>
    </row>
    <row r="1053" spans="1:13" s="36" customFormat="1" ht="12.75" x14ac:dyDescent="0.2">
      <c r="A1053" s="71"/>
      <c r="B1053" s="121"/>
      <c r="C1053" s="121"/>
      <c r="D1053" s="120"/>
      <c r="E1053" s="121"/>
      <c r="F1053" s="167"/>
      <c r="G1053" s="167"/>
      <c r="H1053" s="167"/>
      <c r="I1053" s="167"/>
      <c r="J1053" s="167"/>
      <c r="K1053" s="167"/>
      <c r="L1053" s="37"/>
      <c r="M1053" s="71"/>
    </row>
    <row r="1054" spans="1:13" s="36" customFormat="1" ht="12.75" x14ac:dyDescent="0.2">
      <c r="A1054" s="71"/>
      <c r="B1054" s="121"/>
      <c r="C1054" s="121"/>
      <c r="D1054" s="120"/>
      <c r="E1054" s="121"/>
      <c r="F1054" s="167"/>
      <c r="G1054" s="167"/>
      <c r="H1054" s="167"/>
      <c r="I1054" s="167"/>
      <c r="J1054" s="167"/>
      <c r="K1054" s="167"/>
      <c r="L1054" s="37"/>
      <c r="M1054" s="71"/>
    </row>
    <row r="1055" spans="1:13" s="36" customFormat="1" ht="12.75" x14ac:dyDescent="0.2">
      <c r="A1055" s="71"/>
      <c r="B1055" s="121"/>
      <c r="C1055" s="121"/>
      <c r="D1055" s="120"/>
      <c r="E1055" s="121"/>
      <c r="F1055" s="167"/>
      <c r="G1055" s="167"/>
      <c r="H1055" s="167"/>
      <c r="I1055" s="167"/>
      <c r="J1055" s="167"/>
      <c r="K1055" s="167"/>
      <c r="L1055" s="37"/>
      <c r="M1055" s="71"/>
    </row>
    <row r="1056" spans="1:13" s="36" customFormat="1" ht="12.75" x14ac:dyDescent="0.2">
      <c r="A1056" s="71"/>
      <c r="B1056" s="121"/>
      <c r="C1056" s="121"/>
      <c r="D1056" s="120"/>
      <c r="E1056" s="121"/>
      <c r="F1056" s="167"/>
      <c r="G1056" s="167"/>
      <c r="H1056" s="167"/>
      <c r="I1056" s="167"/>
      <c r="J1056" s="167"/>
      <c r="K1056" s="167"/>
      <c r="L1056" s="37"/>
      <c r="M1056" s="71"/>
    </row>
    <row r="1057" spans="1:13" s="36" customFormat="1" ht="12.75" x14ac:dyDescent="0.2">
      <c r="A1057" s="71"/>
      <c r="B1057" s="121"/>
      <c r="C1057" s="121"/>
      <c r="D1057" s="120"/>
      <c r="E1057" s="121"/>
      <c r="F1057" s="167"/>
      <c r="G1057" s="167"/>
      <c r="H1057" s="167"/>
      <c r="I1057" s="167"/>
      <c r="J1057" s="167"/>
      <c r="K1057" s="167"/>
      <c r="L1057" s="37"/>
      <c r="M1057" s="71"/>
    </row>
    <row r="1058" spans="1:13" s="36" customFormat="1" ht="12.75" x14ac:dyDescent="0.2">
      <c r="A1058" s="71"/>
      <c r="B1058" s="121"/>
      <c r="C1058" s="121"/>
      <c r="D1058" s="120"/>
      <c r="E1058" s="121"/>
      <c r="F1058" s="167"/>
      <c r="G1058" s="167"/>
      <c r="H1058" s="167"/>
      <c r="I1058" s="167"/>
      <c r="J1058" s="167"/>
      <c r="K1058" s="167"/>
      <c r="L1058" s="37"/>
      <c r="M1058" s="71"/>
    </row>
    <row r="1059" spans="1:13" s="36" customFormat="1" ht="12.75" x14ac:dyDescent="0.2">
      <c r="A1059" s="71"/>
      <c r="B1059" s="121"/>
      <c r="C1059" s="121"/>
      <c r="D1059" s="120"/>
      <c r="E1059" s="121"/>
      <c r="F1059" s="167"/>
      <c r="G1059" s="167"/>
      <c r="H1059" s="167"/>
      <c r="I1059" s="167"/>
      <c r="J1059" s="167"/>
      <c r="K1059" s="167"/>
      <c r="L1059" s="37"/>
      <c r="M1059" s="71"/>
    </row>
    <row r="1060" spans="1:13" s="36" customFormat="1" ht="12.75" x14ac:dyDescent="0.2">
      <c r="A1060" s="71"/>
      <c r="B1060" s="121"/>
      <c r="C1060" s="121"/>
      <c r="D1060" s="120"/>
      <c r="E1060" s="121"/>
      <c r="F1060" s="167"/>
      <c r="G1060" s="167"/>
      <c r="H1060" s="167"/>
      <c r="I1060" s="167"/>
      <c r="J1060" s="167"/>
      <c r="K1060" s="167"/>
      <c r="L1060" s="37"/>
      <c r="M1060" s="71"/>
    </row>
    <row r="1061" spans="1:13" s="36" customFormat="1" ht="12.75" x14ac:dyDescent="0.2">
      <c r="A1061" s="71"/>
      <c r="B1061" s="121"/>
      <c r="C1061" s="121"/>
      <c r="D1061" s="120"/>
      <c r="E1061" s="121"/>
      <c r="F1061" s="167"/>
      <c r="G1061" s="167"/>
      <c r="H1061" s="167"/>
      <c r="I1061" s="167"/>
      <c r="J1061" s="167"/>
      <c r="K1061" s="167"/>
      <c r="L1061" s="37"/>
      <c r="M1061" s="71"/>
    </row>
    <row r="1062" spans="1:13" s="36" customFormat="1" ht="12.75" x14ac:dyDescent="0.2">
      <c r="A1062" s="71"/>
      <c r="B1062" s="121"/>
      <c r="C1062" s="121"/>
      <c r="D1062" s="120"/>
      <c r="E1062" s="121"/>
      <c r="F1062" s="167"/>
      <c r="G1062" s="167"/>
      <c r="H1062" s="167"/>
      <c r="I1062" s="167"/>
      <c r="J1062" s="167"/>
      <c r="K1062" s="167"/>
      <c r="L1062" s="37"/>
      <c r="M1062" s="71"/>
    </row>
    <row r="1063" spans="1:13" s="36" customFormat="1" ht="12.75" x14ac:dyDescent="0.2">
      <c r="A1063" s="71"/>
      <c r="B1063" s="121"/>
      <c r="C1063" s="121"/>
      <c r="D1063" s="120"/>
      <c r="E1063" s="121"/>
      <c r="F1063" s="167"/>
      <c r="G1063" s="167"/>
      <c r="H1063" s="167"/>
      <c r="I1063" s="167"/>
      <c r="J1063" s="167"/>
      <c r="K1063" s="167"/>
      <c r="L1063" s="37"/>
      <c r="M1063" s="71"/>
    </row>
    <row r="1064" spans="1:13" s="36" customFormat="1" ht="12.75" x14ac:dyDescent="0.2">
      <c r="A1064" s="71"/>
      <c r="B1064" s="121"/>
      <c r="C1064" s="121"/>
      <c r="D1064" s="120"/>
      <c r="E1064" s="121"/>
      <c r="F1064" s="167"/>
      <c r="G1064" s="167"/>
      <c r="H1064" s="167"/>
      <c r="I1064" s="167"/>
      <c r="J1064" s="167"/>
      <c r="K1064" s="167"/>
      <c r="L1064" s="37"/>
      <c r="M1064" s="71"/>
    </row>
    <row r="1065" spans="1:13" s="36" customFormat="1" ht="12.75" x14ac:dyDescent="0.2">
      <c r="A1065" s="71"/>
      <c r="B1065" s="121"/>
      <c r="C1065" s="121"/>
      <c r="D1065" s="120"/>
      <c r="E1065" s="121"/>
      <c r="F1065" s="167"/>
      <c r="G1065" s="167"/>
      <c r="H1065" s="167"/>
      <c r="I1065" s="167"/>
      <c r="J1065" s="167"/>
      <c r="K1065" s="167"/>
      <c r="L1065" s="37"/>
      <c r="M1065" s="71"/>
    </row>
    <row r="1066" spans="1:13" s="36" customFormat="1" ht="12.75" x14ac:dyDescent="0.2">
      <c r="A1066" s="71"/>
      <c r="B1066" s="121"/>
      <c r="C1066" s="121"/>
      <c r="D1066" s="120"/>
      <c r="E1066" s="121"/>
      <c r="F1066" s="167"/>
      <c r="G1066" s="167"/>
      <c r="H1066" s="167"/>
      <c r="I1066" s="167"/>
      <c r="J1066" s="167"/>
      <c r="K1066" s="167"/>
      <c r="L1066" s="37"/>
      <c r="M1066" s="71"/>
    </row>
    <row r="1067" spans="1:13" s="36" customFormat="1" ht="12.75" x14ac:dyDescent="0.2">
      <c r="A1067" s="71"/>
      <c r="B1067" s="121"/>
      <c r="C1067" s="121"/>
      <c r="D1067" s="120"/>
      <c r="E1067" s="121"/>
      <c r="F1067" s="167"/>
      <c r="G1067" s="167"/>
      <c r="H1067" s="167"/>
      <c r="I1067" s="167"/>
      <c r="J1067" s="167"/>
      <c r="K1067" s="167"/>
      <c r="L1067" s="37"/>
      <c r="M1067" s="71"/>
    </row>
    <row r="1068" spans="1:13" s="36" customFormat="1" ht="12.75" x14ac:dyDescent="0.2">
      <c r="A1068" s="71"/>
      <c r="B1068" s="121"/>
      <c r="C1068" s="121"/>
      <c r="D1068" s="120"/>
      <c r="E1068" s="121"/>
      <c r="F1068" s="167"/>
      <c r="G1068" s="167"/>
      <c r="H1068" s="167"/>
      <c r="I1068" s="167"/>
      <c r="J1068" s="167"/>
      <c r="K1068" s="167"/>
      <c r="L1068" s="37"/>
      <c r="M1068" s="71"/>
    </row>
    <row r="1069" spans="1:13" s="36" customFormat="1" ht="12.75" x14ac:dyDescent="0.2">
      <c r="A1069" s="71"/>
      <c r="B1069" s="121"/>
      <c r="C1069" s="121"/>
      <c r="D1069" s="120"/>
      <c r="E1069" s="121"/>
      <c r="F1069" s="167"/>
      <c r="G1069" s="167"/>
      <c r="H1069" s="167"/>
      <c r="I1069" s="167"/>
      <c r="J1069" s="167"/>
      <c r="K1069" s="167"/>
      <c r="L1069" s="37"/>
      <c r="M1069" s="71"/>
    </row>
    <row r="1070" spans="1:13" s="36" customFormat="1" ht="12.75" x14ac:dyDescent="0.2">
      <c r="A1070" s="71"/>
      <c r="B1070" s="121"/>
      <c r="C1070" s="121"/>
      <c r="D1070" s="120"/>
      <c r="E1070" s="121"/>
      <c r="F1070" s="167"/>
      <c r="G1070" s="167"/>
      <c r="H1070" s="167"/>
      <c r="I1070" s="167"/>
      <c r="J1070" s="167"/>
      <c r="K1070" s="167"/>
      <c r="L1070" s="37"/>
      <c r="M1070" s="71"/>
    </row>
    <row r="1071" spans="1:13" s="36" customFormat="1" ht="12.75" x14ac:dyDescent="0.2">
      <c r="A1071" s="71"/>
      <c r="B1071" s="121"/>
      <c r="C1071" s="121"/>
      <c r="D1071" s="120"/>
      <c r="E1071" s="121"/>
      <c r="F1071" s="167"/>
      <c r="G1071" s="167"/>
      <c r="H1071" s="167"/>
      <c r="I1071" s="167"/>
      <c r="J1071" s="167"/>
      <c r="K1071" s="167"/>
      <c r="L1071" s="37"/>
      <c r="M1071" s="71"/>
    </row>
    <row r="1072" spans="1:13" s="36" customFormat="1" ht="12.75" x14ac:dyDescent="0.2">
      <c r="A1072" s="71"/>
      <c r="B1072" s="121"/>
      <c r="C1072" s="121"/>
      <c r="D1072" s="120"/>
      <c r="E1072" s="121"/>
      <c r="F1072" s="167"/>
      <c r="G1072" s="167"/>
      <c r="H1072" s="167"/>
      <c r="I1072" s="167"/>
      <c r="J1072" s="167"/>
      <c r="K1072" s="167"/>
      <c r="L1072" s="37"/>
      <c r="M1072" s="71"/>
    </row>
    <row r="1073" spans="1:13" s="36" customFormat="1" ht="12.75" x14ac:dyDescent="0.2">
      <c r="A1073" s="71"/>
      <c r="B1073" s="121"/>
      <c r="C1073" s="121"/>
      <c r="D1073" s="120"/>
      <c r="E1073" s="121"/>
      <c r="F1073" s="167"/>
      <c r="G1073" s="167"/>
      <c r="H1073" s="167"/>
      <c r="I1073" s="167"/>
      <c r="J1073" s="167"/>
      <c r="K1073" s="167"/>
      <c r="L1073" s="37"/>
      <c r="M1073" s="71"/>
    </row>
    <row r="1074" spans="1:13" s="36" customFormat="1" ht="12.75" x14ac:dyDescent="0.2">
      <c r="A1074" s="71"/>
      <c r="B1074" s="121"/>
      <c r="C1074" s="121"/>
      <c r="D1074" s="120"/>
      <c r="E1074" s="121"/>
      <c r="F1074" s="167"/>
      <c r="G1074" s="167"/>
      <c r="H1074" s="167"/>
      <c r="I1074" s="167"/>
      <c r="J1074" s="167"/>
      <c r="K1074" s="167"/>
      <c r="L1074" s="37"/>
      <c r="M1074" s="71"/>
    </row>
    <row r="1075" spans="1:13" s="36" customFormat="1" ht="12.75" x14ac:dyDescent="0.2">
      <c r="A1075" s="71"/>
      <c r="B1075" s="121"/>
      <c r="C1075" s="121"/>
      <c r="D1075" s="120"/>
      <c r="E1075" s="121"/>
      <c r="F1075" s="167"/>
      <c r="G1075" s="167"/>
      <c r="H1075" s="167"/>
      <c r="I1075" s="167"/>
      <c r="J1075" s="167"/>
      <c r="K1075" s="167"/>
      <c r="L1075" s="37"/>
      <c r="M1075" s="71"/>
    </row>
    <row r="1076" spans="1:13" s="36" customFormat="1" ht="12.75" x14ac:dyDescent="0.2">
      <c r="A1076" s="71"/>
      <c r="B1076" s="121"/>
      <c r="C1076" s="121"/>
      <c r="D1076" s="120"/>
      <c r="E1076" s="121"/>
      <c r="F1076" s="167"/>
      <c r="G1076" s="167"/>
      <c r="H1076" s="167"/>
      <c r="I1076" s="167"/>
      <c r="J1076" s="167"/>
      <c r="K1076" s="167"/>
      <c r="L1076" s="37"/>
      <c r="M1076" s="71"/>
    </row>
    <row r="1077" spans="1:13" s="36" customFormat="1" ht="12.75" x14ac:dyDescent="0.2">
      <c r="A1077" s="71"/>
      <c r="B1077" s="121"/>
      <c r="C1077" s="121"/>
      <c r="D1077" s="120"/>
      <c r="E1077" s="121"/>
      <c r="F1077" s="167"/>
      <c r="G1077" s="167"/>
      <c r="H1077" s="167"/>
      <c r="I1077" s="167"/>
      <c r="J1077" s="167"/>
      <c r="K1077" s="167"/>
      <c r="L1077" s="37"/>
      <c r="M1077" s="71"/>
    </row>
    <row r="1078" spans="1:13" s="36" customFormat="1" ht="12.75" x14ac:dyDescent="0.2">
      <c r="A1078" s="71"/>
      <c r="B1078" s="121"/>
      <c r="C1078" s="121"/>
      <c r="D1078" s="120"/>
      <c r="E1078" s="121"/>
      <c r="F1078" s="167"/>
      <c r="G1078" s="167"/>
      <c r="H1078" s="167"/>
      <c r="I1078" s="167"/>
      <c r="J1078" s="167"/>
      <c r="K1078" s="167"/>
      <c r="L1078" s="37"/>
      <c r="M1078" s="71"/>
    </row>
    <row r="1079" spans="1:13" s="36" customFormat="1" ht="12.75" x14ac:dyDescent="0.2">
      <c r="A1079" s="71"/>
      <c r="B1079" s="121"/>
      <c r="C1079" s="121"/>
      <c r="D1079" s="120"/>
      <c r="E1079" s="121"/>
      <c r="F1079" s="167"/>
      <c r="G1079" s="167"/>
      <c r="H1079" s="167"/>
      <c r="I1079" s="167"/>
      <c r="J1079" s="167"/>
      <c r="K1079" s="167"/>
      <c r="L1079" s="37"/>
      <c r="M1079" s="71"/>
    </row>
    <row r="1080" spans="1:13" s="36" customFormat="1" ht="12.75" x14ac:dyDescent="0.2">
      <c r="A1080" s="71"/>
      <c r="B1080" s="121"/>
      <c r="C1080" s="121"/>
      <c r="D1080" s="120"/>
      <c r="E1080" s="121"/>
      <c r="F1080" s="167"/>
      <c r="G1080" s="167"/>
      <c r="H1080" s="167"/>
      <c r="I1080" s="167"/>
      <c r="J1080" s="167"/>
      <c r="K1080" s="167"/>
      <c r="L1080" s="37"/>
      <c r="M1080" s="71"/>
    </row>
    <row r="1081" spans="1:13" s="36" customFormat="1" ht="12.75" x14ac:dyDescent="0.2">
      <c r="A1081" s="71"/>
      <c r="B1081" s="121"/>
      <c r="C1081" s="121"/>
      <c r="D1081" s="120"/>
      <c r="E1081" s="121"/>
      <c r="F1081" s="167"/>
      <c r="G1081" s="167"/>
      <c r="H1081" s="167"/>
      <c r="I1081" s="167"/>
      <c r="J1081" s="167"/>
      <c r="K1081" s="167"/>
      <c r="L1081" s="37"/>
      <c r="M1081" s="71"/>
    </row>
    <row r="1082" spans="1:13" s="36" customFormat="1" ht="12.75" x14ac:dyDescent="0.2">
      <c r="A1082" s="71"/>
      <c r="B1082" s="121"/>
      <c r="C1082" s="121"/>
      <c r="D1082" s="120"/>
      <c r="E1082" s="121"/>
      <c r="F1082" s="167"/>
      <c r="G1082" s="167"/>
      <c r="H1082" s="167"/>
      <c r="I1082" s="167"/>
      <c r="J1082" s="167"/>
      <c r="K1082" s="167"/>
      <c r="L1082" s="37"/>
      <c r="M1082" s="71"/>
    </row>
    <row r="1083" spans="1:13" s="36" customFormat="1" ht="12.75" x14ac:dyDescent="0.2">
      <c r="A1083" s="71"/>
      <c r="B1083" s="121"/>
      <c r="C1083" s="121"/>
      <c r="D1083" s="120"/>
      <c r="E1083" s="121"/>
      <c r="F1083" s="167"/>
      <c r="G1083" s="167"/>
      <c r="H1083" s="167"/>
      <c r="I1083" s="167"/>
      <c r="J1083" s="167"/>
      <c r="K1083" s="167"/>
      <c r="L1083" s="37"/>
      <c r="M1083" s="71"/>
    </row>
    <row r="1084" spans="1:13" s="36" customFormat="1" ht="12.75" x14ac:dyDescent="0.2">
      <c r="A1084" s="71"/>
      <c r="B1084" s="121"/>
      <c r="C1084" s="121"/>
      <c r="D1084" s="120"/>
      <c r="E1084" s="121"/>
      <c r="F1084" s="167"/>
      <c r="G1084" s="167"/>
      <c r="H1084" s="167"/>
      <c r="I1084" s="167"/>
      <c r="J1084" s="167"/>
      <c r="K1084" s="167"/>
      <c r="L1084" s="37"/>
      <c r="M1084" s="71"/>
    </row>
    <row r="1085" spans="1:13" s="36" customFormat="1" ht="12.75" x14ac:dyDescent="0.2">
      <c r="A1085" s="71"/>
      <c r="B1085" s="121"/>
      <c r="C1085" s="121"/>
      <c r="D1085" s="120"/>
      <c r="E1085" s="121"/>
      <c r="F1085" s="167"/>
      <c r="G1085" s="167"/>
      <c r="H1085" s="167"/>
      <c r="I1085" s="167"/>
      <c r="J1085" s="167"/>
      <c r="K1085" s="167"/>
      <c r="L1085" s="37"/>
      <c r="M1085" s="71"/>
    </row>
    <row r="1086" spans="1:13" s="36" customFormat="1" ht="12.75" x14ac:dyDescent="0.2">
      <c r="A1086" s="71"/>
      <c r="B1086" s="121"/>
      <c r="C1086" s="121"/>
      <c r="D1086" s="120"/>
      <c r="E1086" s="121"/>
      <c r="F1086" s="167"/>
      <c r="G1086" s="167"/>
      <c r="H1086" s="167"/>
      <c r="I1086" s="167"/>
      <c r="J1086" s="167"/>
      <c r="K1086" s="167"/>
      <c r="L1086" s="37"/>
      <c r="M1086" s="71"/>
    </row>
    <row r="1087" spans="1:13" s="36" customFormat="1" ht="12.75" x14ac:dyDescent="0.2">
      <c r="A1087" s="71"/>
      <c r="B1087" s="121"/>
      <c r="C1087" s="121"/>
      <c r="D1087" s="120"/>
      <c r="E1087" s="121"/>
      <c r="F1087" s="167"/>
      <c r="G1087" s="167"/>
      <c r="H1087" s="167"/>
      <c r="I1087" s="167"/>
      <c r="J1087" s="167"/>
      <c r="K1087" s="167"/>
      <c r="L1087" s="37"/>
      <c r="M1087" s="71"/>
    </row>
    <row r="1088" spans="1:13" s="36" customFormat="1" ht="12.75" x14ac:dyDescent="0.2">
      <c r="A1088" s="71"/>
      <c r="B1088" s="121"/>
      <c r="C1088" s="121"/>
      <c r="D1088" s="120"/>
      <c r="E1088" s="121"/>
      <c r="F1088" s="167"/>
      <c r="G1088" s="167"/>
      <c r="H1088" s="167"/>
      <c r="I1088" s="167"/>
      <c r="J1088" s="167"/>
      <c r="K1088" s="167"/>
      <c r="L1088" s="37"/>
      <c r="M1088" s="71"/>
    </row>
    <row r="1089" spans="1:13" s="36" customFormat="1" ht="12.75" x14ac:dyDescent="0.2">
      <c r="A1089" s="71"/>
      <c r="B1089" s="121"/>
      <c r="C1089" s="121"/>
      <c r="D1089" s="120"/>
      <c r="E1089" s="121"/>
      <c r="F1089" s="167"/>
      <c r="G1089" s="167"/>
      <c r="H1089" s="167"/>
      <c r="I1089" s="167"/>
      <c r="J1089" s="167"/>
      <c r="K1089" s="167"/>
      <c r="L1089" s="37"/>
      <c r="M1089" s="71"/>
    </row>
    <row r="1090" spans="1:13" s="36" customFormat="1" ht="12.75" x14ac:dyDescent="0.2">
      <c r="A1090" s="71"/>
      <c r="B1090" s="121"/>
      <c r="C1090" s="121"/>
      <c r="D1090" s="120"/>
      <c r="E1090" s="121"/>
      <c r="F1090" s="167"/>
      <c r="G1090" s="167"/>
      <c r="H1090" s="167"/>
      <c r="I1090" s="167"/>
      <c r="J1090" s="167"/>
      <c r="K1090" s="167"/>
      <c r="L1090" s="37"/>
      <c r="M1090" s="71"/>
    </row>
    <row r="1091" spans="1:13" s="36" customFormat="1" ht="12.75" x14ac:dyDescent="0.2">
      <c r="A1091" s="71"/>
      <c r="B1091" s="121"/>
      <c r="C1091" s="121"/>
      <c r="D1091" s="120"/>
      <c r="E1091" s="121"/>
      <c r="F1091" s="167"/>
      <c r="G1091" s="167"/>
      <c r="H1091" s="167"/>
      <c r="I1091" s="167"/>
      <c r="J1091" s="167"/>
      <c r="K1091" s="167"/>
      <c r="L1091" s="37"/>
      <c r="M1091" s="71"/>
    </row>
    <row r="1092" spans="1:13" s="36" customFormat="1" ht="12.75" x14ac:dyDescent="0.2">
      <c r="A1092" s="71"/>
      <c r="B1092" s="121"/>
      <c r="C1092" s="121"/>
      <c r="D1092" s="120"/>
      <c r="E1092" s="121"/>
      <c r="F1092" s="167"/>
      <c r="G1092" s="167"/>
      <c r="H1092" s="167"/>
      <c r="I1092" s="167"/>
      <c r="J1092" s="167"/>
      <c r="K1092" s="167"/>
      <c r="L1092" s="37"/>
      <c r="M1092" s="71"/>
    </row>
    <row r="1093" spans="1:13" s="36" customFormat="1" ht="12.75" x14ac:dyDescent="0.2">
      <c r="A1093" s="71"/>
      <c r="B1093" s="121"/>
      <c r="C1093" s="121"/>
      <c r="D1093" s="120"/>
      <c r="E1093" s="121"/>
      <c r="F1093" s="167"/>
      <c r="G1093" s="167"/>
      <c r="H1093" s="167"/>
      <c r="I1093" s="167"/>
      <c r="J1093" s="167"/>
      <c r="K1093" s="167"/>
      <c r="L1093" s="37"/>
      <c r="M1093" s="71"/>
    </row>
    <row r="1094" spans="1:13" s="36" customFormat="1" ht="12.75" x14ac:dyDescent="0.2">
      <c r="A1094" s="71"/>
      <c r="B1094" s="121"/>
      <c r="C1094" s="121"/>
      <c r="D1094" s="120"/>
      <c r="E1094" s="121"/>
      <c r="F1094" s="167"/>
      <c r="G1094" s="167"/>
      <c r="H1094" s="167"/>
      <c r="I1094" s="167"/>
      <c r="J1094" s="167"/>
      <c r="K1094" s="167"/>
      <c r="L1094" s="37"/>
      <c r="M1094" s="71"/>
    </row>
    <row r="1095" spans="1:13" s="36" customFormat="1" ht="12.75" x14ac:dyDescent="0.2">
      <c r="A1095" s="71"/>
      <c r="B1095" s="121"/>
      <c r="C1095" s="121"/>
      <c r="D1095" s="120"/>
      <c r="E1095" s="121"/>
      <c r="F1095" s="167"/>
      <c r="G1095" s="167"/>
      <c r="H1095" s="167"/>
      <c r="I1095" s="167"/>
      <c r="J1095" s="167"/>
      <c r="K1095" s="167"/>
      <c r="L1095" s="37"/>
      <c r="M1095" s="71"/>
    </row>
    <row r="1096" spans="1:13" s="36" customFormat="1" ht="12.75" x14ac:dyDescent="0.2">
      <c r="A1096" s="71"/>
      <c r="B1096" s="121"/>
      <c r="C1096" s="121"/>
      <c r="D1096" s="120"/>
      <c r="E1096" s="121"/>
      <c r="F1096" s="167"/>
      <c r="G1096" s="167"/>
      <c r="H1096" s="167"/>
      <c r="I1096" s="167"/>
      <c r="J1096" s="167"/>
      <c r="K1096" s="167"/>
      <c r="L1096" s="37"/>
      <c r="M1096" s="71"/>
    </row>
    <row r="1097" spans="1:13" s="36" customFormat="1" ht="12.75" x14ac:dyDescent="0.2">
      <c r="A1097" s="71"/>
      <c r="B1097" s="121"/>
      <c r="C1097" s="121"/>
      <c r="D1097" s="120"/>
      <c r="E1097" s="121"/>
      <c r="F1097" s="167"/>
      <c r="G1097" s="167"/>
      <c r="H1097" s="167"/>
      <c r="I1097" s="167"/>
      <c r="J1097" s="167"/>
      <c r="K1097" s="167"/>
      <c r="L1097" s="37"/>
      <c r="M1097" s="71"/>
    </row>
    <row r="1098" spans="1:13" s="36" customFormat="1" ht="12.75" x14ac:dyDescent="0.2">
      <c r="A1098" s="71"/>
      <c r="B1098" s="121"/>
      <c r="C1098" s="121"/>
      <c r="D1098" s="120"/>
      <c r="E1098" s="121"/>
      <c r="F1098" s="167"/>
      <c r="G1098" s="167"/>
      <c r="H1098" s="167"/>
      <c r="I1098" s="167"/>
      <c r="J1098" s="167"/>
      <c r="K1098" s="167"/>
      <c r="L1098" s="37"/>
      <c r="M1098" s="71"/>
    </row>
    <row r="1099" spans="1:13" s="36" customFormat="1" ht="12.75" x14ac:dyDescent="0.2">
      <c r="A1099" s="71"/>
      <c r="B1099" s="121"/>
      <c r="C1099" s="121"/>
      <c r="D1099" s="120"/>
      <c r="E1099" s="121"/>
      <c r="F1099" s="167"/>
      <c r="G1099" s="167"/>
      <c r="H1099" s="167"/>
      <c r="I1099" s="167"/>
      <c r="J1099" s="167"/>
      <c r="K1099" s="167"/>
      <c r="L1099" s="37"/>
      <c r="M1099" s="71"/>
    </row>
    <row r="1100" spans="1:13" s="36" customFormat="1" ht="12.75" x14ac:dyDescent="0.2">
      <c r="A1100" s="71"/>
      <c r="B1100" s="121"/>
      <c r="C1100" s="121"/>
      <c r="D1100" s="120"/>
      <c r="E1100" s="121"/>
      <c r="F1100" s="167"/>
      <c r="G1100" s="167"/>
      <c r="H1100" s="167"/>
      <c r="I1100" s="167"/>
      <c r="J1100" s="167"/>
      <c r="K1100" s="167"/>
      <c r="L1100" s="37"/>
      <c r="M1100" s="71"/>
    </row>
    <row r="1101" spans="1:13" s="36" customFormat="1" ht="12.75" x14ac:dyDescent="0.2">
      <c r="A1101" s="71"/>
      <c r="B1101" s="121"/>
      <c r="C1101" s="121"/>
      <c r="D1101" s="120"/>
      <c r="E1101" s="121"/>
      <c r="F1101" s="167"/>
      <c r="G1101" s="167"/>
      <c r="H1101" s="167"/>
      <c r="I1101" s="167"/>
      <c r="J1101" s="167"/>
      <c r="K1101" s="167"/>
      <c r="L1101" s="37"/>
      <c r="M1101" s="71"/>
    </row>
    <row r="1102" spans="1:13" s="36" customFormat="1" ht="12.75" x14ac:dyDescent="0.2">
      <c r="A1102" s="71"/>
      <c r="B1102" s="121"/>
      <c r="C1102" s="121"/>
      <c r="D1102" s="120"/>
      <c r="E1102" s="121"/>
      <c r="F1102" s="167"/>
      <c r="G1102" s="167"/>
      <c r="H1102" s="167"/>
      <c r="I1102" s="167"/>
      <c r="J1102" s="167"/>
      <c r="K1102" s="167"/>
      <c r="L1102" s="37"/>
      <c r="M1102" s="71"/>
    </row>
    <row r="1103" spans="1:13" s="36" customFormat="1" ht="12.75" x14ac:dyDescent="0.2">
      <c r="A1103" s="71"/>
      <c r="B1103" s="121"/>
      <c r="C1103" s="121"/>
      <c r="D1103" s="120"/>
      <c r="E1103" s="121"/>
      <c r="F1103" s="167"/>
      <c r="G1103" s="167"/>
      <c r="H1103" s="167"/>
      <c r="I1103" s="167"/>
      <c r="J1103" s="167"/>
      <c r="K1103" s="167"/>
      <c r="L1103" s="37"/>
      <c r="M1103" s="71"/>
    </row>
    <row r="1104" spans="1:13" s="36" customFormat="1" ht="12.75" x14ac:dyDescent="0.2">
      <c r="A1104" s="71"/>
      <c r="B1104" s="121"/>
      <c r="C1104" s="121"/>
      <c r="D1104" s="120"/>
      <c r="E1104" s="121"/>
      <c r="F1104" s="167"/>
      <c r="G1104" s="167"/>
      <c r="H1104" s="167"/>
      <c r="I1104" s="167"/>
      <c r="J1104" s="167"/>
      <c r="K1104" s="167"/>
      <c r="L1104" s="37"/>
      <c r="M1104" s="71"/>
    </row>
    <row r="1105" spans="1:13" s="36" customFormat="1" ht="12.75" x14ac:dyDescent="0.2">
      <c r="A1105" s="71"/>
      <c r="B1105" s="121"/>
      <c r="C1105" s="121"/>
      <c r="D1105" s="120"/>
      <c r="E1105" s="121"/>
      <c r="F1105" s="167"/>
      <c r="G1105" s="167"/>
      <c r="H1105" s="167"/>
      <c r="I1105" s="167"/>
      <c r="J1105" s="167"/>
      <c r="K1105" s="167"/>
      <c r="L1105" s="37"/>
      <c r="M1105" s="71"/>
    </row>
    <row r="1106" spans="1:13" s="36" customFormat="1" ht="12.75" x14ac:dyDescent="0.2">
      <c r="A1106" s="71"/>
      <c r="B1106" s="121"/>
      <c r="C1106" s="121"/>
      <c r="D1106" s="120"/>
      <c r="E1106" s="121"/>
      <c r="F1106" s="167"/>
      <c r="G1106" s="167"/>
      <c r="H1106" s="167"/>
      <c r="I1106" s="167"/>
      <c r="J1106" s="167"/>
      <c r="K1106" s="167"/>
      <c r="L1106" s="37"/>
      <c r="M1106" s="71"/>
    </row>
    <row r="1107" spans="1:13" s="36" customFormat="1" ht="12.75" x14ac:dyDescent="0.2">
      <c r="A1107" s="71"/>
      <c r="B1107" s="121"/>
      <c r="C1107" s="121"/>
      <c r="D1107" s="120"/>
      <c r="E1107" s="121"/>
      <c r="F1107" s="167"/>
      <c r="G1107" s="167"/>
      <c r="H1107" s="167"/>
      <c r="I1107" s="167"/>
      <c r="J1107" s="167"/>
      <c r="K1107" s="167"/>
      <c r="L1107" s="37"/>
      <c r="M1107" s="71"/>
    </row>
    <row r="1108" spans="1:13" s="36" customFormat="1" ht="12.75" x14ac:dyDescent="0.2">
      <c r="A1108" s="71"/>
      <c r="B1108" s="121"/>
      <c r="C1108" s="121"/>
      <c r="D1108" s="120"/>
      <c r="E1108" s="121"/>
      <c r="F1108" s="167"/>
      <c r="G1108" s="167"/>
      <c r="H1108" s="167"/>
      <c r="I1108" s="167"/>
      <c r="J1108" s="167"/>
      <c r="K1108" s="167"/>
      <c r="L1108" s="37"/>
      <c r="M1108" s="71"/>
    </row>
    <row r="1109" spans="1:13" s="36" customFormat="1" ht="12.75" x14ac:dyDescent="0.2">
      <c r="A1109" s="71"/>
      <c r="B1109" s="121"/>
      <c r="C1109" s="121"/>
      <c r="D1109" s="120"/>
      <c r="E1109" s="121"/>
      <c r="F1109" s="167"/>
      <c r="G1109" s="167"/>
      <c r="H1109" s="167"/>
      <c r="I1109" s="167"/>
      <c r="J1109" s="167"/>
      <c r="K1109" s="167"/>
      <c r="L1109" s="37"/>
      <c r="M1109" s="71"/>
    </row>
    <row r="1110" spans="1:13" s="36" customFormat="1" ht="12.75" x14ac:dyDescent="0.2">
      <c r="A1110" s="71"/>
      <c r="B1110" s="121"/>
      <c r="C1110" s="121"/>
      <c r="D1110" s="120"/>
      <c r="E1110" s="121"/>
      <c r="F1110" s="167"/>
      <c r="G1110" s="167"/>
      <c r="H1110" s="167"/>
      <c r="I1110" s="167"/>
      <c r="J1110" s="167"/>
      <c r="K1110" s="167"/>
      <c r="L1110" s="37"/>
      <c r="M1110" s="71"/>
    </row>
    <row r="1111" spans="1:13" s="36" customFormat="1" ht="12.75" x14ac:dyDescent="0.2">
      <c r="A1111" s="71"/>
      <c r="B1111" s="121"/>
      <c r="C1111" s="121"/>
      <c r="D1111" s="120"/>
      <c r="E1111" s="121"/>
      <c r="F1111" s="167"/>
      <c r="G1111" s="167"/>
      <c r="H1111" s="167"/>
      <c r="I1111" s="167"/>
      <c r="J1111" s="167"/>
      <c r="K1111" s="167"/>
      <c r="L1111" s="37"/>
      <c r="M1111" s="71"/>
    </row>
    <row r="1112" spans="1:13" s="36" customFormat="1" ht="12.75" x14ac:dyDescent="0.2">
      <c r="A1112" s="71"/>
      <c r="B1112" s="121"/>
      <c r="C1112" s="121"/>
      <c r="D1112" s="120"/>
      <c r="E1112" s="121"/>
      <c r="F1112" s="167"/>
      <c r="G1112" s="167"/>
      <c r="H1112" s="167"/>
      <c r="I1112" s="167"/>
      <c r="J1112" s="167"/>
      <c r="K1112" s="167"/>
      <c r="L1112" s="37"/>
      <c r="M1112" s="71"/>
    </row>
    <row r="1113" spans="1:13" s="36" customFormat="1" ht="12.75" x14ac:dyDescent="0.2">
      <c r="A1113" s="71"/>
      <c r="B1113" s="121"/>
      <c r="C1113" s="121"/>
      <c r="D1113" s="120"/>
      <c r="E1113" s="121"/>
      <c r="F1113" s="167"/>
      <c r="G1113" s="167"/>
      <c r="H1113" s="167"/>
      <c r="I1113" s="167"/>
      <c r="J1113" s="167"/>
      <c r="K1113" s="167"/>
      <c r="L1113" s="37"/>
      <c r="M1113" s="71"/>
    </row>
    <row r="1114" spans="1:13" s="36" customFormat="1" ht="12.75" x14ac:dyDescent="0.2">
      <c r="A1114" s="71"/>
      <c r="B1114" s="121"/>
      <c r="C1114" s="121"/>
      <c r="D1114" s="120"/>
      <c r="E1114" s="121"/>
      <c r="F1114" s="167"/>
      <c r="G1114" s="167"/>
      <c r="H1114" s="167"/>
      <c r="I1114" s="167"/>
      <c r="J1114" s="167"/>
      <c r="K1114" s="167"/>
      <c r="L1114" s="37"/>
      <c r="M1114" s="71"/>
    </row>
    <row r="1115" spans="1:13" s="36" customFormat="1" ht="12.75" x14ac:dyDescent="0.2">
      <c r="A1115" s="71"/>
      <c r="B1115" s="121"/>
      <c r="C1115" s="121"/>
      <c r="D1115" s="120"/>
      <c r="E1115" s="121"/>
      <c r="F1115" s="167"/>
      <c r="G1115" s="167"/>
      <c r="H1115" s="167"/>
      <c r="I1115" s="167"/>
      <c r="J1115" s="167"/>
      <c r="K1115" s="167"/>
      <c r="L1115" s="37"/>
      <c r="M1115" s="71"/>
    </row>
    <row r="1116" spans="1:13" s="36" customFormat="1" ht="12.75" x14ac:dyDescent="0.2">
      <c r="A1116" s="71"/>
      <c r="B1116" s="121"/>
      <c r="C1116" s="121"/>
      <c r="D1116" s="120"/>
      <c r="E1116" s="121"/>
      <c r="F1116" s="167"/>
      <c r="G1116" s="167"/>
      <c r="H1116" s="167"/>
      <c r="I1116" s="167"/>
      <c r="J1116" s="167"/>
      <c r="K1116" s="167"/>
      <c r="L1116" s="37"/>
      <c r="M1116" s="71"/>
    </row>
    <row r="1117" spans="1:13" s="36" customFormat="1" ht="12.75" x14ac:dyDescent="0.2">
      <c r="A1117" s="71"/>
      <c r="B1117" s="121"/>
      <c r="C1117" s="121"/>
      <c r="D1117" s="120"/>
      <c r="E1117" s="121"/>
      <c r="F1117" s="167"/>
      <c r="G1117" s="167"/>
      <c r="H1117" s="167"/>
      <c r="I1117" s="167"/>
      <c r="J1117" s="167"/>
      <c r="K1117" s="167"/>
      <c r="L1117" s="37"/>
      <c r="M1117" s="71"/>
    </row>
    <row r="1118" spans="1:13" s="36" customFormat="1" ht="12.75" x14ac:dyDescent="0.2">
      <c r="A1118" s="71"/>
      <c r="B1118" s="121"/>
      <c r="C1118" s="121"/>
      <c r="D1118" s="120"/>
      <c r="E1118" s="121"/>
      <c r="F1118" s="167"/>
      <c r="G1118" s="167"/>
      <c r="H1118" s="167"/>
      <c r="I1118" s="167"/>
      <c r="J1118" s="167"/>
      <c r="K1118" s="167"/>
      <c r="L1118" s="37"/>
      <c r="M1118" s="71"/>
    </row>
    <row r="1119" spans="1:13" s="36" customFormat="1" ht="12.75" x14ac:dyDescent="0.2">
      <c r="A1119" s="71"/>
      <c r="B1119" s="121"/>
      <c r="C1119" s="121"/>
      <c r="D1119" s="120"/>
      <c r="E1119" s="121"/>
      <c r="F1119" s="167"/>
      <c r="G1119" s="167"/>
      <c r="H1119" s="167"/>
      <c r="I1119" s="167"/>
      <c r="J1119" s="167"/>
      <c r="K1119" s="167"/>
      <c r="L1119" s="37"/>
      <c r="M1119" s="71"/>
    </row>
    <row r="1120" spans="1:13" s="36" customFormat="1" ht="12.75" x14ac:dyDescent="0.2">
      <c r="A1120" s="71"/>
      <c r="B1120" s="121"/>
      <c r="C1120" s="121"/>
      <c r="D1120" s="120"/>
      <c r="E1120" s="121"/>
      <c r="F1120" s="167"/>
      <c r="G1120" s="167"/>
      <c r="H1120" s="167"/>
      <c r="I1120" s="167"/>
      <c r="J1120" s="167"/>
      <c r="K1120" s="167"/>
      <c r="L1120" s="37"/>
      <c r="M1120" s="71"/>
    </row>
    <row r="1121" spans="1:13" s="36" customFormat="1" ht="12.75" x14ac:dyDescent="0.2">
      <c r="A1121" s="71"/>
      <c r="B1121" s="121"/>
      <c r="C1121" s="121"/>
      <c r="D1121" s="120"/>
      <c r="E1121" s="121"/>
      <c r="F1121" s="167"/>
      <c r="G1121" s="167"/>
      <c r="H1121" s="167"/>
      <c r="I1121" s="167"/>
      <c r="J1121" s="167"/>
      <c r="K1121" s="167"/>
      <c r="L1121" s="37"/>
      <c r="M1121" s="71"/>
    </row>
    <row r="1122" spans="1:13" s="36" customFormat="1" ht="12.75" x14ac:dyDescent="0.2">
      <c r="A1122" s="71"/>
      <c r="B1122" s="121"/>
      <c r="C1122" s="121"/>
      <c r="D1122" s="120"/>
      <c r="E1122" s="121"/>
      <c r="F1122" s="167"/>
      <c r="G1122" s="167"/>
      <c r="H1122" s="167"/>
      <c r="I1122" s="167"/>
      <c r="J1122" s="167"/>
      <c r="K1122" s="167"/>
      <c r="L1122" s="37"/>
      <c r="M1122" s="71"/>
    </row>
    <row r="1123" spans="1:13" s="36" customFormat="1" ht="12.75" x14ac:dyDescent="0.2">
      <c r="A1123" s="71"/>
      <c r="B1123" s="121"/>
      <c r="C1123" s="121"/>
      <c r="D1123" s="120"/>
      <c r="E1123" s="121"/>
      <c r="F1123" s="167"/>
      <c r="G1123" s="167"/>
      <c r="H1123" s="167"/>
      <c r="I1123" s="167"/>
      <c r="J1123" s="167"/>
      <c r="K1123" s="167"/>
      <c r="L1123" s="37"/>
      <c r="M1123" s="71"/>
    </row>
    <row r="1124" spans="1:13" s="36" customFormat="1" ht="12.75" x14ac:dyDescent="0.2">
      <c r="A1124" s="71"/>
      <c r="B1124" s="121"/>
      <c r="C1124" s="121"/>
      <c r="D1124" s="120"/>
      <c r="E1124" s="121"/>
      <c r="F1124" s="167"/>
      <c r="G1124" s="167"/>
      <c r="H1124" s="167"/>
      <c r="I1124" s="167"/>
      <c r="J1124" s="167"/>
      <c r="K1124" s="167"/>
      <c r="L1124" s="37"/>
      <c r="M1124" s="71"/>
    </row>
    <row r="1125" spans="1:13" s="36" customFormat="1" ht="12.75" x14ac:dyDescent="0.2">
      <c r="A1125" s="71"/>
      <c r="B1125" s="121"/>
      <c r="C1125" s="121"/>
      <c r="D1125" s="120"/>
      <c r="E1125" s="121"/>
      <c r="F1125" s="167"/>
      <c r="G1125" s="167"/>
      <c r="H1125" s="167"/>
      <c r="I1125" s="167"/>
      <c r="J1125" s="167"/>
      <c r="K1125" s="167"/>
      <c r="L1125" s="37"/>
      <c r="M1125" s="71"/>
    </row>
    <row r="1126" spans="1:13" s="36" customFormat="1" ht="12.75" x14ac:dyDescent="0.2">
      <c r="A1126" s="71"/>
      <c r="B1126" s="121"/>
      <c r="C1126" s="121"/>
      <c r="D1126" s="120"/>
      <c r="E1126" s="121"/>
      <c r="F1126" s="167"/>
      <c r="G1126" s="167"/>
      <c r="H1126" s="167"/>
      <c r="I1126" s="167"/>
      <c r="J1126" s="167"/>
      <c r="K1126" s="167"/>
      <c r="L1126" s="37"/>
      <c r="M1126" s="71"/>
    </row>
    <row r="1127" spans="1:13" s="36" customFormat="1" ht="12.75" x14ac:dyDescent="0.2">
      <c r="A1127" s="71"/>
      <c r="B1127" s="121"/>
      <c r="C1127" s="121"/>
      <c r="D1127" s="120"/>
      <c r="E1127" s="121"/>
      <c r="F1127" s="167"/>
      <c r="G1127" s="167"/>
      <c r="H1127" s="167"/>
      <c r="I1127" s="167"/>
      <c r="J1127" s="167"/>
      <c r="K1127" s="167"/>
      <c r="L1127" s="37"/>
      <c r="M1127" s="71"/>
    </row>
    <row r="1128" spans="1:13" s="36" customFormat="1" ht="12.75" x14ac:dyDescent="0.2">
      <c r="A1128" s="71"/>
      <c r="B1128" s="121"/>
      <c r="C1128" s="121"/>
      <c r="D1128" s="120"/>
      <c r="E1128" s="121"/>
      <c r="F1128" s="167"/>
      <c r="G1128" s="167"/>
      <c r="H1128" s="167"/>
      <c r="I1128" s="167"/>
      <c r="J1128" s="167"/>
      <c r="K1128" s="167"/>
      <c r="L1128" s="37"/>
      <c r="M1128" s="71"/>
    </row>
    <row r="1129" spans="1:13" s="36" customFormat="1" ht="12.75" x14ac:dyDescent="0.2">
      <c r="A1129" s="71"/>
      <c r="B1129" s="121"/>
      <c r="C1129" s="121"/>
      <c r="D1129" s="120"/>
      <c r="E1129" s="121"/>
      <c r="F1129" s="167"/>
      <c r="G1129" s="167"/>
      <c r="H1129" s="167"/>
      <c r="I1129" s="167"/>
      <c r="J1129" s="167"/>
      <c r="K1129" s="167"/>
      <c r="L1129" s="37"/>
      <c r="M1129" s="71"/>
    </row>
    <row r="1130" spans="1:13" s="36" customFormat="1" ht="12.75" x14ac:dyDescent="0.2">
      <c r="A1130" s="71"/>
      <c r="B1130" s="121"/>
      <c r="C1130" s="121"/>
      <c r="D1130" s="120"/>
      <c r="E1130" s="121"/>
      <c r="F1130" s="167"/>
      <c r="G1130" s="167"/>
      <c r="H1130" s="167"/>
      <c r="I1130" s="167"/>
      <c r="J1130" s="167"/>
      <c r="K1130" s="167"/>
      <c r="L1130" s="37"/>
      <c r="M1130" s="71"/>
    </row>
    <row r="1131" spans="1:13" s="36" customFormat="1" ht="12.75" x14ac:dyDescent="0.2">
      <c r="A1131" s="71"/>
      <c r="B1131" s="121"/>
      <c r="C1131" s="121"/>
      <c r="D1131" s="120"/>
      <c r="E1131" s="121"/>
      <c r="F1131" s="167"/>
      <c r="G1131" s="167"/>
      <c r="H1131" s="167"/>
      <c r="I1131" s="167"/>
      <c r="J1131" s="167"/>
      <c r="K1131" s="167"/>
      <c r="L1131" s="37"/>
      <c r="M1131" s="71"/>
    </row>
    <row r="1132" spans="1:13" s="36" customFormat="1" ht="12.75" x14ac:dyDescent="0.2">
      <c r="A1132" s="71"/>
      <c r="B1132" s="121"/>
      <c r="C1132" s="121"/>
      <c r="D1132" s="120"/>
      <c r="E1132" s="121"/>
      <c r="F1132" s="167"/>
      <c r="G1132" s="167"/>
      <c r="H1132" s="167"/>
      <c r="I1132" s="167"/>
      <c r="J1132" s="167"/>
      <c r="K1132" s="167"/>
      <c r="L1132" s="37"/>
      <c r="M1132" s="71"/>
    </row>
    <row r="1133" spans="1:13" s="36" customFormat="1" ht="12.75" x14ac:dyDescent="0.2">
      <c r="A1133" s="71"/>
      <c r="B1133" s="121"/>
      <c r="C1133" s="121"/>
      <c r="D1133" s="120"/>
      <c r="E1133" s="121"/>
      <c r="F1133" s="167"/>
      <c r="G1133" s="167"/>
      <c r="H1133" s="167"/>
      <c r="I1133" s="167"/>
      <c r="J1133" s="167"/>
      <c r="K1133" s="167"/>
      <c r="L1133" s="37"/>
      <c r="M1133" s="71"/>
    </row>
    <row r="1134" spans="1:13" s="36" customFormat="1" ht="12.75" x14ac:dyDescent="0.2">
      <c r="A1134" s="71"/>
      <c r="B1134" s="121"/>
      <c r="C1134" s="121"/>
      <c r="D1134" s="120"/>
      <c r="E1134" s="121"/>
      <c r="F1134" s="167"/>
      <c r="G1134" s="167"/>
      <c r="H1134" s="167"/>
      <c r="I1134" s="167"/>
      <c r="J1134" s="167"/>
      <c r="K1134" s="167"/>
      <c r="L1134" s="37"/>
      <c r="M1134" s="71"/>
    </row>
    <row r="1135" spans="1:13" s="36" customFormat="1" ht="12.75" x14ac:dyDescent="0.2">
      <c r="A1135" s="71"/>
      <c r="B1135" s="121"/>
      <c r="C1135" s="121"/>
      <c r="D1135" s="120"/>
      <c r="E1135" s="121"/>
      <c r="F1135" s="167"/>
      <c r="G1135" s="167"/>
      <c r="H1135" s="167"/>
      <c r="I1135" s="167"/>
      <c r="J1135" s="167"/>
      <c r="K1135" s="167"/>
      <c r="L1135" s="37"/>
      <c r="M1135" s="71"/>
    </row>
    <row r="1136" spans="1:13" s="36" customFormat="1" ht="12.75" x14ac:dyDescent="0.2">
      <c r="A1136" s="71"/>
      <c r="B1136" s="121"/>
      <c r="C1136" s="121"/>
      <c r="D1136" s="120"/>
      <c r="E1136" s="121"/>
      <c r="F1136" s="167"/>
      <c r="G1136" s="167"/>
      <c r="H1136" s="167"/>
      <c r="I1136" s="167"/>
      <c r="J1136" s="167"/>
      <c r="K1136" s="167"/>
      <c r="L1136" s="37"/>
      <c r="M1136" s="71"/>
    </row>
    <row r="1137" spans="1:13" s="36" customFormat="1" ht="12.75" x14ac:dyDescent="0.2">
      <c r="A1137" s="71"/>
      <c r="B1137" s="121"/>
      <c r="C1137" s="121"/>
      <c r="D1137" s="120"/>
      <c r="E1137" s="121"/>
      <c r="F1137" s="167"/>
      <c r="G1137" s="167"/>
      <c r="H1137" s="167"/>
      <c r="I1137" s="167"/>
      <c r="J1137" s="167"/>
      <c r="K1137" s="167"/>
      <c r="L1137" s="37"/>
      <c r="M1137" s="71"/>
    </row>
    <row r="1138" spans="1:13" s="36" customFormat="1" ht="12.75" x14ac:dyDescent="0.2">
      <c r="A1138" s="71"/>
      <c r="B1138" s="121"/>
      <c r="C1138" s="121"/>
      <c r="D1138" s="120"/>
      <c r="E1138" s="121"/>
      <c r="F1138" s="167"/>
      <c r="G1138" s="167"/>
      <c r="H1138" s="167"/>
      <c r="I1138" s="167"/>
      <c r="J1138" s="167"/>
      <c r="K1138" s="167"/>
      <c r="L1138" s="37"/>
      <c r="M1138" s="71"/>
    </row>
    <row r="1139" spans="1:13" s="36" customFormat="1" ht="12.75" x14ac:dyDescent="0.2">
      <c r="A1139" s="71"/>
      <c r="B1139" s="121"/>
      <c r="C1139" s="121"/>
      <c r="D1139" s="120"/>
      <c r="E1139" s="121"/>
      <c r="F1139" s="167"/>
      <c r="G1139" s="167"/>
      <c r="H1139" s="167"/>
      <c r="I1139" s="167"/>
      <c r="J1139" s="167"/>
      <c r="K1139" s="167"/>
      <c r="L1139" s="37"/>
      <c r="M1139" s="71"/>
    </row>
    <row r="1140" spans="1:13" s="36" customFormat="1" ht="12.75" x14ac:dyDescent="0.2">
      <c r="A1140" s="71"/>
      <c r="B1140" s="121"/>
      <c r="C1140" s="121"/>
      <c r="D1140" s="120"/>
      <c r="E1140" s="121"/>
      <c r="F1140" s="167"/>
      <c r="G1140" s="167"/>
      <c r="H1140" s="167"/>
      <c r="I1140" s="167"/>
      <c r="J1140" s="167"/>
      <c r="K1140" s="167"/>
      <c r="L1140" s="37"/>
      <c r="M1140" s="71"/>
    </row>
    <row r="1141" spans="1:13" s="36" customFormat="1" ht="12.75" x14ac:dyDescent="0.2">
      <c r="A1141" s="71"/>
      <c r="B1141" s="121"/>
      <c r="C1141" s="121"/>
      <c r="D1141" s="120"/>
      <c r="E1141" s="121"/>
      <c r="F1141" s="167"/>
      <c r="G1141" s="167"/>
      <c r="H1141" s="167"/>
      <c r="I1141" s="167"/>
      <c r="J1141" s="167"/>
      <c r="K1141" s="167"/>
      <c r="L1141" s="37"/>
      <c r="M1141" s="71"/>
    </row>
    <row r="1142" spans="1:13" s="36" customFormat="1" ht="12.75" x14ac:dyDescent="0.2">
      <c r="A1142" s="71"/>
      <c r="B1142" s="121"/>
      <c r="C1142" s="121"/>
      <c r="D1142" s="120"/>
      <c r="E1142" s="121"/>
      <c r="F1142" s="167"/>
      <c r="G1142" s="167"/>
      <c r="H1142" s="167"/>
      <c r="I1142" s="167"/>
      <c r="J1142" s="167"/>
      <c r="K1142" s="167"/>
      <c r="L1142" s="37"/>
      <c r="M1142" s="71"/>
    </row>
    <row r="1143" spans="1:13" s="36" customFormat="1" ht="12.75" x14ac:dyDescent="0.2">
      <c r="A1143" s="71"/>
      <c r="B1143" s="121"/>
      <c r="C1143" s="121"/>
      <c r="D1143" s="120"/>
      <c r="E1143" s="121"/>
      <c r="F1143" s="167"/>
      <c r="G1143" s="167"/>
      <c r="H1143" s="167"/>
      <c r="I1143" s="167"/>
      <c r="J1143" s="167"/>
      <c r="K1143" s="167"/>
      <c r="L1143" s="37"/>
      <c r="M1143" s="71"/>
    </row>
    <row r="1144" spans="1:13" s="36" customFormat="1" ht="12.75" x14ac:dyDescent="0.2">
      <c r="A1144" s="71"/>
      <c r="B1144" s="121"/>
      <c r="C1144" s="121"/>
      <c r="D1144" s="120"/>
      <c r="E1144" s="121"/>
      <c r="F1144" s="167"/>
      <c r="G1144" s="167"/>
      <c r="H1144" s="167"/>
      <c r="I1144" s="167"/>
      <c r="J1144" s="167"/>
      <c r="K1144" s="167"/>
      <c r="L1144" s="37"/>
      <c r="M1144" s="71"/>
    </row>
    <row r="1145" spans="1:13" s="36" customFormat="1" ht="12.75" x14ac:dyDescent="0.2">
      <c r="A1145" s="71"/>
      <c r="B1145" s="121"/>
      <c r="C1145" s="121"/>
      <c r="D1145" s="120"/>
      <c r="E1145" s="121"/>
      <c r="F1145" s="167"/>
      <c r="G1145" s="167"/>
      <c r="H1145" s="167"/>
      <c r="I1145" s="167"/>
      <c r="J1145" s="167"/>
      <c r="K1145" s="167"/>
      <c r="L1145" s="37"/>
      <c r="M1145" s="71"/>
    </row>
    <row r="1146" spans="1:13" s="36" customFormat="1" ht="12.75" x14ac:dyDescent="0.2">
      <c r="A1146" s="71"/>
      <c r="B1146" s="121"/>
      <c r="C1146" s="121"/>
      <c r="D1146" s="120"/>
      <c r="E1146" s="121"/>
      <c r="F1146" s="167"/>
      <c r="G1146" s="167"/>
      <c r="H1146" s="167"/>
      <c r="I1146" s="167"/>
      <c r="J1146" s="167"/>
      <c r="K1146" s="167"/>
      <c r="L1146" s="37"/>
      <c r="M1146" s="71"/>
    </row>
    <row r="1147" spans="1:13" s="36" customFormat="1" ht="12.75" x14ac:dyDescent="0.2">
      <c r="A1147" s="71"/>
      <c r="B1147" s="121"/>
      <c r="C1147" s="121"/>
      <c r="D1147" s="120"/>
      <c r="E1147" s="121"/>
      <c r="F1147" s="167"/>
      <c r="G1147" s="167"/>
      <c r="H1147" s="167"/>
      <c r="I1147" s="167"/>
      <c r="J1147" s="167"/>
      <c r="K1147" s="167"/>
      <c r="L1147" s="37"/>
      <c r="M1147" s="71"/>
    </row>
    <row r="1148" spans="1:13" s="36" customFormat="1" ht="12.75" x14ac:dyDescent="0.2">
      <c r="A1148" s="71"/>
      <c r="B1148" s="121"/>
      <c r="C1148" s="121"/>
      <c r="D1148" s="120"/>
      <c r="E1148" s="121"/>
      <c r="F1148" s="167"/>
      <c r="G1148" s="167"/>
      <c r="H1148" s="167"/>
      <c r="I1148" s="167"/>
      <c r="J1148" s="167"/>
      <c r="K1148" s="167"/>
      <c r="L1148" s="37"/>
      <c r="M1148" s="71"/>
    </row>
    <row r="1149" spans="1:13" s="36" customFormat="1" ht="12.75" x14ac:dyDescent="0.2">
      <c r="A1149" s="71"/>
      <c r="B1149" s="121"/>
      <c r="C1149" s="121"/>
      <c r="D1149" s="120"/>
      <c r="E1149" s="121"/>
      <c r="F1149" s="167"/>
      <c r="G1149" s="167"/>
      <c r="H1149" s="167"/>
      <c r="I1149" s="167"/>
      <c r="J1149" s="167"/>
      <c r="K1149" s="167"/>
      <c r="L1149" s="37"/>
      <c r="M1149" s="71"/>
    </row>
    <row r="1150" spans="1:13" s="36" customFormat="1" ht="12.75" x14ac:dyDescent="0.2">
      <c r="A1150" s="71"/>
      <c r="B1150" s="121"/>
      <c r="C1150" s="121"/>
      <c r="D1150" s="120"/>
      <c r="E1150" s="121"/>
      <c r="F1150" s="167"/>
      <c r="G1150" s="167"/>
      <c r="H1150" s="167"/>
      <c r="I1150" s="167"/>
      <c r="J1150" s="167"/>
      <c r="K1150" s="167"/>
      <c r="L1150" s="37"/>
      <c r="M1150" s="71"/>
    </row>
    <row r="1151" spans="1:13" s="36" customFormat="1" ht="12.75" x14ac:dyDescent="0.2">
      <c r="A1151" s="71"/>
      <c r="B1151" s="121"/>
      <c r="C1151" s="121"/>
      <c r="D1151" s="120"/>
      <c r="E1151" s="121"/>
      <c r="F1151" s="167"/>
      <c r="G1151" s="167"/>
      <c r="H1151" s="167"/>
      <c r="I1151" s="167"/>
      <c r="J1151" s="167"/>
      <c r="K1151" s="167"/>
      <c r="L1151" s="37"/>
      <c r="M1151" s="71"/>
    </row>
    <row r="1152" spans="1:13" s="36" customFormat="1" ht="12.75" x14ac:dyDescent="0.2">
      <c r="A1152" s="71"/>
      <c r="B1152" s="121"/>
      <c r="C1152" s="121"/>
      <c r="D1152" s="120"/>
      <c r="E1152" s="121"/>
      <c r="F1152" s="167"/>
      <c r="G1152" s="167"/>
      <c r="H1152" s="167"/>
      <c r="I1152" s="167"/>
      <c r="J1152" s="167"/>
      <c r="K1152" s="167"/>
      <c r="L1152" s="37"/>
      <c r="M1152" s="71"/>
    </row>
    <row r="1153" spans="1:13" s="36" customFormat="1" ht="12.75" x14ac:dyDescent="0.2">
      <c r="A1153" s="71"/>
      <c r="B1153" s="121"/>
      <c r="C1153" s="121"/>
      <c r="D1153" s="120"/>
      <c r="E1153" s="121"/>
      <c r="F1153" s="167"/>
      <c r="G1153" s="167"/>
      <c r="H1153" s="167"/>
      <c r="I1153" s="167"/>
      <c r="J1153" s="167"/>
      <c r="K1153" s="167"/>
      <c r="L1153" s="37"/>
      <c r="M1153" s="71"/>
    </row>
    <row r="1154" spans="1:13" s="36" customFormat="1" ht="12.75" x14ac:dyDescent="0.2">
      <c r="A1154" s="71"/>
      <c r="B1154" s="121"/>
      <c r="C1154" s="121"/>
      <c r="D1154" s="120"/>
      <c r="E1154" s="121"/>
      <c r="F1154" s="167"/>
      <c r="G1154" s="167"/>
      <c r="H1154" s="167"/>
      <c r="I1154" s="167"/>
      <c r="J1154" s="167"/>
      <c r="K1154" s="167"/>
      <c r="L1154" s="37"/>
      <c r="M1154" s="71"/>
    </row>
    <row r="1155" spans="1:13" s="36" customFormat="1" ht="12.75" x14ac:dyDescent="0.2">
      <c r="A1155" s="71"/>
      <c r="B1155" s="121"/>
      <c r="C1155" s="121"/>
      <c r="D1155" s="120"/>
      <c r="E1155" s="121"/>
      <c r="F1155" s="167"/>
      <c r="G1155" s="167"/>
      <c r="H1155" s="167"/>
      <c r="I1155" s="167"/>
      <c r="J1155" s="167"/>
      <c r="K1155" s="167"/>
      <c r="L1155" s="37"/>
      <c r="M1155" s="71"/>
    </row>
    <row r="1156" spans="1:13" s="36" customFormat="1" ht="12.75" x14ac:dyDescent="0.2">
      <c r="A1156" s="71"/>
      <c r="B1156" s="121"/>
      <c r="C1156" s="121"/>
      <c r="D1156" s="120"/>
      <c r="E1156" s="121"/>
      <c r="F1156" s="167"/>
      <c r="G1156" s="167"/>
      <c r="H1156" s="167"/>
      <c r="I1156" s="167"/>
      <c r="J1156" s="167"/>
      <c r="K1156" s="167"/>
      <c r="L1156" s="37"/>
      <c r="M1156" s="71"/>
    </row>
    <row r="1157" spans="1:13" s="36" customFormat="1" ht="12.75" x14ac:dyDescent="0.2">
      <c r="A1157" s="71"/>
      <c r="B1157" s="121"/>
      <c r="C1157" s="121"/>
      <c r="D1157" s="120"/>
      <c r="E1157" s="121"/>
      <c r="F1157" s="167"/>
      <c r="G1157" s="167"/>
      <c r="H1157" s="167"/>
      <c r="I1157" s="167"/>
      <c r="J1157" s="167"/>
      <c r="K1157" s="167"/>
      <c r="L1157" s="37"/>
      <c r="M1157" s="71"/>
    </row>
    <row r="1158" spans="1:13" s="36" customFormat="1" ht="12.75" x14ac:dyDescent="0.2">
      <c r="A1158" s="71"/>
      <c r="B1158" s="121"/>
      <c r="C1158" s="121"/>
      <c r="D1158" s="120"/>
      <c r="E1158" s="121"/>
      <c r="F1158" s="167"/>
      <c r="G1158" s="167"/>
      <c r="H1158" s="167"/>
      <c r="I1158" s="167"/>
      <c r="J1158" s="167"/>
      <c r="K1158" s="167"/>
      <c r="L1158" s="37"/>
      <c r="M1158" s="71"/>
    </row>
    <row r="1159" spans="1:13" s="36" customFormat="1" ht="12.75" x14ac:dyDescent="0.2">
      <c r="A1159" s="71"/>
      <c r="B1159" s="121"/>
      <c r="C1159" s="121"/>
      <c r="D1159" s="120"/>
      <c r="E1159" s="121"/>
      <c r="F1159" s="167"/>
      <c r="G1159" s="167"/>
      <c r="H1159" s="167"/>
      <c r="I1159" s="167"/>
      <c r="J1159" s="167"/>
      <c r="K1159" s="167"/>
      <c r="L1159" s="37"/>
      <c r="M1159" s="71"/>
    </row>
    <row r="1160" spans="1:13" s="36" customFormat="1" ht="12.75" x14ac:dyDescent="0.2">
      <c r="A1160" s="71"/>
      <c r="B1160" s="121"/>
      <c r="C1160" s="121"/>
      <c r="D1160" s="120"/>
      <c r="E1160" s="121"/>
      <c r="F1160" s="167"/>
      <c r="G1160" s="167"/>
      <c r="H1160" s="167"/>
      <c r="I1160" s="167"/>
      <c r="J1160" s="167"/>
      <c r="K1160" s="167"/>
      <c r="L1160" s="37"/>
      <c r="M1160" s="71"/>
    </row>
    <row r="1161" spans="1:13" s="36" customFormat="1" ht="12.75" x14ac:dyDescent="0.2">
      <c r="A1161" s="71"/>
      <c r="B1161" s="121"/>
      <c r="C1161" s="121"/>
      <c r="D1161" s="120"/>
      <c r="E1161" s="121"/>
      <c r="F1161" s="167"/>
      <c r="G1161" s="167"/>
      <c r="H1161" s="167"/>
      <c r="I1161" s="167"/>
      <c r="J1161" s="167"/>
      <c r="K1161" s="167"/>
      <c r="L1161" s="37"/>
      <c r="M1161" s="71"/>
    </row>
    <row r="1162" spans="1:13" s="36" customFormat="1" ht="12.75" x14ac:dyDescent="0.2">
      <c r="A1162" s="71"/>
      <c r="B1162" s="121"/>
      <c r="C1162" s="121"/>
      <c r="D1162" s="120"/>
      <c r="E1162" s="121"/>
      <c r="F1162" s="167"/>
      <c r="G1162" s="167"/>
      <c r="H1162" s="167"/>
      <c r="I1162" s="167"/>
      <c r="J1162" s="167"/>
      <c r="K1162" s="167"/>
      <c r="L1162" s="37"/>
      <c r="M1162" s="71"/>
    </row>
    <row r="1163" spans="1:13" s="36" customFormat="1" ht="12.75" x14ac:dyDescent="0.2">
      <c r="A1163" s="71"/>
      <c r="B1163" s="121"/>
      <c r="C1163" s="121"/>
      <c r="D1163" s="120"/>
      <c r="E1163" s="121"/>
      <c r="F1163" s="167"/>
      <c r="G1163" s="167"/>
      <c r="H1163" s="167"/>
      <c r="I1163" s="167"/>
      <c r="J1163" s="167"/>
      <c r="K1163" s="167"/>
      <c r="L1163" s="37"/>
      <c r="M1163" s="71"/>
    </row>
    <row r="1164" spans="1:13" s="36" customFormat="1" ht="12.75" x14ac:dyDescent="0.2">
      <c r="A1164" s="71"/>
      <c r="B1164" s="121"/>
      <c r="C1164" s="121"/>
      <c r="D1164" s="120"/>
      <c r="E1164" s="121"/>
      <c r="F1164" s="167"/>
      <c r="G1164" s="167"/>
      <c r="H1164" s="167"/>
      <c r="I1164" s="167"/>
      <c r="J1164" s="167"/>
      <c r="K1164" s="167"/>
      <c r="L1164" s="37"/>
      <c r="M1164" s="71"/>
    </row>
    <row r="1165" spans="1:13" s="36" customFormat="1" ht="12.75" x14ac:dyDescent="0.2">
      <c r="A1165" s="71"/>
      <c r="B1165" s="121"/>
      <c r="C1165" s="121"/>
      <c r="D1165" s="120"/>
      <c r="E1165" s="121"/>
      <c r="F1165" s="167"/>
      <c r="G1165" s="167"/>
      <c r="H1165" s="167"/>
      <c r="I1165" s="167"/>
      <c r="J1165" s="167"/>
      <c r="K1165" s="167"/>
      <c r="L1165" s="37"/>
      <c r="M1165" s="71"/>
    </row>
    <row r="1166" spans="1:13" s="36" customFormat="1" ht="12.75" x14ac:dyDescent="0.2">
      <c r="A1166" s="71"/>
      <c r="B1166" s="121"/>
      <c r="C1166" s="121"/>
      <c r="D1166" s="120"/>
      <c r="E1166" s="121"/>
      <c r="F1166" s="167"/>
      <c r="G1166" s="167"/>
      <c r="H1166" s="167"/>
      <c r="I1166" s="167"/>
      <c r="J1166" s="167"/>
      <c r="K1166" s="167"/>
      <c r="L1166" s="37"/>
      <c r="M1166" s="71"/>
    </row>
    <row r="1167" spans="1:13" s="36" customFormat="1" ht="12.75" x14ac:dyDescent="0.2">
      <c r="A1167" s="71"/>
      <c r="B1167" s="121"/>
      <c r="C1167" s="121"/>
      <c r="D1167" s="120"/>
      <c r="E1167" s="121"/>
      <c r="F1167" s="167"/>
      <c r="G1167" s="167"/>
      <c r="H1167" s="167"/>
      <c r="I1167" s="167"/>
      <c r="J1167" s="167"/>
      <c r="K1167" s="167"/>
      <c r="L1167" s="37"/>
      <c r="M1167" s="71"/>
    </row>
    <row r="1168" spans="1:13" s="36" customFormat="1" ht="12.75" x14ac:dyDescent="0.2">
      <c r="A1168" s="71"/>
      <c r="B1168" s="121"/>
      <c r="C1168" s="121"/>
      <c r="D1168" s="120"/>
      <c r="E1168" s="121"/>
      <c r="F1168" s="167"/>
      <c r="G1168" s="167"/>
      <c r="H1168" s="167"/>
      <c r="I1168" s="167"/>
      <c r="J1168" s="167"/>
      <c r="K1168" s="167"/>
      <c r="L1168" s="37"/>
      <c r="M1168" s="71"/>
    </row>
    <row r="1169" spans="1:13" s="36" customFormat="1" ht="12.75" x14ac:dyDescent="0.2">
      <c r="A1169" s="71"/>
      <c r="B1169" s="121"/>
      <c r="C1169" s="121"/>
      <c r="D1169" s="120"/>
      <c r="E1169" s="121"/>
      <c r="F1169" s="167"/>
      <c r="G1169" s="167"/>
      <c r="H1169" s="167"/>
      <c r="I1169" s="167"/>
      <c r="J1169" s="167"/>
      <c r="K1169" s="167"/>
      <c r="L1169" s="37"/>
      <c r="M1169" s="71"/>
    </row>
    <row r="1170" spans="1:13" s="36" customFormat="1" ht="12.75" x14ac:dyDescent="0.2">
      <c r="A1170" s="71"/>
      <c r="B1170" s="121"/>
      <c r="C1170" s="121"/>
      <c r="D1170" s="120"/>
      <c r="E1170" s="121"/>
      <c r="F1170" s="167"/>
      <c r="G1170" s="167"/>
      <c r="H1170" s="167"/>
      <c r="I1170" s="167"/>
      <c r="J1170" s="167"/>
      <c r="K1170" s="167"/>
      <c r="L1170" s="37"/>
      <c r="M1170" s="71"/>
    </row>
    <row r="1171" spans="1:13" s="36" customFormat="1" ht="12.75" x14ac:dyDescent="0.2">
      <c r="A1171" s="71"/>
      <c r="B1171" s="121"/>
      <c r="C1171" s="121"/>
      <c r="D1171" s="120"/>
      <c r="E1171" s="121"/>
      <c r="F1171" s="167"/>
      <c r="G1171" s="167"/>
      <c r="H1171" s="167"/>
      <c r="I1171" s="167"/>
      <c r="J1171" s="167"/>
      <c r="K1171" s="167"/>
      <c r="L1171" s="37"/>
      <c r="M1171" s="71"/>
    </row>
    <row r="1172" spans="1:13" s="36" customFormat="1" ht="12.75" x14ac:dyDescent="0.2">
      <c r="A1172" s="71"/>
      <c r="B1172" s="121"/>
      <c r="C1172" s="121"/>
      <c r="D1172" s="120"/>
      <c r="E1172" s="121"/>
      <c r="F1172" s="167"/>
      <c r="G1172" s="167"/>
      <c r="H1172" s="167"/>
      <c r="I1172" s="167"/>
      <c r="J1172" s="167"/>
      <c r="K1172" s="167"/>
      <c r="L1172" s="37"/>
      <c r="M1172" s="71"/>
    </row>
    <row r="1173" spans="1:13" s="36" customFormat="1" ht="12.75" x14ac:dyDescent="0.2">
      <c r="A1173" s="71"/>
      <c r="B1173" s="121"/>
      <c r="C1173" s="121"/>
      <c r="D1173" s="120"/>
      <c r="E1173" s="121"/>
      <c r="F1173" s="167"/>
      <c r="G1173" s="167"/>
      <c r="H1173" s="167"/>
      <c r="I1173" s="167"/>
      <c r="J1173" s="167"/>
      <c r="K1173" s="167"/>
      <c r="L1173" s="37"/>
      <c r="M1173" s="71"/>
    </row>
    <row r="1174" spans="1:13" s="36" customFormat="1" ht="12.75" x14ac:dyDescent="0.2">
      <c r="A1174" s="71"/>
      <c r="B1174" s="121"/>
      <c r="C1174" s="121"/>
      <c r="D1174" s="120"/>
      <c r="E1174" s="121"/>
      <c r="F1174" s="167"/>
      <c r="G1174" s="167"/>
      <c r="H1174" s="167"/>
      <c r="I1174" s="167"/>
      <c r="J1174" s="167"/>
      <c r="K1174" s="167"/>
      <c r="L1174" s="37"/>
      <c r="M1174" s="71"/>
    </row>
    <row r="1175" spans="1:13" s="36" customFormat="1" ht="12.75" x14ac:dyDescent="0.2">
      <c r="A1175" s="71"/>
      <c r="B1175" s="121"/>
      <c r="C1175" s="121"/>
      <c r="D1175" s="120"/>
      <c r="E1175" s="121"/>
      <c r="F1175" s="167"/>
      <c r="G1175" s="167"/>
      <c r="H1175" s="167"/>
      <c r="I1175" s="167"/>
      <c r="J1175" s="167"/>
      <c r="K1175" s="167"/>
      <c r="L1175" s="37"/>
      <c r="M1175" s="71"/>
    </row>
    <row r="1176" spans="1:13" s="36" customFormat="1" ht="12.75" x14ac:dyDescent="0.2">
      <c r="A1176" s="71"/>
      <c r="B1176" s="121"/>
      <c r="C1176" s="121"/>
      <c r="D1176" s="120"/>
      <c r="E1176" s="121"/>
      <c r="F1176" s="167"/>
      <c r="G1176" s="167"/>
      <c r="H1176" s="167"/>
      <c r="I1176" s="167"/>
      <c r="J1176" s="167"/>
      <c r="K1176" s="167"/>
      <c r="L1176" s="37"/>
      <c r="M1176" s="71"/>
    </row>
    <row r="1177" spans="1:13" s="36" customFormat="1" ht="12.75" x14ac:dyDescent="0.2">
      <c r="A1177" s="71"/>
      <c r="B1177" s="121"/>
      <c r="C1177" s="121"/>
      <c r="D1177" s="120"/>
      <c r="E1177" s="121"/>
      <c r="F1177" s="167"/>
      <c r="G1177" s="167"/>
      <c r="H1177" s="167"/>
      <c r="I1177" s="167"/>
      <c r="J1177" s="167"/>
      <c r="K1177" s="167"/>
      <c r="L1177" s="37"/>
      <c r="M1177" s="71"/>
    </row>
    <row r="1178" spans="1:13" s="36" customFormat="1" ht="12.75" x14ac:dyDescent="0.2">
      <c r="A1178" s="71"/>
      <c r="B1178" s="121"/>
      <c r="C1178" s="121"/>
      <c r="D1178" s="120"/>
      <c r="E1178" s="121"/>
      <c r="F1178" s="167"/>
      <c r="G1178" s="167"/>
      <c r="H1178" s="167"/>
      <c r="I1178" s="167"/>
      <c r="J1178" s="167"/>
      <c r="K1178" s="167"/>
      <c r="L1178" s="37"/>
      <c r="M1178" s="71"/>
    </row>
    <row r="1179" spans="1:13" s="36" customFormat="1" ht="12.75" x14ac:dyDescent="0.2">
      <c r="A1179" s="71"/>
      <c r="B1179" s="121"/>
      <c r="C1179" s="121"/>
      <c r="D1179" s="120"/>
      <c r="E1179" s="121"/>
      <c r="F1179" s="167"/>
      <c r="G1179" s="167"/>
      <c r="H1179" s="167"/>
      <c r="I1179" s="167"/>
      <c r="J1179" s="167"/>
      <c r="K1179" s="167"/>
      <c r="L1179" s="37"/>
      <c r="M1179" s="71"/>
    </row>
    <row r="1180" spans="1:13" s="36" customFormat="1" ht="12.75" x14ac:dyDescent="0.2">
      <c r="A1180" s="71"/>
      <c r="B1180" s="121"/>
      <c r="C1180" s="121"/>
      <c r="D1180" s="120"/>
      <c r="E1180" s="121"/>
      <c r="F1180" s="167"/>
      <c r="G1180" s="167"/>
      <c r="H1180" s="167"/>
      <c r="I1180" s="167"/>
      <c r="J1180" s="167"/>
      <c r="K1180" s="167"/>
      <c r="L1180" s="37"/>
      <c r="M1180" s="71"/>
    </row>
    <row r="1181" spans="1:13" s="36" customFormat="1" ht="12.75" x14ac:dyDescent="0.2">
      <c r="A1181" s="71"/>
      <c r="B1181" s="121"/>
      <c r="C1181" s="121"/>
      <c r="D1181" s="120"/>
      <c r="E1181" s="121"/>
      <c r="F1181" s="167"/>
      <c r="G1181" s="167"/>
      <c r="H1181" s="167"/>
      <c r="I1181" s="167"/>
      <c r="J1181" s="167"/>
      <c r="K1181" s="167"/>
      <c r="L1181" s="37"/>
      <c r="M1181" s="71"/>
    </row>
    <row r="1182" spans="1:13" s="36" customFormat="1" ht="12.75" x14ac:dyDescent="0.2">
      <c r="A1182" s="71"/>
      <c r="B1182" s="121"/>
      <c r="C1182" s="121"/>
      <c r="D1182" s="120"/>
      <c r="E1182" s="121"/>
      <c r="F1182" s="167"/>
      <c r="G1182" s="167"/>
      <c r="H1182" s="167"/>
      <c r="I1182" s="167"/>
      <c r="J1182" s="167"/>
      <c r="K1182" s="167"/>
      <c r="L1182" s="37"/>
      <c r="M1182" s="71"/>
    </row>
    <row r="1183" spans="1:13" s="36" customFormat="1" ht="12.75" x14ac:dyDescent="0.2">
      <c r="A1183" s="71"/>
      <c r="B1183" s="121"/>
      <c r="C1183" s="121"/>
      <c r="D1183" s="120"/>
      <c r="E1183" s="121"/>
      <c r="F1183" s="167"/>
      <c r="G1183" s="167"/>
      <c r="H1183" s="167"/>
      <c r="I1183" s="167"/>
      <c r="J1183" s="167"/>
      <c r="K1183" s="167"/>
      <c r="L1183" s="37"/>
      <c r="M1183" s="71"/>
    </row>
    <row r="1184" spans="1:13" s="36" customFormat="1" ht="12.75" x14ac:dyDescent="0.2">
      <c r="A1184" s="71"/>
      <c r="B1184" s="121"/>
      <c r="C1184" s="121"/>
      <c r="D1184" s="120"/>
      <c r="E1184" s="121"/>
      <c r="F1184" s="167"/>
      <c r="G1184" s="167"/>
      <c r="H1184" s="167"/>
      <c r="I1184" s="167"/>
      <c r="J1184" s="167"/>
      <c r="K1184" s="167"/>
      <c r="L1184" s="37"/>
      <c r="M1184" s="71"/>
    </row>
    <row r="1185" spans="1:13" s="36" customFormat="1" ht="12.75" x14ac:dyDescent="0.2">
      <c r="A1185" s="71"/>
      <c r="B1185" s="121"/>
      <c r="C1185" s="121"/>
      <c r="D1185" s="120"/>
      <c r="E1185" s="121"/>
      <c r="F1185" s="167"/>
      <c r="G1185" s="167"/>
      <c r="H1185" s="167"/>
      <c r="I1185" s="167"/>
      <c r="J1185" s="167"/>
      <c r="K1185" s="167"/>
      <c r="L1185" s="37"/>
      <c r="M1185" s="71"/>
    </row>
    <row r="1186" spans="1:13" s="36" customFormat="1" ht="12.75" x14ac:dyDescent="0.2">
      <c r="A1186" s="71"/>
      <c r="B1186" s="121"/>
      <c r="C1186" s="121"/>
      <c r="D1186" s="120"/>
      <c r="E1186" s="121"/>
      <c r="F1186" s="167"/>
      <c r="G1186" s="167"/>
      <c r="H1186" s="167"/>
      <c r="I1186" s="167"/>
      <c r="J1186" s="167"/>
      <c r="K1186" s="167"/>
      <c r="L1186" s="37"/>
      <c r="M1186" s="71"/>
    </row>
    <row r="1187" spans="1:13" s="36" customFormat="1" ht="12.75" x14ac:dyDescent="0.2">
      <c r="A1187" s="71"/>
      <c r="B1187" s="121"/>
      <c r="C1187" s="121"/>
      <c r="D1187" s="120"/>
      <c r="E1187" s="121"/>
      <c r="F1187" s="167"/>
      <c r="G1187" s="167"/>
      <c r="H1187" s="167"/>
      <c r="I1187" s="167"/>
      <c r="J1187" s="167"/>
      <c r="K1187" s="167"/>
      <c r="L1187" s="37"/>
      <c r="M1187" s="71"/>
    </row>
    <row r="1188" spans="1:13" s="36" customFormat="1" ht="12.75" x14ac:dyDescent="0.2">
      <c r="A1188" s="71"/>
      <c r="B1188" s="121"/>
      <c r="C1188" s="121"/>
      <c r="D1188" s="120"/>
      <c r="E1188" s="121"/>
      <c r="F1188" s="167"/>
      <c r="G1188" s="167"/>
      <c r="H1188" s="167"/>
      <c r="I1188" s="167"/>
      <c r="J1188" s="167"/>
      <c r="K1188" s="167"/>
      <c r="L1188" s="37"/>
      <c r="M1188" s="71"/>
    </row>
    <row r="1189" spans="1:13" s="36" customFormat="1" ht="12.75" x14ac:dyDescent="0.2">
      <c r="A1189" s="71"/>
      <c r="B1189" s="121"/>
      <c r="C1189" s="121"/>
      <c r="D1189" s="120"/>
      <c r="E1189" s="121"/>
      <c r="F1189" s="167"/>
      <c r="G1189" s="167"/>
      <c r="H1189" s="167"/>
      <c r="I1189" s="167"/>
      <c r="J1189" s="167"/>
      <c r="K1189" s="167"/>
      <c r="L1189" s="37"/>
      <c r="M1189" s="71"/>
    </row>
    <row r="1190" spans="1:13" s="36" customFormat="1" ht="12.75" x14ac:dyDescent="0.2">
      <c r="A1190" s="71"/>
      <c r="B1190" s="121"/>
      <c r="C1190" s="121"/>
      <c r="D1190" s="120"/>
      <c r="E1190" s="121"/>
      <c r="F1190" s="167"/>
      <c r="G1190" s="167"/>
      <c r="H1190" s="167"/>
      <c r="I1190" s="167"/>
      <c r="J1190" s="167"/>
      <c r="K1190" s="167"/>
      <c r="L1190" s="37"/>
      <c r="M1190" s="71"/>
    </row>
    <row r="1191" spans="1:13" s="36" customFormat="1" ht="12.75" x14ac:dyDescent="0.2">
      <c r="A1191" s="71"/>
      <c r="B1191" s="121"/>
      <c r="C1191" s="121"/>
      <c r="D1191" s="120"/>
      <c r="E1191" s="121"/>
      <c r="F1191" s="167"/>
      <c r="G1191" s="167"/>
      <c r="H1191" s="167"/>
      <c r="I1191" s="167"/>
      <c r="J1191" s="167"/>
      <c r="K1191" s="167"/>
      <c r="L1191" s="37"/>
      <c r="M1191" s="71"/>
    </row>
    <row r="1192" spans="1:13" s="36" customFormat="1" ht="12.75" x14ac:dyDescent="0.2">
      <c r="A1192" s="71"/>
      <c r="B1192" s="121"/>
      <c r="C1192" s="121"/>
      <c r="D1192" s="120"/>
      <c r="E1192" s="121"/>
      <c r="F1192" s="167"/>
      <c r="G1192" s="167"/>
      <c r="H1192" s="167"/>
      <c r="I1192" s="167"/>
      <c r="J1192" s="167"/>
      <c r="K1192" s="167"/>
      <c r="L1192" s="37"/>
      <c r="M1192" s="71"/>
    </row>
    <row r="1193" spans="1:13" s="36" customFormat="1" ht="12.75" x14ac:dyDescent="0.2">
      <c r="A1193" s="71"/>
      <c r="B1193" s="121"/>
      <c r="C1193" s="121"/>
      <c r="D1193" s="120"/>
      <c r="E1193" s="121"/>
      <c r="F1193" s="167"/>
      <c r="G1193" s="167"/>
      <c r="H1193" s="167"/>
      <c r="I1193" s="167"/>
      <c r="J1193" s="167"/>
      <c r="K1193" s="167"/>
      <c r="L1193" s="37"/>
      <c r="M1193" s="71"/>
    </row>
    <row r="1194" spans="1:13" s="36" customFormat="1" ht="12.75" x14ac:dyDescent="0.2">
      <c r="A1194" s="71"/>
      <c r="B1194" s="121"/>
      <c r="C1194" s="121"/>
      <c r="D1194" s="120"/>
      <c r="E1194" s="121"/>
      <c r="F1194" s="167"/>
      <c r="G1194" s="167"/>
      <c r="H1194" s="167"/>
      <c r="I1194" s="167"/>
      <c r="J1194" s="167"/>
      <c r="K1194" s="167"/>
      <c r="L1194" s="37"/>
      <c r="M1194" s="71"/>
    </row>
    <row r="1195" spans="1:13" s="36" customFormat="1" ht="12.75" x14ac:dyDescent="0.2">
      <c r="A1195" s="71"/>
      <c r="B1195" s="121"/>
      <c r="C1195" s="121"/>
      <c r="D1195" s="120"/>
      <c r="E1195" s="121"/>
      <c r="F1195" s="167"/>
      <c r="G1195" s="167"/>
      <c r="H1195" s="167"/>
      <c r="I1195" s="167"/>
      <c r="J1195" s="167"/>
      <c r="K1195" s="167"/>
      <c r="L1195" s="37"/>
      <c r="M1195" s="71"/>
    </row>
    <row r="1196" spans="1:13" s="36" customFormat="1" ht="12.75" x14ac:dyDescent="0.2">
      <c r="A1196" s="71"/>
      <c r="B1196" s="121"/>
      <c r="C1196" s="121"/>
      <c r="D1196" s="120"/>
      <c r="E1196" s="121"/>
      <c r="F1196" s="167"/>
      <c r="G1196" s="167"/>
      <c r="H1196" s="167"/>
      <c r="I1196" s="167"/>
      <c r="J1196" s="167"/>
      <c r="K1196" s="167"/>
      <c r="L1196" s="37"/>
      <c r="M1196" s="71"/>
    </row>
    <row r="1197" spans="1:13" s="36" customFormat="1" ht="12.75" x14ac:dyDescent="0.2">
      <c r="A1197" s="71"/>
      <c r="B1197" s="121"/>
      <c r="C1197" s="121"/>
      <c r="D1197" s="120"/>
      <c r="E1197" s="121"/>
      <c r="F1197" s="167"/>
      <c r="G1197" s="167"/>
      <c r="H1197" s="167"/>
      <c r="I1197" s="167"/>
      <c r="J1197" s="167"/>
      <c r="K1197" s="167"/>
      <c r="L1197" s="37"/>
      <c r="M1197" s="71"/>
    </row>
    <row r="1198" spans="1:13" s="36" customFormat="1" ht="12.75" x14ac:dyDescent="0.2">
      <c r="A1198" s="71"/>
      <c r="B1198" s="121"/>
      <c r="C1198" s="121"/>
      <c r="D1198" s="120"/>
      <c r="E1198" s="121"/>
      <c r="F1198" s="167"/>
      <c r="G1198" s="167"/>
      <c r="H1198" s="167"/>
      <c r="I1198" s="167"/>
      <c r="J1198" s="167"/>
      <c r="K1198" s="167"/>
      <c r="L1198" s="37"/>
      <c r="M1198" s="71"/>
    </row>
    <row r="1199" spans="1:13" s="36" customFormat="1" ht="12.75" x14ac:dyDescent="0.2">
      <c r="A1199" s="71"/>
      <c r="B1199" s="121"/>
      <c r="C1199" s="121"/>
      <c r="D1199" s="120"/>
      <c r="E1199" s="121"/>
      <c r="F1199" s="167"/>
      <c r="G1199" s="167"/>
      <c r="H1199" s="167"/>
      <c r="I1199" s="167"/>
      <c r="J1199" s="167"/>
      <c r="K1199" s="167"/>
      <c r="L1199" s="37"/>
      <c r="M1199" s="71"/>
    </row>
    <row r="1200" spans="1:13" s="36" customFormat="1" ht="12.75" x14ac:dyDescent="0.2">
      <c r="A1200" s="71"/>
      <c r="B1200" s="121"/>
      <c r="C1200" s="121"/>
      <c r="D1200" s="120"/>
      <c r="E1200" s="121"/>
      <c r="F1200" s="167"/>
      <c r="G1200" s="167"/>
      <c r="H1200" s="167"/>
      <c r="I1200" s="167"/>
      <c r="J1200" s="167"/>
      <c r="K1200" s="167"/>
      <c r="L1200" s="37"/>
      <c r="M1200" s="71"/>
    </row>
    <row r="1201" spans="1:13" s="36" customFormat="1" ht="12.75" x14ac:dyDescent="0.2">
      <c r="A1201" s="71"/>
      <c r="B1201" s="121"/>
      <c r="C1201" s="121"/>
      <c r="D1201" s="120"/>
      <c r="E1201" s="121"/>
      <c r="F1201" s="167"/>
      <c r="G1201" s="167"/>
      <c r="H1201" s="167"/>
      <c r="I1201" s="167"/>
      <c r="J1201" s="167"/>
      <c r="K1201" s="167"/>
      <c r="L1201" s="37"/>
      <c r="M1201" s="71"/>
    </row>
    <row r="1202" spans="1:13" s="36" customFormat="1" ht="12.75" x14ac:dyDescent="0.2">
      <c r="A1202" s="71"/>
      <c r="B1202" s="121"/>
      <c r="C1202" s="121"/>
      <c r="D1202" s="120"/>
      <c r="E1202" s="121"/>
      <c r="F1202" s="167"/>
      <c r="G1202" s="167"/>
      <c r="H1202" s="167"/>
      <c r="I1202" s="167"/>
      <c r="J1202" s="167"/>
      <c r="K1202" s="167"/>
      <c r="L1202" s="37"/>
      <c r="M1202" s="71"/>
    </row>
    <row r="1203" spans="1:13" s="36" customFormat="1" ht="12.75" x14ac:dyDescent="0.2">
      <c r="A1203" s="71"/>
      <c r="B1203" s="121"/>
      <c r="C1203" s="121"/>
      <c r="D1203" s="120"/>
      <c r="E1203" s="121"/>
      <c r="F1203" s="167"/>
      <c r="G1203" s="167"/>
      <c r="H1203" s="167"/>
      <c r="I1203" s="167"/>
      <c r="J1203" s="167"/>
      <c r="K1203" s="167"/>
      <c r="L1203" s="37"/>
      <c r="M1203" s="71"/>
    </row>
    <row r="1204" spans="1:13" s="36" customFormat="1" ht="12.75" x14ac:dyDescent="0.2">
      <c r="A1204" s="71"/>
      <c r="B1204" s="121"/>
      <c r="C1204" s="121"/>
      <c r="D1204" s="120"/>
      <c r="E1204" s="121"/>
      <c r="F1204" s="167"/>
      <c r="G1204" s="167"/>
      <c r="H1204" s="167"/>
      <c r="I1204" s="167"/>
      <c r="J1204" s="167"/>
      <c r="K1204" s="167"/>
      <c r="L1204" s="37"/>
      <c r="M1204" s="71"/>
    </row>
    <row r="1205" spans="1:13" s="36" customFormat="1" ht="12.75" x14ac:dyDescent="0.2">
      <c r="A1205" s="71"/>
      <c r="B1205" s="121"/>
      <c r="C1205" s="121"/>
      <c r="D1205" s="120"/>
      <c r="E1205" s="121"/>
      <c r="F1205" s="167"/>
      <c r="G1205" s="167"/>
      <c r="H1205" s="167"/>
      <c r="I1205" s="167"/>
      <c r="J1205" s="167"/>
      <c r="K1205" s="167"/>
      <c r="L1205" s="37"/>
      <c r="M1205" s="71"/>
    </row>
    <row r="1206" spans="1:13" s="36" customFormat="1" ht="12.75" x14ac:dyDescent="0.2">
      <c r="A1206" s="71"/>
      <c r="B1206" s="121"/>
      <c r="C1206" s="121"/>
      <c r="D1206" s="120"/>
      <c r="E1206" s="121"/>
      <c r="F1206" s="167"/>
      <c r="G1206" s="167"/>
      <c r="H1206" s="167"/>
      <c r="I1206" s="167"/>
      <c r="J1206" s="167"/>
      <c r="K1206" s="167"/>
      <c r="L1206" s="37"/>
      <c r="M1206" s="71"/>
    </row>
    <row r="1207" spans="1:13" s="36" customFormat="1" ht="12.75" x14ac:dyDescent="0.2">
      <c r="A1207" s="71"/>
      <c r="B1207" s="121"/>
      <c r="C1207" s="121"/>
      <c r="D1207" s="120"/>
      <c r="E1207" s="121"/>
      <c r="F1207" s="167"/>
      <c r="G1207" s="167"/>
      <c r="H1207" s="167"/>
      <c r="I1207" s="167"/>
      <c r="J1207" s="167"/>
      <c r="K1207" s="167"/>
      <c r="L1207" s="37"/>
      <c r="M1207" s="71"/>
    </row>
    <row r="1208" spans="1:13" s="36" customFormat="1" ht="12.75" x14ac:dyDescent="0.2">
      <c r="A1208" s="71"/>
      <c r="B1208" s="121"/>
      <c r="C1208" s="121"/>
      <c r="D1208" s="120"/>
      <c r="E1208" s="121"/>
      <c r="F1208" s="167"/>
      <c r="G1208" s="167"/>
      <c r="H1208" s="167"/>
      <c r="I1208" s="167"/>
      <c r="J1208" s="167"/>
      <c r="K1208" s="167"/>
      <c r="L1208" s="37"/>
      <c r="M1208" s="71"/>
    </row>
    <row r="1209" spans="1:13" s="36" customFormat="1" ht="12.75" x14ac:dyDescent="0.2">
      <c r="A1209" s="71"/>
      <c r="B1209" s="121"/>
      <c r="C1209" s="121"/>
      <c r="D1209" s="120"/>
      <c r="E1209" s="121"/>
      <c r="F1209" s="167"/>
      <c r="G1209" s="167"/>
      <c r="H1209" s="167"/>
      <c r="I1209" s="167"/>
      <c r="J1209" s="167"/>
      <c r="K1209" s="167"/>
      <c r="L1209" s="37"/>
      <c r="M1209" s="71"/>
    </row>
    <row r="1210" spans="1:13" s="36" customFormat="1" ht="12.75" x14ac:dyDescent="0.2">
      <c r="A1210" s="71"/>
      <c r="B1210" s="121"/>
      <c r="C1210" s="121"/>
      <c r="D1210" s="120"/>
      <c r="E1210" s="121"/>
      <c r="F1210" s="167"/>
      <c r="G1210" s="167"/>
      <c r="H1210" s="167"/>
      <c r="I1210" s="167"/>
      <c r="J1210" s="167"/>
      <c r="K1210" s="167"/>
      <c r="L1210" s="37"/>
      <c r="M1210" s="71"/>
    </row>
    <row r="1211" spans="1:13" s="36" customFormat="1" ht="12.75" x14ac:dyDescent="0.2">
      <c r="A1211" s="71"/>
      <c r="B1211" s="121"/>
      <c r="C1211" s="121"/>
      <c r="D1211" s="120"/>
      <c r="E1211" s="121"/>
      <c r="F1211" s="167"/>
      <c r="G1211" s="167"/>
      <c r="H1211" s="167"/>
      <c r="I1211" s="167"/>
      <c r="J1211" s="167"/>
      <c r="K1211" s="167"/>
      <c r="L1211" s="37"/>
      <c r="M1211" s="71"/>
    </row>
    <row r="1212" spans="1:13" s="36" customFormat="1" ht="12.75" x14ac:dyDescent="0.2">
      <c r="A1212" s="71"/>
      <c r="B1212" s="121"/>
      <c r="C1212" s="121"/>
      <c r="D1212" s="120"/>
      <c r="E1212" s="121"/>
      <c r="F1212" s="167"/>
      <c r="G1212" s="167"/>
      <c r="H1212" s="167"/>
      <c r="I1212" s="167"/>
      <c r="J1212" s="167"/>
      <c r="K1212" s="167"/>
      <c r="L1212" s="37"/>
      <c r="M1212" s="71"/>
    </row>
    <row r="1213" spans="1:13" s="36" customFormat="1" ht="12.75" x14ac:dyDescent="0.2">
      <c r="A1213" s="71"/>
      <c r="B1213" s="121"/>
      <c r="C1213" s="121"/>
      <c r="D1213" s="120"/>
      <c r="E1213" s="121"/>
      <c r="F1213" s="167"/>
      <c r="G1213" s="167"/>
      <c r="H1213" s="167"/>
      <c r="I1213" s="167"/>
      <c r="J1213" s="167"/>
      <c r="K1213" s="167"/>
      <c r="L1213" s="37"/>
      <c r="M1213" s="71"/>
    </row>
    <row r="1214" spans="1:13" s="36" customFormat="1" ht="12.75" x14ac:dyDescent="0.2">
      <c r="A1214" s="71"/>
      <c r="B1214" s="121"/>
      <c r="C1214" s="121"/>
      <c r="D1214" s="120"/>
      <c r="E1214" s="121"/>
      <c r="F1214" s="167"/>
      <c r="G1214" s="167"/>
      <c r="H1214" s="167"/>
      <c r="I1214" s="167"/>
      <c r="J1214" s="167"/>
      <c r="K1214" s="167"/>
      <c r="L1214" s="37"/>
      <c r="M1214" s="71"/>
    </row>
    <row r="1215" spans="1:13" s="36" customFormat="1" ht="12.75" x14ac:dyDescent="0.2">
      <c r="A1215" s="71"/>
      <c r="B1215" s="121"/>
      <c r="C1215" s="121"/>
      <c r="D1215" s="120"/>
      <c r="E1215" s="121"/>
      <c r="F1215" s="167"/>
      <c r="G1215" s="167"/>
      <c r="H1215" s="167"/>
      <c r="I1215" s="167"/>
      <c r="J1215" s="167"/>
      <c r="K1215" s="167"/>
      <c r="L1215" s="37"/>
      <c r="M1215" s="71"/>
    </row>
    <row r="1216" spans="1:13" s="36" customFormat="1" ht="12.75" x14ac:dyDescent="0.2">
      <c r="A1216" s="71"/>
      <c r="B1216" s="121"/>
      <c r="C1216" s="121"/>
      <c r="D1216" s="120"/>
      <c r="E1216" s="121"/>
      <c r="F1216" s="167"/>
      <c r="G1216" s="167"/>
      <c r="H1216" s="167"/>
      <c r="I1216" s="167"/>
      <c r="J1216" s="167"/>
      <c r="K1216" s="167"/>
      <c r="L1216" s="37"/>
      <c r="M1216" s="71"/>
    </row>
    <row r="1217" spans="1:13" s="36" customFormat="1" ht="12.75" x14ac:dyDescent="0.2">
      <c r="A1217" s="71"/>
      <c r="B1217" s="121"/>
      <c r="C1217" s="121"/>
      <c r="D1217" s="120"/>
      <c r="E1217" s="121"/>
      <c r="F1217" s="167"/>
      <c r="G1217" s="167"/>
      <c r="H1217" s="167"/>
      <c r="I1217" s="167"/>
      <c r="J1217" s="167"/>
      <c r="K1217" s="167"/>
      <c r="L1217" s="37"/>
      <c r="M1217" s="71"/>
    </row>
    <row r="1218" spans="1:13" s="36" customFormat="1" ht="12.75" x14ac:dyDescent="0.2">
      <c r="A1218" s="71"/>
      <c r="B1218" s="121"/>
      <c r="C1218" s="121"/>
      <c r="D1218" s="120"/>
      <c r="E1218" s="121"/>
      <c r="F1218" s="167"/>
      <c r="G1218" s="167"/>
      <c r="H1218" s="167"/>
      <c r="I1218" s="167"/>
      <c r="J1218" s="167"/>
      <c r="K1218" s="167"/>
      <c r="L1218" s="37"/>
      <c r="M1218" s="71"/>
    </row>
    <row r="1219" spans="1:13" s="36" customFormat="1" ht="12.75" x14ac:dyDescent="0.2">
      <c r="A1219" s="71"/>
      <c r="B1219" s="121"/>
      <c r="C1219" s="121"/>
      <c r="D1219" s="120"/>
      <c r="E1219" s="121"/>
      <c r="F1219" s="167"/>
      <c r="G1219" s="167"/>
      <c r="H1219" s="167"/>
      <c r="I1219" s="167"/>
      <c r="J1219" s="167"/>
      <c r="K1219" s="167"/>
      <c r="L1219" s="37"/>
      <c r="M1219" s="71"/>
    </row>
    <row r="1220" spans="1:13" s="36" customFormat="1" ht="12.75" x14ac:dyDescent="0.2">
      <c r="A1220" s="71"/>
      <c r="B1220" s="121"/>
      <c r="C1220" s="121"/>
      <c r="D1220" s="120"/>
      <c r="E1220" s="121"/>
      <c r="F1220" s="167"/>
      <c r="G1220" s="167"/>
      <c r="H1220" s="167"/>
      <c r="I1220" s="167"/>
      <c r="J1220" s="167"/>
      <c r="K1220" s="167"/>
      <c r="L1220" s="37"/>
      <c r="M1220" s="71"/>
    </row>
    <row r="1221" spans="1:13" s="36" customFormat="1" ht="12.75" x14ac:dyDescent="0.2">
      <c r="A1221" s="71"/>
      <c r="B1221" s="121"/>
      <c r="C1221" s="121"/>
      <c r="D1221" s="120"/>
      <c r="E1221" s="121"/>
      <c r="F1221" s="167"/>
      <c r="G1221" s="167"/>
      <c r="H1221" s="167"/>
      <c r="I1221" s="167"/>
      <c r="J1221" s="167"/>
      <c r="K1221" s="167"/>
      <c r="L1221" s="37"/>
      <c r="M1221" s="71"/>
    </row>
    <row r="1222" spans="1:13" s="36" customFormat="1" ht="12.75" x14ac:dyDescent="0.2">
      <c r="A1222" s="71"/>
      <c r="B1222" s="121"/>
      <c r="C1222" s="121"/>
      <c r="D1222" s="120"/>
      <c r="E1222" s="121"/>
      <c r="F1222" s="167"/>
      <c r="G1222" s="167"/>
      <c r="H1222" s="167"/>
      <c r="I1222" s="167"/>
      <c r="J1222" s="167"/>
      <c r="K1222" s="167"/>
      <c r="L1222" s="37"/>
      <c r="M1222" s="71"/>
    </row>
    <row r="1223" spans="1:13" s="36" customFormat="1" ht="12.75" x14ac:dyDescent="0.2">
      <c r="A1223" s="71"/>
      <c r="B1223" s="121"/>
      <c r="C1223" s="121"/>
      <c r="D1223" s="120"/>
      <c r="E1223" s="121"/>
      <c r="F1223" s="167"/>
      <c r="G1223" s="167"/>
      <c r="H1223" s="167"/>
      <c r="I1223" s="167"/>
      <c r="J1223" s="167"/>
      <c r="K1223" s="167"/>
      <c r="L1223" s="37"/>
      <c r="M1223" s="71"/>
    </row>
    <row r="1224" spans="1:13" s="36" customFormat="1" ht="12.75" x14ac:dyDescent="0.2">
      <c r="A1224" s="71"/>
      <c r="B1224" s="121"/>
      <c r="C1224" s="121"/>
      <c r="D1224" s="120"/>
      <c r="E1224" s="121"/>
      <c r="F1224" s="167"/>
      <c r="G1224" s="167"/>
      <c r="H1224" s="167"/>
      <c r="I1224" s="167"/>
      <c r="J1224" s="167"/>
      <c r="K1224" s="167"/>
      <c r="L1224" s="37"/>
      <c r="M1224" s="71"/>
    </row>
    <row r="1225" spans="1:13" s="36" customFormat="1" ht="12.75" x14ac:dyDescent="0.2">
      <c r="A1225" s="71"/>
      <c r="B1225" s="121"/>
      <c r="C1225" s="121"/>
      <c r="D1225" s="120"/>
      <c r="E1225" s="121"/>
      <c r="F1225" s="167"/>
      <c r="G1225" s="167"/>
      <c r="H1225" s="167"/>
      <c r="I1225" s="167"/>
      <c r="J1225" s="167"/>
      <c r="K1225" s="167"/>
      <c r="L1225" s="37"/>
      <c r="M1225" s="71"/>
    </row>
    <row r="1226" spans="1:13" s="36" customFormat="1" ht="12.75" x14ac:dyDescent="0.2">
      <c r="A1226" s="71"/>
      <c r="B1226" s="121"/>
      <c r="C1226" s="121"/>
      <c r="D1226" s="120"/>
      <c r="E1226" s="121"/>
      <c r="F1226" s="167"/>
      <c r="G1226" s="167"/>
      <c r="H1226" s="167"/>
      <c r="I1226" s="167"/>
      <c r="J1226" s="167"/>
      <c r="K1226" s="167"/>
      <c r="L1226" s="37"/>
      <c r="M1226" s="71"/>
    </row>
    <row r="1227" spans="1:13" s="36" customFormat="1" ht="12.75" x14ac:dyDescent="0.2">
      <c r="A1227" s="71"/>
      <c r="B1227" s="121"/>
      <c r="C1227" s="121"/>
      <c r="D1227" s="120"/>
      <c r="E1227" s="121"/>
      <c r="F1227" s="167"/>
      <c r="G1227" s="167"/>
      <c r="H1227" s="167"/>
      <c r="I1227" s="167"/>
      <c r="J1227" s="167"/>
      <c r="K1227" s="167"/>
      <c r="L1227" s="37"/>
      <c r="M1227" s="71"/>
    </row>
    <row r="1228" spans="1:13" s="36" customFormat="1" ht="12.75" x14ac:dyDescent="0.2">
      <c r="A1228" s="71"/>
      <c r="B1228" s="121"/>
      <c r="C1228" s="121"/>
      <c r="D1228" s="120"/>
      <c r="E1228" s="121"/>
      <c r="F1228" s="167"/>
      <c r="G1228" s="167"/>
      <c r="H1228" s="167"/>
      <c r="I1228" s="167"/>
      <c r="J1228" s="167"/>
      <c r="K1228" s="167"/>
      <c r="L1228" s="37"/>
      <c r="M1228" s="71"/>
    </row>
    <row r="1229" spans="1:13" s="36" customFormat="1" ht="12.75" x14ac:dyDescent="0.2">
      <c r="A1229" s="71"/>
      <c r="B1229" s="121"/>
      <c r="C1229" s="121"/>
      <c r="D1229" s="120"/>
      <c r="E1229" s="121"/>
      <c r="F1229" s="167"/>
      <c r="G1229" s="167"/>
      <c r="H1229" s="167"/>
      <c r="I1229" s="167"/>
      <c r="J1229" s="167"/>
      <c r="K1229" s="167"/>
      <c r="L1229" s="37"/>
      <c r="M1229" s="71"/>
    </row>
    <row r="1230" spans="1:13" s="36" customFormat="1" ht="12.75" x14ac:dyDescent="0.2">
      <c r="A1230" s="71"/>
      <c r="B1230" s="121"/>
      <c r="C1230" s="121"/>
      <c r="D1230" s="120"/>
      <c r="E1230" s="121"/>
      <c r="F1230" s="167"/>
      <c r="G1230" s="167"/>
      <c r="H1230" s="167"/>
      <c r="I1230" s="167"/>
      <c r="J1230" s="167"/>
      <c r="K1230" s="167"/>
      <c r="L1230" s="37"/>
      <c r="M1230" s="71"/>
    </row>
    <row r="1231" spans="1:13" s="36" customFormat="1" ht="12.75" x14ac:dyDescent="0.2">
      <c r="A1231" s="71"/>
      <c r="B1231" s="121"/>
      <c r="C1231" s="121"/>
      <c r="D1231" s="120"/>
      <c r="E1231" s="121"/>
      <c r="F1231" s="167"/>
      <c r="G1231" s="167"/>
      <c r="H1231" s="167"/>
      <c r="I1231" s="167"/>
      <c r="J1231" s="167"/>
      <c r="K1231" s="167"/>
      <c r="L1231" s="37"/>
      <c r="M1231" s="71"/>
    </row>
    <row r="1232" spans="1:13" s="36" customFormat="1" ht="12.75" x14ac:dyDescent="0.2">
      <c r="A1232" s="71"/>
      <c r="B1232" s="121"/>
      <c r="C1232" s="121"/>
      <c r="D1232" s="120"/>
      <c r="E1232" s="121"/>
      <c r="F1232" s="167"/>
      <c r="G1232" s="167"/>
      <c r="H1232" s="167"/>
      <c r="I1232" s="167"/>
      <c r="J1232" s="167"/>
      <c r="K1232" s="167"/>
      <c r="L1232" s="37"/>
      <c r="M1232" s="71"/>
    </row>
    <row r="1233" spans="1:13" s="36" customFormat="1" ht="12.75" x14ac:dyDescent="0.2">
      <c r="A1233" s="71"/>
      <c r="B1233" s="121"/>
      <c r="C1233" s="121"/>
      <c r="D1233" s="120"/>
      <c r="E1233" s="121"/>
      <c r="F1233" s="167"/>
      <c r="G1233" s="167"/>
      <c r="H1233" s="167"/>
      <c r="I1233" s="167"/>
      <c r="J1233" s="167"/>
      <c r="K1233" s="167"/>
      <c r="L1233" s="37"/>
      <c r="M1233" s="71"/>
    </row>
    <row r="1234" spans="1:13" s="36" customFormat="1" ht="12.75" x14ac:dyDescent="0.2">
      <c r="A1234" s="71"/>
      <c r="B1234" s="121"/>
      <c r="C1234" s="121"/>
      <c r="D1234" s="120"/>
      <c r="E1234" s="121"/>
      <c r="F1234" s="167"/>
      <c r="G1234" s="167"/>
      <c r="H1234" s="167"/>
      <c r="I1234" s="167"/>
      <c r="J1234" s="167"/>
      <c r="K1234" s="167"/>
      <c r="L1234" s="37"/>
      <c r="M1234" s="71"/>
    </row>
    <row r="1235" spans="1:13" s="36" customFormat="1" ht="12.75" x14ac:dyDescent="0.2">
      <c r="A1235" s="71"/>
      <c r="B1235" s="121"/>
      <c r="C1235" s="121"/>
      <c r="D1235" s="120"/>
      <c r="E1235" s="121"/>
      <c r="F1235" s="167"/>
      <c r="G1235" s="167"/>
      <c r="H1235" s="167"/>
      <c r="I1235" s="167"/>
      <c r="J1235" s="167"/>
      <c r="K1235" s="167"/>
      <c r="L1235" s="37"/>
      <c r="M1235" s="71"/>
    </row>
    <row r="1236" spans="1:13" s="36" customFormat="1" ht="12.75" x14ac:dyDescent="0.2">
      <c r="A1236" s="71"/>
      <c r="B1236" s="121"/>
      <c r="C1236" s="121"/>
      <c r="D1236" s="120"/>
      <c r="E1236" s="121"/>
      <c r="F1236" s="167"/>
      <c r="G1236" s="167"/>
      <c r="H1236" s="167"/>
      <c r="I1236" s="167"/>
      <c r="J1236" s="167"/>
      <c r="K1236" s="167"/>
      <c r="L1236" s="37"/>
      <c r="M1236" s="71"/>
    </row>
    <row r="1237" spans="1:13" s="36" customFormat="1" ht="12.75" x14ac:dyDescent="0.2">
      <c r="A1237" s="71"/>
      <c r="B1237" s="121"/>
      <c r="C1237" s="121"/>
      <c r="D1237" s="120"/>
      <c r="E1237" s="121"/>
      <c r="F1237" s="167"/>
      <c r="G1237" s="167"/>
      <c r="H1237" s="167"/>
      <c r="I1237" s="167"/>
      <c r="J1237" s="167"/>
      <c r="K1237" s="167"/>
      <c r="L1237" s="37"/>
      <c r="M1237" s="71"/>
    </row>
    <row r="1238" spans="1:13" s="36" customFormat="1" ht="12.75" x14ac:dyDescent="0.2">
      <c r="A1238" s="71"/>
      <c r="B1238" s="121"/>
      <c r="C1238" s="121"/>
      <c r="D1238" s="120"/>
      <c r="E1238" s="121"/>
      <c r="F1238" s="167"/>
      <c r="G1238" s="167"/>
      <c r="H1238" s="167"/>
      <c r="I1238" s="167"/>
      <c r="J1238" s="167"/>
      <c r="K1238" s="167"/>
      <c r="L1238" s="37"/>
      <c r="M1238" s="71"/>
    </row>
    <row r="1239" spans="1:13" s="36" customFormat="1" ht="12.75" x14ac:dyDescent="0.2">
      <c r="A1239" s="71"/>
      <c r="B1239" s="121"/>
      <c r="C1239" s="121"/>
      <c r="D1239" s="120"/>
      <c r="E1239" s="121"/>
      <c r="F1239" s="167"/>
      <c r="G1239" s="167"/>
      <c r="H1239" s="167"/>
      <c r="I1239" s="167"/>
      <c r="J1239" s="167"/>
      <c r="K1239" s="167"/>
      <c r="L1239" s="37"/>
      <c r="M1239" s="71"/>
    </row>
    <row r="1240" spans="1:13" s="36" customFormat="1" ht="12.75" x14ac:dyDescent="0.2">
      <c r="A1240" s="71"/>
      <c r="B1240" s="121"/>
      <c r="C1240" s="121"/>
      <c r="D1240" s="120"/>
      <c r="E1240" s="121"/>
      <c r="F1240" s="167"/>
      <c r="G1240" s="167"/>
      <c r="H1240" s="167"/>
      <c r="I1240" s="167"/>
      <c r="J1240" s="167"/>
      <c r="K1240" s="167"/>
      <c r="L1240" s="37"/>
      <c r="M1240" s="71"/>
    </row>
    <row r="1241" spans="1:13" s="36" customFormat="1" ht="12.75" x14ac:dyDescent="0.2">
      <c r="A1241" s="71"/>
      <c r="B1241" s="121"/>
      <c r="C1241" s="121"/>
      <c r="D1241" s="120"/>
      <c r="E1241" s="121"/>
      <c r="F1241" s="167"/>
      <c r="G1241" s="167"/>
      <c r="H1241" s="167"/>
      <c r="I1241" s="167"/>
      <c r="J1241" s="167"/>
      <c r="K1241" s="167"/>
      <c r="L1241" s="37"/>
      <c r="M1241" s="71"/>
    </row>
    <row r="1242" spans="1:13" s="36" customFormat="1" ht="12.75" x14ac:dyDescent="0.2">
      <c r="A1242" s="71"/>
      <c r="B1242" s="121"/>
      <c r="C1242" s="121"/>
      <c r="D1242" s="120"/>
      <c r="E1242" s="121"/>
      <c r="F1242" s="167"/>
      <c r="G1242" s="167"/>
      <c r="H1242" s="167"/>
      <c r="I1242" s="167"/>
      <c r="J1242" s="167"/>
      <c r="K1242" s="167"/>
      <c r="L1242" s="37"/>
      <c r="M1242" s="71"/>
    </row>
    <row r="1243" spans="1:13" s="36" customFormat="1" ht="12.75" x14ac:dyDescent="0.2">
      <c r="A1243" s="71"/>
      <c r="B1243" s="121"/>
      <c r="C1243" s="121"/>
      <c r="D1243" s="120"/>
      <c r="E1243" s="121"/>
      <c r="F1243" s="167"/>
      <c r="G1243" s="167"/>
      <c r="H1243" s="167"/>
      <c r="I1243" s="167"/>
      <c r="J1243" s="167"/>
      <c r="K1243" s="167"/>
      <c r="L1243" s="37"/>
      <c r="M1243" s="71"/>
    </row>
    <row r="1244" spans="1:13" s="36" customFormat="1" ht="12.75" x14ac:dyDescent="0.2">
      <c r="A1244" s="71"/>
      <c r="B1244" s="121"/>
      <c r="C1244" s="121"/>
      <c r="D1244" s="120"/>
      <c r="E1244" s="121"/>
      <c r="F1244" s="167"/>
      <c r="G1244" s="167"/>
      <c r="H1244" s="167"/>
      <c r="I1244" s="167"/>
      <c r="J1244" s="167"/>
      <c r="K1244" s="167"/>
      <c r="L1244" s="37"/>
      <c r="M1244" s="71"/>
    </row>
    <row r="1245" spans="1:13" s="36" customFormat="1" ht="12.75" x14ac:dyDescent="0.2">
      <c r="A1245" s="71"/>
      <c r="B1245" s="121"/>
      <c r="C1245" s="121"/>
      <c r="D1245" s="120"/>
      <c r="E1245" s="121"/>
      <c r="F1245" s="167"/>
      <c r="G1245" s="167"/>
      <c r="H1245" s="167"/>
      <c r="I1245" s="167"/>
      <c r="J1245" s="167"/>
      <c r="K1245" s="167"/>
      <c r="L1245" s="37"/>
      <c r="M1245" s="71"/>
    </row>
    <row r="1246" spans="1:13" s="36" customFormat="1" ht="12.75" x14ac:dyDescent="0.2">
      <c r="A1246" s="71"/>
      <c r="B1246" s="121"/>
      <c r="C1246" s="121"/>
      <c r="D1246" s="120"/>
      <c r="E1246" s="121"/>
      <c r="F1246" s="167"/>
      <c r="G1246" s="167"/>
      <c r="H1246" s="167"/>
      <c r="I1246" s="167"/>
      <c r="J1246" s="167"/>
      <c r="K1246" s="167"/>
      <c r="L1246" s="37"/>
      <c r="M1246" s="71"/>
    </row>
    <row r="1247" spans="1:13" s="36" customFormat="1" ht="12.75" x14ac:dyDescent="0.2">
      <c r="A1247" s="71"/>
      <c r="B1247" s="121"/>
      <c r="C1247" s="121"/>
      <c r="D1247" s="120"/>
      <c r="E1247" s="121"/>
      <c r="F1247" s="167"/>
      <c r="G1247" s="167"/>
      <c r="H1247" s="167"/>
      <c r="I1247" s="167"/>
      <c r="J1247" s="167"/>
      <c r="K1247" s="167"/>
      <c r="L1247" s="37"/>
      <c r="M1247" s="71"/>
    </row>
    <row r="1248" spans="1:13" s="36" customFormat="1" ht="12.75" x14ac:dyDescent="0.2">
      <c r="A1248" s="71"/>
      <c r="B1248" s="121"/>
      <c r="C1248" s="121"/>
      <c r="D1248" s="120"/>
      <c r="E1248" s="121"/>
      <c r="F1248" s="167"/>
      <c r="G1248" s="167"/>
      <c r="H1248" s="167"/>
      <c r="I1248" s="167"/>
      <c r="J1248" s="167"/>
      <c r="K1248" s="167"/>
      <c r="L1248" s="37"/>
      <c r="M1248" s="71"/>
    </row>
    <row r="1249" spans="1:13" s="36" customFormat="1" ht="12.75" x14ac:dyDescent="0.2">
      <c r="A1249" s="71"/>
      <c r="B1249" s="121"/>
      <c r="C1249" s="121"/>
      <c r="D1249" s="120"/>
      <c r="E1249" s="121"/>
      <c r="F1249" s="167"/>
      <c r="G1249" s="167"/>
      <c r="H1249" s="167"/>
      <c r="I1249" s="167"/>
      <c r="J1249" s="167"/>
      <c r="K1249" s="167"/>
      <c r="L1249" s="37"/>
      <c r="M1249" s="71"/>
    </row>
    <row r="1250" spans="1:13" s="36" customFormat="1" ht="12.75" x14ac:dyDescent="0.2">
      <c r="A1250" s="71"/>
      <c r="B1250" s="121"/>
      <c r="C1250" s="121"/>
      <c r="D1250" s="120"/>
      <c r="E1250" s="121"/>
      <c r="F1250" s="167"/>
      <c r="G1250" s="167"/>
      <c r="H1250" s="167"/>
      <c r="I1250" s="167"/>
      <c r="J1250" s="167"/>
      <c r="K1250" s="167"/>
      <c r="L1250" s="37"/>
      <c r="M1250" s="71"/>
    </row>
    <row r="1251" spans="1:13" s="36" customFormat="1" ht="12.75" x14ac:dyDescent="0.2">
      <c r="A1251" s="71"/>
      <c r="B1251" s="121"/>
      <c r="C1251" s="121"/>
      <c r="D1251" s="120"/>
      <c r="E1251" s="121"/>
      <c r="F1251" s="167"/>
      <c r="G1251" s="167"/>
      <c r="H1251" s="167"/>
      <c r="I1251" s="167"/>
      <c r="J1251" s="167"/>
      <c r="K1251" s="167"/>
      <c r="L1251" s="37"/>
      <c r="M1251" s="71"/>
    </row>
    <row r="1252" spans="1:13" s="36" customFormat="1" ht="12.75" x14ac:dyDescent="0.2">
      <c r="A1252" s="71"/>
      <c r="B1252" s="121"/>
      <c r="C1252" s="121"/>
      <c r="D1252" s="120"/>
      <c r="E1252" s="121"/>
      <c r="F1252" s="167"/>
      <c r="G1252" s="167"/>
      <c r="H1252" s="167"/>
      <c r="I1252" s="167"/>
      <c r="J1252" s="167"/>
      <c r="K1252" s="167"/>
      <c r="L1252" s="37"/>
      <c r="M1252" s="71"/>
    </row>
    <row r="1253" spans="1:13" s="36" customFormat="1" ht="12.75" x14ac:dyDescent="0.2">
      <c r="A1253" s="71"/>
      <c r="B1253" s="121"/>
      <c r="C1253" s="121"/>
      <c r="D1253" s="120"/>
      <c r="E1253" s="121"/>
      <c r="F1253" s="167"/>
      <c r="G1253" s="167"/>
      <c r="H1253" s="167"/>
      <c r="I1253" s="167"/>
      <c r="J1253" s="167"/>
      <c r="K1253" s="167"/>
      <c r="L1253" s="37"/>
      <c r="M1253" s="71"/>
    </row>
    <row r="1254" spans="1:13" s="36" customFormat="1" ht="12.75" x14ac:dyDescent="0.2">
      <c r="A1254" s="71"/>
      <c r="B1254" s="121"/>
      <c r="C1254" s="121"/>
      <c r="D1254" s="120"/>
      <c r="E1254" s="121"/>
      <c r="F1254" s="167"/>
      <c r="G1254" s="167"/>
      <c r="H1254" s="167"/>
      <c r="I1254" s="167"/>
      <c r="J1254" s="167"/>
      <c r="K1254" s="167"/>
      <c r="L1254" s="37"/>
      <c r="M1254" s="71"/>
    </row>
    <row r="1255" spans="1:13" s="36" customFormat="1" ht="12.75" x14ac:dyDescent="0.2">
      <c r="A1255" s="71"/>
      <c r="B1255" s="121"/>
      <c r="C1255" s="121"/>
      <c r="D1255" s="120"/>
      <c r="E1255" s="121"/>
      <c r="F1255" s="167"/>
      <c r="G1255" s="167"/>
      <c r="H1255" s="167"/>
      <c r="I1255" s="167"/>
      <c r="J1255" s="167"/>
      <c r="K1255" s="167"/>
      <c r="L1255" s="37"/>
      <c r="M1255" s="71"/>
    </row>
    <row r="1256" spans="1:13" s="36" customFormat="1" ht="12.75" x14ac:dyDescent="0.2">
      <c r="A1256" s="71"/>
      <c r="B1256" s="121"/>
      <c r="C1256" s="121"/>
      <c r="D1256" s="120"/>
      <c r="E1256" s="121"/>
      <c r="F1256" s="167"/>
      <c r="G1256" s="167"/>
      <c r="H1256" s="167"/>
      <c r="I1256" s="167"/>
      <c r="J1256" s="167"/>
      <c r="K1256" s="167"/>
      <c r="L1256" s="37"/>
      <c r="M1256" s="71"/>
    </row>
    <row r="1257" spans="1:13" s="36" customFormat="1" ht="12.75" x14ac:dyDescent="0.2">
      <c r="A1257" s="71"/>
      <c r="B1257" s="121"/>
      <c r="C1257" s="121"/>
      <c r="D1257" s="120"/>
      <c r="E1257" s="121"/>
      <c r="F1257" s="167"/>
      <c r="G1257" s="167"/>
      <c r="H1257" s="167"/>
      <c r="I1257" s="167"/>
      <c r="J1257" s="167"/>
      <c r="K1257" s="167"/>
      <c r="L1257" s="37"/>
      <c r="M1257" s="71"/>
    </row>
    <row r="1258" spans="1:13" s="36" customFormat="1" ht="12.75" x14ac:dyDescent="0.2">
      <c r="A1258" s="71"/>
      <c r="B1258" s="121"/>
      <c r="C1258" s="121"/>
      <c r="D1258" s="120"/>
      <c r="E1258" s="121"/>
      <c r="F1258" s="167"/>
      <c r="G1258" s="167"/>
      <c r="H1258" s="167"/>
      <c r="I1258" s="167"/>
      <c r="J1258" s="167"/>
      <c r="K1258" s="167"/>
      <c r="L1258" s="37"/>
      <c r="M1258" s="71"/>
    </row>
    <row r="1259" spans="1:13" s="36" customFormat="1" ht="12.75" x14ac:dyDescent="0.2">
      <c r="A1259" s="71"/>
      <c r="B1259" s="121"/>
      <c r="C1259" s="121"/>
      <c r="D1259" s="120"/>
      <c r="E1259" s="121"/>
      <c r="F1259" s="167"/>
      <c r="G1259" s="167"/>
      <c r="H1259" s="167"/>
      <c r="I1259" s="167"/>
      <c r="J1259" s="167"/>
      <c r="K1259" s="167"/>
      <c r="L1259" s="37"/>
      <c r="M1259" s="71"/>
    </row>
    <row r="1260" spans="1:13" s="36" customFormat="1" ht="12.75" x14ac:dyDescent="0.2">
      <c r="A1260" s="71"/>
      <c r="B1260" s="121"/>
      <c r="C1260" s="121"/>
      <c r="D1260" s="120"/>
      <c r="E1260" s="121"/>
      <c r="F1260" s="167"/>
      <c r="G1260" s="167"/>
      <c r="H1260" s="167"/>
      <c r="I1260" s="167"/>
      <c r="J1260" s="167"/>
      <c r="K1260" s="167"/>
      <c r="L1260" s="37"/>
      <c r="M1260" s="71"/>
    </row>
    <row r="1261" spans="1:13" s="36" customFormat="1" ht="12.75" x14ac:dyDescent="0.2">
      <c r="A1261" s="71"/>
      <c r="B1261" s="121"/>
      <c r="C1261" s="121"/>
      <c r="D1261" s="120"/>
      <c r="E1261" s="121"/>
      <c r="F1261" s="167"/>
      <c r="G1261" s="167"/>
      <c r="H1261" s="167"/>
      <c r="I1261" s="167"/>
      <c r="J1261" s="167"/>
      <c r="K1261" s="167"/>
      <c r="L1261" s="37"/>
      <c r="M1261" s="71"/>
    </row>
    <row r="1262" spans="1:13" s="36" customFormat="1" ht="12.75" x14ac:dyDescent="0.2">
      <c r="A1262" s="71"/>
      <c r="B1262" s="121"/>
      <c r="C1262" s="121"/>
      <c r="D1262" s="120"/>
      <c r="E1262" s="121"/>
      <c r="F1262" s="167"/>
      <c r="G1262" s="167"/>
      <c r="H1262" s="167"/>
      <c r="I1262" s="167"/>
      <c r="J1262" s="167"/>
      <c r="K1262" s="167"/>
      <c r="L1262" s="37"/>
      <c r="M1262" s="71"/>
    </row>
    <row r="1263" spans="1:13" s="36" customFormat="1" ht="12.75" x14ac:dyDescent="0.2">
      <c r="A1263" s="71"/>
      <c r="B1263" s="121"/>
      <c r="C1263" s="121"/>
      <c r="D1263" s="120"/>
      <c r="E1263" s="121"/>
      <c r="F1263" s="167"/>
      <c r="G1263" s="167"/>
      <c r="H1263" s="167"/>
      <c r="I1263" s="167"/>
      <c r="J1263" s="167"/>
      <c r="K1263" s="167"/>
      <c r="L1263" s="37"/>
      <c r="M1263" s="71"/>
    </row>
    <row r="1264" spans="1:13" s="36" customFormat="1" ht="12.75" x14ac:dyDescent="0.2">
      <c r="A1264" s="71"/>
      <c r="B1264" s="121"/>
      <c r="C1264" s="121"/>
      <c r="D1264" s="120"/>
      <c r="E1264" s="121"/>
      <c r="F1264" s="167"/>
      <c r="G1264" s="167"/>
      <c r="H1264" s="167"/>
      <c r="I1264" s="167"/>
      <c r="J1264" s="167"/>
      <c r="K1264" s="167"/>
      <c r="L1264" s="37"/>
      <c r="M1264" s="71"/>
    </row>
    <row r="1265" spans="1:13" s="36" customFormat="1" ht="12.75" x14ac:dyDescent="0.2">
      <c r="A1265" s="71"/>
      <c r="B1265" s="121"/>
      <c r="C1265" s="121"/>
      <c r="D1265" s="120"/>
      <c r="E1265" s="121"/>
      <c r="F1265" s="167"/>
      <c r="G1265" s="167"/>
      <c r="H1265" s="167"/>
      <c r="I1265" s="167"/>
      <c r="J1265" s="167"/>
      <c r="K1265" s="167"/>
      <c r="L1265" s="37"/>
      <c r="M1265" s="71"/>
    </row>
    <row r="1266" spans="1:13" s="36" customFormat="1" ht="12.75" x14ac:dyDescent="0.2">
      <c r="A1266" s="71"/>
      <c r="B1266" s="121"/>
      <c r="C1266" s="121"/>
      <c r="D1266" s="120"/>
      <c r="E1266" s="121"/>
      <c r="F1266" s="167"/>
      <c r="G1266" s="167"/>
      <c r="H1266" s="167"/>
      <c r="I1266" s="167"/>
      <c r="J1266" s="167"/>
      <c r="K1266" s="167"/>
      <c r="L1266" s="37"/>
      <c r="M1266" s="71"/>
    </row>
    <row r="1267" spans="1:13" s="36" customFormat="1" ht="12.75" x14ac:dyDescent="0.2">
      <c r="A1267" s="71"/>
      <c r="B1267" s="121"/>
      <c r="C1267" s="121"/>
      <c r="D1267" s="120"/>
      <c r="E1267" s="121"/>
      <c r="F1267" s="167"/>
      <c r="G1267" s="167"/>
      <c r="H1267" s="167"/>
      <c r="I1267" s="167"/>
      <c r="J1267" s="167"/>
      <c r="K1267" s="167"/>
      <c r="L1267" s="37"/>
      <c r="M1267" s="71"/>
    </row>
    <row r="1268" spans="1:13" s="36" customFormat="1" ht="12.75" x14ac:dyDescent="0.2">
      <c r="A1268" s="71"/>
      <c r="B1268" s="121"/>
      <c r="C1268" s="121"/>
      <c r="D1268" s="120"/>
      <c r="E1268" s="121"/>
      <c r="F1268" s="167"/>
      <c r="G1268" s="167"/>
      <c r="H1268" s="167"/>
      <c r="I1268" s="167"/>
      <c r="J1268" s="167"/>
      <c r="K1268" s="167"/>
      <c r="L1268" s="37"/>
      <c r="M1268" s="71"/>
    </row>
    <row r="1269" spans="1:13" s="36" customFormat="1" ht="12.75" x14ac:dyDescent="0.2">
      <c r="A1269" s="71"/>
      <c r="B1269" s="121"/>
      <c r="C1269" s="121"/>
      <c r="D1269" s="120"/>
      <c r="E1269" s="121"/>
      <c r="F1269" s="167"/>
      <c r="G1269" s="167"/>
      <c r="H1269" s="167"/>
      <c r="I1269" s="167"/>
      <c r="J1269" s="167"/>
      <c r="K1269" s="167"/>
      <c r="L1269" s="37"/>
      <c r="M1269" s="71"/>
    </row>
    <row r="1270" spans="1:13" s="36" customFormat="1" ht="12.75" x14ac:dyDescent="0.2">
      <c r="A1270" s="71"/>
      <c r="B1270" s="121"/>
      <c r="C1270" s="121"/>
      <c r="D1270" s="120"/>
      <c r="E1270" s="121"/>
      <c r="F1270" s="167"/>
      <c r="G1270" s="167"/>
      <c r="H1270" s="167"/>
      <c r="I1270" s="167"/>
      <c r="J1270" s="167"/>
      <c r="K1270" s="167"/>
      <c r="L1270" s="37"/>
      <c r="M1270" s="71"/>
    </row>
    <row r="1271" spans="1:13" s="36" customFormat="1" ht="12.75" x14ac:dyDescent="0.2">
      <c r="A1271" s="71"/>
      <c r="B1271" s="121"/>
      <c r="C1271" s="121"/>
      <c r="D1271" s="120"/>
      <c r="E1271" s="121"/>
      <c r="F1271" s="167"/>
      <c r="G1271" s="167"/>
      <c r="H1271" s="167"/>
      <c r="I1271" s="167"/>
      <c r="J1271" s="167"/>
      <c r="K1271" s="167"/>
      <c r="L1271" s="37"/>
      <c r="M1271" s="71"/>
    </row>
    <row r="1272" spans="1:13" s="36" customFormat="1" ht="12.75" x14ac:dyDescent="0.2">
      <c r="A1272" s="71"/>
      <c r="B1272" s="121"/>
      <c r="C1272" s="121"/>
      <c r="D1272" s="120"/>
      <c r="E1272" s="121"/>
      <c r="F1272" s="167"/>
      <c r="G1272" s="167"/>
      <c r="H1272" s="167"/>
      <c r="I1272" s="167"/>
      <c r="J1272" s="167"/>
      <c r="K1272" s="167"/>
      <c r="L1272" s="37"/>
      <c r="M1272" s="71"/>
    </row>
    <row r="1273" spans="1:13" s="36" customFormat="1" ht="12.75" x14ac:dyDescent="0.2">
      <c r="A1273" s="71"/>
      <c r="B1273" s="121"/>
      <c r="C1273" s="121"/>
      <c r="D1273" s="120"/>
      <c r="E1273" s="121"/>
      <c r="F1273" s="167"/>
      <c r="G1273" s="167"/>
      <c r="H1273" s="167"/>
      <c r="I1273" s="167"/>
      <c r="J1273" s="167"/>
      <c r="K1273" s="167"/>
      <c r="L1273" s="37"/>
      <c r="M1273" s="71"/>
    </row>
    <row r="1274" spans="1:13" s="36" customFormat="1" ht="12.75" x14ac:dyDescent="0.2">
      <c r="A1274" s="71"/>
      <c r="B1274" s="121"/>
      <c r="C1274" s="121"/>
      <c r="D1274" s="120"/>
      <c r="E1274" s="121"/>
      <c r="F1274" s="167"/>
      <c r="G1274" s="167"/>
      <c r="H1274" s="167"/>
      <c r="I1274" s="167"/>
      <c r="J1274" s="167"/>
      <c r="K1274" s="167"/>
      <c r="L1274" s="37"/>
      <c r="M1274" s="71"/>
    </row>
    <row r="1275" spans="1:13" s="36" customFormat="1" ht="12.75" x14ac:dyDescent="0.2">
      <c r="A1275" s="71"/>
      <c r="B1275" s="121"/>
      <c r="C1275" s="121"/>
      <c r="D1275" s="120"/>
      <c r="E1275" s="121"/>
      <c r="F1275" s="167"/>
      <c r="G1275" s="167"/>
      <c r="H1275" s="167"/>
      <c r="I1275" s="167"/>
      <c r="J1275" s="167"/>
      <c r="K1275" s="167"/>
      <c r="L1275" s="37"/>
      <c r="M1275" s="71"/>
    </row>
    <row r="1276" spans="1:13" s="36" customFormat="1" ht="12.75" x14ac:dyDescent="0.2">
      <c r="A1276" s="71"/>
      <c r="B1276" s="121"/>
      <c r="C1276" s="121"/>
      <c r="D1276" s="120"/>
      <c r="E1276" s="121"/>
      <c r="F1276" s="167"/>
      <c r="G1276" s="167"/>
      <c r="H1276" s="167"/>
      <c r="I1276" s="167"/>
      <c r="J1276" s="167"/>
      <c r="K1276" s="167"/>
      <c r="L1276" s="37"/>
      <c r="M1276" s="71"/>
    </row>
    <row r="1277" spans="1:13" s="36" customFormat="1" ht="12.75" x14ac:dyDescent="0.2">
      <c r="A1277" s="71"/>
      <c r="B1277" s="121"/>
      <c r="C1277" s="121"/>
      <c r="D1277" s="120"/>
      <c r="E1277" s="121"/>
      <c r="F1277" s="167"/>
      <c r="G1277" s="167"/>
      <c r="H1277" s="167"/>
      <c r="I1277" s="167"/>
      <c r="J1277" s="167"/>
      <c r="K1277" s="167"/>
      <c r="L1277" s="37"/>
      <c r="M1277" s="71"/>
    </row>
    <row r="1278" spans="1:13" s="36" customFormat="1" ht="12.75" x14ac:dyDescent="0.2">
      <c r="A1278" s="71"/>
      <c r="B1278" s="121"/>
      <c r="C1278" s="121"/>
      <c r="D1278" s="120"/>
      <c r="E1278" s="121"/>
      <c r="F1278" s="167"/>
      <c r="G1278" s="167"/>
      <c r="H1278" s="167"/>
      <c r="I1278" s="167"/>
      <c r="J1278" s="167"/>
      <c r="K1278" s="167"/>
      <c r="L1278" s="37"/>
      <c r="M1278" s="71"/>
    </row>
    <row r="1279" spans="1:13" s="36" customFormat="1" ht="12.75" x14ac:dyDescent="0.2">
      <c r="A1279" s="71"/>
      <c r="B1279" s="121"/>
      <c r="C1279" s="121"/>
      <c r="D1279" s="120"/>
      <c r="E1279" s="121"/>
      <c r="F1279" s="167"/>
      <c r="G1279" s="167"/>
      <c r="H1279" s="167"/>
      <c r="I1279" s="167"/>
      <c r="J1279" s="167"/>
      <c r="K1279" s="167"/>
      <c r="L1279" s="37"/>
      <c r="M1279" s="71"/>
    </row>
    <row r="1280" spans="1:13" s="36" customFormat="1" ht="12.75" x14ac:dyDescent="0.2">
      <c r="A1280" s="71"/>
      <c r="B1280" s="121"/>
      <c r="C1280" s="121"/>
      <c r="D1280" s="120"/>
      <c r="E1280" s="121"/>
      <c r="F1280" s="167"/>
      <c r="G1280" s="167"/>
      <c r="H1280" s="167"/>
      <c r="I1280" s="167"/>
      <c r="J1280" s="167"/>
      <c r="K1280" s="167"/>
      <c r="L1280" s="37"/>
      <c r="M1280" s="71"/>
    </row>
    <row r="1281" spans="1:13" s="36" customFormat="1" ht="12.75" x14ac:dyDescent="0.2">
      <c r="A1281" s="71"/>
      <c r="B1281" s="121"/>
      <c r="C1281" s="121"/>
      <c r="D1281" s="120"/>
      <c r="E1281" s="121"/>
      <c r="F1281" s="167"/>
      <c r="G1281" s="167"/>
      <c r="H1281" s="167"/>
      <c r="I1281" s="167"/>
      <c r="J1281" s="167"/>
      <c r="K1281" s="167"/>
      <c r="L1281" s="37"/>
      <c r="M1281" s="71"/>
    </row>
    <row r="1282" spans="1:13" s="36" customFormat="1" ht="12.75" x14ac:dyDescent="0.2">
      <c r="A1282" s="71"/>
      <c r="B1282" s="121"/>
      <c r="C1282" s="121"/>
      <c r="D1282" s="120"/>
      <c r="E1282" s="121"/>
      <c r="F1282" s="167"/>
      <c r="G1282" s="167"/>
      <c r="H1282" s="167"/>
      <c r="I1282" s="167"/>
      <c r="J1282" s="167"/>
      <c r="K1282" s="167"/>
      <c r="L1282" s="37"/>
      <c r="M1282" s="71"/>
    </row>
    <row r="1283" spans="1:13" s="36" customFormat="1" ht="12.75" x14ac:dyDescent="0.2">
      <c r="A1283" s="71"/>
      <c r="B1283" s="121"/>
      <c r="C1283" s="121"/>
      <c r="D1283" s="120"/>
      <c r="E1283" s="121"/>
      <c r="F1283" s="167"/>
      <c r="G1283" s="167"/>
      <c r="H1283" s="167"/>
      <c r="I1283" s="167"/>
      <c r="J1283" s="167"/>
      <c r="K1283" s="167"/>
      <c r="L1283" s="37"/>
      <c r="M1283" s="71"/>
    </row>
    <row r="1284" spans="1:13" s="36" customFormat="1" ht="12.75" x14ac:dyDescent="0.2">
      <c r="A1284" s="71"/>
      <c r="B1284" s="121"/>
      <c r="C1284" s="121"/>
      <c r="D1284" s="120"/>
      <c r="E1284" s="121"/>
      <c r="F1284" s="167"/>
      <c r="G1284" s="167"/>
      <c r="H1284" s="167"/>
      <c r="I1284" s="167"/>
      <c r="J1284" s="167"/>
      <c r="K1284" s="167"/>
      <c r="L1284" s="37"/>
      <c r="M1284" s="71"/>
    </row>
    <row r="1285" spans="1:13" s="36" customFormat="1" ht="12.75" x14ac:dyDescent="0.2">
      <c r="A1285" s="71"/>
      <c r="B1285" s="121"/>
      <c r="C1285" s="121"/>
      <c r="D1285" s="120"/>
      <c r="E1285" s="121"/>
      <c r="F1285" s="167"/>
      <c r="G1285" s="167"/>
      <c r="H1285" s="167"/>
      <c r="I1285" s="167"/>
      <c r="J1285" s="167"/>
      <c r="K1285" s="167"/>
      <c r="L1285" s="37"/>
      <c r="M1285" s="71"/>
    </row>
    <row r="1286" spans="1:13" s="36" customFormat="1" ht="12.75" x14ac:dyDescent="0.2">
      <c r="A1286" s="71"/>
      <c r="B1286" s="121"/>
      <c r="C1286" s="121"/>
      <c r="D1286" s="120"/>
      <c r="E1286" s="121"/>
      <c r="F1286" s="167"/>
      <c r="G1286" s="167"/>
      <c r="H1286" s="167"/>
      <c r="I1286" s="167"/>
      <c r="J1286" s="167"/>
      <c r="K1286" s="167"/>
      <c r="L1286" s="37"/>
      <c r="M1286" s="71"/>
    </row>
    <row r="1287" spans="1:13" s="36" customFormat="1" ht="12.75" x14ac:dyDescent="0.2">
      <c r="A1287" s="71"/>
      <c r="B1287" s="121"/>
      <c r="C1287" s="121"/>
      <c r="D1287" s="120"/>
      <c r="E1287" s="121"/>
      <c r="F1287" s="167"/>
      <c r="G1287" s="167"/>
      <c r="H1287" s="167"/>
      <c r="I1287" s="167"/>
      <c r="J1287" s="167"/>
      <c r="K1287" s="167"/>
      <c r="L1287" s="37"/>
      <c r="M1287" s="71"/>
    </row>
    <row r="1288" spans="1:13" s="36" customFormat="1" ht="12.75" x14ac:dyDescent="0.2">
      <c r="A1288" s="71"/>
      <c r="B1288" s="121"/>
      <c r="C1288" s="121"/>
      <c r="D1288" s="120"/>
      <c r="E1288" s="121"/>
      <c r="F1288" s="167"/>
      <c r="G1288" s="167"/>
      <c r="H1288" s="167"/>
      <c r="I1288" s="167"/>
      <c r="J1288" s="167"/>
      <c r="K1288" s="167"/>
      <c r="L1288" s="37"/>
      <c r="M1288" s="71"/>
    </row>
    <row r="1289" spans="1:13" s="36" customFormat="1" ht="12.75" x14ac:dyDescent="0.2">
      <c r="A1289" s="71"/>
      <c r="B1289" s="121"/>
      <c r="C1289" s="121"/>
      <c r="D1289" s="120"/>
      <c r="E1289" s="121"/>
      <c r="F1289" s="167"/>
      <c r="G1289" s="167"/>
      <c r="H1289" s="167"/>
      <c r="I1289" s="167"/>
      <c r="J1289" s="167"/>
      <c r="K1289" s="167"/>
      <c r="L1289" s="37"/>
      <c r="M1289" s="71"/>
    </row>
    <row r="1290" spans="1:13" s="36" customFormat="1" ht="12.75" x14ac:dyDescent="0.2">
      <c r="A1290" s="71"/>
      <c r="B1290" s="121"/>
      <c r="C1290" s="121"/>
      <c r="D1290" s="120"/>
      <c r="E1290" s="121"/>
      <c r="F1290" s="167"/>
      <c r="G1290" s="167"/>
      <c r="H1290" s="167"/>
      <c r="I1290" s="167"/>
      <c r="J1290" s="167"/>
      <c r="K1290" s="167"/>
      <c r="L1290" s="37"/>
      <c r="M1290" s="71"/>
    </row>
    <row r="1291" spans="1:13" s="36" customFormat="1" ht="12.75" x14ac:dyDescent="0.2">
      <c r="A1291" s="71"/>
      <c r="B1291" s="121"/>
      <c r="C1291" s="121"/>
      <c r="D1291" s="120"/>
      <c r="E1291" s="121"/>
      <c r="F1291" s="167"/>
      <c r="G1291" s="167"/>
      <c r="H1291" s="167"/>
      <c r="I1291" s="167"/>
      <c r="J1291" s="167"/>
      <c r="K1291" s="167"/>
      <c r="L1291" s="37"/>
      <c r="M1291" s="71"/>
    </row>
    <row r="1292" spans="1:13" s="36" customFormat="1" ht="12.75" x14ac:dyDescent="0.2">
      <c r="A1292" s="71"/>
      <c r="B1292" s="121"/>
      <c r="C1292" s="121"/>
      <c r="D1292" s="120"/>
      <c r="E1292" s="121"/>
      <c r="F1292" s="167"/>
      <c r="G1292" s="167"/>
      <c r="H1292" s="167"/>
      <c r="I1292" s="167"/>
      <c r="J1292" s="167"/>
      <c r="K1292" s="167"/>
      <c r="L1292" s="37"/>
      <c r="M1292" s="71"/>
    </row>
    <row r="1293" spans="1:13" s="36" customFormat="1" ht="12.75" x14ac:dyDescent="0.2">
      <c r="A1293" s="71"/>
      <c r="B1293" s="121"/>
      <c r="C1293" s="121"/>
      <c r="D1293" s="120"/>
      <c r="E1293" s="121"/>
      <c r="F1293" s="167"/>
      <c r="G1293" s="167"/>
      <c r="H1293" s="167"/>
      <c r="I1293" s="167"/>
      <c r="J1293" s="167"/>
      <c r="K1293" s="167"/>
      <c r="L1293" s="37"/>
      <c r="M1293" s="71"/>
    </row>
    <row r="1294" spans="1:13" s="36" customFormat="1" ht="12.75" x14ac:dyDescent="0.2">
      <c r="A1294" s="71"/>
      <c r="B1294" s="121"/>
      <c r="C1294" s="121"/>
      <c r="D1294" s="120"/>
      <c r="E1294" s="121"/>
      <c r="F1294" s="167"/>
      <c r="G1294" s="167"/>
      <c r="H1294" s="167"/>
      <c r="I1294" s="167"/>
      <c r="J1294" s="167"/>
      <c r="K1294" s="167"/>
      <c r="L1294" s="37"/>
      <c r="M1294" s="71"/>
    </row>
    <row r="1295" spans="1:13" s="36" customFormat="1" ht="12.75" x14ac:dyDescent="0.2">
      <c r="A1295" s="71"/>
      <c r="B1295" s="121"/>
      <c r="C1295" s="121"/>
      <c r="D1295" s="120"/>
      <c r="E1295" s="121"/>
      <c r="F1295" s="167"/>
      <c r="G1295" s="167"/>
      <c r="H1295" s="167"/>
      <c r="I1295" s="167"/>
      <c r="J1295" s="167"/>
      <c r="K1295" s="167"/>
      <c r="L1295" s="37"/>
      <c r="M1295" s="71"/>
    </row>
    <row r="1296" spans="1:13" s="36" customFormat="1" ht="12.75" x14ac:dyDescent="0.2">
      <c r="A1296" s="71"/>
      <c r="B1296" s="121"/>
      <c r="C1296" s="121"/>
      <c r="D1296" s="120"/>
      <c r="E1296" s="121"/>
      <c r="F1296" s="167"/>
      <c r="G1296" s="167"/>
      <c r="H1296" s="167"/>
      <c r="I1296" s="167"/>
      <c r="J1296" s="167"/>
      <c r="K1296" s="167"/>
      <c r="L1296" s="37"/>
      <c r="M1296" s="71"/>
    </row>
    <row r="1297" spans="1:13" s="36" customFormat="1" ht="12.75" x14ac:dyDescent="0.2">
      <c r="A1297" s="71"/>
      <c r="B1297" s="121"/>
      <c r="C1297" s="121"/>
      <c r="D1297" s="120"/>
      <c r="E1297" s="121"/>
      <c r="F1297" s="167"/>
      <c r="G1297" s="167"/>
      <c r="H1297" s="167"/>
      <c r="I1297" s="167"/>
      <c r="J1297" s="167"/>
      <c r="K1297" s="167"/>
      <c r="L1297" s="37"/>
      <c r="M1297" s="71"/>
    </row>
    <row r="1298" spans="1:13" s="36" customFormat="1" ht="12.75" x14ac:dyDescent="0.2">
      <c r="A1298" s="71"/>
      <c r="B1298" s="121"/>
      <c r="C1298" s="121"/>
      <c r="D1298" s="120"/>
      <c r="E1298" s="121"/>
      <c r="F1298" s="167"/>
      <c r="G1298" s="167"/>
      <c r="H1298" s="167"/>
      <c r="I1298" s="167"/>
      <c r="J1298" s="167"/>
      <c r="K1298" s="167"/>
      <c r="L1298" s="37"/>
      <c r="M1298" s="71"/>
    </row>
    <row r="1299" spans="1:13" s="36" customFormat="1" ht="12.75" x14ac:dyDescent="0.2">
      <c r="A1299" s="71"/>
      <c r="B1299" s="121"/>
      <c r="C1299" s="121"/>
      <c r="D1299" s="120"/>
      <c r="E1299" s="121"/>
      <c r="F1299" s="167"/>
      <c r="G1299" s="167"/>
      <c r="H1299" s="167"/>
      <c r="I1299" s="167"/>
      <c r="J1299" s="167"/>
      <c r="K1299" s="167"/>
      <c r="L1299" s="37"/>
      <c r="M1299" s="71"/>
    </row>
    <row r="1300" spans="1:13" s="36" customFormat="1" ht="12.75" x14ac:dyDescent="0.2">
      <c r="A1300" s="71"/>
      <c r="B1300" s="121"/>
      <c r="C1300" s="121"/>
      <c r="D1300" s="120"/>
      <c r="E1300" s="121"/>
      <c r="F1300" s="167"/>
      <c r="G1300" s="167"/>
      <c r="H1300" s="167"/>
      <c r="I1300" s="167"/>
      <c r="J1300" s="167"/>
      <c r="K1300" s="167"/>
      <c r="L1300" s="37"/>
      <c r="M1300" s="71"/>
    </row>
    <row r="1301" spans="1:13" s="36" customFormat="1" ht="12.75" x14ac:dyDescent="0.2">
      <c r="A1301" s="71"/>
      <c r="B1301" s="121"/>
      <c r="C1301" s="121"/>
      <c r="D1301" s="120"/>
      <c r="E1301" s="121"/>
      <c r="F1301" s="167"/>
      <c r="G1301" s="167"/>
      <c r="H1301" s="167"/>
      <c r="I1301" s="167"/>
      <c r="J1301" s="167"/>
      <c r="K1301" s="167"/>
      <c r="L1301" s="37"/>
      <c r="M1301" s="71"/>
    </row>
    <row r="1302" spans="1:13" s="36" customFormat="1" ht="12.75" x14ac:dyDescent="0.2">
      <c r="A1302" s="71"/>
      <c r="B1302" s="121"/>
      <c r="C1302" s="121"/>
      <c r="D1302" s="120"/>
      <c r="E1302" s="121"/>
      <c r="F1302" s="167"/>
      <c r="G1302" s="167"/>
      <c r="H1302" s="167"/>
      <c r="I1302" s="167"/>
      <c r="J1302" s="167"/>
      <c r="K1302" s="167"/>
      <c r="L1302" s="37"/>
      <c r="M1302" s="71"/>
    </row>
    <row r="1303" spans="1:13" s="36" customFormat="1" ht="12.75" x14ac:dyDescent="0.2">
      <c r="A1303" s="71"/>
      <c r="B1303" s="121"/>
      <c r="C1303" s="121"/>
      <c r="D1303" s="120"/>
      <c r="E1303" s="121"/>
      <c r="F1303" s="167"/>
      <c r="G1303" s="167"/>
      <c r="H1303" s="167"/>
      <c r="I1303" s="167"/>
      <c r="J1303" s="167"/>
      <c r="K1303" s="167"/>
      <c r="L1303" s="37"/>
      <c r="M1303" s="71"/>
    </row>
    <row r="1304" spans="1:13" s="36" customFormat="1" ht="12.75" x14ac:dyDescent="0.2">
      <c r="A1304" s="71"/>
      <c r="B1304" s="121"/>
      <c r="C1304" s="121"/>
      <c r="D1304" s="120"/>
      <c r="E1304" s="121"/>
      <c r="F1304" s="167"/>
      <c r="G1304" s="167"/>
      <c r="H1304" s="167"/>
      <c r="I1304" s="167"/>
      <c r="J1304" s="167"/>
      <c r="K1304" s="167"/>
      <c r="L1304" s="37"/>
      <c r="M1304" s="71"/>
    </row>
    <row r="1305" spans="1:13" s="36" customFormat="1" ht="12.75" x14ac:dyDescent="0.2">
      <c r="A1305" s="71"/>
      <c r="B1305" s="121"/>
      <c r="C1305" s="121"/>
      <c r="D1305" s="120"/>
      <c r="E1305" s="121"/>
      <c r="F1305" s="167"/>
      <c r="G1305" s="167"/>
      <c r="H1305" s="167"/>
      <c r="I1305" s="167"/>
      <c r="J1305" s="167"/>
      <c r="K1305" s="167"/>
      <c r="L1305" s="37"/>
      <c r="M1305" s="71"/>
    </row>
    <row r="1306" spans="1:13" s="36" customFormat="1" ht="12.75" x14ac:dyDescent="0.2">
      <c r="A1306" s="71"/>
      <c r="B1306" s="121"/>
      <c r="C1306" s="121"/>
      <c r="D1306" s="120"/>
      <c r="E1306" s="121"/>
      <c r="F1306" s="167"/>
      <c r="G1306" s="167"/>
      <c r="H1306" s="167"/>
      <c r="I1306" s="167"/>
      <c r="J1306" s="167"/>
      <c r="K1306" s="167"/>
      <c r="L1306" s="37"/>
      <c r="M1306" s="71"/>
    </row>
    <row r="1307" spans="1:13" s="36" customFormat="1" ht="12.75" x14ac:dyDescent="0.2">
      <c r="A1307" s="71"/>
      <c r="B1307" s="121"/>
      <c r="C1307" s="121"/>
      <c r="D1307" s="120"/>
      <c r="E1307" s="121"/>
      <c r="F1307" s="167"/>
      <c r="G1307" s="167"/>
      <c r="H1307" s="167"/>
      <c r="I1307" s="167"/>
      <c r="J1307" s="167"/>
      <c r="K1307" s="167"/>
      <c r="L1307" s="37"/>
      <c r="M1307" s="71"/>
    </row>
    <row r="1308" spans="1:13" s="36" customFormat="1" ht="12.75" x14ac:dyDescent="0.2">
      <c r="A1308" s="71"/>
      <c r="B1308" s="121"/>
      <c r="C1308" s="121"/>
      <c r="D1308" s="120"/>
      <c r="E1308" s="121"/>
      <c r="F1308" s="167"/>
      <c r="G1308" s="167"/>
      <c r="H1308" s="167"/>
      <c r="I1308" s="167"/>
      <c r="J1308" s="167"/>
      <c r="K1308" s="167"/>
      <c r="L1308" s="37"/>
      <c r="M1308" s="71"/>
    </row>
    <row r="1309" spans="1:13" s="36" customFormat="1" ht="12.75" x14ac:dyDescent="0.2">
      <c r="A1309" s="71"/>
      <c r="B1309" s="121"/>
      <c r="C1309" s="121"/>
      <c r="D1309" s="120"/>
      <c r="E1309" s="121"/>
      <c r="F1309" s="167"/>
      <c r="G1309" s="167"/>
      <c r="H1309" s="167"/>
      <c r="I1309" s="167"/>
      <c r="J1309" s="167"/>
      <c r="K1309" s="167"/>
      <c r="L1309" s="37"/>
      <c r="M1309" s="71"/>
    </row>
    <row r="1310" spans="1:13" s="36" customFormat="1" ht="12.75" x14ac:dyDescent="0.2">
      <c r="A1310" s="71"/>
      <c r="B1310" s="121"/>
      <c r="C1310" s="121"/>
      <c r="D1310" s="120"/>
      <c r="E1310" s="121"/>
      <c r="F1310" s="167"/>
      <c r="G1310" s="167"/>
      <c r="H1310" s="167"/>
      <c r="I1310" s="167"/>
      <c r="J1310" s="167"/>
      <c r="K1310" s="167"/>
      <c r="L1310" s="37"/>
      <c r="M1310" s="71"/>
    </row>
    <row r="1311" spans="1:13" s="36" customFormat="1" ht="12.75" x14ac:dyDescent="0.2">
      <c r="A1311" s="71"/>
      <c r="B1311" s="121"/>
      <c r="C1311" s="121"/>
      <c r="D1311" s="120"/>
      <c r="E1311" s="121"/>
      <c r="F1311" s="167"/>
      <c r="G1311" s="167"/>
      <c r="H1311" s="167"/>
      <c r="I1311" s="167"/>
      <c r="J1311" s="167"/>
      <c r="K1311" s="167"/>
      <c r="L1311" s="37"/>
      <c r="M1311" s="71"/>
    </row>
    <row r="1312" spans="1:13" s="36" customFormat="1" ht="12.75" x14ac:dyDescent="0.2">
      <c r="A1312" s="71"/>
      <c r="B1312" s="121"/>
      <c r="C1312" s="121"/>
      <c r="D1312" s="120"/>
      <c r="E1312" s="121"/>
      <c r="F1312" s="167"/>
      <c r="G1312" s="167"/>
      <c r="H1312" s="167"/>
      <c r="I1312" s="167"/>
      <c r="J1312" s="167"/>
      <c r="K1312" s="167"/>
      <c r="L1312" s="37"/>
      <c r="M1312" s="71"/>
    </row>
    <row r="1313" spans="1:13" s="36" customFormat="1" ht="12.75" x14ac:dyDescent="0.2">
      <c r="A1313" s="71"/>
      <c r="B1313" s="121"/>
      <c r="C1313" s="121"/>
      <c r="D1313" s="120"/>
      <c r="E1313" s="121"/>
      <c r="F1313" s="167"/>
      <c r="G1313" s="167"/>
      <c r="H1313" s="167"/>
      <c r="I1313" s="167"/>
      <c r="J1313" s="167"/>
      <c r="K1313" s="167"/>
      <c r="L1313" s="37"/>
      <c r="M1313" s="71"/>
    </row>
  </sheetData>
  <autoFilter ref="B12:J264"/>
  <mergeCells count="18">
    <mergeCell ref="B2:J2"/>
    <mergeCell ref="B3:J3"/>
    <mergeCell ref="B4:J4"/>
    <mergeCell ref="B5:J5"/>
    <mergeCell ref="D7:F7"/>
    <mergeCell ref="I6:J6"/>
    <mergeCell ref="I7:J7"/>
    <mergeCell ref="B266:J266"/>
    <mergeCell ref="B6:C6"/>
    <mergeCell ref="D6:E6"/>
    <mergeCell ref="B7:C7"/>
    <mergeCell ref="B8:C8"/>
    <mergeCell ref="D8:F8"/>
    <mergeCell ref="I9:I10"/>
    <mergeCell ref="J9:J10"/>
    <mergeCell ref="B10:C10"/>
    <mergeCell ref="G9:G10"/>
    <mergeCell ref="H9:H10"/>
  </mergeCells>
  <phoneticPr fontId="79" type="noConversion"/>
  <printOptions horizontalCentered="1"/>
  <pageMargins left="0.70866141732283472" right="0.70866141732283472" top="0.74803149606299213" bottom="0.74803149606299213" header="0.31496062992125984" footer="0.31496062992125984"/>
  <pageSetup paperSize="9" scale="56" fitToHeight="25" orientation="portrait" r:id="rId1"/>
  <headerFooter>
    <oddHeader>&amp;C&amp;F</oddHeader>
    <oddFooter>&amp;R&amp;"Verdana,Negrito itálico"&amp;10Página &amp;P de &amp;N</oddFooter>
  </headerFooter>
  <rowBreaks count="1" manualBreakCount="1">
    <brk id="196" min="1"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XEZ1220"/>
  <sheetViews>
    <sheetView showGridLines="0" view="pageBreakPreview" zoomScaleNormal="100" zoomScaleSheetLayoutView="100" workbookViewId="0">
      <selection activeCell="B1" sqref="B1:H1"/>
    </sheetView>
  </sheetViews>
  <sheetFormatPr defaultColWidth="9.140625" defaultRowHeight="15" x14ac:dyDescent="0.25"/>
  <cols>
    <col min="1" max="1" width="10.28515625" customWidth="1"/>
    <col min="2" max="2" width="16.28515625" bestFit="1" customWidth="1"/>
    <col min="3" max="3" width="45" customWidth="1"/>
    <col min="4" max="4" width="8.140625" customWidth="1"/>
    <col min="5" max="5" width="7.5703125" customWidth="1"/>
    <col min="6" max="6" width="15.140625" customWidth="1"/>
    <col min="7" max="7" width="15.85546875" bestFit="1" customWidth="1"/>
    <col min="8" max="8" width="16.140625" customWidth="1"/>
    <col min="9" max="9" width="11.85546875" customWidth="1"/>
    <col min="10" max="10" width="12.7109375" customWidth="1"/>
    <col min="11" max="11" width="12.7109375" style="381" customWidth="1"/>
    <col min="12" max="12" width="12.7109375" customWidth="1"/>
    <col min="13" max="13" width="14.140625" customWidth="1"/>
  </cols>
  <sheetData>
    <row r="1" spans="1:1022 1029:2044 2051:3066 3073:4095 4102:5117 5124:6139 6146:7168 7175:8190 8197:9212 9219:10234 10241:11263 11270:12285 12292:13307 13314:14336 14343:15358 15365:16380" s="10" customFormat="1" ht="15.75" x14ac:dyDescent="0.25">
      <c r="B1" s="568"/>
      <c r="C1" s="568"/>
      <c r="D1" s="568"/>
      <c r="E1" s="568"/>
      <c r="F1" s="568"/>
      <c r="G1" s="568"/>
      <c r="H1" s="568"/>
      <c r="I1" s="44"/>
      <c r="K1" s="382"/>
    </row>
    <row r="2" spans="1:1022 1029:2044 2051:3066 3073:4095 4102:5117 5124:6139 6146:7168 7175:8190 8197:9212 9219:10234 10241:11263 11270:12285 12292:13307 13314:14336 14343:15358 15365:16380" s="39" customFormat="1" ht="18.75" x14ac:dyDescent="0.2">
      <c r="B2" s="569" t="s">
        <v>1639</v>
      </c>
      <c r="C2" s="569"/>
      <c r="D2" s="569"/>
      <c r="E2" s="569"/>
      <c r="F2" s="569"/>
      <c r="G2" s="569"/>
      <c r="H2" s="569"/>
      <c r="I2" s="74"/>
      <c r="J2" s="74"/>
      <c r="K2" s="383"/>
      <c r="L2" s="2"/>
      <c r="M2" s="2"/>
      <c r="N2" s="38"/>
      <c r="O2" s="2"/>
      <c r="P2" s="2"/>
      <c r="Q2" s="2"/>
      <c r="R2" s="2"/>
      <c r="S2" s="2"/>
      <c r="T2" s="2"/>
      <c r="U2" s="2"/>
      <c r="V2" s="2"/>
      <c r="W2" s="2"/>
    </row>
    <row r="3" spans="1:1022 1029:2044 2051:3066 3073:4095 4102:5117 5124:6139 6146:7168 7175:8190 8197:9212 9219:10234 10241:11263 11270:12285 12292:13307 13314:14336 14343:15358 15365:16380" s="39" customFormat="1" ht="18.75" x14ac:dyDescent="0.2">
      <c r="B3" s="569" t="s">
        <v>1645</v>
      </c>
      <c r="C3" s="569"/>
      <c r="D3" s="569"/>
      <c r="E3" s="569"/>
      <c r="F3" s="569"/>
      <c r="G3" s="569"/>
      <c r="H3" s="569"/>
      <c r="I3" s="74"/>
      <c r="J3" s="74"/>
      <c r="K3" s="383"/>
      <c r="L3" s="2"/>
      <c r="M3" s="2"/>
      <c r="N3" s="38"/>
      <c r="O3" s="2"/>
      <c r="P3" s="2"/>
      <c r="Q3" s="2"/>
      <c r="R3" s="2"/>
      <c r="S3" s="2"/>
      <c r="T3" s="2"/>
      <c r="U3" s="2"/>
      <c r="V3" s="2"/>
      <c r="W3" s="2"/>
    </row>
    <row r="4" spans="1:1022 1029:2044 2051:3066 3073:4095 4102:5117 5124:6139 6146:7168 7175:8190 8197:9212 9219:10234 10241:11263 11270:12285 12292:13307 13314:14336 14343:15358 15365:16380" s="39" customFormat="1" ht="18.75" x14ac:dyDescent="0.2">
      <c r="B4" s="569" t="s">
        <v>1646</v>
      </c>
      <c r="C4" s="569"/>
      <c r="D4" s="569"/>
      <c r="E4" s="569"/>
      <c r="F4" s="569"/>
      <c r="G4" s="569"/>
      <c r="H4" s="569"/>
      <c r="I4" s="74"/>
      <c r="J4" s="74"/>
      <c r="K4" s="384"/>
      <c r="L4" s="40"/>
      <c r="M4" s="38"/>
      <c r="N4" s="2"/>
      <c r="O4" s="2"/>
      <c r="P4" s="2"/>
      <c r="Q4" s="2"/>
      <c r="R4" s="2"/>
      <c r="S4" s="2"/>
      <c r="T4" s="2"/>
      <c r="U4" s="2"/>
      <c r="V4" s="2"/>
      <c r="W4" s="2"/>
    </row>
    <row r="5" spans="1:1022 1029:2044 2051:3066 3073:4095 4102:5117 5124:6139 6146:7168 7175:8190 8197:9212 9219:10234 10241:11263 11270:12285 12292:13307 13314:14336 14343:15358 15365:16380" s="39" customFormat="1" ht="18.75" x14ac:dyDescent="0.2">
      <c r="A5" s="77"/>
      <c r="B5" s="569" t="s">
        <v>119</v>
      </c>
      <c r="C5" s="569"/>
      <c r="D5" s="569"/>
      <c r="E5" s="569"/>
      <c r="F5" s="569"/>
      <c r="G5" s="569"/>
      <c r="H5" s="569"/>
      <c r="I5" s="74"/>
      <c r="J5" s="74"/>
      <c r="K5" s="383"/>
      <c r="L5" s="2"/>
      <c r="M5" s="38"/>
      <c r="N5" s="2"/>
      <c r="O5" s="2"/>
      <c r="P5" s="2"/>
      <c r="Q5" s="2"/>
      <c r="R5" s="2"/>
      <c r="S5" s="2"/>
      <c r="T5" s="2"/>
      <c r="U5" s="2"/>
      <c r="V5" s="2"/>
      <c r="W5" s="2"/>
    </row>
    <row r="6" spans="1:1022 1029:2044 2051:3066 3073:4095 4102:5117 5124:6139 6146:7168 7175:8190 8197:9212 9219:10234 10241:11263 11270:12285 12292:13307 13314:14336 14343:15358 15365:16380" s="32" customFormat="1" ht="25.5" x14ac:dyDescent="0.2">
      <c r="A6" s="76"/>
      <c r="B6" s="446" t="s">
        <v>64</v>
      </c>
      <c r="C6" s="282" t="str">
        <f>'040.22-CAPA'!C14:D14</f>
        <v>040/2022-SEORÇA-SDS-R05</v>
      </c>
      <c r="D6" s="155"/>
      <c r="E6" s="155"/>
      <c r="F6" s="289"/>
      <c r="G6" s="440" t="s">
        <v>6100</v>
      </c>
      <c r="H6" s="442">
        <f>'040-22-EQUIP.'!$I$6</f>
        <v>45733</v>
      </c>
      <c r="I6" s="34"/>
      <c r="K6" s="385"/>
      <c r="L6" s="31"/>
      <c r="M6" s="31"/>
      <c r="N6" s="31"/>
      <c r="O6" s="31"/>
      <c r="P6" s="31"/>
      <c r="Q6" s="31"/>
      <c r="R6" s="31"/>
      <c r="S6" s="31"/>
      <c r="T6" s="31"/>
    </row>
    <row r="7" spans="1:1022 1029:2044 2051:3066 3073:4095 4102:5117 5124:6139 6146:7168 7175:8190 8197:9212 9219:10234 10241:11263 11270:12285 12292:13307 13314:14336 14343:15358 15365:16380" s="32" customFormat="1" ht="25.5" customHeight="1" x14ac:dyDescent="0.2">
      <c r="A7" s="76"/>
      <c r="B7" s="446" t="s">
        <v>13</v>
      </c>
      <c r="C7" s="553" t="str">
        <f>'040.22-CAPA'!$C$15</f>
        <v>MANUTENÇÃO DO SISTEMA DE CLIMATIZAÇÃO EXISTENTE DO LACEN E LABORATÓRIO NÍVEL DE BIOSSEGURANÇA CLASSIFICAÇÃO "3"</v>
      </c>
      <c r="D7" s="554"/>
      <c r="E7" s="554"/>
      <c r="F7" s="554"/>
      <c r="G7" s="441" t="s">
        <v>16</v>
      </c>
      <c r="H7" s="433" t="str">
        <f>'040-22-EQUIP.'!$I$7</f>
        <v>PROJ-DE-011-22</v>
      </c>
      <c r="I7" s="33"/>
      <c r="K7" s="385"/>
      <c r="L7" s="31"/>
      <c r="M7" s="31"/>
      <c r="N7" s="31"/>
      <c r="O7" s="31"/>
      <c r="P7" s="31"/>
      <c r="Q7" s="31"/>
      <c r="R7" s="31"/>
      <c r="S7" s="31"/>
      <c r="T7" s="31"/>
    </row>
    <row r="8" spans="1:1022 1029:2044 2051:3066 3073:4095 4102:5117 5124:6139 6146:7168 7175:8190 8197:9212 9219:10234 10241:11263 11270:12285 12292:13307 13314:14336 14343:15358 15365:16380" s="32" customFormat="1" ht="38.25" x14ac:dyDescent="0.2">
      <c r="A8" s="76"/>
      <c r="B8" s="446" t="s">
        <v>982</v>
      </c>
      <c r="C8" s="158" t="str">
        <f>'040-22-EQUIP.'!$D$10</f>
        <v>INCLUSOS NAS PROPOSTAS / 110,11%(HORA)   70,19%(MÊS)</v>
      </c>
      <c r="D8" s="154" t="s">
        <v>61</v>
      </c>
      <c r="E8" s="567"/>
      <c r="F8" s="567"/>
      <c r="G8" s="440" t="s">
        <v>6107</v>
      </c>
      <c r="H8" s="432" t="s">
        <v>12695</v>
      </c>
      <c r="I8" s="34"/>
      <c r="K8" s="385"/>
      <c r="L8" s="31"/>
      <c r="M8" s="31"/>
      <c r="N8" s="31"/>
      <c r="O8" s="31"/>
      <c r="P8" s="31"/>
      <c r="Q8" s="31"/>
      <c r="R8" s="31"/>
      <c r="S8" s="31"/>
      <c r="T8" s="31"/>
    </row>
    <row r="9" spans="1:1022 1029:2044 2051:3066 3073:4095 4102:5117 5124:6139 6146:7168 7175:8190 8197:9212 9219:10234 10241:11263 11270:12285 12292:13307 13314:14336 14343:15358 15365:16380" s="32" customFormat="1" ht="12.75" x14ac:dyDescent="0.2">
      <c r="A9" s="76"/>
      <c r="B9" s="206"/>
      <c r="C9" s="160"/>
      <c r="D9" s="108"/>
      <c r="E9" s="108"/>
      <c r="F9" s="108"/>
      <c r="G9" s="108"/>
      <c r="H9" s="108"/>
      <c r="I9" s="34"/>
      <c r="K9" s="385"/>
      <c r="L9" s="31"/>
      <c r="M9" s="31"/>
      <c r="N9" s="31"/>
      <c r="O9" s="31"/>
      <c r="P9" s="31"/>
      <c r="Q9" s="31"/>
      <c r="R9" s="31"/>
      <c r="S9" s="31"/>
      <c r="T9" s="31"/>
    </row>
    <row r="10" spans="1:1022 1029:2044 2051:3066 3073:4095 4102:5117 5124:6139 6146:7168 7175:8190 8197:9212 9219:10234 10241:11263 11270:12285 12292:13307 13314:14336 14343:15358 15365:16380" s="67" customFormat="1" ht="25.5" x14ac:dyDescent="0.25">
      <c r="A10" s="76"/>
      <c r="B10" s="207" t="s">
        <v>0</v>
      </c>
      <c r="C10" s="207" t="s">
        <v>1</v>
      </c>
      <c r="D10" s="207" t="s">
        <v>983</v>
      </c>
      <c r="E10" s="207" t="s">
        <v>79</v>
      </c>
      <c r="F10" s="208" t="s">
        <v>1637</v>
      </c>
      <c r="G10" s="209" t="s">
        <v>1638</v>
      </c>
      <c r="H10" s="209" t="s">
        <v>1635</v>
      </c>
      <c r="I10" s="142"/>
      <c r="J10" s="142"/>
      <c r="K10" s="386"/>
      <c r="L10" s="142"/>
      <c r="M10" s="142"/>
      <c r="N10" s="143"/>
      <c r="O10" s="142"/>
      <c r="P10" s="142"/>
      <c r="Q10" s="142"/>
      <c r="R10" s="142"/>
      <c r="S10" s="142"/>
      <c r="T10" s="142"/>
      <c r="U10" s="143"/>
      <c r="V10" s="141"/>
      <c r="AB10" s="66"/>
      <c r="AI10" s="66"/>
      <c r="AP10" s="66"/>
      <c r="AW10" s="66"/>
      <c r="BD10" s="66"/>
      <c r="BK10" s="66"/>
      <c r="BR10" s="66"/>
      <c r="BY10" s="66"/>
      <c r="CF10" s="66"/>
      <c r="CM10" s="66"/>
      <c r="CT10" s="66"/>
      <c r="DA10" s="66"/>
      <c r="DH10" s="66"/>
      <c r="DO10" s="66"/>
      <c r="DV10" s="66"/>
      <c r="EC10" s="66"/>
      <c r="EJ10" s="66"/>
      <c r="EQ10" s="66"/>
      <c r="EX10" s="66"/>
      <c r="FE10" s="66"/>
      <c r="FL10" s="66"/>
      <c r="FS10" s="66"/>
      <c r="FZ10" s="66"/>
      <c r="GG10" s="66"/>
      <c r="GN10" s="66"/>
      <c r="GU10" s="66"/>
      <c r="HB10" s="66"/>
      <c r="HI10" s="66"/>
      <c r="HP10" s="66"/>
      <c r="HW10" s="66"/>
      <c r="ID10" s="66"/>
      <c r="IK10" s="66"/>
      <c r="IR10" s="66"/>
      <c r="IY10" s="66"/>
      <c r="JF10" s="66"/>
      <c r="JM10" s="66"/>
      <c r="JT10" s="66"/>
      <c r="KA10" s="66"/>
      <c r="KH10" s="66"/>
      <c r="KO10" s="66"/>
      <c r="KV10" s="66"/>
      <c r="LC10" s="66"/>
      <c r="LJ10" s="66"/>
      <c r="LQ10" s="66"/>
      <c r="LX10" s="66"/>
      <c r="ME10" s="66"/>
      <c r="ML10" s="66"/>
      <c r="MS10" s="66"/>
      <c r="MZ10" s="66"/>
      <c r="NG10" s="66"/>
      <c r="NN10" s="66"/>
      <c r="NU10" s="66"/>
      <c r="OB10" s="66"/>
      <c r="OI10" s="66"/>
      <c r="OP10" s="66"/>
      <c r="OW10" s="66"/>
      <c r="PD10" s="66"/>
      <c r="PK10" s="66"/>
      <c r="PR10" s="66"/>
      <c r="PY10" s="66"/>
      <c r="QF10" s="66"/>
      <c r="QM10" s="66"/>
      <c r="QT10" s="66"/>
      <c r="RA10" s="66"/>
      <c r="RH10" s="66"/>
      <c r="RO10" s="66"/>
      <c r="RV10" s="66"/>
      <c r="SC10" s="66"/>
      <c r="SJ10" s="66"/>
      <c r="SQ10" s="66"/>
      <c r="SX10" s="66"/>
      <c r="TE10" s="66"/>
      <c r="TL10" s="66"/>
      <c r="TS10" s="66"/>
      <c r="TZ10" s="66"/>
      <c r="UG10" s="66"/>
      <c r="UN10" s="66"/>
      <c r="UU10" s="66"/>
      <c r="VB10" s="66"/>
      <c r="VI10" s="66"/>
      <c r="VP10" s="66"/>
      <c r="VW10" s="66"/>
      <c r="WD10" s="66"/>
      <c r="WK10" s="66"/>
      <c r="WR10" s="66"/>
      <c r="WY10" s="66"/>
      <c r="XF10" s="66"/>
      <c r="XM10" s="66"/>
      <c r="XT10" s="66"/>
      <c r="YA10" s="66"/>
      <c r="YH10" s="66"/>
      <c r="YO10" s="66"/>
      <c r="YV10" s="66"/>
      <c r="ZC10" s="66"/>
      <c r="ZJ10" s="66"/>
      <c r="ZQ10" s="66"/>
      <c r="ZX10" s="66"/>
      <c r="AAE10" s="66"/>
      <c r="AAL10" s="66"/>
      <c r="AAS10" s="66"/>
      <c r="AAZ10" s="66"/>
      <c r="ABG10" s="66"/>
      <c r="ABN10" s="66"/>
      <c r="ABU10" s="66"/>
      <c r="ACB10" s="66"/>
      <c r="ACI10" s="66"/>
      <c r="ACP10" s="66"/>
      <c r="ACW10" s="66"/>
      <c r="ADD10" s="66"/>
      <c r="ADK10" s="66"/>
      <c r="ADR10" s="66"/>
      <c r="ADY10" s="66"/>
      <c r="AEF10" s="66"/>
      <c r="AEM10" s="66"/>
      <c r="AET10" s="66"/>
      <c r="AFA10" s="66"/>
      <c r="AFH10" s="66"/>
      <c r="AFO10" s="66"/>
      <c r="AFV10" s="66"/>
      <c r="AGC10" s="66"/>
      <c r="AGJ10" s="66"/>
      <c r="AGQ10" s="66"/>
      <c r="AGX10" s="66"/>
      <c r="AHE10" s="66"/>
      <c r="AHL10" s="66"/>
      <c r="AHS10" s="66"/>
      <c r="AHZ10" s="66"/>
      <c r="AIG10" s="66"/>
      <c r="AIN10" s="66"/>
      <c r="AIU10" s="66"/>
      <c r="AJB10" s="66"/>
      <c r="AJI10" s="66"/>
      <c r="AJP10" s="66"/>
      <c r="AJW10" s="66"/>
      <c r="AKD10" s="66"/>
      <c r="AKK10" s="66"/>
      <c r="AKR10" s="66"/>
      <c r="AKY10" s="66"/>
      <c r="ALF10" s="66"/>
      <c r="ALM10" s="66"/>
      <c r="ALT10" s="66"/>
      <c r="AMA10" s="66"/>
      <c r="AMH10" s="66"/>
      <c r="AMO10" s="66"/>
      <c r="AMV10" s="66"/>
      <c r="ANC10" s="66"/>
      <c r="ANJ10" s="66"/>
      <c r="ANQ10" s="66"/>
      <c r="ANX10" s="66"/>
      <c r="AOE10" s="66"/>
      <c r="AOL10" s="66"/>
      <c r="AOS10" s="66"/>
      <c r="AOZ10" s="66"/>
      <c r="APG10" s="66"/>
      <c r="APN10" s="66"/>
      <c r="APU10" s="66"/>
      <c r="AQB10" s="66"/>
      <c r="AQI10" s="66"/>
      <c r="AQP10" s="66"/>
      <c r="AQW10" s="66"/>
      <c r="ARD10" s="66"/>
      <c r="ARK10" s="66"/>
      <c r="ARR10" s="66"/>
      <c r="ARY10" s="66"/>
      <c r="ASF10" s="66"/>
      <c r="ASM10" s="66"/>
      <c r="AST10" s="66"/>
      <c r="ATA10" s="66"/>
      <c r="ATH10" s="66"/>
      <c r="ATO10" s="66"/>
      <c r="ATV10" s="66"/>
      <c r="AUC10" s="66"/>
      <c r="AUJ10" s="66"/>
      <c r="AUQ10" s="66"/>
      <c r="AUX10" s="66"/>
      <c r="AVE10" s="66"/>
      <c r="AVL10" s="66"/>
      <c r="AVS10" s="66"/>
      <c r="AVZ10" s="66"/>
      <c r="AWG10" s="66"/>
      <c r="AWN10" s="66"/>
      <c r="AWU10" s="66"/>
      <c r="AXB10" s="66"/>
      <c r="AXI10" s="66"/>
      <c r="AXP10" s="66"/>
      <c r="AXW10" s="66"/>
      <c r="AYD10" s="66"/>
      <c r="AYK10" s="66"/>
      <c r="AYR10" s="66"/>
      <c r="AYY10" s="66"/>
      <c r="AZF10" s="66"/>
      <c r="AZM10" s="66"/>
      <c r="AZT10" s="66"/>
      <c r="BAA10" s="66"/>
      <c r="BAH10" s="66"/>
      <c r="BAO10" s="66"/>
      <c r="BAV10" s="66"/>
      <c r="BBC10" s="66"/>
      <c r="BBJ10" s="66"/>
      <c r="BBQ10" s="66"/>
      <c r="BBX10" s="66"/>
      <c r="BCE10" s="66"/>
      <c r="BCL10" s="66"/>
      <c r="BCS10" s="66"/>
      <c r="BCZ10" s="66"/>
      <c r="BDG10" s="66"/>
      <c r="BDN10" s="66"/>
      <c r="BDU10" s="66"/>
      <c r="BEB10" s="66"/>
      <c r="BEI10" s="66"/>
      <c r="BEP10" s="66"/>
      <c r="BEW10" s="66"/>
      <c r="BFD10" s="66"/>
      <c r="BFK10" s="66"/>
      <c r="BFR10" s="66"/>
      <c r="BFY10" s="66"/>
      <c r="BGF10" s="66"/>
      <c r="BGM10" s="66"/>
      <c r="BGT10" s="66"/>
      <c r="BHA10" s="66"/>
      <c r="BHH10" s="66"/>
      <c r="BHO10" s="66"/>
      <c r="BHV10" s="66"/>
      <c r="BIC10" s="66"/>
      <c r="BIJ10" s="66"/>
      <c r="BIQ10" s="66"/>
      <c r="BIX10" s="66"/>
      <c r="BJE10" s="66"/>
      <c r="BJL10" s="66"/>
      <c r="BJS10" s="66"/>
      <c r="BJZ10" s="66"/>
      <c r="BKG10" s="66"/>
      <c r="BKN10" s="66"/>
      <c r="BKU10" s="66"/>
      <c r="BLB10" s="66"/>
      <c r="BLI10" s="66"/>
      <c r="BLP10" s="66"/>
      <c r="BLW10" s="66"/>
      <c r="BMD10" s="66"/>
      <c r="BMK10" s="66"/>
      <c r="BMR10" s="66"/>
      <c r="BMY10" s="66"/>
      <c r="BNF10" s="66"/>
      <c r="BNM10" s="66"/>
      <c r="BNT10" s="66"/>
      <c r="BOA10" s="66"/>
      <c r="BOH10" s="66"/>
      <c r="BOO10" s="66"/>
      <c r="BOV10" s="66"/>
      <c r="BPC10" s="66"/>
      <c r="BPJ10" s="66"/>
      <c r="BPQ10" s="66"/>
      <c r="BPX10" s="66"/>
      <c r="BQE10" s="66"/>
      <c r="BQL10" s="66"/>
      <c r="BQS10" s="66"/>
      <c r="BQZ10" s="66"/>
      <c r="BRG10" s="66"/>
      <c r="BRN10" s="66"/>
      <c r="BRU10" s="66"/>
      <c r="BSB10" s="66"/>
      <c r="BSI10" s="66"/>
      <c r="BSP10" s="66"/>
      <c r="BSW10" s="66"/>
      <c r="BTD10" s="66"/>
      <c r="BTK10" s="66"/>
      <c r="BTR10" s="66"/>
      <c r="BTY10" s="66"/>
      <c r="BUF10" s="66"/>
      <c r="BUM10" s="66"/>
      <c r="BUT10" s="66"/>
      <c r="BVA10" s="66"/>
      <c r="BVH10" s="66"/>
      <c r="BVO10" s="66"/>
      <c r="BVV10" s="66"/>
      <c r="BWC10" s="66"/>
      <c r="BWJ10" s="66"/>
      <c r="BWQ10" s="66"/>
      <c r="BWX10" s="66"/>
      <c r="BXE10" s="66"/>
      <c r="BXL10" s="66"/>
      <c r="BXS10" s="66"/>
      <c r="BXZ10" s="66"/>
      <c r="BYG10" s="66"/>
      <c r="BYN10" s="66"/>
      <c r="BYU10" s="66"/>
      <c r="BZB10" s="66"/>
      <c r="BZI10" s="66"/>
      <c r="BZP10" s="66"/>
      <c r="BZW10" s="66"/>
      <c r="CAD10" s="66"/>
      <c r="CAK10" s="66"/>
      <c r="CAR10" s="66"/>
      <c r="CAY10" s="66"/>
      <c r="CBF10" s="66"/>
      <c r="CBM10" s="66"/>
      <c r="CBT10" s="66"/>
      <c r="CCA10" s="66"/>
      <c r="CCH10" s="66"/>
      <c r="CCO10" s="66"/>
      <c r="CCV10" s="66"/>
      <c r="CDC10" s="66"/>
      <c r="CDJ10" s="66"/>
      <c r="CDQ10" s="66"/>
      <c r="CDX10" s="66"/>
      <c r="CEE10" s="66"/>
      <c r="CEL10" s="66"/>
      <c r="CES10" s="66"/>
      <c r="CEZ10" s="66"/>
      <c r="CFG10" s="66"/>
      <c r="CFN10" s="66"/>
      <c r="CFU10" s="66"/>
      <c r="CGB10" s="66"/>
      <c r="CGI10" s="66"/>
      <c r="CGP10" s="66"/>
      <c r="CGW10" s="66"/>
      <c r="CHD10" s="66"/>
      <c r="CHK10" s="66"/>
      <c r="CHR10" s="66"/>
      <c r="CHY10" s="66"/>
      <c r="CIF10" s="66"/>
      <c r="CIM10" s="66"/>
      <c r="CIT10" s="66"/>
      <c r="CJA10" s="66"/>
      <c r="CJH10" s="66"/>
      <c r="CJO10" s="66"/>
      <c r="CJV10" s="66"/>
      <c r="CKC10" s="66"/>
      <c r="CKJ10" s="66"/>
      <c r="CKQ10" s="66"/>
      <c r="CKX10" s="66"/>
      <c r="CLE10" s="66"/>
      <c r="CLL10" s="66"/>
      <c r="CLS10" s="66"/>
      <c r="CLZ10" s="66"/>
      <c r="CMG10" s="66"/>
      <c r="CMN10" s="66"/>
      <c r="CMU10" s="66"/>
      <c r="CNB10" s="66"/>
      <c r="CNI10" s="66"/>
      <c r="CNP10" s="66"/>
      <c r="CNW10" s="66"/>
      <c r="COD10" s="66"/>
      <c r="COK10" s="66"/>
      <c r="COR10" s="66"/>
      <c r="COY10" s="66"/>
      <c r="CPF10" s="66"/>
      <c r="CPM10" s="66"/>
      <c r="CPT10" s="66"/>
      <c r="CQA10" s="66"/>
      <c r="CQH10" s="66"/>
      <c r="CQO10" s="66"/>
      <c r="CQV10" s="66"/>
      <c r="CRC10" s="66"/>
      <c r="CRJ10" s="66"/>
      <c r="CRQ10" s="66"/>
      <c r="CRX10" s="66"/>
      <c r="CSE10" s="66"/>
      <c r="CSL10" s="66"/>
      <c r="CSS10" s="66"/>
      <c r="CSZ10" s="66"/>
      <c r="CTG10" s="66"/>
      <c r="CTN10" s="66"/>
      <c r="CTU10" s="66"/>
      <c r="CUB10" s="66"/>
      <c r="CUI10" s="66"/>
      <c r="CUP10" s="66"/>
      <c r="CUW10" s="66"/>
      <c r="CVD10" s="66"/>
      <c r="CVK10" s="66"/>
      <c r="CVR10" s="66"/>
      <c r="CVY10" s="66"/>
      <c r="CWF10" s="66"/>
      <c r="CWM10" s="66"/>
      <c r="CWT10" s="66"/>
      <c r="CXA10" s="66"/>
      <c r="CXH10" s="66"/>
      <c r="CXO10" s="66"/>
      <c r="CXV10" s="66"/>
      <c r="CYC10" s="66"/>
      <c r="CYJ10" s="66"/>
      <c r="CYQ10" s="66"/>
      <c r="CYX10" s="66"/>
      <c r="CZE10" s="66"/>
      <c r="CZL10" s="66"/>
      <c r="CZS10" s="66"/>
      <c r="CZZ10" s="66"/>
      <c r="DAG10" s="66"/>
      <c r="DAN10" s="66"/>
      <c r="DAU10" s="66"/>
      <c r="DBB10" s="66"/>
      <c r="DBI10" s="66"/>
      <c r="DBP10" s="66"/>
      <c r="DBW10" s="66"/>
      <c r="DCD10" s="66"/>
      <c r="DCK10" s="66"/>
      <c r="DCR10" s="66"/>
      <c r="DCY10" s="66"/>
      <c r="DDF10" s="66"/>
      <c r="DDM10" s="66"/>
      <c r="DDT10" s="66"/>
      <c r="DEA10" s="66"/>
      <c r="DEH10" s="66"/>
      <c r="DEO10" s="66"/>
      <c r="DEV10" s="66"/>
      <c r="DFC10" s="66"/>
      <c r="DFJ10" s="66"/>
      <c r="DFQ10" s="66"/>
      <c r="DFX10" s="66"/>
      <c r="DGE10" s="66"/>
      <c r="DGL10" s="66"/>
      <c r="DGS10" s="66"/>
      <c r="DGZ10" s="66"/>
      <c r="DHG10" s="66"/>
      <c r="DHN10" s="66"/>
      <c r="DHU10" s="66"/>
      <c r="DIB10" s="66"/>
      <c r="DII10" s="66"/>
      <c r="DIP10" s="66"/>
      <c r="DIW10" s="66"/>
      <c r="DJD10" s="66"/>
      <c r="DJK10" s="66"/>
      <c r="DJR10" s="66"/>
      <c r="DJY10" s="66"/>
      <c r="DKF10" s="66"/>
      <c r="DKM10" s="66"/>
      <c r="DKT10" s="66"/>
      <c r="DLA10" s="66"/>
      <c r="DLH10" s="66"/>
      <c r="DLO10" s="66"/>
      <c r="DLV10" s="66"/>
      <c r="DMC10" s="66"/>
      <c r="DMJ10" s="66"/>
      <c r="DMQ10" s="66"/>
      <c r="DMX10" s="66"/>
      <c r="DNE10" s="66"/>
      <c r="DNL10" s="66"/>
      <c r="DNS10" s="66"/>
      <c r="DNZ10" s="66"/>
      <c r="DOG10" s="66"/>
      <c r="DON10" s="66"/>
      <c r="DOU10" s="66"/>
      <c r="DPB10" s="66"/>
      <c r="DPI10" s="66"/>
      <c r="DPP10" s="66"/>
      <c r="DPW10" s="66"/>
      <c r="DQD10" s="66"/>
      <c r="DQK10" s="66"/>
      <c r="DQR10" s="66"/>
      <c r="DQY10" s="66"/>
      <c r="DRF10" s="66"/>
      <c r="DRM10" s="66"/>
      <c r="DRT10" s="66"/>
      <c r="DSA10" s="66"/>
      <c r="DSH10" s="66"/>
      <c r="DSO10" s="66"/>
      <c r="DSV10" s="66"/>
      <c r="DTC10" s="66"/>
      <c r="DTJ10" s="66"/>
      <c r="DTQ10" s="66"/>
      <c r="DTX10" s="66"/>
      <c r="DUE10" s="66"/>
      <c r="DUL10" s="66"/>
      <c r="DUS10" s="66"/>
      <c r="DUZ10" s="66"/>
      <c r="DVG10" s="66"/>
      <c r="DVN10" s="66"/>
      <c r="DVU10" s="66"/>
      <c r="DWB10" s="66"/>
      <c r="DWI10" s="66"/>
      <c r="DWP10" s="66"/>
      <c r="DWW10" s="66"/>
      <c r="DXD10" s="66"/>
      <c r="DXK10" s="66"/>
      <c r="DXR10" s="66"/>
      <c r="DXY10" s="66"/>
      <c r="DYF10" s="66"/>
      <c r="DYM10" s="66"/>
      <c r="DYT10" s="66"/>
      <c r="DZA10" s="66"/>
      <c r="DZH10" s="66"/>
      <c r="DZO10" s="66"/>
      <c r="DZV10" s="66"/>
      <c r="EAC10" s="66"/>
      <c r="EAJ10" s="66"/>
      <c r="EAQ10" s="66"/>
      <c r="EAX10" s="66"/>
      <c r="EBE10" s="66"/>
      <c r="EBL10" s="66"/>
      <c r="EBS10" s="66"/>
      <c r="EBZ10" s="66"/>
      <c r="ECG10" s="66"/>
      <c r="ECN10" s="66"/>
      <c r="ECU10" s="66"/>
      <c r="EDB10" s="66"/>
      <c r="EDI10" s="66"/>
      <c r="EDP10" s="66"/>
      <c r="EDW10" s="66"/>
      <c r="EED10" s="66"/>
      <c r="EEK10" s="66"/>
      <c r="EER10" s="66"/>
      <c r="EEY10" s="66"/>
      <c r="EFF10" s="66"/>
      <c r="EFM10" s="66"/>
      <c r="EFT10" s="66"/>
      <c r="EGA10" s="66"/>
      <c r="EGH10" s="66"/>
      <c r="EGO10" s="66"/>
      <c r="EGV10" s="66"/>
      <c r="EHC10" s="66"/>
      <c r="EHJ10" s="66"/>
      <c r="EHQ10" s="66"/>
      <c r="EHX10" s="66"/>
      <c r="EIE10" s="66"/>
      <c r="EIL10" s="66"/>
      <c r="EIS10" s="66"/>
      <c r="EIZ10" s="66"/>
      <c r="EJG10" s="66"/>
      <c r="EJN10" s="66"/>
      <c r="EJU10" s="66"/>
      <c r="EKB10" s="66"/>
      <c r="EKI10" s="66"/>
      <c r="EKP10" s="66"/>
      <c r="EKW10" s="66"/>
      <c r="ELD10" s="66"/>
      <c r="ELK10" s="66"/>
      <c r="ELR10" s="66"/>
      <c r="ELY10" s="66"/>
      <c r="EMF10" s="66"/>
      <c r="EMM10" s="66"/>
      <c r="EMT10" s="66"/>
      <c r="ENA10" s="66"/>
      <c r="ENH10" s="66"/>
      <c r="ENO10" s="66"/>
      <c r="ENV10" s="66"/>
      <c r="EOC10" s="66"/>
      <c r="EOJ10" s="66"/>
      <c r="EOQ10" s="66"/>
      <c r="EOX10" s="66"/>
      <c r="EPE10" s="66"/>
      <c r="EPL10" s="66"/>
      <c r="EPS10" s="66"/>
      <c r="EPZ10" s="66"/>
      <c r="EQG10" s="66"/>
      <c r="EQN10" s="66"/>
      <c r="EQU10" s="66"/>
      <c r="ERB10" s="66"/>
      <c r="ERI10" s="66"/>
      <c r="ERP10" s="66"/>
      <c r="ERW10" s="66"/>
      <c r="ESD10" s="66"/>
      <c r="ESK10" s="66"/>
      <c r="ESR10" s="66"/>
      <c r="ESY10" s="66"/>
      <c r="ETF10" s="66"/>
      <c r="ETM10" s="66"/>
      <c r="ETT10" s="66"/>
      <c r="EUA10" s="66"/>
      <c r="EUH10" s="66"/>
      <c r="EUO10" s="66"/>
      <c r="EUV10" s="66"/>
      <c r="EVC10" s="66"/>
      <c r="EVJ10" s="66"/>
      <c r="EVQ10" s="66"/>
      <c r="EVX10" s="66"/>
      <c r="EWE10" s="66"/>
      <c r="EWL10" s="66"/>
      <c r="EWS10" s="66"/>
      <c r="EWZ10" s="66"/>
      <c r="EXG10" s="66"/>
      <c r="EXN10" s="66"/>
      <c r="EXU10" s="66"/>
      <c r="EYB10" s="66"/>
      <c r="EYI10" s="66"/>
      <c r="EYP10" s="66"/>
      <c r="EYW10" s="66"/>
      <c r="EZD10" s="66"/>
      <c r="EZK10" s="66"/>
      <c r="EZR10" s="66"/>
      <c r="EZY10" s="66"/>
      <c r="FAF10" s="66"/>
      <c r="FAM10" s="66"/>
      <c r="FAT10" s="66"/>
      <c r="FBA10" s="66"/>
      <c r="FBH10" s="66"/>
      <c r="FBO10" s="66"/>
      <c r="FBV10" s="66"/>
      <c r="FCC10" s="66"/>
      <c r="FCJ10" s="66"/>
      <c r="FCQ10" s="66"/>
      <c r="FCX10" s="66"/>
      <c r="FDE10" s="66"/>
      <c r="FDL10" s="66"/>
      <c r="FDS10" s="66"/>
      <c r="FDZ10" s="66"/>
      <c r="FEG10" s="66"/>
      <c r="FEN10" s="66"/>
      <c r="FEU10" s="66"/>
      <c r="FFB10" s="66"/>
      <c r="FFI10" s="66"/>
      <c r="FFP10" s="66"/>
      <c r="FFW10" s="66"/>
      <c r="FGD10" s="66"/>
      <c r="FGK10" s="66"/>
      <c r="FGR10" s="66"/>
      <c r="FGY10" s="66"/>
      <c r="FHF10" s="66"/>
      <c r="FHM10" s="66"/>
      <c r="FHT10" s="66"/>
      <c r="FIA10" s="66"/>
      <c r="FIH10" s="66"/>
      <c r="FIO10" s="66"/>
      <c r="FIV10" s="66"/>
      <c r="FJC10" s="66"/>
      <c r="FJJ10" s="66"/>
      <c r="FJQ10" s="66"/>
      <c r="FJX10" s="66"/>
      <c r="FKE10" s="66"/>
      <c r="FKL10" s="66"/>
      <c r="FKS10" s="66"/>
      <c r="FKZ10" s="66"/>
      <c r="FLG10" s="66"/>
      <c r="FLN10" s="66"/>
      <c r="FLU10" s="66"/>
      <c r="FMB10" s="66"/>
      <c r="FMI10" s="66"/>
      <c r="FMP10" s="66"/>
      <c r="FMW10" s="66"/>
      <c r="FND10" s="66"/>
      <c r="FNK10" s="66"/>
      <c r="FNR10" s="66"/>
      <c r="FNY10" s="66"/>
      <c r="FOF10" s="66"/>
      <c r="FOM10" s="66"/>
      <c r="FOT10" s="66"/>
      <c r="FPA10" s="66"/>
      <c r="FPH10" s="66"/>
      <c r="FPO10" s="66"/>
      <c r="FPV10" s="66"/>
      <c r="FQC10" s="66"/>
      <c r="FQJ10" s="66"/>
      <c r="FQQ10" s="66"/>
      <c r="FQX10" s="66"/>
      <c r="FRE10" s="66"/>
      <c r="FRL10" s="66"/>
      <c r="FRS10" s="66"/>
      <c r="FRZ10" s="66"/>
      <c r="FSG10" s="66"/>
      <c r="FSN10" s="66"/>
      <c r="FSU10" s="66"/>
      <c r="FTB10" s="66"/>
      <c r="FTI10" s="66"/>
      <c r="FTP10" s="66"/>
      <c r="FTW10" s="66"/>
      <c r="FUD10" s="66"/>
      <c r="FUK10" s="66"/>
      <c r="FUR10" s="66"/>
      <c r="FUY10" s="66"/>
      <c r="FVF10" s="66"/>
      <c r="FVM10" s="66"/>
      <c r="FVT10" s="66"/>
      <c r="FWA10" s="66"/>
      <c r="FWH10" s="66"/>
      <c r="FWO10" s="66"/>
      <c r="FWV10" s="66"/>
      <c r="FXC10" s="66"/>
      <c r="FXJ10" s="66"/>
      <c r="FXQ10" s="66"/>
      <c r="FXX10" s="66"/>
      <c r="FYE10" s="66"/>
      <c r="FYL10" s="66"/>
      <c r="FYS10" s="66"/>
      <c r="FYZ10" s="66"/>
      <c r="FZG10" s="66"/>
      <c r="FZN10" s="66"/>
      <c r="FZU10" s="66"/>
      <c r="GAB10" s="66"/>
      <c r="GAI10" s="66"/>
      <c r="GAP10" s="66"/>
      <c r="GAW10" s="66"/>
      <c r="GBD10" s="66"/>
      <c r="GBK10" s="66"/>
      <c r="GBR10" s="66"/>
      <c r="GBY10" s="66"/>
      <c r="GCF10" s="66"/>
      <c r="GCM10" s="66"/>
      <c r="GCT10" s="66"/>
      <c r="GDA10" s="66"/>
      <c r="GDH10" s="66"/>
      <c r="GDO10" s="66"/>
      <c r="GDV10" s="66"/>
      <c r="GEC10" s="66"/>
      <c r="GEJ10" s="66"/>
      <c r="GEQ10" s="66"/>
      <c r="GEX10" s="66"/>
      <c r="GFE10" s="66"/>
      <c r="GFL10" s="66"/>
      <c r="GFS10" s="66"/>
      <c r="GFZ10" s="66"/>
      <c r="GGG10" s="66"/>
      <c r="GGN10" s="66"/>
      <c r="GGU10" s="66"/>
      <c r="GHB10" s="66"/>
      <c r="GHI10" s="66"/>
      <c r="GHP10" s="66"/>
      <c r="GHW10" s="66"/>
      <c r="GID10" s="66"/>
      <c r="GIK10" s="66"/>
      <c r="GIR10" s="66"/>
      <c r="GIY10" s="66"/>
      <c r="GJF10" s="66"/>
      <c r="GJM10" s="66"/>
      <c r="GJT10" s="66"/>
      <c r="GKA10" s="66"/>
      <c r="GKH10" s="66"/>
      <c r="GKO10" s="66"/>
      <c r="GKV10" s="66"/>
      <c r="GLC10" s="66"/>
      <c r="GLJ10" s="66"/>
      <c r="GLQ10" s="66"/>
      <c r="GLX10" s="66"/>
      <c r="GME10" s="66"/>
      <c r="GML10" s="66"/>
      <c r="GMS10" s="66"/>
      <c r="GMZ10" s="66"/>
      <c r="GNG10" s="66"/>
      <c r="GNN10" s="66"/>
      <c r="GNU10" s="66"/>
      <c r="GOB10" s="66"/>
      <c r="GOI10" s="66"/>
      <c r="GOP10" s="66"/>
      <c r="GOW10" s="66"/>
      <c r="GPD10" s="66"/>
      <c r="GPK10" s="66"/>
      <c r="GPR10" s="66"/>
      <c r="GPY10" s="66"/>
      <c r="GQF10" s="66"/>
      <c r="GQM10" s="66"/>
      <c r="GQT10" s="66"/>
      <c r="GRA10" s="66"/>
      <c r="GRH10" s="66"/>
      <c r="GRO10" s="66"/>
      <c r="GRV10" s="66"/>
      <c r="GSC10" s="66"/>
      <c r="GSJ10" s="66"/>
      <c r="GSQ10" s="66"/>
      <c r="GSX10" s="66"/>
      <c r="GTE10" s="66"/>
      <c r="GTL10" s="66"/>
      <c r="GTS10" s="66"/>
      <c r="GTZ10" s="66"/>
      <c r="GUG10" s="66"/>
      <c r="GUN10" s="66"/>
      <c r="GUU10" s="66"/>
      <c r="GVB10" s="66"/>
      <c r="GVI10" s="66"/>
      <c r="GVP10" s="66"/>
      <c r="GVW10" s="66"/>
      <c r="GWD10" s="66"/>
      <c r="GWK10" s="66"/>
      <c r="GWR10" s="66"/>
      <c r="GWY10" s="66"/>
      <c r="GXF10" s="66"/>
      <c r="GXM10" s="66"/>
      <c r="GXT10" s="66"/>
      <c r="GYA10" s="66"/>
      <c r="GYH10" s="66"/>
      <c r="GYO10" s="66"/>
      <c r="GYV10" s="66"/>
      <c r="GZC10" s="66"/>
      <c r="GZJ10" s="66"/>
      <c r="GZQ10" s="66"/>
      <c r="GZX10" s="66"/>
      <c r="HAE10" s="66"/>
      <c r="HAL10" s="66"/>
      <c r="HAS10" s="66"/>
      <c r="HAZ10" s="66"/>
      <c r="HBG10" s="66"/>
      <c r="HBN10" s="66"/>
      <c r="HBU10" s="66"/>
      <c r="HCB10" s="66"/>
      <c r="HCI10" s="66"/>
      <c r="HCP10" s="66"/>
      <c r="HCW10" s="66"/>
      <c r="HDD10" s="66"/>
      <c r="HDK10" s="66"/>
      <c r="HDR10" s="66"/>
      <c r="HDY10" s="66"/>
      <c r="HEF10" s="66"/>
      <c r="HEM10" s="66"/>
      <c r="HET10" s="66"/>
      <c r="HFA10" s="66"/>
      <c r="HFH10" s="66"/>
      <c r="HFO10" s="66"/>
      <c r="HFV10" s="66"/>
      <c r="HGC10" s="66"/>
      <c r="HGJ10" s="66"/>
      <c r="HGQ10" s="66"/>
      <c r="HGX10" s="66"/>
      <c r="HHE10" s="66"/>
      <c r="HHL10" s="66"/>
      <c r="HHS10" s="66"/>
      <c r="HHZ10" s="66"/>
      <c r="HIG10" s="66"/>
      <c r="HIN10" s="66"/>
      <c r="HIU10" s="66"/>
      <c r="HJB10" s="66"/>
      <c r="HJI10" s="66"/>
      <c r="HJP10" s="66"/>
      <c r="HJW10" s="66"/>
      <c r="HKD10" s="66"/>
      <c r="HKK10" s="66"/>
      <c r="HKR10" s="66"/>
      <c r="HKY10" s="66"/>
      <c r="HLF10" s="66"/>
      <c r="HLM10" s="66"/>
      <c r="HLT10" s="66"/>
      <c r="HMA10" s="66"/>
      <c r="HMH10" s="66"/>
      <c r="HMO10" s="66"/>
      <c r="HMV10" s="66"/>
      <c r="HNC10" s="66"/>
      <c r="HNJ10" s="66"/>
      <c r="HNQ10" s="66"/>
      <c r="HNX10" s="66"/>
      <c r="HOE10" s="66"/>
      <c r="HOL10" s="66"/>
      <c r="HOS10" s="66"/>
      <c r="HOZ10" s="66"/>
      <c r="HPG10" s="66"/>
      <c r="HPN10" s="66"/>
      <c r="HPU10" s="66"/>
      <c r="HQB10" s="66"/>
      <c r="HQI10" s="66"/>
      <c r="HQP10" s="66"/>
      <c r="HQW10" s="66"/>
      <c r="HRD10" s="66"/>
      <c r="HRK10" s="66"/>
      <c r="HRR10" s="66"/>
      <c r="HRY10" s="66"/>
      <c r="HSF10" s="66"/>
      <c r="HSM10" s="66"/>
      <c r="HST10" s="66"/>
      <c r="HTA10" s="66"/>
      <c r="HTH10" s="66"/>
      <c r="HTO10" s="66"/>
      <c r="HTV10" s="66"/>
      <c r="HUC10" s="66"/>
      <c r="HUJ10" s="66"/>
      <c r="HUQ10" s="66"/>
      <c r="HUX10" s="66"/>
      <c r="HVE10" s="66"/>
      <c r="HVL10" s="66"/>
      <c r="HVS10" s="66"/>
      <c r="HVZ10" s="66"/>
      <c r="HWG10" s="66"/>
      <c r="HWN10" s="66"/>
      <c r="HWU10" s="66"/>
      <c r="HXB10" s="66"/>
      <c r="HXI10" s="66"/>
      <c r="HXP10" s="66"/>
      <c r="HXW10" s="66"/>
      <c r="HYD10" s="66"/>
      <c r="HYK10" s="66"/>
      <c r="HYR10" s="66"/>
      <c r="HYY10" s="66"/>
      <c r="HZF10" s="66"/>
      <c r="HZM10" s="66"/>
      <c r="HZT10" s="66"/>
      <c r="IAA10" s="66"/>
      <c r="IAH10" s="66"/>
      <c r="IAO10" s="66"/>
      <c r="IAV10" s="66"/>
      <c r="IBC10" s="66"/>
      <c r="IBJ10" s="66"/>
      <c r="IBQ10" s="66"/>
      <c r="IBX10" s="66"/>
      <c r="ICE10" s="66"/>
      <c r="ICL10" s="66"/>
      <c r="ICS10" s="66"/>
      <c r="ICZ10" s="66"/>
      <c r="IDG10" s="66"/>
      <c r="IDN10" s="66"/>
      <c r="IDU10" s="66"/>
      <c r="IEB10" s="66"/>
      <c r="IEI10" s="66"/>
      <c r="IEP10" s="66"/>
      <c r="IEW10" s="66"/>
      <c r="IFD10" s="66"/>
      <c r="IFK10" s="66"/>
      <c r="IFR10" s="66"/>
      <c r="IFY10" s="66"/>
      <c r="IGF10" s="66"/>
      <c r="IGM10" s="66"/>
      <c r="IGT10" s="66"/>
      <c r="IHA10" s="66"/>
      <c r="IHH10" s="66"/>
      <c r="IHO10" s="66"/>
      <c r="IHV10" s="66"/>
      <c r="IIC10" s="66"/>
      <c r="IIJ10" s="66"/>
      <c r="IIQ10" s="66"/>
      <c r="IIX10" s="66"/>
      <c r="IJE10" s="66"/>
      <c r="IJL10" s="66"/>
      <c r="IJS10" s="66"/>
      <c r="IJZ10" s="66"/>
      <c r="IKG10" s="66"/>
      <c r="IKN10" s="66"/>
      <c r="IKU10" s="66"/>
      <c r="ILB10" s="66"/>
      <c r="ILI10" s="66"/>
      <c r="ILP10" s="66"/>
      <c r="ILW10" s="66"/>
      <c r="IMD10" s="66"/>
      <c r="IMK10" s="66"/>
      <c r="IMR10" s="66"/>
      <c r="IMY10" s="66"/>
      <c r="INF10" s="66"/>
      <c r="INM10" s="66"/>
      <c r="INT10" s="66"/>
      <c r="IOA10" s="66"/>
      <c r="IOH10" s="66"/>
      <c r="IOO10" s="66"/>
      <c r="IOV10" s="66"/>
      <c r="IPC10" s="66"/>
      <c r="IPJ10" s="66"/>
      <c r="IPQ10" s="66"/>
      <c r="IPX10" s="66"/>
      <c r="IQE10" s="66"/>
      <c r="IQL10" s="66"/>
      <c r="IQS10" s="66"/>
      <c r="IQZ10" s="66"/>
      <c r="IRG10" s="66"/>
      <c r="IRN10" s="66"/>
      <c r="IRU10" s="66"/>
      <c r="ISB10" s="66"/>
      <c r="ISI10" s="66"/>
      <c r="ISP10" s="66"/>
      <c r="ISW10" s="66"/>
      <c r="ITD10" s="66"/>
      <c r="ITK10" s="66"/>
      <c r="ITR10" s="66"/>
      <c r="ITY10" s="66"/>
      <c r="IUF10" s="66"/>
      <c r="IUM10" s="66"/>
      <c r="IUT10" s="66"/>
      <c r="IVA10" s="66"/>
      <c r="IVH10" s="66"/>
      <c r="IVO10" s="66"/>
      <c r="IVV10" s="66"/>
      <c r="IWC10" s="66"/>
      <c r="IWJ10" s="66"/>
      <c r="IWQ10" s="66"/>
      <c r="IWX10" s="66"/>
      <c r="IXE10" s="66"/>
      <c r="IXL10" s="66"/>
      <c r="IXS10" s="66"/>
      <c r="IXZ10" s="66"/>
      <c r="IYG10" s="66"/>
      <c r="IYN10" s="66"/>
      <c r="IYU10" s="66"/>
      <c r="IZB10" s="66"/>
      <c r="IZI10" s="66"/>
      <c r="IZP10" s="66"/>
      <c r="IZW10" s="66"/>
      <c r="JAD10" s="66"/>
      <c r="JAK10" s="66"/>
      <c r="JAR10" s="66"/>
      <c r="JAY10" s="66"/>
      <c r="JBF10" s="66"/>
      <c r="JBM10" s="66"/>
      <c r="JBT10" s="66"/>
      <c r="JCA10" s="66"/>
      <c r="JCH10" s="66"/>
      <c r="JCO10" s="66"/>
      <c r="JCV10" s="66"/>
      <c r="JDC10" s="66"/>
      <c r="JDJ10" s="66"/>
      <c r="JDQ10" s="66"/>
      <c r="JDX10" s="66"/>
      <c r="JEE10" s="66"/>
      <c r="JEL10" s="66"/>
      <c r="JES10" s="66"/>
      <c r="JEZ10" s="66"/>
      <c r="JFG10" s="66"/>
      <c r="JFN10" s="66"/>
      <c r="JFU10" s="66"/>
      <c r="JGB10" s="66"/>
      <c r="JGI10" s="66"/>
      <c r="JGP10" s="66"/>
      <c r="JGW10" s="66"/>
      <c r="JHD10" s="66"/>
      <c r="JHK10" s="66"/>
      <c r="JHR10" s="66"/>
      <c r="JHY10" s="66"/>
      <c r="JIF10" s="66"/>
      <c r="JIM10" s="66"/>
      <c r="JIT10" s="66"/>
      <c r="JJA10" s="66"/>
      <c r="JJH10" s="66"/>
      <c r="JJO10" s="66"/>
      <c r="JJV10" s="66"/>
      <c r="JKC10" s="66"/>
      <c r="JKJ10" s="66"/>
      <c r="JKQ10" s="66"/>
      <c r="JKX10" s="66"/>
      <c r="JLE10" s="66"/>
      <c r="JLL10" s="66"/>
      <c r="JLS10" s="66"/>
      <c r="JLZ10" s="66"/>
      <c r="JMG10" s="66"/>
      <c r="JMN10" s="66"/>
      <c r="JMU10" s="66"/>
      <c r="JNB10" s="66"/>
      <c r="JNI10" s="66"/>
      <c r="JNP10" s="66"/>
      <c r="JNW10" s="66"/>
      <c r="JOD10" s="66"/>
      <c r="JOK10" s="66"/>
      <c r="JOR10" s="66"/>
      <c r="JOY10" s="66"/>
      <c r="JPF10" s="66"/>
      <c r="JPM10" s="66"/>
      <c r="JPT10" s="66"/>
      <c r="JQA10" s="66"/>
      <c r="JQH10" s="66"/>
      <c r="JQO10" s="66"/>
      <c r="JQV10" s="66"/>
      <c r="JRC10" s="66"/>
      <c r="JRJ10" s="66"/>
      <c r="JRQ10" s="66"/>
      <c r="JRX10" s="66"/>
      <c r="JSE10" s="66"/>
      <c r="JSL10" s="66"/>
      <c r="JSS10" s="66"/>
      <c r="JSZ10" s="66"/>
      <c r="JTG10" s="66"/>
      <c r="JTN10" s="66"/>
      <c r="JTU10" s="66"/>
      <c r="JUB10" s="66"/>
      <c r="JUI10" s="66"/>
      <c r="JUP10" s="66"/>
      <c r="JUW10" s="66"/>
      <c r="JVD10" s="66"/>
      <c r="JVK10" s="66"/>
      <c r="JVR10" s="66"/>
      <c r="JVY10" s="66"/>
      <c r="JWF10" s="66"/>
      <c r="JWM10" s="66"/>
      <c r="JWT10" s="66"/>
      <c r="JXA10" s="66"/>
      <c r="JXH10" s="66"/>
      <c r="JXO10" s="66"/>
      <c r="JXV10" s="66"/>
      <c r="JYC10" s="66"/>
      <c r="JYJ10" s="66"/>
      <c r="JYQ10" s="66"/>
      <c r="JYX10" s="66"/>
      <c r="JZE10" s="66"/>
      <c r="JZL10" s="66"/>
      <c r="JZS10" s="66"/>
      <c r="JZZ10" s="66"/>
      <c r="KAG10" s="66"/>
      <c r="KAN10" s="66"/>
      <c r="KAU10" s="66"/>
      <c r="KBB10" s="66"/>
      <c r="KBI10" s="66"/>
      <c r="KBP10" s="66"/>
      <c r="KBW10" s="66"/>
      <c r="KCD10" s="66"/>
      <c r="KCK10" s="66"/>
      <c r="KCR10" s="66"/>
      <c r="KCY10" s="66"/>
      <c r="KDF10" s="66"/>
      <c r="KDM10" s="66"/>
      <c r="KDT10" s="66"/>
      <c r="KEA10" s="66"/>
      <c r="KEH10" s="66"/>
      <c r="KEO10" s="66"/>
      <c r="KEV10" s="66"/>
      <c r="KFC10" s="66"/>
      <c r="KFJ10" s="66"/>
      <c r="KFQ10" s="66"/>
      <c r="KFX10" s="66"/>
      <c r="KGE10" s="66"/>
      <c r="KGL10" s="66"/>
      <c r="KGS10" s="66"/>
      <c r="KGZ10" s="66"/>
      <c r="KHG10" s="66"/>
      <c r="KHN10" s="66"/>
      <c r="KHU10" s="66"/>
      <c r="KIB10" s="66"/>
      <c r="KII10" s="66"/>
      <c r="KIP10" s="66"/>
      <c r="KIW10" s="66"/>
      <c r="KJD10" s="66"/>
      <c r="KJK10" s="66"/>
      <c r="KJR10" s="66"/>
      <c r="KJY10" s="66"/>
      <c r="KKF10" s="66"/>
      <c r="KKM10" s="66"/>
      <c r="KKT10" s="66"/>
      <c r="KLA10" s="66"/>
      <c r="KLH10" s="66"/>
      <c r="KLO10" s="66"/>
      <c r="KLV10" s="66"/>
      <c r="KMC10" s="66"/>
      <c r="KMJ10" s="66"/>
      <c r="KMQ10" s="66"/>
      <c r="KMX10" s="66"/>
      <c r="KNE10" s="66"/>
      <c r="KNL10" s="66"/>
      <c r="KNS10" s="66"/>
      <c r="KNZ10" s="66"/>
      <c r="KOG10" s="66"/>
      <c r="KON10" s="66"/>
      <c r="KOU10" s="66"/>
      <c r="KPB10" s="66"/>
      <c r="KPI10" s="66"/>
      <c r="KPP10" s="66"/>
      <c r="KPW10" s="66"/>
      <c r="KQD10" s="66"/>
      <c r="KQK10" s="66"/>
      <c r="KQR10" s="66"/>
      <c r="KQY10" s="66"/>
      <c r="KRF10" s="66"/>
      <c r="KRM10" s="66"/>
      <c r="KRT10" s="66"/>
      <c r="KSA10" s="66"/>
      <c r="KSH10" s="66"/>
      <c r="KSO10" s="66"/>
      <c r="KSV10" s="66"/>
      <c r="KTC10" s="66"/>
      <c r="KTJ10" s="66"/>
      <c r="KTQ10" s="66"/>
      <c r="KTX10" s="66"/>
      <c r="KUE10" s="66"/>
      <c r="KUL10" s="66"/>
      <c r="KUS10" s="66"/>
      <c r="KUZ10" s="66"/>
      <c r="KVG10" s="66"/>
      <c r="KVN10" s="66"/>
      <c r="KVU10" s="66"/>
      <c r="KWB10" s="66"/>
      <c r="KWI10" s="66"/>
      <c r="KWP10" s="66"/>
      <c r="KWW10" s="66"/>
      <c r="KXD10" s="66"/>
      <c r="KXK10" s="66"/>
      <c r="KXR10" s="66"/>
      <c r="KXY10" s="66"/>
      <c r="KYF10" s="66"/>
      <c r="KYM10" s="66"/>
      <c r="KYT10" s="66"/>
      <c r="KZA10" s="66"/>
      <c r="KZH10" s="66"/>
      <c r="KZO10" s="66"/>
      <c r="KZV10" s="66"/>
      <c r="LAC10" s="66"/>
      <c r="LAJ10" s="66"/>
      <c r="LAQ10" s="66"/>
      <c r="LAX10" s="66"/>
      <c r="LBE10" s="66"/>
      <c r="LBL10" s="66"/>
      <c r="LBS10" s="66"/>
      <c r="LBZ10" s="66"/>
      <c r="LCG10" s="66"/>
      <c r="LCN10" s="66"/>
      <c r="LCU10" s="66"/>
      <c r="LDB10" s="66"/>
      <c r="LDI10" s="66"/>
      <c r="LDP10" s="66"/>
      <c r="LDW10" s="66"/>
      <c r="LED10" s="66"/>
      <c r="LEK10" s="66"/>
      <c r="LER10" s="66"/>
      <c r="LEY10" s="66"/>
      <c r="LFF10" s="66"/>
      <c r="LFM10" s="66"/>
      <c r="LFT10" s="66"/>
      <c r="LGA10" s="66"/>
      <c r="LGH10" s="66"/>
      <c r="LGO10" s="66"/>
      <c r="LGV10" s="66"/>
      <c r="LHC10" s="66"/>
      <c r="LHJ10" s="66"/>
      <c r="LHQ10" s="66"/>
      <c r="LHX10" s="66"/>
      <c r="LIE10" s="66"/>
      <c r="LIL10" s="66"/>
      <c r="LIS10" s="66"/>
      <c r="LIZ10" s="66"/>
      <c r="LJG10" s="66"/>
      <c r="LJN10" s="66"/>
      <c r="LJU10" s="66"/>
      <c r="LKB10" s="66"/>
      <c r="LKI10" s="66"/>
      <c r="LKP10" s="66"/>
      <c r="LKW10" s="66"/>
      <c r="LLD10" s="66"/>
      <c r="LLK10" s="66"/>
      <c r="LLR10" s="66"/>
      <c r="LLY10" s="66"/>
      <c r="LMF10" s="66"/>
      <c r="LMM10" s="66"/>
      <c r="LMT10" s="66"/>
      <c r="LNA10" s="66"/>
      <c r="LNH10" s="66"/>
      <c r="LNO10" s="66"/>
      <c r="LNV10" s="66"/>
      <c r="LOC10" s="66"/>
      <c r="LOJ10" s="66"/>
      <c r="LOQ10" s="66"/>
      <c r="LOX10" s="66"/>
      <c r="LPE10" s="66"/>
      <c r="LPL10" s="66"/>
      <c r="LPS10" s="66"/>
      <c r="LPZ10" s="66"/>
      <c r="LQG10" s="66"/>
      <c r="LQN10" s="66"/>
      <c r="LQU10" s="66"/>
      <c r="LRB10" s="66"/>
      <c r="LRI10" s="66"/>
      <c r="LRP10" s="66"/>
      <c r="LRW10" s="66"/>
      <c r="LSD10" s="66"/>
      <c r="LSK10" s="66"/>
      <c r="LSR10" s="66"/>
      <c r="LSY10" s="66"/>
      <c r="LTF10" s="66"/>
      <c r="LTM10" s="66"/>
      <c r="LTT10" s="66"/>
      <c r="LUA10" s="66"/>
      <c r="LUH10" s="66"/>
      <c r="LUO10" s="66"/>
      <c r="LUV10" s="66"/>
      <c r="LVC10" s="66"/>
      <c r="LVJ10" s="66"/>
      <c r="LVQ10" s="66"/>
      <c r="LVX10" s="66"/>
      <c r="LWE10" s="66"/>
      <c r="LWL10" s="66"/>
      <c r="LWS10" s="66"/>
      <c r="LWZ10" s="66"/>
      <c r="LXG10" s="66"/>
      <c r="LXN10" s="66"/>
      <c r="LXU10" s="66"/>
      <c r="LYB10" s="66"/>
      <c r="LYI10" s="66"/>
      <c r="LYP10" s="66"/>
      <c r="LYW10" s="66"/>
      <c r="LZD10" s="66"/>
      <c r="LZK10" s="66"/>
      <c r="LZR10" s="66"/>
      <c r="LZY10" s="66"/>
      <c r="MAF10" s="66"/>
      <c r="MAM10" s="66"/>
      <c r="MAT10" s="66"/>
      <c r="MBA10" s="66"/>
      <c r="MBH10" s="66"/>
      <c r="MBO10" s="66"/>
      <c r="MBV10" s="66"/>
      <c r="MCC10" s="66"/>
      <c r="MCJ10" s="66"/>
      <c r="MCQ10" s="66"/>
      <c r="MCX10" s="66"/>
      <c r="MDE10" s="66"/>
      <c r="MDL10" s="66"/>
      <c r="MDS10" s="66"/>
      <c r="MDZ10" s="66"/>
      <c r="MEG10" s="66"/>
      <c r="MEN10" s="66"/>
      <c r="MEU10" s="66"/>
      <c r="MFB10" s="66"/>
      <c r="MFI10" s="66"/>
      <c r="MFP10" s="66"/>
      <c r="MFW10" s="66"/>
      <c r="MGD10" s="66"/>
      <c r="MGK10" s="66"/>
      <c r="MGR10" s="66"/>
      <c r="MGY10" s="66"/>
      <c r="MHF10" s="66"/>
      <c r="MHM10" s="66"/>
      <c r="MHT10" s="66"/>
      <c r="MIA10" s="66"/>
      <c r="MIH10" s="66"/>
      <c r="MIO10" s="66"/>
      <c r="MIV10" s="66"/>
      <c r="MJC10" s="66"/>
      <c r="MJJ10" s="66"/>
      <c r="MJQ10" s="66"/>
      <c r="MJX10" s="66"/>
      <c r="MKE10" s="66"/>
      <c r="MKL10" s="66"/>
      <c r="MKS10" s="66"/>
      <c r="MKZ10" s="66"/>
      <c r="MLG10" s="66"/>
      <c r="MLN10" s="66"/>
      <c r="MLU10" s="66"/>
      <c r="MMB10" s="66"/>
      <c r="MMI10" s="66"/>
      <c r="MMP10" s="66"/>
      <c r="MMW10" s="66"/>
      <c r="MND10" s="66"/>
      <c r="MNK10" s="66"/>
      <c r="MNR10" s="66"/>
      <c r="MNY10" s="66"/>
      <c r="MOF10" s="66"/>
      <c r="MOM10" s="66"/>
      <c r="MOT10" s="66"/>
      <c r="MPA10" s="66"/>
      <c r="MPH10" s="66"/>
      <c r="MPO10" s="66"/>
      <c r="MPV10" s="66"/>
      <c r="MQC10" s="66"/>
      <c r="MQJ10" s="66"/>
      <c r="MQQ10" s="66"/>
      <c r="MQX10" s="66"/>
      <c r="MRE10" s="66"/>
      <c r="MRL10" s="66"/>
      <c r="MRS10" s="66"/>
      <c r="MRZ10" s="66"/>
      <c r="MSG10" s="66"/>
      <c r="MSN10" s="66"/>
      <c r="MSU10" s="66"/>
      <c r="MTB10" s="66"/>
      <c r="MTI10" s="66"/>
      <c r="MTP10" s="66"/>
      <c r="MTW10" s="66"/>
      <c r="MUD10" s="66"/>
      <c r="MUK10" s="66"/>
      <c r="MUR10" s="66"/>
      <c r="MUY10" s="66"/>
      <c r="MVF10" s="66"/>
      <c r="MVM10" s="66"/>
      <c r="MVT10" s="66"/>
      <c r="MWA10" s="66"/>
      <c r="MWH10" s="66"/>
      <c r="MWO10" s="66"/>
      <c r="MWV10" s="66"/>
      <c r="MXC10" s="66"/>
      <c r="MXJ10" s="66"/>
      <c r="MXQ10" s="66"/>
      <c r="MXX10" s="66"/>
      <c r="MYE10" s="66"/>
      <c r="MYL10" s="66"/>
      <c r="MYS10" s="66"/>
      <c r="MYZ10" s="66"/>
      <c r="MZG10" s="66"/>
      <c r="MZN10" s="66"/>
      <c r="MZU10" s="66"/>
      <c r="NAB10" s="66"/>
      <c r="NAI10" s="66"/>
      <c r="NAP10" s="66"/>
      <c r="NAW10" s="66"/>
      <c r="NBD10" s="66"/>
      <c r="NBK10" s="66"/>
      <c r="NBR10" s="66"/>
      <c r="NBY10" s="66"/>
      <c r="NCF10" s="66"/>
      <c r="NCM10" s="66"/>
      <c r="NCT10" s="66"/>
      <c r="NDA10" s="66"/>
      <c r="NDH10" s="66"/>
      <c r="NDO10" s="66"/>
      <c r="NDV10" s="66"/>
      <c r="NEC10" s="66"/>
      <c r="NEJ10" s="66"/>
      <c r="NEQ10" s="66"/>
      <c r="NEX10" s="66"/>
      <c r="NFE10" s="66"/>
      <c r="NFL10" s="66"/>
      <c r="NFS10" s="66"/>
      <c r="NFZ10" s="66"/>
      <c r="NGG10" s="66"/>
      <c r="NGN10" s="66"/>
      <c r="NGU10" s="66"/>
      <c r="NHB10" s="66"/>
      <c r="NHI10" s="66"/>
      <c r="NHP10" s="66"/>
      <c r="NHW10" s="66"/>
      <c r="NID10" s="66"/>
      <c r="NIK10" s="66"/>
      <c r="NIR10" s="66"/>
      <c r="NIY10" s="66"/>
      <c r="NJF10" s="66"/>
      <c r="NJM10" s="66"/>
      <c r="NJT10" s="66"/>
      <c r="NKA10" s="66"/>
      <c r="NKH10" s="66"/>
      <c r="NKO10" s="66"/>
      <c r="NKV10" s="66"/>
      <c r="NLC10" s="66"/>
      <c r="NLJ10" s="66"/>
      <c r="NLQ10" s="66"/>
      <c r="NLX10" s="66"/>
      <c r="NME10" s="66"/>
      <c r="NML10" s="66"/>
      <c r="NMS10" s="66"/>
      <c r="NMZ10" s="66"/>
      <c r="NNG10" s="66"/>
      <c r="NNN10" s="66"/>
      <c r="NNU10" s="66"/>
      <c r="NOB10" s="66"/>
      <c r="NOI10" s="66"/>
      <c r="NOP10" s="66"/>
      <c r="NOW10" s="66"/>
      <c r="NPD10" s="66"/>
      <c r="NPK10" s="66"/>
      <c r="NPR10" s="66"/>
      <c r="NPY10" s="66"/>
      <c r="NQF10" s="66"/>
      <c r="NQM10" s="66"/>
      <c r="NQT10" s="66"/>
      <c r="NRA10" s="66"/>
      <c r="NRH10" s="66"/>
      <c r="NRO10" s="66"/>
      <c r="NRV10" s="66"/>
      <c r="NSC10" s="66"/>
      <c r="NSJ10" s="66"/>
      <c r="NSQ10" s="66"/>
      <c r="NSX10" s="66"/>
      <c r="NTE10" s="66"/>
      <c r="NTL10" s="66"/>
      <c r="NTS10" s="66"/>
      <c r="NTZ10" s="66"/>
      <c r="NUG10" s="66"/>
      <c r="NUN10" s="66"/>
      <c r="NUU10" s="66"/>
      <c r="NVB10" s="66"/>
      <c r="NVI10" s="66"/>
      <c r="NVP10" s="66"/>
      <c r="NVW10" s="66"/>
      <c r="NWD10" s="66"/>
      <c r="NWK10" s="66"/>
      <c r="NWR10" s="66"/>
      <c r="NWY10" s="66"/>
      <c r="NXF10" s="66"/>
      <c r="NXM10" s="66"/>
      <c r="NXT10" s="66"/>
      <c r="NYA10" s="66"/>
      <c r="NYH10" s="66"/>
      <c r="NYO10" s="66"/>
      <c r="NYV10" s="66"/>
      <c r="NZC10" s="66"/>
      <c r="NZJ10" s="66"/>
      <c r="NZQ10" s="66"/>
      <c r="NZX10" s="66"/>
      <c r="OAE10" s="66"/>
      <c r="OAL10" s="66"/>
      <c r="OAS10" s="66"/>
      <c r="OAZ10" s="66"/>
      <c r="OBG10" s="66"/>
      <c r="OBN10" s="66"/>
      <c r="OBU10" s="66"/>
      <c r="OCB10" s="66"/>
      <c r="OCI10" s="66"/>
      <c r="OCP10" s="66"/>
      <c r="OCW10" s="66"/>
      <c r="ODD10" s="66"/>
      <c r="ODK10" s="66"/>
      <c r="ODR10" s="66"/>
      <c r="ODY10" s="66"/>
      <c r="OEF10" s="66"/>
      <c r="OEM10" s="66"/>
      <c r="OET10" s="66"/>
      <c r="OFA10" s="66"/>
      <c r="OFH10" s="66"/>
      <c r="OFO10" s="66"/>
      <c r="OFV10" s="66"/>
      <c r="OGC10" s="66"/>
      <c r="OGJ10" s="66"/>
      <c r="OGQ10" s="66"/>
      <c r="OGX10" s="66"/>
      <c r="OHE10" s="66"/>
      <c r="OHL10" s="66"/>
      <c r="OHS10" s="66"/>
      <c r="OHZ10" s="66"/>
      <c r="OIG10" s="66"/>
      <c r="OIN10" s="66"/>
      <c r="OIU10" s="66"/>
      <c r="OJB10" s="66"/>
      <c r="OJI10" s="66"/>
      <c r="OJP10" s="66"/>
      <c r="OJW10" s="66"/>
      <c r="OKD10" s="66"/>
      <c r="OKK10" s="66"/>
      <c r="OKR10" s="66"/>
      <c r="OKY10" s="66"/>
      <c r="OLF10" s="66"/>
      <c r="OLM10" s="66"/>
      <c r="OLT10" s="66"/>
      <c r="OMA10" s="66"/>
      <c r="OMH10" s="66"/>
      <c r="OMO10" s="66"/>
      <c r="OMV10" s="66"/>
      <c r="ONC10" s="66"/>
      <c r="ONJ10" s="66"/>
      <c r="ONQ10" s="66"/>
      <c r="ONX10" s="66"/>
      <c r="OOE10" s="66"/>
      <c r="OOL10" s="66"/>
      <c r="OOS10" s="66"/>
      <c r="OOZ10" s="66"/>
      <c r="OPG10" s="66"/>
      <c r="OPN10" s="66"/>
      <c r="OPU10" s="66"/>
      <c r="OQB10" s="66"/>
      <c r="OQI10" s="66"/>
      <c r="OQP10" s="66"/>
      <c r="OQW10" s="66"/>
      <c r="ORD10" s="66"/>
      <c r="ORK10" s="66"/>
      <c r="ORR10" s="66"/>
      <c r="ORY10" s="66"/>
      <c r="OSF10" s="66"/>
      <c r="OSM10" s="66"/>
      <c r="OST10" s="66"/>
      <c r="OTA10" s="66"/>
      <c r="OTH10" s="66"/>
      <c r="OTO10" s="66"/>
      <c r="OTV10" s="66"/>
      <c r="OUC10" s="66"/>
      <c r="OUJ10" s="66"/>
      <c r="OUQ10" s="66"/>
      <c r="OUX10" s="66"/>
      <c r="OVE10" s="66"/>
      <c r="OVL10" s="66"/>
      <c r="OVS10" s="66"/>
      <c r="OVZ10" s="66"/>
      <c r="OWG10" s="66"/>
      <c r="OWN10" s="66"/>
      <c r="OWU10" s="66"/>
      <c r="OXB10" s="66"/>
      <c r="OXI10" s="66"/>
      <c r="OXP10" s="66"/>
      <c r="OXW10" s="66"/>
      <c r="OYD10" s="66"/>
      <c r="OYK10" s="66"/>
      <c r="OYR10" s="66"/>
      <c r="OYY10" s="66"/>
      <c r="OZF10" s="66"/>
      <c r="OZM10" s="66"/>
      <c r="OZT10" s="66"/>
      <c r="PAA10" s="66"/>
      <c r="PAH10" s="66"/>
      <c r="PAO10" s="66"/>
      <c r="PAV10" s="66"/>
      <c r="PBC10" s="66"/>
      <c r="PBJ10" s="66"/>
      <c r="PBQ10" s="66"/>
      <c r="PBX10" s="66"/>
      <c r="PCE10" s="66"/>
      <c r="PCL10" s="66"/>
      <c r="PCS10" s="66"/>
      <c r="PCZ10" s="66"/>
      <c r="PDG10" s="66"/>
      <c r="PDN10" s="66"/>
      <c r="PDU10" s="66"/>
      <c r="PEB10" s="66"/>
      <c r="PEI10" s="66"/>
      <c r="PEP10" s="66"/>
      <c r="PEW10" s="66"/>
      <c r="PFD10" s="66"/>
      <c r="PFK10" s="66"/>
      <c r="PFR10" s="66"/>
      <c r="PFY10" s="66"/>
      <c r="PGF10" s="66"/>
      <c r="PGM10" s="66"/>
      <c r="PGT10" s="66"/>
      <c r="PHA10" s="66"/>
      <c r="PHH10" s="66"/>
      <c r="PHO10" s="66"/>
      <c r="PHV10" s="66"/>
      <c r="PIC10" s="66"/>
      <c r="PIJ10" s="66"/>
      <c r="PIQ10" s="66"/>
      <c r="PIX10" s="66"/>
      <c r="PJE10" s="66"/>
      <c r="PJL10" s="66"/>
      <c r="PJS10" s="66"/>
      <c r="PJZ10" s="66"/>
      <c r="PKG10" s="66"/>
      <c r="PKN10" s="66"/>
      <c r="PKU10" s="66"/>
      <c r="PLB10" s="66"/>
      <c r="PLI10" s="66"/>
      <c r="PLP10" s="66"/>
      <c r="PLW10" s="66"/>
      <c r="PMD10" s="66"/>
      <c r="PMK10" s="66"/>
      <c r="PMR10" s="66"/>
      <c r="PMY10" s="66"/>
      <c r="PNF10" s="66"/>
      <c r="PNM10" s="66"/>
      <c r="PNT10" s="66"/>
      <c r="POA10" s="66"/>
      <c r="POH10" s="66"/>
      <c r="POO10" s="66"/>
      <c r="POV10" s="66"/>
      <c r="PPC10" s="66"/>
      <c r="PPJ10" s="66"/>
      <c r="PPQ10" s="66"/>
      <c r="PPX10" s="66"/>
      <c r="PQE10" s="66"/>
      <c r="PQL10" s="66"/>
      <c r="PQS10" s="66"/>
      <c r="PQZ10" s="66"/>
      <c r="PRG10" s="66"/>
      <c r="PRN10" s="66"/>
      <c r="PRU10" s="66"/>
      <c r="PSB10" s="66"/>
      <c r="PSI10" s="66"/>
      <c r="PSP10" s="66"/>
      <c r="PSW10" s="66"/>
      <c r="PTD10" s="66"/>
      <c r="PTK10" s="66"/>
      <c r="PTR10" s="66"/>
      <c r="PTY10" s="66"/>
      <c r="PUF10" s="66"/>
      <c r="PUM10" s="66"/>
      <c r="PUT10" s="66"/>
      <c r="PVA10" s="66"/>
      <c r="PVH10" s="66"/>
      <c r="PVO10" s="66"/>
      <c r="PVV10" s="66"/>
      <c r="PWC10" s="66"/>
      <c r="PWJ10" s="66"/>
      <c r="PWQ10" s="66"/>
      <c r="PWX10" s="66"/>
      <c r="PXE10" s="66"/>
      <c r="PXL10" s="66"/>
      <c r="PXS10" s="66"/>
      <c r="PXZ10" s="66"/>
      <c r="PYG10" s="66"/>
      <c r="PYN10" s="66"/>
      <c r="PYU10" s="66"/>
      <c r="PZB10" s="66"/>
      <c r="PZI10" s="66"/>
      <c r="PZP10" s="66"/>
      <c r="PZW10" s="66"/>
      <c r="QAD10" s="66"/>
      <c r="QAK10" s="66"/>
      <c r="QAR10" s="66"/>
      <c r="QAY10" s="66"/>
      <c r="QBF10" s="66"/>
      <c r="QBM10" s="66"/>
      <c r="QBT10" s="66"/>
      <c r="QCA10" s="66"/>
      <c r="QCH10" s="66"/>
      <c r="QCO10" s="66"/>
      <c r="QCV10" s="66"/>
      <c r="QDC10" s="66"/>
      <c r="QDJ10" s="66"/>
      <c r="QDQ10" s="66"/>
      <c r="QDX10" s="66"/>
      <c r="QEE10" s="66"/>
      <c r="QEL10" s="66"/>
      <c r="QES10" s="66"/>
      <c r="QEZ10" s="66"/>
      <c r="QFG10" s="66"/>
      <c r="QFN10" s="66"/>
      <c r="QFU10" s="66"/>
      <c r="QGB10" s="66"/>
      <c r="QGI10" s="66"/>
      <c r="QGP10" s="66"/>
      <c r="QGW10" s="66"/>
      <c r="QHD10" s="66"/>
      <c r="QHK10" s="66"/>
      <c r="QHR10" s="66"/>
      <c r="QHY10" s="66"/>
      <c r="QIF10" s="66"/>
      <c r="QIM10" s="66"/>
      <c r="QIT10" s="66"/>
      <c r="QJA10" s="66"/>
      <c r="QJH10" s="66"/>
      <c r="QJO10" s="66"/>
      <c r="QJV10" s="66"/>
      <c r="QKC10" s="66"/>
      <c r="QKJ10" s="66"/>
      <c r="QKQ10" s="66"/>
      <c r="QKX10" s="66"/>
      <c r="QLE10" s="66"/>
      <c r="QLL10" s="66"/>
      <c r="QLS10" s="66"/>
      <c r="QLZ10" s="66"/>
      <c r="QMG10" s="66"/>
      <c r="QMN10" s="66"/>
      <c r="QMU10" s="66"/>
      <c r="QNB10" s="66"/>
      <c r="QNI10" s="66"/>
      <c r="QNP10" s="66"/>
      <c r="QNW10" s="66"/>
      <c r="QOD10" s="66"/>
      <c r="QOK10" s="66"/>
      <c r="QOR10" s="66"/>
      <c r="QOY10" s="66"/>
      <c r="QPF10" s="66"/>
      <c r="QPM10" s="66"/>
      <c r="QPT10" s="66"/>
      <c r="QQA10" s="66"/>
      <c r="QQH10" s="66"/>
      <c r="QQO10" s="66"/>
      <c r="QQV10" s="66"/>
      <c r="QRC10" s="66"/>
      <c r="QRJ10" s="66"/>
      <c r="QRQ10" s="66"/>
      <c r="QRX10" s="66"/>
      <c r="QSE10" s="66"/>
      <c r="QSL10" s="66"/>
      <c r="QSS10" s="66"/>
      <c r="QSZ10" s="66"/>
      <c r="QTG10" s="66"/>
      <c r="QTN10" s="66"/>
      <c r="QTU10" s="66"/>
      <c r="QUB10" s="66"/>
      <c r="QUI10" s="66"/>
      <c r="QUP10" s="66"/>
      <c r="QUW10" s="66"/>
      <c r="QVD10" s="66"/>
      <c r="QVK10" s="66"/>
      <c r="QVR10" s="66"/>
      <c r="QVY10" s="66"/>
      <c r="QWF10" s="66"/>
      <c r="QWM10" s="66"/>
      <c r="QWT10" s="66"/>
      <c r="QXA10" s="66"/>
      <c r="QXH10" s="66"/>
      <c r="QXO10" s="66"/>
      <c r="QXV10" s="66"/>
      <c r="QYC10" s="66"/>
      <c r="QYJ10" s="66"/>
      <c r="QYQ10" s="66"/>
      <c r="QYX10" s="66"/>
      <c r="QZE10" s="66"/>
      <c r="QZL10" s="66"/>
      <c r="QZS10" s="66"/>
      <c r="QZZ10" s="66"/>
      <c r="RAG10" s="66"/>
      <c r="RAN10" s="66"/>
      <c r="RAU10" s="66"/>
      <c r="RBB10" s="66"/>
      <c r="RBI10" s="66"/>
      <c r="RBP10" s="66"/>
      <c r="RBW10" s="66"/>
      <c r="RCD10" s="66"/>
      <c r="RCK10" s="66"/>
      <c r="RCR10" s="66"/>
      <c r="RCY10" s="66"/>
      <c r="RDF10" s="66"/>
      <c r="RDM10" s="66"/>
      <c r="RDT10" s="66"/>
      <c r="REA10" s="66"/>
      <c r="REH10" s="66"/>
      <c r="REO10" s="66"/>
      <c r="REV10" s="66"/>
      <c r="RFC10" s="66"/>
      <c r="RFJ10" s="66"/>
      <c r="RFQ10" s="66"/>
      <c r="RFX10" s="66"/>
      <c r="RGE10" s="66"/>
      <c r="RGL10" s="66"/>
      <c r="RGS10" s="66"/>
      <c r="RGZ10" s="66"/>
      <c r="RHG10" s="66"/>
      <c r="RHN10" s="66"/>
      <c r="RHU10" s="66"/>
      <c r="RIB10" s="66"/>
      <c r="RII10" s="66"/>
      <c r="RIP10" s="66"/>
      <c r="RIW10" s="66"/>
      <c r="RJD10" s="66"/>
      <c r="RJK10" s="66"/>
      <c r="RJR10" s="66"/>
      <c r="RJY10" s="66"/>
      <c r="RKF10" s="66"/>
      <c r="RKM10" s="66"/>
      <c r="RKT10" s="66"/>
      <c r="RLA10" s="66"/>
      <c r="RLH10" s="66"/>
      <c r="RLO10" s="66"/>
      <c r="RLV10" s="66"/>
      <c r="RMC10" s="66"/>
      <c r="RMJ10" s="66"/>
      <c r="RMQ10" s="66"/>
      <c r="RMX10" s="66"/>
      <c r="RNE10" s="66"/>
      <c r="RNL10" s="66"/>
      <c r="RNS10" s="66"/>
      <c r="RNZ10" s="66"/>
      <c r="ROG10" s="66"/>
      <c r="RON10" s="66"/>
      <c r="ROU10" s="66"/>
      <c r="RPB10" s="66"/>
      <c r="RPI10" s="66"/>
      <c r="RPP10" s="66"/>
      <c r="RPW10" s="66"/>
      <c r="RQD10" s="66"/>
      <c r="RQK10" s="66"/>
      <c r="RQR10" s="66"/>
      <c r="RQY10" s="66"/>
      <c r="RRF10" s="66"/>
      <c r="RRM10" s="66"/>
      <c r="RRT10" s="66"/>
      <c r="RSA10" s="66"/>
      <c r="RSH10" s="66"/>
      <c r="RSO10" s="66"/>
      <c r="RSV10" s="66"/>
      <c r="RTC10" s="66"/>
      <c r="RTJ10" s="66"/>
      <c r="RTQ10" s="66"/>
      <c r="RTX10" s="66"/>
      <c r="RUE10" s="66"/>
      <c r="RUL10" s="66"/>
      <c r="RUS10" s="66"/>
      <c r="RUZ10" s="66"/>
      <c r="RVG10" s="66"/>
      <c r="RVN10" s="66"/>
      <c r="RVU10" s="66"/>
      <c r="RWB10" s="66"/>
      <c r="RWI10" s="66"/>
      <c r="RWP10" s="66"/>
      <c r="RWW10" s="66"/>
      <c r="RXD10" s="66"/>
      <c r="RXK10" s="66"/>
      <c r="RXR10" s="66"/>
      <c r="RXY10" s="66"/>
      <c r="RYF10" s="66"/>
      <c r="RYM10" s="66"/>
      <c r="RYT10" s="66"/>
      <c r="RZA10" s="66"/>
      <c r="RZH10" s="66"/>
      <c r="RZO10" s="66"/>
      <c r="RZV10" s="66"/>
      <c r="SAC10" s="66"/>
      <c r="SAJ10" s="66"/>
      <c r="SAQ10" s="66"/>
      <c r="SAX10" s="66"/>
      <c r="SBE10" s="66"/>
      <c r="SBL10" s="66"/>
      <c r="SBS10" s="66"/>
      <c r="SBZ10" s="66"/>
      <c r="SCG10" s="66"/>
      <c r="SCN10" s="66"/>
      <c r="SCU10" s="66"/>
      <c r="SDB10" s="66"/>
      <c r="SDI10" s="66"/>
      <c r="SDP10" s="66"/>
      <c r="SDW10" s="66"/>
      <c r="SED10" s="66"/>
      <c r="SEK10" s="66"/>
      <c r="SER10" s="66"/>
      <c r="SEY10" s="66"/>
      <c r="SFF10" s="66"/>
      <c r="SFM10" s="66"/>
      <c r="SFT10" s="66"/>
      <c r="SGA10" s="66"/>
      <c r="SGH10" s="66"/>
      <c r="SGO10" s="66"/>
      <c r="SGV10" s="66"/>
      <c r="SHC10" s="66"/>
      <c r="SHJ10" s="66"/>
      <c r="SHQ10" s="66"/>
      <c r="SHX10" s="66"/>
      <c r="SIE10" s="66"/>
      <c r="SIL10" s="66"/>
      <c r="SIS10" s="66"/>
      <c r="SIZ10" s="66"/>
      <c r="SJG10" s="66"/>
      <c r="SJN10" s="66"/>
      <c r="SJU10" s="66"/>
      <c r="SKB10" s="66"/>
      <c r="SKI10" s="66"/>
      <c r="SKP10" s="66"/>
      <c r="SKW10" s="66"/>
      <c r="SLD10" s="66"/>
      <c r="SLK10" s="66"/>
      <c r="SLR10" s="66"/>
      <c r="SLY10" s="66"/>
      <c r="SMF10" s="66"/>
      <c r="SMM10" s="66"/>
      <c r="SMT10" s="66"/>
      <c r="SNA10" s="66"/>
      <c r="SNH10" s="66"/>
      <c r="SNO10" s="66"/>
      <c r="SNV10" s="66"/>
      <c r="SOC10" s="66"/>
      <c r="SOJ10" s="66"/>
      <c r="SOQ10" s="66"/>
      <c r="SOX10" s="66"/>
      <c r="SPE10" s="66"/>
      <c r="SPL10" s="66"/>
      <c r="SPS10" s="66"/>
      <c r="SPZ10" s="66"/>
      <c r="SQG10" s="66"/>
      <c r="SQN10" s="66"/>
      <c r="SQU10" s="66"/>
      <c r="SRB10" s="66"/>
      <c r="SRI10" s="66"/>
      <c r="SRP10" s="66"/>
      <c r="SRW10" s="66"/>
      <c r="SSD10" s="66"/>
      <c r="SSK10" s="66"/>
      <c r="SSR10" s="66"/>
      <c r="SSY10" s="66"/>
      <c r="STF10" s="66"/>
      <c r="STM10" s="66"/>
      <c r="STT10" s="66"/>
      <c r="SUA10" s="66"/>
      <c r="SUH10" s="66"/>
      <c r="SUO10" s="66"/>
      <c r="SUV10" s="66"/>
      <c r="SVC10" s="66"/>
      <c r="SVJ10" s="66"/>
      <c r="SVQ10" s="66"/>
      <c r="SVX10" s="66"/>
      <c r="SWE10" s="66"/>
      <c r="SWL10" s="66"/>
      <c r="SWS10" s="66"/>
      <c r="SWZ10" s="66"/>
      <c r="SXG10" s="66"/>
      <c r="SXN10" s="66"/>
      <c r="SXU10" s="66"/>
      <c r="SYB10" s="66"/>
      <c r="SYI10" s="66"/>
      <c r="SYP10" s="66"/>
      <c r="SYW10" s="66"/>
      <c r="SZD10" s="66"/>
      <c r="SZK10" s="66"/>
      <c r="SZR10" s="66"/>
      <c r="SZY10" s="66"/>
      <c r="TAF10" s="66"/>
      <c r="TAM10" s="66"/>
      <c r="TAT10" s="66"/>
      <c r="TBA10" s="66"/>
      <c r="TBH10" s="66"/>
      <c r="TBO10" s="66"/>
      <c r="TBV10" s="66"/>
      <c r="TCC10" s="66"/>
      <c r="TCJ10" s="66"/>
      <c r="TCQ10" s="66"/>
      <c r="TCX10" s="66"/>
      <c r="TDE10" s="66"/>
      <c r="TDL10" s="66"/>
      <c r="TDS10" s="66"/>
      <c r="TDZ10" s="66"/>
      <c r="TEG10" s="66"/>
      <c r="TEN10" s="66"/>
      <c r="TEU10" s="66"/>
      <c r="TFB10" s="66"/>
      <c r="TFI10" s="66"/>
      <c r="TFP10" s="66"/>
      <c r="TFW10" s="66"/>
      <c r="TGD10" s="66"/>
      <c r="TGK10" s="66"/>
      <c r="TGR10" s="66"/>
      <c r="TGY10" s="66"/>
      <c r="THF10" s="66"/>
      <c r="THM10" s="66"/>
      <c r="THT10" s="66"/>
      <c r="TIA10" s="66"/>
      <c r="TIH10" s="66"/>
      <c r="TIO10" s="66"/>
      <c r="TIV10" s="66"/>
      <c r="TJC10" s="66"/>
      <c r="TJJ10" s="66"/>
      <c r="TJQ10" s="66"/>
      <c r="TJX10" s="66"/>
      <c r="TKE10" s="66"/>
      <c r="TKL10" s="66"/>
      <c r="TKS10" s="66"/>
      <c r="TKZ10" s="66"/>
      <c r="TLG10" s="66"/>
      <c r="TLN10" s="66"/>
      <c r="TLU10" s="66"/>
      <c r="TMB10" s="66"/>
      <c r="TMI10" s="66"/>
      <c r="TMP10" s="66"/>
      <c r="TMW10" s="66"/>
      <c r="TND10" s="66"/>
      <c r="TNK10" s="66"/>
      <c r="TNR10" s="66"/>
      <c r="TNY10" s="66"/>
      <c r="TOF10" s="66"/>
      <c r="TOM10" s="66"/>
      <c r="TOT10" s="66"/>
      <c r="TPA10" s="66"/>
      <c r="TPH10" s="66"/>
      <c r="TPO10" s="66"/>
      <c r="TPV10" s="66"/>
      <c r="TQC10" s="66"/>
      <c r="TQJ10" s="66"/>
      <c r="TQQ10" s="66"/>
      <c r="TQX10" s="66"/>
      <c r="TRE10" s="66"/>
      <c r="TRL10" s="66"/>
      <c r="TRS10" s="66"/>
      <c r="TRZ10" s="66"/>
      <c r="TSG10" s="66"/>
      <c r="TSN10" s="66"/>
      <c r="TSU10" s="66"/>
      <c r="TTB10" s="66"/>
      <c r="TTI10" s="66"/>
      <c r="TTP10" s="66"/>
      <c r="TTW10" s="66"/>
      <c r="TUD10" s="66"/>
      <c r="TUK10" s="66"/>
      <c r="TUR10" s="66"/>
      <c r="TUY10" s="66"/>
      <c r="TVF10" s="66"/>
      <c r="TVM10" s="66"/>
      <c r="TVT10" s="66"/>
      <c r="TWA10" s="66"/>
      <c r="TWH10" s="66"/>
      <c r="TWO10" s="66"/>
      <c r="TWV10" s="66"/>
      <c r="TXC10" s="66"/>
      <c r="TXJ10" s="66"/>
      <c r="TXQ10" s="66"/>
      <c r="TXX10" s="66"/>
      <c r="TYE10" s="66"/>
      <c r="TYL10" s="66"/>
      <c r="TYS10" s="66"/>
      <c r="TYZ10" s="66"/>
      <c r="TZG10" s="66"/>
      <c r="TZN10" s="66"/>
      <c r="TZU10" s="66"/>
      <c r="UAB10" s="66"/>
      <c r="UAI10" s="66"/>
      <c r="UAP10" s="66"/>
      <c r="UAW10" s="66"/>
      <c r="UBD10" s="66"/>
      <c r="UBK10" s="66"/>
      <c r="UBR10" s="66"/>
      <c r="UBY10" s="66"/>
      <c r="UCF10" s="66"/>
      <c r="UCM10" s="66"/>
      <c r="UCT10" s="66"/>
      <c r="UDA10" s="66"/>
      <c r="UDH10" s="66"/>
      <c r="UDO10" s="66"/>
      <c r="UDV10" s="66"/>
      <c r="UEC10" s="66"/>
      <c r="UEJ10" s="66"/>
      <c r="UEQ10" s="66"/>
      <c r="UEX10" s="66"/>
      <c r="UFE10" s="66"/>
      <c r="UFL10" s="66"/>
      <c r="UFS10" s="66"/>
      <c r="UFZ10" s="66"/>
      <c r="UGG10" s="66"/>
      <c r="UGN10" s="66"/>
      <c r="UGU10" s="66"/>
      <c r="UHB10" s="66"/>
      <c r="UHI10" s="66"/>
      <c r="UHP10" s="66"/>
      <c r="UHW10" s="66"/>
      <c r="UID10" s="66"/>
      <c r="UIK10" s="66"/>
      <c r="UIR10" s="66"/>
      <c r="UIY10" s="66"/>
      <c r="UJF10" s="66"/>
      <c r="UJM10" s="66"/>
      <c r="UJT10" s="66"/>
      <c r="UKA10" s="66"/>
      <c r="UKH10" s="66"/>
      <c r="UKO10" s="66"/>
      <c r="UKV10" s="66"/>
      <c r="ULC10" s="66"/>
      <c r="ULJ10" s="66"/>
      <c r="ULQ10" s="66"/>
      <c r="ULX10" s="66"/>
      <c r="UME10" s="66"/>
      <c r="UML10" s="66"/>
      <c r="UMS10" s="66"/>
      <c r="UMZ10" s="66"/>
      <c r="UNG10" s="66"/>
      <c r="UNN10" s="66"/>
      <c r="UNU10" s="66"/>
      <c r="UOB10" s="66"/>
      <c r="UOI10" s="66"/>
      <c r="UOP10" s="66"/>
      <c r="UOW10" s="66"/>
      <c r="UPD10" s="66"/>
      <c r="UPK10" s="66"/>
      <c r="UPR10" s="66"/>
      <c r="UPY10" s="66"/>
      <c r="UQF10" s="66"/>
      <c r="UQM10" s="66"/>
      <c r="UQT10" s="66"/>
      <c r="URA10" s="66"/>
      <c r="URH10" s="66"/>
      <c r="URO10" s="66"/>
      <c r="URV10" s="66"/>
      <c r="USC10" s="66"/>
      <c r="USJ10" s="66"/>
      <c r="USQ10" s="66"/>
      <c r="USX10" s="66"/>
      <c r="UTE10" s="66"/>
      <c r="UTL10" s="66"/>
      <c r="UTS10" s="66"/>
      <c r="UTZ10" s="66"/>
      <c r="UUG10" s="66"/>
      <c r="UUN10" s="66"/>
      <c r="UUU10" s="66"/>
      <c r="UVB10" s="66"/>
      <c r="UVI10" s="66"/>
      <c r="UVP10" s="66"/>
      <c r="UVW10" s="66"/>
      <c r="UWD10" s="66"/>
      <c r="UWK10" s="66"/>
      <c r="UWR10" s="66"/>
      <c r="UWY10" s="66"/>
      <c r="UXF10" s="66"/>
      <c r="UXM10" s="66"/>
      <c r="UXT10" s="66"/>
      <c r="UYA10" s="66"/>
      <c r="UYH10" s="66"/>
      <c r="UYO10" s="66"/>
      <c r="UYV10" s="66"/>
      <c r="UZC10" s="66"/>
      <c r="UZJ10" s="66"/>
      <c r="UZQ10" s="66"/>
      <c r="UZX10" s="66"/>
      <c r="VAE10" s="66"/>
      <c r="VAL10" s="66"/>
      <c r="VAS10" s="66"/>
      <c r="VAZ10" s="66"/>
      <c r="VBG10" s="66"/>
      <c r="VBN10" s="66"/>
      <c r="VBU10" s="66"/>
      <c r="VCB10" s="66"/>
      <c r="VCI10" s="66"/>
      <c r="VCP10" s="66"/>
      <c r="VCW10" s="66"/>
      <c r="VDD10" s="66"/>
      <c r="VDK10" s="66"/>
      <c r="VDR10" s="66"/>
      <c r="VDY10" s="66"/>
      <c r="VEF10" s="66"/>
      <c r="VEM10" s="66"/>
      <c r="VET10" s="66"/>
      <c r="VFA10" s="66"/>
      <c r="VFH10" s="66"/>
      <c r="VFO10" s="66"/>
      <c r="VFV10" s="66"/>
      <c r="VGC10" s="66"/>
      <c r="VGJ10" s="66"/>
      <c r="VGQ10" s="66"/>
      <c r="VGX10" s="66"/>
      <c r="VHE10" s="66"/>
      <c r="VHL10" s="66"/>
      <c r="VHS10" s="66"/>
      <c r="VHZ10" s="66"/>
      <c r="VIG10" s="66"/>
      <c r="VIN10" s="66"/>
      <c r="VIU10" s="66"/>
      <c r="VJB10" s="66"/>
      <c r="VJI10" s="66"/>
      <c r="VJP10" s="66"/>
      <c r="VJW10" s="66"/>
      <c r="VKD10" s="66"/>
      <c r="VKK10" s="66"/>
      <c r="VKR10" s="66"/>
      <c r="VKY10" s="66"/>
      <c r="VLF10" s="66"/>
      <c r="VLM10" s="66"/>
      <c r="VLT10" s="66"/>
      <c r="VMA10" s="66"/>
      <c r="VMH10" s="66"/>
      <c r="VMO10" s="66"/>
      <c r="VMV10" s="66"/>
      <c r="VNC10" s="66"/>
      <c r="VNJ10" s="66"/>
      <c r="VNQ10" s="66"/>
      <c r="VNX10" s="66"/>
      <c r="VOE10" s="66"/>
      <c r="VOL10" s="66"/>
      <c r="VOS10" s="66"/>
      <c r="VOZ10" s="66"/>
      <c r="VPG10" s="66"/>
      <c r="VPN10" s="66"/>
      <c r="VPU10" s="66"/>
      <c r="VQB10" s="66"/>
      <c r="VQI10" s="66"/>
      <c r="VQP10" s="66"/>
      <c r="VQW10" s="66"/>
      <c r="VRD10" s="66"/>
      <c r="VRK10" s="66"/>
      <c r="VRR10" s="66"/>
      <c r="VRY10" s="66"/>
      <c r="VSF10" s="66"/>
      <c r="VSM10" s="66"/>
      <c r="VST10" s="66"/>
      <c r="VTA10" s="66"/>
      <c r="VTH10" s="66"/>
      <c r="VTO10" s="66"/>
      <c r="VTV10" s="66"/>
      <c r="VUC10" s="66"/>
      <c r="VUJ10" s="66"/>
      <c r="VUQ10" s="66"/>
      <c r="VUX10" s="66"/>
      <c r="VVE10" s="66"/>
      <c r="VVL10" s="66"/>
      <c r="VVS10" s="66"/>
      <c r="VVZ10" s="66"/>
      <c r="VWG10" s="66"/>
      <c r="VWN10" s="66"/>
      <c r="VWU10" s="66"/>
      <c r="VXB10" s="66"/>
      <c r="VXI10" s="66"/>
      <c r="VXP10" s="66"/>
      <c r="VXW10" s="66"/>
      <c r="VYD10" s="66"/>
      <c r="VYK10" s="66"/>
      <c r="VYR10" s="66"/>
      <c r="VYY10" s="66"/>
      <c r="VZF10" s="66"/>
      <c r="VZM10" s="66"/>
      <c r="VZT10" s="66"/>
      <c r="WAA10" s="66"/>
      <c r="WAH10" s="66"/>
      <c r="WAO10" s="66"/>
      <c r="WAV10" s="66"/>
      <c r="WBC10" s="66"/>
      <c r="WBJ10" s="66"/>
      <c r="WBQ10" s="66"/>
      <c r="WBX10" s="66"/>
      <c r="WCE10" s="66"/>
      <c r="WCL10" s="66"/>
      <c r="WCS10" s="66"/>
      <c r="WCZ10" s="66"/>
      <c r="WDG10" s="66"/>
      <c r="WDN10" s="66"/>
      <c r="WDU10" s="66"/>
      <c r="WEB10" s="66"/>
      <c r="WEI10" s="66"/>
      <c r="WEP10" s="66"/>
      <c r="WEW10" s="66"/>
      <c r="WFD10" s="66"/>
      <c r="WFK10" s="66"/>
      <c r="WFR10" s="66"/>
      <c r="WFY10" s="66"/>
      <c r="WGF10" s="66"/>
      <c r="WGM10" s="66"/>
      <c r="WGT10" s="66"/>
      <c r="WHA10" s="66"/>
      <c r="WHH10" s="66"/>
      <c r="WHO10" s="66"/>
      <c r="WHV10" s="66"/>
      <c r="WIC10" s="66"/>
      <c r="WIJ10" s="66"/>
      <c r="WIQ10" s="66"/>
      <c r="WIX10" s="66"/>
      <c r="WJE10" s="66"/>
      <c r="WJL10" s="66"/>
      <c r="WJS10" s="66"/>
      <c r="WJZ10" s="66"/>
      <c r="WKG10" s="66"/>
      <c r="WKN10" s="66"/>
      <c r="WKU10" s="66"/>
      <c r="WLB10" s="66"/>
      <c r="WLI10" s="66"/>
      <c r="WLP10" s="66"/>
      <c r="WLW10" s="66"/>
      <c r="WMD10" s="66"/>
      <c r="WMK10" s="66"/>
      <c r="WMR10" s="66"/>
      <c r="WMY10" s="66"/>
      <c r="WNF10" s="66"/>
      <c r="WNM10" s="66"/>
      <c r="WNT10" s="66"/>
      <c r="WOA10" s="66"/>
      <c r="WOH10" s="66"/>
      <c r="WOO10" s="66"/>
      <c r="WOV10" s="66"/>
      <c r="WPC10" s="66"/>
      <c r="WPJ10" s="66"/>
      <c r="WPQ10" s="66"/>
      <c r="WPX10" s="66"/>
      <c r="WQE10" s="66"/>
      <c r="WQL10" s="66"/>
      <c r="WQS10" s="66"/>
      <c r="WQZ10" s="66"/>
      <c r="WRG10" s="66"/>
      <c r="WRN10" s="66"/>
      <c r="WRU10" s="66"/>
      <c r="WSB10" s="66"/>
      <c r="WSI10" s="66"/>
      <c r="WSP10" s="66"/>
      <c r="WSW10" s="66"/>
      <c r="WTD10" s="66"/>
      <c r="WTK10" s="66"/>
      <c r="WTR10" s="66"/>
      <c r="WTY10" s="66"/>
      <c r="WUF10" s="66"/>
      <c r="WUM10" s="66"/>
      <c r="WUT10" s="66"/>
      <c r="WVA10" s="66"/>
      <c r="WVH10" s="66"/>
      <c r="WVO10" s="66"/>
      <c r="WVV10" s="66"/>
      <c r="WWC10" s="66"/>
      <c r="WWJ10" s="66"/>
      <c r="WWQ10" s="66"/>
      <c r="WWX10" s="66"/>
      <c r="WXE10" s="66"/>
      <c r="WXL10" s="66"/>
      <c r="WXS10" s="66"/>
      <c r="WXZ10" s="66"/>
      <c r="WYG10" s="66"/>
      <c r="WYN10" s="66"/>
      <c r="WYU10" s="66"/>
      <c r="WZB10" s="66"/>
      <c r="WZI10" s="66"/>
      <c r="WZP10" s="66"/>
      <c r="WZW10" s="66"/>
      <c r="XAD10" s="66"/>
      <c r="XAK10" s="66"/>
      <c r="XAR10" s="66"/>
      <c r="XAY10" s="66"/>
      <c r="XBF10" s="66"/>
      <c r="XBM10" s="66"/>
      <c r="XBT10" s="66"/>
      <c r="XCA10" s="66"/>
      <c r="XCH10" s="66"/>
      <c r="XCO10" s="66"/>
      <c r="XCV10" s="66"/>
      <c r="XDC10" s="66"/>
      <c r="XDJ10" s="66"/>
      <c r="XDQ10" s="66"/>
      <c r="XDX10" s="66"/>
      <c r="XEE10" s="66"/>
      <c r="XEL10" s="66"/>
      <c r="XES10" s="66"/>
      <c r="XEZ10" s="66"/>
    </row>
    <row r="11" spans="1:1022 1029:2044 2051:3066 3073:4095 4102:5117 5124:6139 6146:7168 7175:8190 8197:9212 9219:10234 10241:11263 11270:12285 12292:13307 13314:14336 14343:15358 15365:16380" s="46" customFormat="1" ht="12.75" x14ac:dyDescent="0.2">
      <c r="A11" s="78"/>
      <c r="B11" s="564" t="s">
        <v>1644</v>
      </c>
      <c r="C11" s="564"/>
      <c r="D11" s="564"/>
      <c r="E11" s="564"/>
      <c r="F11" s="564"/>
      <c r="G11" s="564"/>
      <c r="H11" s="564"/>
      <c r="J11" s="73"/>
      <c r="K11" s="387"/>
    </row>
    <row r="12" spans="1:1022 1029:2044 2051:3066 3073:4095 4102:5117 5124:6139 6146:7168 7175:8190 8197:9212 9219:10234 10241:11263 11270:12285 12292:13307 13314:14336 14343:15358 15365:16380" s="46" customFormat="1" ht="12.75" x14ac:dyDescent="0.2">
      <c r="A12" s="78"/>
      <c r="B12" s="259"/>
      <c r="C12" s="332"/>
      <c r="D12" s="333"/>
      <c r="E12" s="333"/>
      <c r="F12" s="334"/>
      <c r="G12" s="333"/>
      <c r="H12" s="447"/>
      <c r="J12" s="73"/>
      <c r="K12" s="387"/>
    </row>
    <row r="13" spans="1:1022 1029:2044 2051:3066 3073:4095 4102:5117 5124:6139 6146:7168 7175:8190 8197:9212 9219:10234 10241:11263 11270:12285 12292:13307 13314:14336 14343:15358 15365:16380" s="168" customFormat="1" ht="165.75" x14ac:dyDescent="0.2">
      <c r="A13" s="78"/>
      <c r="B13" s="247" t="s">
        <v>2042</v>
      </c>
      <c r="C13" s="248" t="s">
        <v>1670</v>
      </c>
      <c r="D13" s="247" t="s">
        <v>66</v>
      </c>
      <c r="E13" s="247" t="s">
        <v>1655</v>
      </c>
      <c r="F13" s="249"/>
      <c r="G13" s="250"/>
      <c r="H13" s="250">
        <f>TRUNC((SUM(H14:H14)),2)</f>
        <v>13824</v>
      </c>
      <c r="J13" s="169"/>
      <c r="K13" s="383"/>
    </row>
    <row r="14" spans="1:1022 1029:2044 2051:3066 3073:4095 4102:5117 5124:6139 6146:7168 7175:8190 8197:9212 9219:10234 10241:11263 11270:12285 12292:13307 13314:14336 14343:15358 15365:16380" s="168" customFormat="1" ht="140.25" x14ac:dyDescent="0.2">
      <c r="A14" s="78" t="s">
        <v>12</v>
      </c>
      <c r="B14" s="173" t="s">
        <v>1762</v>
      </c>
      <c r="C14" s="210" t="str">
        <f>IF($A14="COTAÇÃO",VLOOKUP($B14,'030-22-COTAÇÃO'!$A$11:$H$2277,2,0),IF($A14="SERVIÇO",VLOOKUP($B14,SERVIÇOS!$A$11:$E$8004,2,0),IF($A14="INSUMO",VLOOKUP($B14,INSUMOS!$A$12:$E$3444,2,0))))</f>
        <v>6.6.3.1 - Limpeza das carcaças dos chillers, lavagem dos filtros e telas, limpeza dos quadros elétricos e de comando, tratamento anti-oxidante nas partesenferrujadas e oxidadas das carcaças externas dos equipamentos, ajuste de apertos e lubrificação dos 4 (quatro) chillers instalados. Também deverá ser realizada a remoção e descarte adequado dos cilindros vazios de gás, peças quebradas, compressores inutilizáveis e quaisquer outros objetos que não façam parte da manutenção ou não possuem mais serventia.</v>
      </c>
      <c r="D14" s="173" t="str">
        <f>IF($A14="COTAÇÃO",VLOOKUP($B14,'030-22-COTAÇÃO'!$A$11:$H$2046,8,0),IF($A14="SERVIÇO",VLOOKUP(B14,SERVIÇOS!$A$11:$E$8004,5,0),IF($A14="INSUMO",VLOOKUP($B14,INSUMOS!$A$12:$E$3444,5,0))))</f>
        <v>SER.CG</v>
      </c>
      <c r="E14" s="173" t="str">
        <f>IF($A14="COTAÇÃO",VLOOKUP($B14,'030-22-COTAÇÃO'!$A$11:$H$2046,4,0),IF($A14="SERVIÇO",VLOOKUP($B14,SERVIÇOS!$A$11:$E$8004,3,0),IF($A14="INSUMO",VLOOKUP($B14,INSUMOS!$A$12:$E$3444,3,0))))</f>
        <v>CONJ</v>
      </c>
      <c r="F14" s="212">
        <v>1</v>
      </c>
      <c r="G14" s="173">
        <f>((IF($A14="COTAÇÃO",VLOOKUP($B14,'030-22-COTAÇÃO'!$A$11:$H$2046,3,0),IF($A14="SERVIÇO",VLOOKUP($B14,SERVIÇOS!$A$11:$E$8004,4,0),IF($A14="INSUMO",VLOOKUP($B14,INSUMOS!$A$12:$E$3444,4,0),IF($A14="CCA",VLOOKUP($B14,'040-22-CCA''s'!$B$13:$H$33,7,0)))))))</f>
        <v>13824</v>
      </c>
      <c r="H14" s="211">
        <f>F14*G14</f>
        <v>13824</v>
      </c>
      <c r="K14" s="383"/>
    </row>
    <row r="15" spans="1:1022 1029:2044 2051:3066 3073:4095 4102:5117 5124:6139 6146:7168 7175:8190 8197:9212 9219:10234 10241:11263 11270:12285 12292:13307 13314:14336 14343:15358 15365:16380" s="168" customFormat="1" ht="12.75" x14ac:dyDescent="0.2">
      <c r="A15" s="78"/>
      <c r="B15" s="173" t="s">
        <v>73</v>
      </c>
      <c r="C15" s="298" t="s">
        <v>6102</v>
      </c>
      <c r="D15" s="294"/>
      <c r="E15" s="294"/>
      <c r="F15" s="294"/>
      <c r="G15" s="294"/>
      <c r="H15" s="295"/>
      <c r="K15" s="383"/>
    </row>
    <row r="16" spans="1:1022 1029:2044 2051:3066 3073:4095 4102:5117 5124:6139 6146:7168 7175:8190 8197:9212 9219:10234 10241:11263 11270:12285 12292:13307 13314:14336 14343:15358 15365:16380" s="171" customFormat="1" ht="12.75" x14ac:dyDescent="0.2">
      <c r="A16" s="170"/>
      <c r="B16" s="331"/>
      <c r="C16" s="332"/>
      <c r="D16" s="333"/>
      <c r="E16" s="333"/>
      <c r="F16" s="334"/>
      <c r="G16" s="333"/>
      <c r="H16" s="335"/>
      <c r="J16" s="172"/>
      <c r="K16" s="388"/>
    </row>
    <row r="17" spans="1:11" s="5" customFormat="1" ht="63.75" x14ac:dyDescent="0.25">
      <c r="A17" s="35"/>
      <c r="B17" s="247" t="s">
        <v>2043</v>
      </c>
      <c r="C17" s="248" t="s">
        <v>1671</v>
      </c>
      <c r="D17" s="247" t="s">
        <v>66</v>
      </c>
      <c r="E17" s="247" t="str">
        <f>E18</f>
        <v>CONJ</v>
      </c>
      <c r="F17" s="249"/>
      <c r="G17" s="250"/>
      <c r="H17" s="250">
        <f>TRUNC((SUM(H18:H18)),2)</f>
        <v>1052</v>
      </c>
      <c r="K17" s="389"/>
    </row>
    <row r="18" spans="1:11" s="5" customFormat="1" ht="63.75" x14ac:dyDescent="0.25">
      <c r="A18" s="5" t="s">
        <v>12</v>
      </c>
      <c r="B18" s="173" t="s">
        <v>1763</v>
      </c>
      <c r="C18" s="210" t="str">
        <f>IF($A18="COTAÇÃO",VLOOKUP($B18,'030-22-COTAÇÃO'!$A$11:$H$2277,2,0),IF($A18="SERVIÇO",VLOOKUP($B18,SERVIÇOS!$A$11:$E$8004,2,0),IF($A18="INSUMO",VLOOKUP($B18,INSUMOS!$A$12:$E$3444,2,0))))</f>
        <v>6.6.3.2.1 - Substituição de 04 (quatro) manômetros com glicerina do circuito de alta pressão com capacidade de leitura mínima de 0 a 500 Psi nos 02(dois) chillers fabricante Trane modelo CGAD0152T.</v>
      </c>
      <c r="D18" s="173" t="str">
        <f>IF($A18="COTAÇÃO",VLOOKUP($B18,'030-22-COTAÇÃO'!$A$11:$H$2046,8,0),IF($A18="SERVIÇO",VLOOKUP(B18,SERVIÇOS!$A$11:$E$8004,5,0),IF($A18="INSUMO",VLOOKUP($B18,INSUMOS!$A$12:$E$3444,5,0))))</f>
        <v>SER.CG</v>
      </c>
      <c r="E18" s="173" t="str">
        <f>IF($A18="COTAÇÃO",VLOOKUP($B18,'030-22-COTAÇÃO'!$A$11:$H$2046,4,0),IF($A18="SERVIÇO",VLOOKUP($B18,SERVIÇOS!$A$11:$E$8004,3,0),IF($A18="INSUMO",VLOOKUP($B18,INSUMOS!$A$12:$E$3444,3,0))))</f>
        <v>CONJ</v>
      </c>
      <c r="F18" s="212">
        <v>1</v>
      </c>
      <c r="G18" s="211">
        <f>((IF($A18="COTAÇÃO",VLOOKUP($B18,'030-22-COTAÇÃO'!$A$11:$H$2046,3,0),IF($A18="SERVIÇO",VLOOKUP($B18,SERVIÇOS!$A$11:$E$8004,4,0),IF($A18="INSUMO",VLOOKUP($B18,INSUMOS!$A$12:$E$3444,4,0),IF($A18="CCA",VLOOKUP($B18,'040-22-CCA''s'!$B$13:$H$33,7,0)))))))</f>
        <v>1052</v>
      </c>
      <c r="H18" s="211">
        <f>F18*G18</f>
        <v>1052</v>
      </c>
      <c r="K18" s="389"/>
    </row>
    <row r="19" spans="1:11" s="5" customFormat="1" x14ac:dyDescent="0.25">
      <c r="B19" s="259" t="s">
        <v>73</v>
      </c>
      <c r="C19" s="336" t="s">
        <v>6102</v>
      </c>
      <c r="D19" s="294"/>
      <c r="E19" s="294"/>
      <c r="F19" s="294"/>
      <c r="G19" s="294"/>
      <c r="H19" s="337"/>
      <c r="K19" s="389"/>
    </row>
    <row r="20" spans="1:11" s="5" customFormat="1" x14ac:dyDescent="0.25">
      <c r="B20" s="331"/>
      <c r="C20" s="332"/>
      <c r="D20" s="333"/>
      <c r="E20" s="333"/>
      <c r="F20" s="334"/>
      <c r="G20" s="333"/>
      <c r="H20" s="333"/>
      <c r="K20" s="389"/>
    </row>
    <row r="21" spans="1:11" ht="63.75" x14ac:dyDescent="0.25">
      <c r="B21" s="247" t="s">
        <v>2044</v>
      </c>
      <c r="C21" s="248" t="s">
        <v>1672</v>
      </c>
      <c r="D21" s="247" t="s">
        <v>66</v>
      </c>
      <c r="E21" s="247" t="str">
        <f>E22</f>
        <v>CONJ</v>
      </c>
      <c r="F21" s="249"/>
      <c r="G21" s="250"/>
      <c r="H21" s="250">
        <f>TRUNC((SUM(H22:H22)),2)</f>
        <v>530.4</v>
      </c>
    </row>
    <row r="22" spans="1:11" ht="63.75" x14ac:dyDescent="0.25">
      <c r="A22" t="s">
        <v>12</v>
      </c>
      <c r="B22" s="173" t="s">
        <v>1764</v>
      </c>
      <c r="C22" s="210" t="str">
        <f>IF($A22="COTAÇÃO",VLOOKUP($B22,'030-22-COTAÇÃO'!$A$11:$H$2277,2,0),IF($A22="SERVIÇO",VLOOKUP($B22,SERVIÇOS!$A$11:$E$8004,2,0),IF($A22="INSUMO",VLOOKUP($B22,INSUMOS!$A$12:$E$3444,2,0))))</f>
        <v>6.6.3.2.2 - Substituição de 04 (quatro) manômetros com glicerina do circuito de baixa pressão com capacidade de leitura mínima de 0 a 200 Psi nos 02 (dois) chillers fabricante Trane modelo CGAD0152T.</v>
      </c>
      <c r="D22" s="173" t="str">
        <f>IF($A22="COTAÇÃO",VLOOKUP($B22,'030-22-COTAÇÃO'!$A$11:$H$2046,8,0),IF($A22="SERVIÇO",VLOOKUP(B22,SERVIÇOS!$A$11:$E$8004,5,0),IF($A22="INSUMO",VLOOKUP($B22,INSUMOS!$A$12:$E$3444,5,0))))</f>
        <v>SER.CG</v>
      </c>
      <c r="E22" s="173" t="str">
        <f>IF($A22="COTAÇÃO",VLOOKUP($B22,'030-22-COTAÇÃO'!$A$11:$H$2046,4,0),IF($A22="SERVIÇO",VLOOKUP($B22,SERVIÇOS!$A$11:$E$8004,3,0),IF($A22="INSUMO",VLOOKUP($B22,INSUMOS!$A$12:$E$3444,3,0))))</f>
        <v>CONJ</v>
      </c>
      <c r="F22" s="212">
        <v>1</v>
      </c>
      <c r="G22" s="211">
        <f>((IF($A22="COTAÇÃO",VLOOKUP($B22,'030-22-COTAÇÃO'!$A$11:$H$2046,3,0),IF($A22="SERVIÇO",VLOOKUP($B22,SERVIÇOS!$A$11:$E$8004,4,0),IF($A22="INSUMO",VLOOKUP($B22,INSUMOS!$A$12:$E$3444,4,0),IF($A22="CCA",VLOOKUP($B22,'040-22-CCA''s'!$B$13:$H$33,7,0)))))))</f>
        <v>530.4</v>
      </c>
      <c r="H22" s="211">
        <f>F22*G22</f>
        <v>530.4</v>
      </c>
    </row>
    <row r="23" spans="1:11" x14ac:dyDescent="0.25">
      <c r="B23" s="338" t="s">
        <v>73</v>
      </c>
      <c r="C23" s="336" t="s">
        <v>6102</v>
      </c>
      <c r="D23" s="294"/>
      <c r="E23" s="294"/>
      <c r="F23" s="294"/>
      <c r="G23" s="294"/>
      <c r="H23" s="337"/>
    </row>
    <row r="24" spans="1:11" x14ac:dyDescent="0.25">
      <c r="B24" s="331"/>
      <c r="C24" s="332"/>
      <c r="D24" s="333"/>
      <c r="E24" s="333"/>
      <c r="F24" s="334"/>
      <c r="G24" s="333"/>
      <c r="H24" s="333"/>
    </row>
    <row r="25" spans="1:11" ht="51" x14ac:dyDescent="0.25">
      <c r="B25" s="247" t="s">
        <v>2045</v>
      </c>
      <c r="C25" s="248" t="s">
        <v>1673</v>
      </c>
      <c r="D25" s="247" t="s">
        <v>66</v>
      </c>
      <c r="E25" s="247" t="str">
        <f>E26</f>
        <v>CONJ</v>
      </c>
      <c r="F25" s="249"/>
      <c r="G25" s="250"/>
      <c r="H25" s="250">
        <f>TRUNC((SUM(H26:H26)),2)</f>
        <v>5500</v>
      </c>
    </row>
    <row r="26" spans="1:11" ht="38.25" x14ac:dyDescent="0.25">
      <c r="A26" t="s">
        <v>12</v>
      </c>
      <c r="B26" s="173" t="s">
        <v>1765</v>
      </c>
      <c r="C26" s="210" t="str">
        <f>IF($A26="COTAÇÃO",VLOOKUP($B26,'030-22-COTAÇÃO'!$A$11:$H$2277,2,0),IF($A26="SERVIÇO",VLOOKUP($B26,SERVIÇOS!$A$11:$E$8004,2,0),IF($A26="INSUMO",VLOOKUP($B26,INSUMOS!$A$12:$E$3444,2,0))))</f>
        <v>6.6.3.2.3 - Recondicionamento e revisão dos 3 (três) motores elétricos e das 03 (três) bombas. Para chiller fabricante Trane modelo CGAD0152T</v>
      </c>
      <c r="D26" s="173" t="str">
        <f>IF($A26="COTAÇÃO",VLOOKUP($B26,'030-22-COTAÇÃO'!$A$11:$H$2046,8,0),IF($A26="SERVIÇO",VLOOKUP(B26,SERVIÇOS!$A$11:$E$8004,5,0),IF($A26="INSUMO",VLOOKUP($B26,INSUMOS!$A$12:$E$3444,5,0))))</f>
        <v>SER.CG</v>
      </c>
      <c r="E26" s="173" t="str">
        <f>IF($A26="COTAÇÃO",VLOOKUP($B26,'030-22-COTAÇÃO'!$A$11:$H$2046,4,0),IF($A26="SERVIÇO",VLOOKUP($B26,SERVIÇOS!$A$11:$E$8004,3,0),IF($A26="INSUMO",VLOOKUP($B26,INSUMOS!$A$12:$E$3444,3,0))))</f>
        <v>CONJ</v>
      </c>
      <c r="F26" s="212">
        <v>1</v>
      </c>
      <c r="G26" s="211">
        <f>((IF($A26="COTAÇÃO",VLOOKUP($B26,'030-22-COTAÇÃO'!$A$11:$H$2046,3,0),IF($A26="SERVIÇO",VLOOKUP($B26,SERVIÇOS!$A$11:$E$8004,4,0),IF($A26="INSUMO",VLOOKUP($B26,INSUMOS!$A$12:$E$3444,4,0),IF($A26="CCA",VLOOKUP($B26,'040-22-CCA''s'!$B$13:$H$33,7,0)))))))</f>
        <v>5500</v>
      </c>
      <c r="H26" s="211">
        <f>F26*G26</f>
        <v>5500</v>
      </c>
    </row>
    <row r="27" spans="1:11" x14ac:dyDescent="0.25">
      <c r="B27" s="259" t="s">
        <v>73</v>
      </c>
      <c r="C27" s="336" t="s">
        <v>6102</v>
      </c>
      <c r="D27" s="294"/>
      <c r="E27" s="294"/>
      <c r="F27" s="294"/>
      <c r="G27" s="294"/>
      <c r="H27" s="337"/>
    </row>
    <row r="28" spans="1:11" x14ac:dyDescent="0.25">
      <c r="B28" s="331"/>
      <c r="C28" s="332"/>
      <c r="D28" s="333"/>
      <c r="E28" s="333"/>
      <c r="F28" s="334"/>
      <c r="G28" s="333"/>
      <c r="H28" s="333"/>
    </row>
    <row r="29" spans="1:11" ht="38.25" x14ac:dyDescent="0.25">
      <c r="B29" s="247" t="s">
        <v>2046</v>
      </c>
      <c r="C29" s="248" t="s">
        <v>2664</v>
      </c>
      <c r="D29" s="247" t="s">
        <v>66</v>
      </c>
      <c r="E29" s="247" t="str">
        <f>E30</f>
        <v>UN</v>
      </c>
      <c r="F29" s="249"/>
      <c r="G29" s="250"/>
      <c r="H29" s="250">
        <f>TRUNC((SUM(H30:H30)),2)</f>
        <v>189.8</v>
      </c>
    </row>
    <row r="30" spans="1:11" ht="38.25" x14ac:dyDescent="0.25">
      <c r="A30" t="s">
        <v>12</v>
      </c>
      <c r="B30" s="173" t="s">
        <v>1766</v>
      </c>
      <c r="C30" s="210" t="str">
        <f>IF($A30="COTAÇÃO",VLOOKUP($B30,'030-22-COTAÇÃO'!$A$11:$H$2277,2,0),IF($A30="SERVIÇO",VLOOKUP($B30,SERVIÇOS!$A$11:$E$8004,2,0),IF($A30="INSUMO",VLOOKUP($B30,INSUMOS!$A$12:$E$3444,2,0))))</f>
        <v>6.6.3.2.4 - Substituição de 02 (dois) manômetros com leitura de 0 a 10 kgf/cm², para chiller fabricante Trane modelo CGAD0152T.</v>
      </c>
      <c r="D30" s="173" t="str">
        <f>IF($A30="COTAÇÃO",VLOOKUP($B30,'030-22-COTAÇÃO'!$A$11:$H$2046,8,0),IF($A30="SERVIÇO",VLOOKUP(B30,SERVIÇOS!$A$11:$E$8004,5,0),IF($A30="INSUMO",VLOOKUP($B30,INSUMOS!$A$12:$E$3444,5,0))))</f>
        <v>SER.CG</v>
      </c>
      <c r="E30" s="173" t="str">
        <f>IF($A30="COTAÇÃO",VLOOKUP($B30,'030-22-COTAÇÃO'!$A$11:$H$2046,4,0),IF($A30="SERVIÇO",VLOOKUP($B30,SERVIÇOS!$A$11:$E$8004,3,0),IF($A30="INSUMO",VLOOKUP($B30,INSUMOS!$A$12:$E$3444,3,0))))</f>
        <v>UN</v>
      </c>
      <c r="F30" s="212">
        <v>0.5</v>
      </c>
      <c r="G30" s="211">
        <f>((IF($A30="COTAÇÃO",VLOOKUP($B30,'030-22-COTAÇÃO'!$A$11:$H$2046,3,0),IF($A30="SERVIÇO",VLOOKUP($B30,SERVIÇOS!$A$11:$E$8004,4,0),IF($A30="INSUMO",VLOOKUP($B30,INSUMOS!$A$12:$E$3444,4,0),IF($A30="CCA",VLOOKUP($B30,'040-22-CCA''s'!$B$13:$H$33,7,0)))))))</f>
        <v>379.6</v>
      </c>
      <c r="H30" s="211">
        <f>F30*G30</f>
        <v>189.8</v>
      </c>
    </row>
    <row r="31" spans="1:11" x14ac:dyDescent="0.25">
      <c r="B31" s="259" t="s">
        <v>73</v>
      </c>
      <c r="C31" s="336" t="s">
        <v>6102</v>
      </c>
      <c r="D31" s="294"/>
      <c r="E31" s="294"/>
      <c r="F31" s="294"/>
      <c r="G31" s="294"/>
      <c r="H31" s="337"/>
    </row>
    <row r="32" spans="1:11" x14ac:dyDescent="0.25">
      <c r="B32" s="331"/>
      <c r="C32" s="332"/>
      <c r="D32" s="333"/>
      <c r="E32" s="333"/>
      <c r="F32" s="334"/>
      <c r="G32" s="333"/>
      <c r="H32" s="333"/>
    </row>
    <row r="33" spans="1:8" ht="38.25" x14ac:dyDescent="0.25">
      <c r="B33" s="247" t="s">
        <v>2047</v>
      </c>
      <c r="C33" s="248" t="s">
        <v>2665</v>
      </c>
      <c r="D33" s="247" t="s">
        <v>66</v>
      </c>
      <c r="E33" s="247" t="str">
        <f>E34</f>
        <v>UN</v>
      </c>
      <c r="F33" s="249"/>
      <c r="G33" s="250"/>
      <c r="H33" s="250">
        <f>TRUNC((SUM(H34:H34)),2)</f>
        <v>189.8</v>
      </c>
    </row>
    <row r="34" spans="1:8" ht="38.25" x14ac:dyDescent="0.25">
      <c r="A34" t="s">
        <v>12</v>
      </c>
      <c r="B34" s="173" t="s">
        <v>1767</v>
      </c>
      <c r="C34" s="210" t="str">
        <f>IF($A34="COTAÇÃO",VLOOKUP($B34,'030-22-COTAÇÃO'!$A$11:$H$2277,2,0),IF($A34="SERVIÇO",VLOOKUP($B34,SERVIÇOS!$A$11:$E$8004,2,0),IF($A34="INSUMO",VLOOKUP($B34,INSUMOS!$A$12:$E$3444,2,0))))</f>
        <v>6.6.3.2.5 - Substituição de 02 (dois) manômetros com leitura de 0 a 4 kgf/cm², para chiller fabricante Trane modelo CGAD0152T.</v>
      </c>
      <c r="D34" s="173" t="str">
        <f>IF($A34="COTAÇÃO",VLOOKUP($B34,'030-22-COTAÇÃO'!$A$11:$H$2046,8,0),IF($A34="SERVIÇO",VLOOKUP(B34,SERVIÇOS!$A$11:$E$8004,5,0),IF($A34="INSUMO",VLOOKUP($B34,INSUMOS!$A$12:$E$3444,5,0))))</f>
        <v>SER.CG</v>
      </c>
      <c r="E34" s="173" t="str">
        <f>IF($A34="COTAÇÃO",VLOOKUP($B34,'030-22-COTAÇÃO'!$A$11:$H$2046,4,0),IF($A34="SERVIÇO",VLOOKUP($B34,SERVIÇOS!$A$11:$E$8004,3,0),IF($A34="INSUMO",VLOOKUP($B34,INSUMOS!$A$12:$E$3444,3,0))))</f>
        <v>UN</v>
      </c>
      <c r="F34" s="212">
        <f>1/2</f>
        <v>0.5</v>
      </c>
      <c r="G34" s="211">
        <f>((IF($A34="COTAÇÃO",VLOOKUP($B34,'030-22-COTAÇÃO'!$A$11:$H$2046,3,0),IF($A34="SERVIÇO",VLOOKUP($B34,SERVIÇOS!$A$11:$E$8004,4,0),IF($A34="INSUMO",VLOOKUP($B34,INSUMOS!$A$12:$E$3444,4,0),IF($A34="CCA",VLOOKUP($B34,'040-22-CCA''s'!$B$13:$H$33,7,0)))))))</f>
        <v>379.6</v>
      </c>
      <c r="H34" s="211">
        <f>F34*G34</f>
        <v>189.8</v>
      </c>
    </row>
    <row r="35" spans="1:8" x14ac:dyDescent="0.25">
      <c r="B35" s="259" t="s">
        <v>73</v>
      </c>
      <c r="C35" s="336" t="s">
        <v>6102</v>
      </c>
      <c r="D35" s="294"/>
      <c r="E35" s="294"/>
      <c r="F35" s="294"/>
      <c r="G35" s="294"/>
      <c r="H35" s="337"/>
    </row>
    <row r="36" spans="1:8" x14ac:dyDescent="0.25">
      <c r="B36" s="331"/>
      <c r="C36" s="332"/>
      <c r="D36" s="333"/>
      <c r="E36" s="333"/>
      <c r="F36" s="334"/>
      <c r="G36" s="333"/>
      <c r="H36" s="333"/>
    </row>
    <row r="37" spans="1:8" ht="51" x14ac:dyDescent="0.25">
      <c r="B37" s="247" t="s">
        <v>2048</v>
      </c>
      <c r="C37" s="248" t="s">
        <v>2666</v>
      </c>
      <c r="D37" s="247" t="s">
        <v>66</v>
      </c>
      <c r="E37" s="247" t="str">
        <f>E38</f>
        <v>UN</v>
      </c>
      <c r="F37" s="249"/>
      <c r="G37" s="250"/>
      <c r="H37" s="250">
        <f>TRUNC((SUM(H38:H38)),2)</f>
        <v>357.5</v>
      </c>
    </row>
    <row r="38" spans="1:8" ht="51" x14ac:dyDescent="0.25">
      <c r="A38" t="s">
        <v>12</v>
      </c>
      <c r="B38" s="259" t="s">
        <v>1768</v>
      </c>
      <c r="C38" s="339" t="str">
        <f>IF($A38="COTAÇÃO",VLOOKUP($B38,'030-22-COTAÇÃO'!$A$11:$H$2277,2,0),IF($A38="SERVIÇO",VLOOKUP($B38,SERVIÇOS!$A$11:$E$8004,2,0),IF($A38="INSUMO",VLOOKUP($B38,INSUMOS!$A$12:$E$3444,2,0))))</f>
        <v>6.6.3.2.6 - Substituição de 02 (dois) chaves de fluxo convencional para líquidos do tipo palheta extensível. Para chiller fabricante Trane modelo CGAD0152T.</v>
      </c>
      <c r="D38" s="173" t="str">
        <f>IF($A38="COTAÇÃO",VLOOKUP($B38,'030-22-COTAÇÃO'!$A$11:$H$2046,8,0),IF($A38="SERVIÇO",VLOOKUP(B38,SERVIÇOS!$A$11:$E$8004,5,0),IF($A38="INSUMO",VLOOKUP($B38,INSUMOS!$A$12:$E$3444,5,0))))</f>
        <v>SER.CG</v>
      </c>
      <c r="E38" s="173" t="str">
        <f>IF($A38="COTAÇÃO",VLOOKUP($B38,'030-22-COTAÇÃO'!$A$11:$H$2046,4,0),IF($A38="SERVIÇO",VLOOKUP($B38,SERVIÇOS!$A$11:$E$8004,3,0),IF($A38="INSUMO",VLOOKUP($B38,INSUMOS!$A$12:$E$3444,3,0))))</f>
        <v>UN</v>
      </c>
      <c r="F38" s="212">
        <f>1/2</f>
        <v>0.5</v>
      </c>
      <c r="G38" s="211">
        <f>((IF($A38="COTAÇÃO",VLOOKUP($B38,'030-22-COTAÇÃO'!$A$11:$H$2046,3,0),IF($A38="SERVIÇO",VLOOKUP($B38,SERVIÇOS!$A$11:$E$8004,4,0),IF($A38="INSUMO",VLOOKUP($B38,INSUMOS!$A$12:$E$3444,4,0),IF($A38="CCA",VLOOKUP($B38,'040-22-CCA''s'!$B$13:$H$33,7,0)))))))</f>
        <v>715</v>
      </c>
      <c r="H38" s="340">
        <f>F38*G38</f>
        <v>357.5</v>
      </c>
    </row>
    <row r="39" spans="1:8" x14ac:dyDescent="0.25">
      <c r="B39" s="259" t="s">
        <v>73</v>
      </c>
      <c r="C39" s="336" t="s">
        <v>6102</v>
      </c>
      <c r="D39" s="294"/>
      <c r="E39" s="294"/>
      <c r="F39" s="294"/>
      <c r="G39" s="294"/>
      <c r="H39" s="337"/>
    </row>
    <row r="40" spans="1:8" x14ac:dyDescent="0.25">
      <c r="B40" s="331"/>
      <c r="C40" s="332"/>
      <c r="D40" s="333"/>
      <c r="E40" s="333"/>
      <c r="F40" s="334"/>
      <c r="G40" s="333"/>
      <c r="H40" s="333"/>
    </row>
    <row r="41" spans="1:8" ht="51" x14ac:dyDescent="0.25">
      <c r="B41" s="247" t="s">
        <v>2049</v>
      </c>
      <c r="C41" s="248" t="s">
        <v>2667</v>
      </c>
      <c r="D41" s="247" t="s">
        <v>66</v>
      </c>
      <c r="E41" s="247" t="str">
        <f>E42</f>
        <v>UN</v>
      </c>
      <c r="F41" s="249"/>
      <c r="G41" s="250"/>
      <c r="H41" s="250">
        <f>TRUNC((SUM(H42:H42)),2)</f>
        <v>4920.5</v>
      </c>
    </row>
    <row r="42" spans="1:8" ht="51" x14ac:dyDescent="0.25">
      <c r="A42" t="s">
        <v>12</v>
      </c>
      <c r="B42" s="173" t="s">
        <v>1769</v>
      </c>
      <c r="C42" s="210" t="str">
        <f>IF($A42="COTAÇÃO",VLOOKUP($B42,'030-22-COTAÇÃO'!$A$11:$H$2277,2,0),IF($A42="SERVIÇO",VLOOKUP($B42,SERVIÇOS!$A$11:$E$8004,2,0),IF($A42="INSUMO",VLOOKUP($B42,INSUMOS!$A$12:$E$3444,2,0))))</f>
        <v>6.6.3.2.7 - Substituição de 04 (quatro) compressores da fabricante Copeland modelo ZR81KC-TFD de capacidade nominal igual a 7,5 TR por modelo igualou equivalente técnico.</v>
      </c>
      <c r="D42" s="173" t="str">
        <f>IF($A42="COTAÇÃO",VLOOKUP($B42,'030-22-COTAÇÃO'!$A$11:$H$2046,8,0),IF($A42="SERVIÇO",VLOOKUP(B42,SERVIÇOS!$A$11:$E$8004,5,0),IF($A42="INSUMO",VLOOKUP($B42,INSUMOS!$A$12:$E$3444,5,0))))</f>
        <v>SER.CG</v>
      </c>
      <c r="E42" s="173" t="str">
        <f>IF($A42="COTAÇÃO",VLOOKUP($B42,'030-22-COTAÇÃO'!$A$11:$H$2046,4,0),IF($A42="SERVIÇO",VLOOKUP($B42,SERVIÇOS!$A$11:$E$8004,3,0),IF($A42="INSUMO",VLOOKUP($B42,INSUMOS!$A$12:$E$3444,3,0))))</f>
        <v>UN</v>
      </c>
      <c r="F42" s="212">
        <f>1/4</f>
        <v>0.25</v>
      </c>
      <c r="G42" s="211">
        <f>((IF($A42="COTAÇÃO",VLOOKUP($B42,'030-22-COTAÇÃO'!$A$11:$H$2046,3,0),IF($A42="SERVIÇO",VLOOKUP($B42,SERVIÇOS!$A$11:$E$8004,4,0),IF($A42="INSUMO",VLOOKUP($B42,INSUMOS!$A$12:$E$3444,4,0),IF($A42="CCA",VLOOKUP($B42,'040-22-CCA''s'!$B$13:$H$33,7,0)))))))</f>
        <v>19682</v>
      </c>
      <c r="H42" s="211">
        <f>F42*G42</f>
        <v>4920.5</v>
      </c>
    </row>
    <row r="43" spans="1:8" x14ac:dyDescent="0.25">
      <c r="B43" s="331" t="s">
        <v>73</v>
      </c>
      <c r="C43" s="336" t="s">
        <v>6102</v>
      </c>
      <c r="D43" s="294"/>
      <c r="E43" s="294"/>
      <c r="F43" s="294"/>
      <c r="G43" s="294"/>
      <c r="H43" s="337"/>
    </row>
    <row r="44" spans="1:8" x14ac:dyDescent="0.25">
      <c r="B44" s="331"/>
      <c r="C44" s="332"/>
      <c r="D44" s="333"/>
      <c r="E44" s="333"/>
      <c r="F44" s="334"/>
      <c r="G44" s="333"/>
      <c r="H44" s="335"/>
    </row>
    <row r="45" spans="1:8" ht="63.75" x14ac:dyDescent="0.25">
      <c r="B45" s="247" t="s">
        <v>2050</v>
      </c>
      <c r="C45" s="248" t="s">
        <v>1678</v>
      </c>
      <c r="D45" s="247" t="s">
        <v>66</v>
      </c>
      <c r="E45" s="247" t="s">
        <v>1655</v>
      </c>
      <c r="F45" s="249"/>
      <c r="G45" s="250"/>
      <c r="H45" s="250">
        <f>TRUNC((SUM(H46:H46)),2)</f>
        <v>2563</v>
      </c>
    </row>
    <row r="46" spans="1:8" ht="63.75" x14ac:dyDescent="0.25">
      <c r="A46" t="s">
        <v>12</v>
      </c>
      <c r="B46" s="173" t="s">
        <v>1770</v>
      </c>
      <c r="C46" s="210" t="str">
        <f>IF($A46="COTAÇÃO",VLOOKUP($B46,'030-22-COTAÇÃO'!$A$11:$H$2277,2,0),IF($A46="SERVIÇO",VLOOKUP($B46,SERVIÇOS!$A$11:$E$8004,2,0),IF($A46="INSUMO",VLOOKUP($B46,INSUMOS!$A$12:$E$3444,2,0))))</f>
        <v>6.6.3.2.8 - Condicionamento, reorganização e adequação do quadro elétrico e de comando do chiller e interligação do mesmo ao sistema de automação. Para chiller fabricante Trane modelo CGAD0152T.</v>
      </c>
      <c r="D46" s="173" t="str">
        <f>IF($A46="COTAÇÃO",VLOOKUP($B46,'030-22-COTAÇÃO'!$A$11:$H$2046,8,0),IF($A46="SERVIÇO",VLOOKUP(B46,SERVIÇOS!$A$11:$E$8004,5,0),IF($A46="INSUMO",VLOOKUP($B46,INSUMOS!$A$12:$E$3444,5,0))))</f>
        <v>SER.CG</v>
      </c>
      <c r="E46" s="173" t="str">
        <f>IF($A46="COTAÇÃO",VLOOKUP($B46,'030-22-COTAÇÃO'!$A$11:$H$2046,4,0),IF($A46="SERVIÇO",VLOOKUP($B46,SERVIÇOS!$A$11:$E$8004,3,0),IF($A46="INSUMO",VLOOKUP($B46,INSUMOS!$A$12:$E$3444,3,0))))</f>
        <v>UN</v>
      </c>
      <c r="F46" s="212">
        <v>1</v>
      </c>
      <c r="G46" s="211">
        <f>((IF($A46="COTAÇÃO",VLOOKUP($B46,'030-22-COTAÇÃO'!$A$11:$H$2046,3,0),IF($A46="SERVIÇO",VLOOKUP($B46,SERVIÇOS!$A$11:$E$8004,4,0),IF($A46="INSUMO",VLOOKUP($B46,INSUMOS!$A$12:$E$3444,4,0),IF($A46="CCA",VLOOKUP($B46,'040-22-CCA''s'!$B$13:$H$33,7,0)))))))</f>
        <v>2563</v>
      </c>
      <c r="H46" s="211">
        <f>F46*G46</f>
        <v>2563</v>
      </c>
    </row>
    <row r="47" spans="1:8" x14ac:dyDescent="0.25">
      <c r="B47" s="259" t="s">
        <v>73</v>
      </c>
      <c r="C47" s="336" t="s">
        <v>6102</v>
      </c>
      <c r="D47" s="294"/>
      <c r="E47" s="294"/>
      <c r="F47" s="294"/>
      <c r="G47" s="294"/>
      <c r="H47" s="337"/>
    </row>
    <row r="48" spans="1:8" x14ac:dyDescent="0.25">
      <c r="B48" s="331"/>
      <c r="C48" s="332"/>
      <c r="D48" s="333"/>
      <c r="E48" s="333"/>
      <c r="F48" s="334"/>
      <c r="G48" s="333"/>
      <c r="H48" s="333"/>
    </row>
    <row r="49" spans="1:8" ht="38.25" x14ac:dyDescent="0.25">
      <c r="B49" s="247" t="s">
        <v>2051</v>
      </c>
      <c r="C49" s="248" t="s">
        <v>6120</v>
      </c>
      <c r="D49" s="247" t="s">
        <v>66</v>
      </c>
      <c r="E49" s="247" t="s">
        <v>72</v>
      </c>
      <c r="F49" s="249"/>
      <c r="G49" s="250"/>
      <c r="H49" s="250">
        <f>TRUNC((SUM(H50:H50)),2)</f>
        <v>72.8</v>
      </c>
    </row>
    <row r="50" spans="1:8" ht="38.25" x14ac:dyDescent="0.25">
      <c r="A50" t="s">
        <v>12</v>
      </c>
      <c r="B50" s="173" t="s">
        <v>1771</v>
      </c>
      <c r="C50" s="210" t="str">
        <f>IF($A50="COTAÇÃO",VLOOKUP($B50,'030-22-COTAÇÃO'!$A$11:$H$2277,2,0),IF($A50="SERVIÇO",VLOOKUP($B50,SERVIÇOS!$A$11:$E$8004,2,0),IF($A50="INSUMO",VLOOKUP($B50,INSUMOS!$A$12:$E$3444,2,0))))</f>
        <v>6.6.3.2.9 - Substituição de 04 (quatro) s dos ventiladores dos condensadores dos chillers. Para chiller fabricante Trane modelo CGAD0152T.</v>
      </c>
      <c r="D50" s="173" t="str">
        <f>IF($A50="COTAÇÃO",VLOOKUP($B50,'030-22-COTAÇÃO'!$A$11:$H$2046,8,0),IF($A50="SERVIÇO",VLOOKUP(B50,SERVIÇOS!$A$11:$E$8004,5,0),IF($A50="INSUMO",VLOOKUP($B50,INSUMOS!$A$12:$E$3444,5,0))))</f>
        <v>SER.CG</v>
      </c>
      <c r="E50" s="173" t="str">
        <f>IF($A50="COTAÇÃO",VLOOKUP($B50,'030-22-COTAÇÃO'!$A$11:$H$2046,4,0),IF($A50="SERVIÇO",VLOOKUP($B50,SERVIÇOS!$A$11:$E$8004,3,0),IF($A50="INSUMO",VLOOKUP($B50,INSUMOS!$A$12:$E$3444,3,0))))</f>
        <v>CONJ</v>
      </c>
      <c r="F50" s="212">
        <f>1/4</f>
        <v>0.25</v>
      </c>
      <c r="G50" s="211">
        <f>((IF($A50="COTAÇÃO",VLOOKUP($B50,'030-22-COTAÇÃO'!$A$11:$H$2046,3,0),IF($A50="SERVIÇO",VLOOKUP($B50,SERVIÇOS!$A$11:$E$8004,4,0),IF($A50="INSUMO",VLOOKUP($B50,INSUMOS!$A$12:$E$3444,4,0),IF($A50="CCA",VLOOKUP($B50,'040-22-CCA''s'!$B$13:$H$33,7,0)))))))</f>
        <v>291.2</v>
      </c>
      <c r="H50" s="211">
        <f>F50*G50</f>
        <v>72.8</v>
      </c>
    </row>
    <row r="51" spans="1:8" x14ac:dyDescent="0.25">
      <c r="B51" s="259" t="s">
        <v>73</v>
      </c>
      <c r="C51" s="336" t="s">
        <v>6102</v>
      </c>
      <c r="D51" s="294"/>
      <c r="E51" s="294"/>
      <c r="F51" s="294"/>
      <c r="G51" s="294"/>
      <c r="H51" s="337"/>
    </row>
    <row r="52" spans="1:8" x14ac:dyDescent="0.25">
      <c r="B52" s="331"/>
      <c r="C52" s="332"/>
      <c r="D52" s="333"/>
      <c r="E52" s="333"/>
      <c r="F52" s="334"/>
      <c r="G52" s="333"/>
      <c r="H52" s="333"/>
    </row>
    <row r="53" spans="1:8" ht="51" x14ac:dyDescent="0.25">
      <c r="B53" s="247" t="s">
        <v>2052</v>
      </c>
      <c r="C53" s="248" t="s">
        <v>6119</v>
      </c>
      <c r="D53" s="247" t="s">
        <v>66</v>
      </c>
      <c r="E53" s="247" t="s">
        <v>72</v>
      </c>
      <c r="F53" s="249"/>
      <c r="G53" s="250"/>
      <c r="H53" s="250">
        <f>TRUNC((SUM(H54:H54)),2)</f>
        <v>2563</v>
      </c>
    </row>
    <row r="54" spans="1:8" ht="51" x14ac:dyDescent="0.25">
      <c r="A54" t="s">
        <v>12</v>
      </c>
      <c r="B54" s="173" t="s">
        <v>1772</v>
      </c>
      <c r="C54" s="210" t="str">
        <f>IF($A54="COTAÇÃO",VLOOKUP($B54,'030-22-COTAÇÃO'!$A$11:$H$2277,2,0),IF($A54="SERVIÇO",VLOOKUP($B54,SERVIÇOS!$A$11:$E$8004,2,0),IF($A54="INSUMO",VLOOKUP($B54,INSUMOS!$A$12:$E$3444,2,0))))</f>
        <v>6.6.3.2.10 - Recondicionamento de 04 (quatro) motores elétricos dos ventiladores do sistema de condensação do chiller. Para chiller fabricante Trane modelo CGAD0152T.</v>
      </c>
      <c r="D54" s="173" t="str">
        <f>IF($A54="COTAÇÃO",VLOOKUP($B54,'030-22-COTAÇÃO'!$A$11:$H$2046,8,0),IF($A54="SERVIÇO",VLOOKUP(B54,SERVIÇOS!$A$11:$E$8004,5,0),IF($A54="INSUMO",VLOOKUP($B54,INSUMOS!$A$12:$E$3444,5,0))))</f>
        <v>SER.CG</v>
      </c>
      <c r="E54" s="173" t="str">
        <f>IF($A54="COTAÇÃO",VLOOKUP($B54,'030-22-COTAÇÃO'!$A$11:$H$2046,4,0),IF($A54="SERVIÇO",VLOOKUP($B54,SERVIÇOS!$A$11:$E$8004,3,0),IF($A54="INSUMO",VLOOKUP($B54,INSUMOS!$A$12:$E$3444,3,0))))</f>
        <v>CONJ</v>
      </c>
      <c r="F54" s="212">
        <f>1/4</f>
        <v>0.25</v>
      </c>
      <c r="G54" s="211">
        <f>((IF($A54="COTAÇÃO",VLOOKUP($B54,'030-22-COTAÇÃO'!$A$11:$H$2046,3,0),IF($A54="SERVIÇO",VLOOKUP($B54,SERVIÇOS!$A$11:$E$8004,4,0),IF($A54="INSUMO",VLOOKUP($B54,INSUMOS!$A$12:$E$3444,4,0),IF($A54="CCA",VLOOKUP($B54,'040-22-CCA''s'!$B$13:$H$33,7,0)))))))</f>
        <v>10252</v>
      </c>
      <c r="H54" s="211">
        <f>F54*G54</f>
        <v>2563</v>
      </c>
    </row>
    <row r="55" spans="1:8" x14ac:dyDescent="0.25">
      <c r="B55" s="173" t="s">
        <v>73</v>
      </c>
      <c r="C55" s="336" t="s">
        <v>6102</v>
      </c>
      <c r="D55" s="294"/>
      <c r="E55" s="294"/>
      <c r="F55" s="294"/>
      <c r="G55" s="294"/>
      <c r="H55" s="337"/>
    </row>
    <row r="56" spans="1:8" x14ac:dyDescent="0.25">
      <c r="B56" s="331"/>
      <c r="C56" s="332"/>
      <c r="D56" s="333"/>
      <c r="E56" s="333"/>
      <c r="F56" s="334"/>
      <c r="G56" s="333"/>
      <c r="H56" s="333"/>
    </row>
    <row r="57" spans="1:8" ht="38.25" x14ac:dyDescent="0.25">
      <c r="B57" s="247" t="s">
        <v>2371</v>
      </c>
      <c r="C57" s="248" t="s">
        <v>6118</v>
      </c>
      <c r="D57" s="247" t="s">
        <v>66</v>
      </c>
      <c r="E57" s="247" t="s">
        <v>72</v>
      </c>
      <c r="F57" s="249"/>
      <c r="G57" s="250"/>
      <c r="H57" s="250">
        <f>TRUNC((SUM(H58:H58)),2)</f>
        <v>54.6</v>
      </c>
    </row>
    <row r="58" spans="1:8" ht="38.25" x14ac:dyDescent="0.25">
      <c r="A58" t="s">
        <v>12</v>
      </c>
      <c r="B58" s="173" t="s">
        <v>2379</v>
      </c>
      <c r="C58" s="210" t="str">
        <f>IF($A58="COTAÇÃO",VLOOKUP($B58,'030-22-COTAÇÃO'!$A$11:$H$2277,2,0),IF($A58="SERVIÇO",VLOOKUP($B58,SERVIÇOS!$A$11:$E$8004,2,0),IF($A58="INSUMO",VLOOKUP($B58,INSUMOS!$A$12:$E$3444,2,0))))</f>
        <v>6.6.3.2.11 - Substituição de 03 (três) rolamentos rígidos de esfera código 6204 ZZ fabricante SKF ou equivalente técnico.</v>
      </c>
      <c r="D58" s="173" t="str">
        <f>IF($A58="COTAÇÃO",VLOOKUP($B58,'030-22-COTAÇÃO'!$A$11:$H$2046,8,0),IF($A58="SERVIÇO",VLOOKUP(B58,SERVIÇOS!$A$11:$E$8004,5,0),IF($A58="INSUMO",VLOOKUP($B58,INSUMOS!$A$12:$E$3444,5,0))))</f>
        <v>SER.CG</v>
      </c>
      <c r="E58" s="173" t="str">
        <f>IF($A58="COTAÇÃO",VLOOKUP($B58,'030-22-COTAÇÃO'!$A$11:$H$2046,4,0),IF($A58="SERVIÇO",VLOOKUP($B58,SERVIÇOS!$A$11:$E$8004,3,0),IF($A58="INSUMO",VLOOKUP($B58,INSUMOS!$A$12:$E$3444,3,0))))</f>
        <v>CONJ</v>
      </c>
      <c r="F58" s="212">
        <f>1/3</f>
        <v>0.33333333333333331</v>
      </c>
      <c r="G58" s="211">
        <f>((IF($A58="COTAÇÃO",VLOOKUP($B58,'030-22-COTAÇÃO'!$A$11:$H$2046,3,0),IF($A58="SERVIÇO",VLOOKUP($B58,SERVIÇOS!$A$11:$E$8004,4,0),IF($A58="INSUMO",VLOOKUP($B58,INSUMOS!$A$12:$E$3444,4,0),IF($A58="CCA",VLOOKUP($B58,'040-22-CCA''s'!$B$13:$H$33,7,0)))))))</f>
        <v>163.80000000000001</v>
      </c>
      <c r="H58" s="211">
        <f>F58*G58</f>
        <v>54.6</v>
      </c>
    </row>
    <row r="59" spans="1:8" x14ac:dyDescent="0.25">
      <c r="B59" s="173" t="s">
        <v>73</v>
      </c>
      <c r="C59" s="336" t="s">
        <v>6102</v>
      </c>
      <c r="D59" s="294"/>
      <c r="E59" s="294"/>
      <c r="F59" s="294"/>
      <c r="G59" s="294"/>
      <c r="H59" s="337"/>
    </row>
    <row r="60" spans="1:8" x14ac:dyDescent="0.25">
      <c r="B60" s="331"/>
      <c r="C60" s="332"/>
      <c r="D60" s="333"/>
      <c r="E60" s="333"/>
      <c r="F60" s="334"/>
      <c r="G60" s="333"/>
      <c r="H60" s="333"/>
    </row>
    <row r="61" spans="1:8" ht="38.25" x14ac:dyDescent="0.25">
      <c r="B61" s="247" t="s">
        <v>2053</v>
      </c>
      <c r="C61" s="248" t="s">
        <v>2669</v>
      </c>
      <c r="D61" s="247" t="s">
        <v>66</v>
      </c>
      <c r="E61" s="247" t="s">
        <v>72</v>
      </c>
      <c r="F61" s="249"/>
      <c r="G61" s="250"/>
      <c r="H61" s="250">
        <f>TRUNC((SUM(H62:H62)),2)</f>
        <v>98.8</v>
      </c>
    </row>
    <row r="62" spans="1:8" ht="38.25" x14ac:dyDescent="0.25">
      <c r="A62" t="s">
        <v>12</v>
      </c>
      <c r="B62" s="173" t="s">
        <v>1773</v>
      </c>
      <c r="C62" s="210" t="str">
        <f>IF($A62="COTAÇÃO",VLOOKUP($B62,'030-22-COTAÇÃO'!$A$11:$H$2277,2,0),IF($A62="SERVIÇO",VLOOKUP($B62,SERVIÇOS!$A$11:$E$8004,2,0),IF($A62="INSUMO",VLOOKUP($B62,INSUMOS!$A$12:$E$3444,2,0))))</f>
        <v>6.6.3.2.12 - Substituição de 03 (três) rolamentos rígidos de esfera código 6206 ZZ fabricante SKF ou equivalente técnico.</v>
      </c>
      <c r="D62" s="173" t="str">
        <f>IF($A62="COTAÇÃO",VLOOKUP($B62,'030-22-COTAÇÃO'!$A$11:$H$2046,8,0),IF($A62="SERVIÇO",VLOOKUP(B62,SERVIÇOS!$A$11:$E$8004,5,0),IF($A62="INSUMO",VLOOKUP($B62,INSUMOS!$A$12:$E$3444,5,0))))</f>
        <v>SER.CG</v>
      </c>
      <c r="E62" s="173" t="str">
        <f>IF($A62="COTAÇÃO",VLOOKUP($B62,'030-22-COTAÇÃO'!$A$11:$H$2046,4,0),IF($A62="SERVIÇO",VLOOKUP($B62,SERVIÇOS!$A$11:$E$8004,3,0),IF($A62="INSUMO",VLOOKUP($B62,INSUMOS!$A$12:$E$3444,3,0))))</f>
        <v>CONJ</v>
      </c>
      <c r="F62" s="212">
        <f>1/3</f>
        <v>0.33333333333333331</v>
      </c>
      <c r="G62" s="211">
        <f>((IF($A62="COTAÇÃO",VLOOKUP($B62,'030-22-COTAÇÃO'!$A$11:$H$2046,3,0),IF($A62="SERVIÇO",VLOOKUP($B62,SERVIÇOS!$A$11:$E$8004,4,0),IF($A62="INSUMO",VLOOKUP($B62,INSUMOS!$A$12:$E$3444,4,0),IF($A62="CCA",VLOOKUP($B62,'040-22-CCA''s'!$B$13:$H$33,7,0)))))))</f>
        <v>296.39999999999998</v>
      </c>
      <c r="H62" s="211">
        <f>F62*G62</f>
        <v>98.799999999999983</v>
      </c>
    </row>
    <row r="63" spans="1:8" x14ac:dyDescent="0.25">
      <c r="B63" s="173" t="s">
        <v>73</v>
      </c>
      <c r="C63" s="336" t="s">
        <v>6102</v>
      </c>
      <c r="D63" s="294"/>
      <c r="E63" s="294"/>
      <c r="F63" s="294"/>
      <c r="G63" s="294"/>
      <c r="H63" s="337"/>
    </row>
    <row r="64" spans="1:8" x14ac:dyDescent="0.25">
      <c r="B64" s="331"/>
      <c r="C64" s="332"/>
      <c r="D64" s="333"/>
      <c r="E64" s="333"/>
      <c r="F64" s="334"/>
      <c r="G64" s="333"/>
      <c r="H64" s="333"/>
    </row>
    <row r="65" spans="1:11" ht="25.5" x14ac:dyDescent="0.25">
      <c r="B65" s="247" t="s">
        <v>2054</v>
      </c>
      <c r="C65" s="248" t="s">
        <v>2670</v>
      </c>
      <c r="D65" s="247" t="s">
        <v>66</v>
      </c>
      <c r="E65" s="247" t="s">
        <v>72</v>
      </c>
      <c r="F65" s="249"/>
      <c r="G65" s="250"/>
      <c r="H65" s="250">
        <f>TRUNC((SUM(H66:H66)),2)</f>
        <v>5623</v>
      </c>
    </row>
    <row r="66" spans="1:11" ht="38.25" x14ac:dyDescent="0.25">
      <c r="A66" t="s">
        <v>12</v>
      </c>
      <c r="B66" s="173" t="s">
        <v>1774</v>
      </c>
      <c r="C66" s="210" t="str">
        <f>IF($A66="COTAÇÃO",VLOOKUP($B66,'030-22-COTAÇÃO'!$A$11:$H$2277,2,0),IF($A66="SERVIÇO",VLOOKUP($B66,SERVIÇOS!$A$11:$E$8004,2,0),IF($A66="INSUMO",VLOOKUP($B66,INSUMOS!$A$12:$E$3444,2,0))))</f>
        <v>6.6.3.2.13 - Substituição de 06 (seis) rolamentos rígidos de esfera das bombas KSB modelo Megablock.</v>
      </c>
      <c r="D66" s="173" t="str">
        <f>IF($A66="COTAÇÃO",VLOOKUP($B66,'030-22-COTAÇÃO'!$A$11:$H$2046,8,0),IF($A66="SERVIÇO",VLOOKUP(B66,SERVIÇOS!$A$11:$E$8004,5,0),IF($A66="INSUMO",VLOOKUP($B66,INSUMOS!$A$12:$E$3444,5,0))))</f>
        <v>SER.CG</v>
      </c>
      <c r="E66" s="173" t="str">
        <f>IF($A66="COTAÇÃO",VLOOKUP($B66,'030-22-COTAÇÃO'!$A$11:$H$2046,4,0),IF($A66="SERVIÇO",VLOOKUP($B66,SERVIÇOS!$A$11:$E$8004,3,0),IF($A66="INSUMO",VLOOKUP($B66,INSUMOS!$A$12:$E$3444,3,0))))</f>
        <v>CONJ</v>
      </c>
      <c r="F66" s="212">
        <f>1/6</f>
        <v>0.16666666666666666</v>
      </c>
      <c r="G66" s="211">
        <f>((IF($A66="COTAÇÃO",VLOOKUP($B66,'030-22-COTAÇÃO'!$A$11:$H$2046,3,0),IF($A66="SERVIÇO",VLOOKUP($B66,SERVIÇOS!$A$11:$E$8004,4,0),IF($A66="INSUMO",VLOOKUP($B66,INSUMOS!$A$12:$E$3444,4,0),IF($A66="CCA",VLOOKUP($B66,'040-22-CCA''s'!$B$13:$H$33,7,0)))))))</f>
        <v>33738</v>
      </c>
      <c r="H66" s="211">
        <f>F66*G66</f>
        <v>5623</v>
      </c>
    </row>
    <row r="67" spans="1:11" x14ac:dyDescent="0.25">
      <c r="B67" s="173" t="s">
        <v>73</v>
      </c>
      <c r="C67" s="336" t="s">
        <v>6102</v>
      </c>
      <c r="D67" s="294"/>
      <c r="E67" s="294"/>
      <c r="F67" s="294"/>
      <c r="G67" s="294"/>
      <c r="H67" s="337"/>
    </row>
    <row r="68" spans="1:11" x14ac:dyDescent="0.25">
      <c r="B68" s="331"/>
      <c r="C68" s="332"/>
      <c r="D68" s="333"/>
      <c r="E68" s="333"/>
      <c r="F68" s="334"/>
      <c r="G68" s="333"/>
      <c r="H68" s="333"/>
    </row>
    <row r="69" spans="1:11" ht="51" x14ac:dyDescent="0.25">
      <c r="B69" s="247" t="s">
        <v>2055</v>
      </c>
      <c r="C69" s="248" t="s">
        <v>1669</v>
      </c>
      <c r="D69" s="247" t="s">
        <v>66</v>
      </c>
      <c r="E69" s="247" t="str">
        <f>E70</f>
        <v>UN</v>
      </c>
      <c r="F69" s="249"/>
      <c r="G69" s="250"/>
      <c r="H69" s="250">
        <f>TRUNC((SUM(H70:H70)),2)</f>
        <v>89.23</v>
      </c>
    </row>
    <row r="70" spans="1:11" ht="51" x14ac:dyDescent="0.25">
      <c r="A70" t="s">
        <v>12</v>
      </c>
      <c r="B70" s="417" t="s">
        <v>1775</v>
      </c>
      <c r="C70" s="418" t="str">
        <f>IF($A70="COTAÇÃO",VLOOKUP($B70,'030-22-COTAÇÃO'!$A$11:$H$2277,2,0),IF($A70="SERVIÇO",VLOOKUP($B70,SERVIÇOS!$A$11:$E$8004,2,0),IF($A70="INSUMO",VLOOKUP($B70,INSUMOS!$A$12:$E$3444,2,0))))</f>
        <v>6.6.3.3.1 - Substituição do isolante de borracha elastomérica do trocador de calor dos chillers. Para chillers do fabricante Carrier modelo 30GSP060386S</v>
      </c>
      <c r="D70" s="417" t="str">
        <f>IF($A70="COTAÇÃO",VLOOKUP($B70,'030-22-COTAÇÃO'!$A$11:$H$2046,8,0),IF($A70="SERVIÇO",VLOOKUP(B70,SERVIÇOS!$A$11:$E$8004,5,0),IF($A70="INSUMO",VLOOKUP($B70,INSUMOS!$A$12:$E$3444,5,0))))</f>
        <v>SER.CG</v>
      </c>
      <c r="E70" s="417" t="str">
        <f>IF($A70="COTAÇÃO",VLOOKUP($B70,'030-22-COTAÇÃO'!$A$11:$H$2046,4,0),IF($A70="SERVIÇO",VLOOKUP($B70,SERVIÇOS!$A$11:$E$8004,3,0),IF($A70="INSUMO",VLOOKUP($B70,INSUMOS!$A$12:$E$3444,3,0))))</f>
        <v>UN</v>
      </c>
      <c r="F70" s="419">
        <v>1</v>
      </c>
      <c r="G70" s="420">
        <f>((IF($A70="COTAÇÃO",VLOOKUP($B70,'030-22-COTAÇÃO'!$A$11:$H$2046,3,0),IF($A70="SERVIÇO",VLOOKUP($B70,SERVIÇOS!$A$11:$E$8004,4,0),IF($A70="INSUMO",VLOOKUP($B70,INSUMOS!$A$12:$E$3444,4,0),IF($A70="CCA",VLOOKUP($B70,'040-22-CCA''s'!$B$13:$H$33,7,0)))))))</f>
        <v>89.23</v>
      </c>
      <c r="H70" s="420">
        <f>F70*G70</f>
        <v>89.23</v>
      </c>
    </row>
    <row r="71" spans="1:11" x14ac:dyDescent="0.25">
      <c r="B71" s="173" t="s">
        <v>73</v>
      </c>
      <c r="C71" s="336" t="s">
        <v>6102</v>
      </c>
      <c r="D71" s="294"/>
      <c r="E71" s="294"/>
      <c r="F71" s="294"/>
      <c r="G71" s="294"/>
      <c r="H71" s="337"/>
    </row>
    <row r="72" spans="1:11" x14ac:dyDescent="0.25">
      <c r="B72" s="331"/>
      <c r="C72" s="332"/>
      <c r="D72" s="333"/>
      <c r="E72" s="333"/>
      <c r="F72" s="334"/>
      <c r="G72" s="333"/>
      <c r="H72" s="333"/>
    </row>
    <row r="73" spans="1:11" ht="76.5" x14ac:dyDescent="0.25">
      <c r="B73" s="247" t="s">
        <v>2056</v>
      </c>
      <c r="C73" s="248" t="s">
        <v>6121</v>
      </c>
      <c r="D73" s="247" t="s">
        <v>66</v>
      </c>
      <c r="E73" s="247" t="s">
        <v>1655</v>
      </c>
      <c r="F73" s="249"/>
      <c r="G73" s="250"/>
      <c r="H73" s="250">
        <f>TRUNC((SUM(H74:H76)),2)</f>
        <v>16056</v>
      </c>
    </row>
    <row r="74" spans="1:11" s="392" customFormat="1" ht="38.25" x14ac:dyDescent="0.25">
      <c r="A74" s="392" t="s">
        <v>12</v>
      </c>
      <c r="B74" s="417" t="s">
        <v>6122</v>
      </c>
      <c r="C74" s="418" t="str">
        <f>IF($A74="COTAÇÃO",VLOOKUP($B74,'030-22-COTAÇÃO'!$A$11:$H$2277,2,0),IF($A74="SERVIÇO",VLOOKUP($B74,SERVIÇOS!$A$11:$E$8004,2,0),IF($A74="INSUMO",VLOOKUP($B74,INSUMOS!$A$12:$E$3444,2,0))))</f>
        <v>6.6.3.3.2 - REPARO NO ISOLAMENTO DA LINHA DE ÁGUA GELADA CONSTIDUÍDO DE CAMADAS DE CALHA DE ISOPOR (2")</v>
      </c>
      <c r="D74" s="417" t="str">
        <f>IF($A74="COTAÇÃO",VLOOKUP($B74,'030-22-COTAÇÃO'!$A$11:$H$2046,8,0),IF($A74="SERVIÇO",VLOOKUP(B74,SERVIÇOS!$A$11:$E$8004,5,0),IF($A74="INSUMO",VLOOKUP($B74,INSUMOS!$A$12:$E$3444,5,0))))</f>
        <v>SER.CG</v>
      </c>
      <c r="E74" s="417" t="str">
        <f>IF($A74="COTAÇÃO",VLOOKUP($B74,'030-22-COTAÇÃO'!$A$11:$H$2046,4,0),IF($A74="SERVIÇO",VLOOKUP($B74,SERVIÇOS!$A$11:$E$8004,3,0),IF($A74="INSUMO",VLOOKUP($B74,INSUMOS!$A$12:$E$3444,3,0))))</f>
        <v>M</v>
      </c>
      <c r="F74" s="419">
        <v>20</v>
      </c>
      <c r="G74" s="420">
        <f>((IF($A74="COTAÇÃO",VLOOKUP($B74,'030-22-COTAÇÃO'!$A$11:$H$2046,3,0),IF($A74="SERVIÇO",VLOOKUP($B74,SERVIÇOS!$A$11:$E$8004,4,0),IF($A74="INSUMO",VLOOKUP($B74,INSUMOS!$A$12:$E$3444,4,0),IF($A74="CCA",VLOOKUP($B74,'040-22-CCA''s'!$B$13:$H$33,7,0)))))))</f>
        <v>560</v>
      </c>
      <c r="H74" s="420">
        <f>F74*G74</f>
        <v>11200</v>
      </c>
      <c r="K74" s="381"/>
    </row>
    <row r="75" spans="1:11" s="392" customFormat="1" ht="25.5" x14ac:dyDescent="0.25">
      <c r="A75" s="392" t="s">
        <v>12</v>
      </c>
      <c r="B75" s="417" t="s">
        <v>6123</v>
      </c>
      <c r="C75" s="418" t="str">
        <f>IF($A75="COTAÇÃO",VLOOKUP($B75,'030-22-COTAÇÃO'!$A$11:$H$2277,2,0),IF($A75="SERVIÇO",VLOOKUP($B75,SERVIÇOS!$A$11:$E$8004,2,0),IF($A75="INSUMO",VLOOKUP($B75,INSUMOS!$A$12:$E$3444,2,0))))</f>
        <v>6.6.3.3.2 - COBERTURA COM CHAPAS DE ALUMÍNIO CORRUGADO</v>
      </c>
      <c r="D75" s="417" t="str">
        <f>IF($A75="COTAÇÃO",VLOOKUP($B75,'030-22-COTAÇÃO'!$A$11:$H$2046,8,0),IF($A75="SERVIÇO",VLOOKUP(B75,SERVIÇOS!$A$11:$E$8004,5,0),IF($A75="INSUMO",VLOOKUP($B75,INSUMOS!$A$12:$E$3444,5,0))))</f>
        <v>SER.CG</v>
      </c>
      <c r="E75" s="417" t="str">
        <f>IF($A75="COTAÇÃO",VLOOKUP($B75,'030-22-COTAÇÃO'!$A$11:$H$2046,4,0),IF($A75="SERVIÇO",VLOOKUP($B75,SERVIÇOS!$A$11:$E$8004,3,0),IF($A75="INSUMO",VLOOKUP($B75,INSUMOS!$A$12:$E$3444,3,0))))</f>
        <v>M</v>
      </c>
      <c r="F75" s="419">
        <v>20</v>
      </c>
      <c r="G75" s="420">
        <f>((IF($A75="COTAÇÃO",VLOOKUP($B75,'030-22-COTAÇÃO'!$A$11:$H$2046,3,0),IF($A75="SERVIÇO",VLOOKUP($B75,SERVIÇOS!$A$11:$E$8004,4,0),IF($A75="INSUMO",VLOOKUP($B75,INSUMOS!$A$12:$E$3444,4,0),IF($A75="CCA",VLOOKUP($B75,'040-22-CCA''s'!$B$13:$H$33,7,0)))))))</f>
        <v>150.80000000000001</v>
      </c>
      <c r="H75" s="420">
        <f>F75*G75</f>
        <v>3016</v>
      </c>
      <c r="K75" s="381"/>
    </row>
    <row r="76" spans="1:11" ht="25.5" x14ac:dyDescent="0.25">
      <c r="A76" t="s">
        <v>12</v>
      </c>
      <c r="B76" s="417" t="s">
        <v>6124</v>
      </c>
      <c r="C76" s="418" t="str">
        <f>IF($A76="COTAÇÃO",VLOOKUP($B76,'030-22-COTAÇÃO'!$A$11:$H$2277,2,0),IF($A76="SERVIÇO",VLOOKUP($B76,SERVIÇOS!$A$11:$E$8004,2,0),IF($A76="INSUMO",VLOOKUP($B76,INSUMOS!$A$12:$E$3444,2,0))))</f>
        <v>6.6.3.3.2 - FIXAÇÃO DAS CALHAS DE ISOPOR COM ASFALTO FRIO</v>
      </c>
      <c r="D76" s="417" t="str">
        <f>IF($A76="COTAÇÃO",VLOOKUP($B76,'030-22-COTAÇÃO'!$A$11:$H$2046,8,0),IF($A76="SERVIÇO",VLOOKUP(B76,SERVIÇOS!$A$11:$E$8004,5,0),IF($A76="INSUMO",VLOOKUP($B76,INSUMOS!$A$12:$E$3444,5,0))))</f>
        <v>SER.CG</v>
      </c>
      <c r="E76" s="417" t="str">
        <f>IF($A76="COTAÇÃO",VLOOKUP($B76,'030-22-COTAÇÃO'!$A$11:$H$2046,4,0),IF($A76="SERVIÇO",VLOOKUP($B76,SERVIÇOS!$A$11:$E$8004,3,0),IF($A76="INSUMO",VLOOKUP($B76,INSUMOS!$A$12:$E$3444,3,0))))</f>
        <v>KG</v>
      </c>
      <c r="F76" s="419">
        <v>40</v>
      </c>
      <c r="G76" s="420">
        <f>((IF($A76="COTAÇÃO",VLOOKUP($B76,'030-22-COTAÇÃO'!$A$11:$H$2046,3,0),IF($A76="SERVIÇO",VLOOKUP($B76,SERVIÇOS!$A$11:$E$8004,4,0),IF($A76="INSUMO",VLOOKUP($B76,INSUMOS!$A$12:$E$3444,4,0),IF($A76="CCA",VLOOKUP($B76,'040-22-CCA''s'!$B$13:$H$33,7,0)))))))</f>
        <v>46</v>
      </c>
      <c r="H76" s="420">
        <f>F76*G76</f>
        <v>1840</v>
      </c>
    </row>
    <row r="77" spans="1:11" x14ac:dyDescent="0.25">
      <c r="B77" s="173" t="s">
        <v>73</v>
      </c>
      <c r="C77" s="336" t="s">
        <v>6102</v>
      </c>
      <c r="D77" s="294"/>
      <c r="E77" s="294"/>
      <c r="F77" s="294"/>
      <c r="G77" s="294"/>
      <c r="H77" s="337"/>
    </row>
    <row r="78" spans="1:11" x14ac:dyDescent="0.25">
      <c r="B78" s="331"/>
      <c r="C78" s="332"/>
      <c r="D78" s="333"/>
      <c r="E78" s="333"/>
      <c r="F78" s="334"/>
      <c r="G78" s="333"/>
      <c r="H78" s="333"/>
    </row>
    <row r="79" spans="1:11" ht="51" x14ac:dyDescent="0.25">
      <c r="B79" s="247" t="s">
        <v>2057</v>
      </c>
      <c r="C79" s="248" t="s">
        <v>2671</v>
      </c>
      <c r="D79" s="247" t="s">
        <v>66</v>
      </c>
      <c r="E79" s="247" t="s">
        <v>72</v>
      </c>
      <c r="F79" s="249"/>
      <c r="G79" s="250"/>
      <c r="H79" s="250">
        <f>TRUNC((SUM(H80:H80)),2)</f>
        <v>23000</v>
      </c>
    </row>
    <row r="80" spans="1:11" ht="51" x14ac:dyDescent="0.25">
      <c r="A80" t="s">
        <v>12</v>
      </c>
      <c r="B80" s="417" t="s">
        <v>1776</v>
      </c>
      <c r="C80" s="418" t="str">
        <f>IF($A80="COTAÇÃO",VLOOKUP($B80,'030-22-COTAÇÃO'!$A$11:$H$2277,2,0),IF($A80="SERVIÇO",VLOOKUP($B80,SERVIÇOS!$A$11:$E$8004,2,0),IF($A80="INSUMO",VLOOKUP($B80,INSUMOS!$A$12:$E$3444,2,0))))</f>
        <v>6.6.3.3.3 - Substituição de 06 (seis) compressores da fabricante Danfoss modelo SM160T9CC de capacidade nominal igual a 13 TR por modelo igual ou equivalente técnico.</v>
      </c>
      <c r="D80" s="417" t="str">
        <f>IF($A80="COTAÇÃO",VLOOKUP($B80,'030-22-COTAÇÃO'!$A$11:$H$2046,8,0),IF($A80="SERVIÇO",VLOOKUP(B80,SERVIÇOS!$A$11:$E$8004,5,0),IF($A80="INSUMO",VLOOKUP($B80,INSUMOS!$A$12:$E$3444,5,0))))</f>
        <v>SER.CG</v>
      </c>
      <c r="E80" s="417" t="str">
        <f>IF($A80="COTAÇÃO",VLOOKUP($B80,'030-22-COTAÇÃO'!$A$11:$H$2046,4,0),IF($A80="SERVIÇO",VLOOKUP($B80,SERVIÇOS!$A$11:$E$8004,3,0),IF($A80="INSUMO",VLOOKUP($B80,INSUMOS!$A$12:$E$3444,3,0))))</f>
        <v>CONJ</v>
      </c>
      <c r="F80" s="419">
        <f>1/6</f>
        <v>0.16666666666666666</v>
      </c>
      <c r="G80" s="420">
        <f>((IF($A80="COTAÇÃO",VLOOKUP($B80,'030-22-COTAÇÃO'!$A$11:$H$2046,3,0),IF($A80="SERVIÇO",VLOOKUP($B80,SERVIÇOS!$A$11:$E$8004,4,0),IF($A80="INSUMO",VLOOKUP($B80,INSUMOS!$A$12:$E$3444,4,0),IF($A80="CCA",VLOOKUP($B80,'040-22-CCA''s'!$B$13:$H$33,7,0)))))))</f>
        <v>138000</v>
      </c>
      <c r="H80" s="420">
        <f>F80*G80</f>
        <v>23000</v>
      </c>
    </row>
    <row r="81" spans="1:8" x14ac:dyDescent="0.25">
      <c r="B81" s="173" t="s">
        <v>73</v>
      </c>
      <c r="C81" s="336" t="s">
        <v>6102</v>
      </c>
      <c r="D81" s="294"/>
      <c r="E81" s="294"/>
      <c r="F81" s="294"/>
      <c r="G81" s="294"/>
      <c r="H81" s="337"/>
    </row>
    <row r="82" spans="1:8" x14ac:dyDescent="0.25">
      <c r="B82" s="331"/>
      <c r="C82" s="332"/>
      <c r="D82" s="333"/>
      <c r="E82" s="333"/>
      <c r="F82" s="334"/>
      <c r="G82" s="333"/>
      <c r="H82" s="333"/>
    </row>
    <row r="83" spans="1:8" ht="51" x14ac:dyDescent="0.25">
      <c r="B83" s="247" t="s">
        <v>2058</v>
      </c>
      <c r="C83" s="248" t="s">
        <v>2672</v>
      </c>
      <c r="D83" s="247" t="s">
        <v>66</v>
      </c>
      <c r="E83" s="247" t="s">
        <v>72</v>
      </c>
      <c r="F83" s="249"/>
      <c r="G83" s="250"/>
      <c r="H83" s="250">
        <f>SUM(H84:H84)</f>
        <v>326</v>
      </c>
    </row>
    <row r="84" spans="1:8" ht="51" x14ac:dyDescent="0.25">
      <c r="A84" t="s">
        <v>12</v>
      </c>
      <c r="B84" s="417" t="s">
        <v>1777</v>
      </c>
      <c r="C84" s="418" t="str">
        <f>IF($A84="COTAÇÃO",VLOOKUP($B84,'030-22-COTAÇÃO'!$A$11:$H$2277,2,0),IF($A84="SERVIÇO",VLOOKUP($B84,SERVIÇOS!$A$11:$E$8004,2,0),IF($A84="INSUMO",VLOOKUP($B84,INSUMOS!$A$12:$E$3444,2,0))))</f>
        <v>6.6.3.3.4 - Substituição de 02 (dois) chaves de fluxo convencional para líquidos do tipo palheta extensível da fabricante EDC modelo CFP-92 por modelo igual ou equivalente técnico.</v>
      </c>
      <c r="D84" s="417" t="str">
        <f>IF($A84="COTAÇÃO",VLOOKUP($B84,'030-22-COTAÇÃO'!$A$11:$H$2046,8,0),IF($A84="SERVIÇO",VLOOKUP(B84,SERVIÇOS!$A$11:$E$8004,5,0),IF($A84="INSUMO",VLOOKUP($B84,INSUMOS!$A$12:$E$3444,5,0))))</f>
        <v>SER.CG</v>
      </c>
      <c r="E84" s="417" t="str">
        <f>IF($A84="COTAÇÃO",VLOOKUP($B84,'030-22-COTAÇÃO'!$A$11:$H$2046,4,0),IF($A84="SERVIÇO",VLOOKUP($B84,SERVIÇOS!$A$11:$E$8004,3,0),IF($A84="INSUMO",VLOOKUP($B84,INSUMOS!$A$12:$E$3444,3,0))))</f>
        <v>CONJ</v>
      </c>
      <c r="F84" s="419">
        <f>1/2</f>
        <v>0.5</v>
      </c>
      <c r="G84" s="420">
        <f>((IF($A84="COTAÇÃO",VLOOKUP($B84,'030-22-COTAÇÃO'!$A$11:$H$2046,3,0),IF($A84="SERVIÇO",VLOOKUP($B84,SERVIÇOS!$A$11:$E$8004,4,0),IF($A84="INSUMO",VLOOKUP($B84,INSUMOS!$A$12:$E$3444,4,0),IF($A84="CCA",VLOOKUP($B84,'040-22-CCA''s'!$B$13:$H$33,7,0)))))))</f>
        <v>652</v>
      </c>
      <c r="H84" s="420">
        <f>F84*G84</f>
        <v>326</v>
      </c>
    </row>
    <row r="85" spans="1:8" x14ac:dyDescent="0.25">
      <c r="B85" s="173" t="s">
        <v>73</v>
      </c>
      <c r="C85" s="336" t="s">
        <v>6102</v>
      </c>
      <c r="D85" s="294"/>
      <c r="E85" s="294"/>
      <c r="F85" s="294"/>
      <c r="G85" s="294"/>
      <c r="H85" s="337"/>
    </row>
    <row r="86" spans="1:8" x14ac:dyDescent="0.25">
      <c r="B86" s="331"/>
      <c r="C86" s="332"/>
      <c r="D86" s="333"/>
      <c r="E86" s="333"/>
      <c r="F86" s="334"/>
      <c r="G86" s="333"/>
      <c r="H86" s="333"/>
    </row>
    <row r="87" spans="1:8" ht="25.5" x14ac:dyDescent="0.25">
      <c r="B87" s="247" t="s">
        <v>2059</v>
      </c>
      <c r="C87" s="248" t="s">
        <v>6128</v>
      </c>
      <c r="D87" s="247" t="s">
        <v>66</v>
      </c>
      <c r="E87" s="247" t="s">
        <v>72</v>
      </c>
      <c r="F87" s="249"/>
      <c r="G87" s="250"/>
      <c r="H87" s="250">
        <f>SUM(H88:H88)</f>
        <v>1125</v>
      </c>
    </row>
    <row r="88" spans="1:8" ht="25.5" x14ac:dyDescent="0.25">
      <c r="A88" t="s">
        <v>12</v>
      </c>
      <c r="B88" s="417" t="s">
        <v>1778</v>
      </c>
      <c r="C88" s="418" t="str">
        <f>IF($A88="COTAÇÃO",VLOOKUP($B88,'030-22-COTAÇÃO'!$A$11:$H$2277,2,0),IF($A88="SERVIÇO",VLOOKUP($B88,SERVIÇOS!$A$11:$E$8004,2,0),IF($A88="INSUMO",VLOOKUP($B88,INSUMOS!$A$12:$E$3444,2,0))))</f>
        <v>6.6.3.3.5 - Substi tuição de 04 (quatro) filtros do tipo secador para chiller Carrier.</v>
      </c>
      <c r="D88" s="417" t="str">
        <f>IF($A88="COTAÇÃO",VLOOKUP($B88,'030-22-COTAÇÃO'!$A$11:$H$2046,8,0),IF($A88="SERVIÇO",VLOOKUP(B88,SERVIÇOS!$A$11:$E$8004,5,0),IF($A88="INSUMO",VLOOKUP($B88,INSUMOS!$A$12:$E$3444,5,0))))</f>
        <v>SER.CG</v>
      </c>
      <c r="E88" s="417" t="str">
        <f>IF($A88="COTAÇÃO",VLOOKUP($B88,'030-22-COTAÇÃO'!$A$11:$H$2046,4,0),IF($A88="SERVIÇO",VLOOKUP($B88,SERVIÇOS!$A$11:$E$8004,3,0),IF($A88="INSUMO",VLOOKUP($B88,INSUMOS!$A$12:$E$3444,3,0))))</f>
        <v>CONJ</v>
      </c>
      <c r="F88" s="419">
        <f>1/4</f>
        <v>0.25</v>
      </c>
      <c r="G88" s="420">
        <f>((IF($A88="COTAÇÃO",VLOOKUP($B88,'030-22-COTAÇÃO'!$A$11:$H$2046,3,0),IF($A88="SERVIÇO",VLOOKUP($B88,SERVIÇOS!$A$11:$E$8004,4,0),IF($A88="INSUMO",VLOOKUP($B88,INSUMOS!$A$12:$E$3444,4,0),IF($A88="CCA",VLOOKUP($B88,'040-22-CCA''s'!$B$13:$H$33,7,0)))))))</f>
        <v>4500</v>
      </c>
      <c r="H88" s="420">
        <f>F88*G88</f>
        <v>1125</v>
      </c>
    </row>
    <row r="89" spans="1:8" x14ac:dyDescent="0.25">
      <c r="B89" s="341" t="s">
        <v>73</v>
      </c>
      <c r="C89" s="336" t="s">
        <v>6102</v>
      </c>
      <c r="D89" s="294"/>
      <c r="E89" s="294"/>
      <c r="F89" s="294"/>
      <c r="G89" s="294"/>
      <c r="H89" s="337"/>
    </row>
    <row r="90" spans="1:8" x14ac:dyDescent="0.25">
      <c r="B90" s="331"/>
      <c r="C90" s="332"/>
      <c r="D90" s="333"/>
      <c r="E90" s="333"/>
      <c r="F90" s="334"/>
      <c r="G90" s="333"/>
      <c r="H90" s="335"/>
    </row>
    <row r="91" spans="1:8" ht="25.5" x14ac:dyDescent="0.25">
      <c r="B91" s="247" t="s">
        <v>2060</v>
      </c>
      <c r="C91" s="248" t="s">
        <v>2673</v>
      </c>
      <c r="D91" s="247" t="s">
        <v>66</v>
      </c>
      <c r="E91" s="247" t="s">
        <v>72</v>
      </c>
      <c r="F91" s="249"/>
      <c r="G91" s="250"/>
      <c r="H91" s="250">
        <f>SUM(H92:H92)</f>
        <v>1131</v>
      </c>
    </row>
    <row r="92" spans="1:8" ht="25.5" x14ac:dyDescent="0.25">
      <c r="A92" t="s">
        <v>12</v>
      </c>
      <c r="B92" s="417" t="s">
        <v>1779</v>
      </c>
      <c r="C92" s="418" t="str">
        <f>IF($A92="COTAÇÃO",VLOOKUP($B92,'030-22-COTAÇÃO'!$A$11:$H$2277,2,0),IF($A92="SERVIÇO",VLOOKUP($B92,SERVIÇOS!$A$11:$E$8004,2,0),IF($A92="INSUMO",VLOOKUP($B92,INSUMOS!$A$12:$E$3444,2,0))))</f>
        <v>6.6.3.3.6 - Substituição de 06 (seis) resistências de reaquecimento do óleo do carter.</v>
      </c>
      <c r="D92" s="417" t="str">
        <f>IF($A92="COTAÇÃO",VLOOKUP($B92,'030-22-COTAÇÃO'!$A$11:$H$2046,8,0),IF($A92="SERVIÇO",VLOOKUP(B92,SERVIÇOS!$A$11:$E$8004,5,0),IF($A92="INSUMO",VLOOKUP($B92,INSUMOS!$A$12:$E$3444,5,0))))</f>
        <v>SER.CG</v>
      </c>
      <c r="E92" s="417" t="str">
        <f>IF($A92="COTAÇÃO",VLOOKUP($B92,'030-22-COTAÇÃO'!$A$11:$H$2046,4,0),IF($A92="SERVIÇO",VLOOKUP($B92,SERVIÇOS!$A$11:$E$8004,3,0),IF($A92="INSUMO",VLOOKUP($B92,INSUMOS!$A$12:$E$3444,3,0))))</f>
        <v>CONJ</v>
      </c>
      <c r="F92" s="419">
        <f>1/6</f>
        <v>0.16666666666666666</v>
      </c>
      <c r="G92" s="420">
        <f>((IF($A92="COTAÇÃO",VLOOKUP($B92,'030-22-COTAÇÃO'!$A$11:$H$2046,3,0),IF($A92="SERVIÇO",VLOOKUP($B92,SERVIÇOS!$A$11:$E$8004,4,0),IF($A92="INSUMO",VLOOKUP($B92,INSUMOS!$A$12:$E$3444,4,0),IF($A92="CCA",VLOOKUP($B92,'040-22-CCA''s'!$B$13:$H$33,7,0)))))))</f>
        <v>6786</v>
      </c>
      <c r="H92" s="420">
        <f>F92*G92</f>
        <v>1131</v>
      </c>
    </row>
    <row r="93" spans="1:8" x14ac:dyDescent="0.25">
      <c r="B93" s="173" t="s">
        <v>73</v>
      </c>
      <c r="C93" s="336" t="s">
        <v>6102</v>
      </c>
      <c r="D93" s="294"/>
      <c r="E93" s="294"/>
      <c r="F93" s="294"/>
      <c r="G93" s="294"/>
      <c r="H93" s="337"/>
    </row>
    <row r="94" spans="1:8" x14ac:dyDescent="0.25">
      <c r="B94" s="331"/>
      <c r="C94" s="332"/>
      <c r="D94" s="333"/>
      <c r="E94" s="333"/>
      <c r="F94" s="334"/>
      <c r="G94" s="333"/>
      <c r="H94" s="333"/>
    </row>
    <row r="95" spans="1:8" ht="25.5" x14ac:dyDescent="0.25">
      <c r="B95" s="247" t="s">
        <v>2061</v>
      </c>
      <c r="C95" s="248" t="s">
        <v>2674</v>
      </c>
      <c r="D95" s="247" t="s">
        <v>66</v>
      </c>
      <c r="E95" s="247" t="s">
        <v>72</v>
      </c>
      <c r="F95" s="249"/>
      <c r="G95" s="250"/>
      <c r="H95" s="250">
        <f>TRUNC((SUM(H96:H96)),2)</f>
        <v>332.8</v>
      </c>
    </row>
    <row r="96" spans="1:8" ht="25.5" x14ac:dyDescent="0.25">
      <c r="A96" t="s">
        <v>12</v>
      </c>
      <c r="B96" s="417" t="s">
        <v>1780</v>
      </c>
      <c r="C96" s="418" t="str">
        <f>IF($A96="COTAÇÃO",VLOOKUP($B96,'030-22-COTAÇÃO'!$A$11:$H$2277,2,0),IF($A96="SERVIÇO",VLOOKUP($B96,SERVIÇOS!$A$11:$E$8004,2,0),IF($A96="INSUMO",VLOOKUP($B96,INSUMOS!$A$12:$E$3444,2,0))))</f>
        <v>6.6.3.3.7 - Substituição de 08 (oito) sensores de temperatura (termostatos).</v>
      </c>
      <c r="D96" s="417" t="str">
        <f>IF($A96="COTAÇÃO",VLOOKUP($B96,'030-22-COTAÇÃO'!$A$11:$H$2046,8,0),IF($A96="SERVIÇO",VLOOKUP(B96,SERVIÇOS!$A$11:$E$8004,5,0),IF($A96="INSUMO",VLOOKUP($B96,INSUMOS!$A$12:$E$3444,5,0))))</f>
        <v>SER.CG</v>
      </c>
      <c r="E96" s="417" t="str">
        <f>IF($A96="COTAÇÃO",VLOOKUP($B96,'030-22-COTAÇÃO'!$A$11:$H$2046,4,0),IF($A96="SERVIÇO",VLOOKUP($B96,SERVIÇOS!$A$11:$E$8004,3,0),IF($A96="INSUMO",VLOOKUP($B96,INSUMOS!$A$12:$E$3444,3,0))))</f>
        <v>CONJ</v>
      </c>
      <c r="F96" s="419">
        <f>1/8</f>
        <v>0.125</v>
      </c>
      <c r="G96" s="420">
        <f>((IF($A96="COTAÇÃO",VLOOKUP($B96,'030-22-COTAÇÃO'!$A$11:$H$2046,3,0),IF($A96="SERVIÇO",VLOOKUP($B96,SERVIÇOS!$A$11:$E$8004,4,0),IF($A96="INSUMO",VLOOKUP($B96,INSUMOS!$A$12:$E$3444,4,0),IF($A96="CCA",VLOOKUP($B96,'040-22-CCA''s'!$B$13:$H$33,7,0)))))))</f>
        <v>2662.4</v>
      </c>
      <c r="H96" s="420">
        <f>F96*G96</f>
        <v>332.8</v>
      </c>
    </row>
    <row r="97" spans="1:8" x14ac:dyDescent="0.25">
      <c r="B97" s="173" t="s">
        <v>73</v>
      </c>
      <c r="C97" s="336" t="s">
        <v>6102</v>
      </c>
      <c r="D97" s="294"/>
      <c r="E97" s="294"/>
      <c r="F97" s="294"/>
      <c r="G97" s="294"/>
      <c r="H97" s="337"/>
    </row>
    <row r="98" spans="1:8" x14ac:dyDescent="0.25">
      <c r="B98" s="331"/>
      <c r="C98" s="332"/>
      <c r="D98" s="333"/>
      <c r="E98" s="333"/>
      <c r="F98" s="334"/>
      <c r="G98" s="333"/>
      <c r="H98" s="333"/>
    </row>
    <row r="99" spans="1:8" ht="25.5" x14ac:dyDescent="0.25">
      <c r="B99" s="247" t="s">
        <v>2372</v>
      </c>
      <c r="C99" s="248" t="s">
        <v>2675</v>
      </c>
      <c r="D99" s="247" t="s">
        <v>66</v>
      </c>
      <c r="E99" s="247" t="s">
        <v>72</v>
      </c>
      <c r="F99" s="249"/>
      <c r="G99" s="250"/>
      <c r="H99" s="250">
        <f>TRUNC((SUM(H100:H100)),2)</f>
        <v>372.39</v>
      </c>
    </row>
    <row r="100" spans="1:8" ht="25.5" x14ac:dyDescent="0.25">
      <c r="A100" t="s">
        <v>12</v>
      </c>
      <c r="B100" s="417" t="s">
        <v>2383</v>
      </c>
      <c r="C100" s="418" t="str">
        <f>IF($A100="COTAÇÃO",VLOOKUP($B100,'030-22-COTAÇÃO'!$A$11:$H$2277,2,0),IF($A100="SERVIÇO",VLOOKUP($B100,SERVIÇOS!$A$11:$E$8004,2,0),IF($A100="INSUMO",VLOOKUP($B100,INSUMOS!$A$12:$E$3444,2,0))))</f>
        <v>6.6.3.3.8 - Substituição de 02 (dois) manômetro no lado de água com leitura de 0 a 220 psi.</v>
      </c>
      <c r="D100" s="417" t="str">
        <f>IF($A100="COTAÇÃO",VLOOKUP($B100,'030-22-COTAÇÃO'!$A$11:$H$2046,8,0),IF($A100="SERVIÇO",VLOOKUP(B100,SERVIÇOS!$A$11:$E$8004,5,0),IF($A100="INSUMO",VLOOKUP($B100,INSUMOS!$A$12:$E$3444,5,0))))</f>
        <v>SER.CG</v>
      </c>
      <c r="E100" s="417" t="str">
        <f>IF($A100="COTAÇÃO",VLOOKUP($B100,'030-22-COTAÇÃO'!$A$11:$H$2046,4,0),IF($A100="SERVIÇO",VLOOKUP($B100,SERVIÇOS!$A$11:$E$8004,3,0),IF($A100="INSUMO",VLOOKUP($B100,INSUMOS!$A$12:$E$3444,3,0))))</f>
        <v>CONJ</v>
      </c>
      <c r="F100" s="419">
        <f>1/2</f>
        <v>0.5</v>
      </c>
      <c r="G100" s="420">
        <f>((IF($A100="COTAÇÃO",VLOOKUP($B100,'030-22-COTAÇÃO'!$A$11:$H$2046,3,0),IF($A100="SERVIÇO",VLOOKUP($B100,SERVIÇOS!$A$11:$E$8004,4,0),IF($A100="INSUMO",VLOOKUP($B100,INSUMOS!$A$12:$E$3444,4,0),IF($A100="CCA",VLOOKUP($B100,'040-22-CCA''s'!$B$13:$H$33,7,0)))))))</f>
        <v>744.78</v>
      </c>
      <c r="H100" s="420">
        <f>F100*G100</f>
        <v>372.39</v>
      </c>
    </row>
    <row r="101" spans="1:8" x14ac:dyDescent="0.25">
      <c r="B101" s="173" t="s">
        <v>73</v>
      </c>
      <c r="C101" s="336" t="s">
        <v>6102</v>
      </c>
      <c r="D101" s="294"/>
      <c r="E101" s="294"/>
      <c r="F101" s="294"/>
      <c r="G101" s="294"/>
      <c r="H101" s="337"/>
    </row>
    <row r="102" spans="1:8" x14ac:dyDescent="0.25">
      <c r="B102" s="331"/>
      <c r="C102" s="332"/>
      <c r="D102" s="333"/>
      <c r="E102" s="333"/>
      <c r="F102" s="334"/>
      <c r="G102" s="333"/>
      <c r="H102" s="333"/>
    </row>
    <row r="103" spans="1:8" ht="38.25" x14ac:dyDescent="0.25">
      <c r="B103" s="247" t="s">
        <v>2062</v>
      </c>
      <c r="C103" s="248" t="s">
        <v>2676</v>
      </c>
      <c r="D103" s="247" t="s">
        <v>66</v>
      </c>
      <c r="E103" s="247" t="s">
        <v>72</v>
      </c>
      <c r="F103" s="249"/>
      <c r="G103" s="250"/>
      <c r="H103" s="250">
        <f>TRUNC((SUM(H104:H104)),2)</f>
        <v>506.29</v>
      </c>
    </row>
    <row r="104" spans="1:8" ht="38.25" x14ac:dyDescent="0.25">
      <c r="A104" t="s">
        <v>12</v>
      </c>
      <c r="B104" s="417" t="s">
        <v>1781</v>
      </c>
      <c r="C104" s="418" t="str">
        <f>IF($A104="COTAÇÃO",VLOOKUP($B104,'030-22-COTAÇÃO'!$A$11:$H$2277,2,0),IF($A104="SERVIÇO",VLOOKUP($B104,SERVIÇOS!$A$11:$E$8004,2,0),IF($A104="INSUMO",VLOOKUP($B104,INSUMOS!$A$12:$E$3444,2,0))))</f>
        <v>6.6.3.3.9 - Substituição de 02 (dois) conjuntos completo de circuitos e controladores do chiller. Controlador Pro-Dialog Plus Aquasnap/30GS.</v>
      </c>
      <c r="D104" s="417" t="str">
        <f>IF($A104="COTAÇÃO",VLOOKUP($B104,'030-22-COTAÇÃO'!$A$11:$H$2046,8,0),IF($A104="SERVIÇO",VLOOKUP(B104,SERVIÇOS!$A$11:$E$8004,5,0),IF($A104="INSUMO",VLOOKUP($B104,INSUMOS!$A$12:$E$3444,5,0))))</f>
        <v>SER.CG</v>
      </c>
      <c r="E104" s="417" t="str">
        <f>IF($A104="COTAÇÃO",VLOOKUP($B104,'030-22-COTAÇÃO'!$A$11:$H$2046,4,0),IF($A104="SERVIÇO",VLOOKUP($B104,SERVIÇOS!$A$11:$E$8004,3,0),IF($A104="INSUMO",VLOOKUP($B104,INSUMOS!$A$12:$E$3444,3,0))))</f>
        <v>CONJ</v>
      </c>
      <c r="F104" s="419">
        <f>1/2</f>
        <v>0.5</v>
      </c>
      <c r="G104" s="420">
        <f>((IF($A104="COTAÇÃO",VLOOKUP($B104,'030-22-COTAÇÃO'!$A$11:$H$2046,3,0),IF($A104="SERVIÇO",VLOOKUP($B104,SERVIÇOS!$A$11:$E$8004,4,0),IF($A104="INSUMO",VLOOKUP($B104,INSUMOS!$A$12:$E$3444,4,0),IF($A104="CCA",VLOOKUP($B104,'040-22-CCA''s'!$B$13:$H$33,7,0)))))))</f>
        <v>1012.58</v>
      </c>
      <c r="H104" s="420">
        <f>F104*G104</f>
        <v>506.29</v>
      </c>
    </row>
    <row r="105" spans="1:8" x14ac:dyDescent="0.25">
      <c r="B105" s="173" t="s">
        <v>73</v>
      </c>
      <c r="C105" s="336" t="s">
        <v>6102</v>
      </c>
      <c r="D105" s="294"/>
      <c r="E105" s="294"/>
      <c r="F105" s="294"/>
      <c r="G105" s="294"/>
      <c r="H105" s="337"/>
    </row>
    <row r="106" spans="1:8" x14ac:dyDescent="0.25">
      <c r="B106" s="331"/>
      <c r="C106" s="332"/>
      <c r="D106" s="333"/>
      <c r="E106" s="333"/>
      <c r="F106" s="334"/>
      <c r="G106" s="333"/>
      <c r="H106" s="333"/>
    </row>
    <row r="107" spans="1:8" ht="38.25" x14ac:dyDescent="0.25">
      <c r="B107" s="247" t="s">
        <v>2063</v>
      </c>
      <c r="C107" s="248" t="s">
        <v>2677</v>
      </c>
      <c r="D107" s="247" t="s">
        <v>66</v>
      </c>
      <c r="E107" s="247" t="s">
        <v>72</v>
      </c>
      <c r="F107" s="249"/>
      <c r="G107" s="250"/>
      <c r="H107" s="250">
        <f>TRUNC((SUM(H108:H108)),2)</f>
        <v>148.19999999999999</v>
      </c>
    </row>
    <row r="108" spans="1:8" ht="38.25" x14ac:dyDescent="0.25">
      <c r="A108" t="s">
        <v>12</v>
      </c>
      <c r="B108" s="417" t="s">
        <v>1782</v>
      </c>
      <c r="C108" s="418" t="str">
        <f>IF($A108="COTAÇÃO",VLOOKUP($B108,'030-22-COTAÇÃO'!$A$11:$H$2277,2,0),IF($A108="SERVIÇO",VLOOKUP($B108,SERVIÇOS!$A$11:$E$8004,2,0),IF($A108="INSUMO",VLOOKUP($B108,INSUMOS!$A$12:$E$3444,2,0))))</f>
        <v>6.6.3.3.10 - Substituição de 06 (seis) fusíveis NH 00, 500 V, 160A, gL-gG 120 kA, fabricante WEG ou equivalente técnico.</v>
      </c>
      <c r="D108" s="417" t="str">
        <f>IF($A108="COTAÇÃO",VLOOKUP($B108,'030-22-COTAÇÃO'!$A$11:$H$2046,8,0),IF($A108="SERVIÇO",VLOOKUP(B108,SERVIÇOS!$A$11:$E$8004,5,0),IF($A108="INSUMO",VLOOKUP($B108,INSUMOS!$A$12:$E$3444,5,0))))</f>
        <v>SER.CG</v>
      </c>
      <c r="E108" s="417" t="str">
        <f>IF($A108="COTAÇÃO",VLOOKUP($B108,'030-22-COTAÇÃO'!$A$11:$H$2046,4,0),IF($A108="SERVIÇO",VLOOKUP($B108,SERVIÇOS!$A$11:$E$8004,3,0),IF($A108="INSUMO",VLOOKUP($B108,INSUMOS!$A$12:$E$3444,3,0))))</f>
        <v>CONJ</v>
      </c>
      <c r="F108" s="419">
        <f>1/6</f>
        <v>0.16666666666666666</v>
      </c>
      <c r="G108" s="420">
        <f>((IF($A108="COTAÇÃO",VLOOKUP($B108,'030-22-COTAÇÃO'!$A$11:$H$2046,3,0),IF($A108="SERVIÇO",VLOOKUP($B108,SERVIÇOS!$A$11:$E$8004,4,0),IF($A108="INSUMO",VLOOKUP($B108,INSUMOS!$A$12:$E$3444,4,0),IF($A108="CCA",VLOOKUP($B108,'040-22-CCA''s'!$B$13:$H$33,7,0)))))))</f>
        <v>889.19999999999993</v>
      </c>
      <c r="H108" s="420">
        <f>F108*G108</f>
        <v>148.19999999999999</v>
      </c>
    </row>
    <row r="109" spans="1:8" x14ac:dyDescent="0.25">
      <c r="B109" s="173" t="s">
        <v>73</v>
      </c>
      <c r="C109" s="336" t="s">
        <v>6102</v>
      </c>
      <c r="D109" s="294"/>
      <c r="E109" s="294"/>
      <c r="F109" s="294"/>
      <c r="G109" s="294"/>
      <c r="H109" s="337"/>
    </row>
    <row r="110" spans="1:8" x14ac:dyDescent="0.25">
      <c r="B110" s="331"/>
      <c r="C110" s="332"/>
      <c r="D110" s="333"/>
      <c r="E110" s="333"/>
      <c r="F110" s="334"/>
      <c r="G110" s="333"/>
      <c r="H110" s="333"/>
    </row>
    <row r="111" spans="1:8" ht="38.25" x14ac:dyDescent="0.25">
      <c r="B111" s="247" t="s">
        <v>2064</v>
      </c>
      <c r="C111" s="248" t="s">
        <v>2678</v>
      </c>
      <c r="D111" s="247" t="s">
        <v>66</v>
      </c>
      <c r="E111" s="247" t="str">
        <f>E112</f>
        <v>KG</v>
      </c>
      <c r="F111" s="249"/>
      <c r="G111" s="250"/>
      <c r="H111" s="250">
        <f>TRUNC((SUM(H112:H112)),2)</f>
        <v>53.86</v>
      </c>
    </row>
    <row r="112" spans="1:8" ht="38.25" x14ac:dyDescent="0.25">
      <c r="A112" t="s">
        <v>12</v>
      </c>
      <c r="B112" s="417" t="s">
        <v>1783</v>
      </c>
      <c r="C112" s="418" t="str">
        <f>IF($A112="COTAÇÃO",VLOOKUP($B112,'030-22-COTAÇÃO'!$A$11:$H$2277,2,0),IF($A112="SERVIÇO",VLOOKUP($B112,SERVIÇOS!$A$11:$E$8004,2,0),IF($A112="INSUMO",VLOOKUP($B112,INSUMOS!$A$12:$E$3444,2,0))))</f>
        <v>6.6.3.3.11 - Fornecimento de 200 kg de fluido refrigerante R22 para recarga, completação e substituição nas referidas manutenções.</v>
      </c>
      <c r="D112" s="417" t="str">
        <f>IF($A112="COTAÇÃO",VLOOKUP($B112,'030-22-COTAÇÃO'!$A$11:$H$2046,8,0),IF($A112="SERVIÇO",VLOOKUP(B112,SERVIÇOS!$A$11:$E$8004,5,0),IF($A112="INSUMO",VLOOKUP($B112,INSUMOS!$A$12:$E$3444,5,0))))</f>
        <v>SER.CG</v>
      </c>
      <c r="E112" s="417" t="str">
        <f>IF($A112="COTAÇÃO",VLOOKUP($B112,'030-22-COTAÇÃO'!$A$11:$H$2046,4,0),IF($A112="SERVIÇO",VLOOKUP($B112,SERVIÇOS!$A$11:$E$8004,3,0),IF($A112="INSUMO",VLOOKUP($B112,INSUMOS!$A$12:$E$3444,3,0))))</f>
        <v>KG</v>
      </c>
      <c r="F112" s="419">
        <v>1</v>
      </c>
      <c r="G112" s="420">
        <f>((IF($A112="COTAÇÃO",VLOOKUP($B112,'030-22-COTAÇÃO'!$A$11:$H$2046,3,0),IF($A112="SERVIÇO",VLOOKUP($B112,SERVIÇOS!$A$11:$E$8004,4,0),IF($A112="INSUMO",VLOOKUP($B112,INSUMOS!$A$12:$E$3444,4,0),IF($A112="CCA",VLOOKUP($B112,'040-22-CCA''s'!$B$13:$H$33,7,0)))))))</f>
        <v>53.86</v>
      </c>
      <c r="H112" s="420">
        <f>F112*G112</f>
        <v>53.86</v>
      </c>
    </row>
    <row r="113" spans="1:8" x14ac:dyDescent="0.25">
      <c r="B113" s="173" t="s">
        <v>73</v>
      </c>
      <c r="C113" s="336" t="s">
        <v>6102</v>
      </c>
      <c r="D113" s="294"/>
      <c r="E113" s="294"/>
      <c r="F113" s="294"/>
      <c r="G113" s="294"/>
      <c r="H113" s="337"/>
    </row>
    <row r="114" spans="1:8" x14ac:dyDescent="0.25">
      <c r="B114" s="331"/>
      <c r="C114" s="332"/>
      <c r="D114" s="333"/>
      <c r="E114" s="333"/>
      <c r="F114" s="334"/>
      <c r="G114" s="333"/>
      <c r="H114" s="333"/>
    </row>
    <row r="115" spans="1:8" ht="38.25" x14ac:dyDescent="0.25">
      <c r="B115" s="247" t="s">
        <v>2065</v>
      </c>
      <c r="C115" s="248" t="s">
        <v>2679</v>
      </c>
      <c r="D115" s="247" t="s">
        <v>66</v>
      </c>
      <c r="E115" s="247" t="s">
        <v>72</v>
      </c>
      <c r="F115" s="249"/>
      <c r="G115" s="250"/>
      <c r="H115" s="250">
        <f>TRUNC((SUM(H116:H116)),2)</f>
        <v>52</v>
      </c>
    </row>
    <row r="116" spans="1:8" ht="38.25" x14ac:dyDescent="0.25">
      <c r="A116" t="s">
        <v>12</v>
      </c>
      <c r="B116" s="417" t="s">
        <v>1784</v>
      </c>
      <c r="C116" s="418" t="str">
        <f>IF($A116="COTAÇÃO",VLOOKUP($B116,'030-22-COTAÇÃO'!$A$11:$H$2277,2,0),IF($A116="SERVIÇO",VLOOKUP($B116,SERVIÇOS!$A$11:$E$8004,2,0),IF($A116="INSUMO",VLOOKUP($B116,INSUMOS!$A$12:$E$3444,2,0))))</f>
        <v>6.6.3.3.12 - Substituição de 03 (três) rolamentos rígidos de esfera código 6207 ZZ fabricante SKF ou equivalente técnico.</v>
      </c>
      <c r="D116" s="417" t="str">
        <f>IF($A116="COTAÇÃO",VLOOKUP($B116,'030-22-COTAÇÃO'!$A$11:$H$2046,8,0),IF($A116="SERVIÇO",VLOOKUP(B116,SERVIÇOS!$A$11:$E$8004,5,0),IF($A116="INSUMO",VLOOKUP($B116,INSUMOS!$A$12:$E$3444,5,0))))</f>
        <v>SER.CG</v>
      </c>
      <c r="E116" s="417" t="str">
        <f>IF($A116="COTAÇÃO",VLOOKUP($B116,'030-22-COTAÇÃO'!$A$11:$H$2046,4,0),IF($A116="SERVIÇO",VLOOKUP($B116,SERVIÇOS!$A$11:$E$8004,3,0),IF($A116="INSUMO",VLOOKUP($B116,INSUMOS!$A$12:$E$3444,3,0))))</f>
        <v>CONJ</v>
      </c>
      <c r="F116" s="419">
        <f>1/3</f>
        <v>0.33333333333333331</v>
      </c>
      <c r="G116" s="420">
        <f>((IF($A116="COTAÇÃO",VLOOKUP($B116,'030-22-COTAÇÃO'!$A$11:$H$2046,3,0),IF($A116="SERVIÇO",VLOOKUP($B116,SERVIÇOS!$A$11:$E$8004,4,0),IF($A116="INSUMO",VLOOKUP($B116,INSUMOS!$A$12:$E$3444,4,0),IF($A116="CCA",VLOOKUP($B116,'040-22-CCA''s'!$B$13:$H$33,7,0)))))))</f>
        <v>156</v>
      </c>
      <c r="H116" s="420">
        <f>F116*G116</f>
        <v>52</v>
      </c>
    </row>
    <row r="117" spans="1:8" x14ac:dyDescent="0.25">
      <c r="B117" s="173" t="s">
        <v>73</v>
      </c>
      <c r="C117" s="336" t="s">
        <v>6102</v>
      </c>
      <c r="D117" s="294"/>
      <c r="E117" s="294"/>
      <c r="F117" s="294"/>
      <c r="G117" s="294"/>
      <c r="H117" s="337"/>
    </row>
    <row r="118" spans="1:8" x14ac:dyDescent="0.25">
      <c r="B118" s="331"/>
      <c r="C118" s="332"/>
      <c r="D118" s="333"/>
      <c r="E118" s="333"/>
      <c r="F118" s="334"/>
      <c r="G118" s="333"/>
      <c r="H118" s="333"/>
    </row>
    <row r="119" spans="1:8" ht="38.25" x14ac:dyDescent="0.25">
      <c r="B119" s="247" t="s">
        <v>2373</v>
      </c>
      <c r="C119" s="248" t="s">
        <v>2680</v>
      </c>
      <c r="D119" s="247" t="s">
        <v>66</v>
      </c>
      <c r="E119" s="247" t="s">
        <v>72</v>
      </c>
      <c r="F119" s="249"/>
      <c r="G119" s="250"/>
      <c r="H119" s="250">
        <f>TRUNC((SUM(H120:H120)),2)</f>
        <v>115.7</v>
      </c>
    </row>
    <row r="120" spans="1:8" ht="38.25" x14ac:dyDescent="0.25">
      <c r="A120" t="s">
        <v>12</v>
      </c>
      <c r="B120" s="417" t="s">
        <v>2384</v>
      </c>
      <c r="C120" s="418" t="str">
        <f>IF($A120="COTAÇÃO",VLOOKUP($B120,'030-22-COTAÇÃO'!$A$11:$H$2277,2,0),IF($A120="SERVIÇO",VLOOKUP($B120,SERVIÇOS!$A$11:$E$8004,2,0),IF($A120="INSUMO",VLOOKUP($B120,INSUMOS!$A$12:$E$3444,2,0))))</f>
        <v>6.6.3.3.13 - Substituição de 03 (três) rolamentos rígidos de esfera código 6308 ZZ fabricante SKF ou equivalente técnico.</v>
      </c>
      <c r="D120" s="417" t="str">
        <f>IF($A120="COTAÇÃO",VLOOKUP($B120,'030-22-COTAÇÃO'!$A$11:$H$2046,8,0),IF($A120="SERVIÇO",VLOOKUP(B120,SERVIÇOS!$A$11:$E$8004,5,0),IF($A120="INSUMO",VLOOKUP($B120,INSUMOS!$A$12:$E$3444,5,0))))</f>
        <v>SER.CG</v>
      </c>
      <c r="E120" s="417" t="str">
        <f>IF($A120="COTAÇÃO",VLOOKUP($B120,'030-22-COTAÇÃO'!$A$11:$H$2046,4,0),IF($A120="SERVIÇO",VLOOKUP($B120,SERVIÇOS!$A$11:$E$8004,3,0),IF($A120="INSUMO",VLOOKUP($B120,INSUMOS!$A$12:$E$3444,3,0))))</f>
        <v>CONJ</v>
      </c>
      <c r="F120" s="419">
        <f>1/3</f>
        <v>0.33333333333333331</v>
      </c>
      <c r="G120" s="420">
        <f>((IF($A120="COTAÇÃO",VLOOKUP($B120,'030-22-COTAÇÃO'!$A$11:$H$2046,3,0),IF($A120="SERVIÇO",VLOOKUP($B120,SERVIÇOS!$A$11:$E$8004,4,0),IF($A120="INSUMO",VLOOKUP($B120,INSUMOS!$A$12:$E$3444,4,0),IF($A120="CCA",VLOOKUP($B120,'040-22-CCA''s'!$B$13:$H$33,7,0)))))))</f>
        <v>347.1</v>
      </c>
      <c r="H120" s="420">
        <f>F120*G120</f>
        <v>115.7</v>
      </c>
    </row>
    <row r="121" spans="1:8" x14ac:dyDescent="0.25">
      <c r="B121" s="173" t="s">
        <v>73</v>
      </c>
      <c r="C121" s="336" t="s">
        <v>6102</v>
      </c>
      <c r="D121" s="294"/>
      <c r="E121" s="294"/>
      <c r="F121" s="294"/>
      <c r="G121" s="294"/>
      <c r="H121" s="337"/>
    </row>
    <row r="122" spans="1:8" x14ac:dyDescent="0.25">
      <c r="B122" s="331"/>
      <c r="C122" s="332"/>
      <c r="D122" s="333"/>
      <c r="E122" s="333"/>
      <c r="F122" s="334"/>
      <c r="G122" s="333"/>
      <c r="H122" s="333"/>
    </row>
    <row r="123" spans="1:8" ht="38.25" x14ac:dyDescent="0.25">
      <c r="B123" s="247" t="s">
        <v>2066</v>
      </c>
      <c r="C123" s="248" t="s">
        <v>2681</v>
      </c>
      <c r="D123" s="247" t="s">
        <v>66</v>
      </c>
      <c r="E123" s="247" t="s">
        <v>72</v>
      </c>
      <c r="F123" s="249"/>
      <c r="G123" s="250"/>
      <c r="H123" s="250">
        <f>TRUNC((SUM(H124:H124)),2)</f>
        <v>115.7</v>
      </c>
    </row>
    <row r="124" spans="1:8" ht="38.25" x14ac:dyDescent="0.25">
      <c r="A124" t="s">
        <v>12</v>
      </c>
      <c r="B124" s="417" t="s">
        <v>1785</v>
      </c>
      <c r="C124" s="418" t="str">
        <f>IF($A124="COTAÇÃO",VLOOKUP($B124,'030-22-COTAÇÃO'!$A$11:$H$2277,2,0),IF($A124="SERVIÇO",VLOOKUP($B124,SERVIÇOS!$A$11:$E$8004,2,0),IF($A124="INSUMO",VLOOKUP($B124,INSUMOS!$A$12:$E$3444,2,0))))</f>
        <v>6.6.3.3.14 - Substituição de 06 (seis) rolamentos rígidos de esfera código 6308/C3 fabricante SKF ou equivalente técnico.</v>
      </c>
      <c r="D124" s="417" t="str">
        <f>IF($A124="COTAÇÃO",VLOOKUP($B124,'030-22-COTAÇÃO'!$A$11:$H$2046,8,0),IF($A124="SERVIÇO",VLOOKUP(B124,SERVIÇOS!$A$11:$E$8004,5,0),IF($A124="INSUMO",VLOOKUP($B124,INSUMOS!$A$12:$E$3444,5,0))))</f>
        <v>SER.CG</v>
      </c>
      <c r="E124" s="417" t="str">
        <f>IF($A124="COTAÇÃO",VLOOKUP($B124,'030-22-COTAÇÃO'!$A$11:$H$2046,4,0),IF($A124="SERVIÇO",VLOOKUP($B124,SERVIÇOS!$A$11:$E$8004,3,0),IF($A124="INSUMO",VLOOKUP($B124,INSUMOS!$A$12:$E$3444,3,0))))</f>
        <v>CONJ</v>
      </c>
      <c r="F124" s="419">
        <f>1/6</f>
        <v>0.16666666666666666</v>
      </c>
      <c r="G124" s="420">
        <f>((IF($A124="COTAÇÃO",VLOOKUP($B124,'030-22-COTAÇÃO'!$A$11:$H$2046,3,0),IF($A124="SERVIÇO",VLOOKUP($B124,SERVIÇOS!$A$11:$E$8004,4,0),IF($A124="INSUMO",VLOOKUP($B124,INSUMOS!$A$12:$E$3444,4,0),IF($A124="CCA",VLOOKUP($B124,'040-22-CCA''s'!$B$13:$H$33,7,0)))))))</f>
        <v>694.2</v>
      </c>
      <c r="H124" s="420">
        <f>F124*G124</f>
        <v>115.7</v>
      </c>
    </row>
    <row r="125" spans="1:8" x14ac:dyDescent="0.25">
      <c r="B125" s="173" t="s">
        <v>73</v>
      </c>
      <c r="C125" s="336" t="s">
        <v>6102</v>
      </c>
      <c r="D125" s="294"/>
      <c r="E125" s="294"/>
      <c r="F125" s="294"/>
      <c r="G125" s="294"/>
      <c r="H125" s="337"/>
    </row>
    <row r="126" spans="1:8" x14ac:dyDescent="0.25">
      <c r="B126" s="331"/>
      <c r="C126" s="332"/>
      <c r="D126" s="333"/>
      <c r="E126" s="333"/>
      <c r="F126" s="334"/>
      <c r="G126" s="333"/>
      <c r="H126" s="333"/>
    </row>
    <row r="127" spans="1:8" ht="51" x14ac:dyDescent="0.25">
      <c r="B127" s="247" t="s">
        <v>2067</v>
      </c>
      <c r="C127" s="248" t="s">
        <v>2682</v>
      </c>
      <c r="D127" s="247" t="s">
        <v>66</v>
      </c>
      <c r="E127" s="247" t="s">
        <v>72</v>
      </c>
      <c r="F127" s="249"/>
      <c r="G127" s="250"/>
      <c r="H127" s="250">
        <f>TRUNC((SUM(H128:H128)),2)</f>
        <v>268.10000000000002</v>
      </c>
    </row>
    <row r="128" spans="1:8" ht="51" x14ac:dyDescent="0.25">
      <c r="A128" t="s">
        <v>12</v>
      </c>
      <c r="B128" s="417" t="s">
        <v>1786</v>
      </c>
      <c r="C128" s="418" t="str">
        <f>IF($A128="COTAÇÃO",VLOOKUP($B128,'030-22-COTAÇÃO'!$A$11:$H$2277,2,0),IF($A128="SERVIÇO",VLOOKUP($B128,SERVIÇOS!$A$11:$E$8004,2,0),IF($A128="INSUMO",VLOOKUP($B128,INSUMOS!$A$12:$E$3444,2,0))))</f>
        <v>6.6.3.3.15 - Substituição de 02 (dois) manômetros com glicerina com capacidade de leitura mínima de 0 a 200 Psi ou 0 a 10 kgf/cm² com rosca de 1/2".</v>
      </c>
      <c r="D128" s="417" t="str">
        <f>IF($A128="COTAÇÃO",VLOOKUP($B128,'030-22-COTAÇÃO'!$A$11:$H$2046,8,0),IF($A128="SERVIÇO",VLOOKUP(B128,SERVIÇOS!$A$11:$E$8004,5,0),IF($A128="INSUMO",VLOOKUP($B128,INSUMOS!$A$12:$E$3444,5,0))))</f>
        <v>SER.CG</v>
      </c>
      <c r="E128" s="417" t="str">
        <f>IF($A128="COTAÇÃO",VLOOKUP($B128,'030-22-COTAÇÃO'!$A$11:$H$2046,4,0),IF($A128="SERVIÇO",VLOOKUP($B128,SERVIÇOS!$A$11:$E$8004,3,0),IF($A128="INSUMO",VLOOKUP($B128,INSUMOS!$A$12:$E$3444,3,0))))</f>
        <v>CONJ</v>
      </c>
      <c r="F128" s="419">
        <f>1/2</f>
        <v>0.5</v>
      </c>
      <c r="G128" s="420">
        <f>((IF($A128="COTAÇÃO",VLOOKUP($B128,'030-22-COTAÇÃO'!$A$11:$H$2046,3,0),IF($A128="SERVIÇO",VLOOKUP($B128,SERVIÇOS!$A$11:$E$8004,4,0),IF($A128="INSUMO",VLOOKUP($B128,INSUMOS!$A$12:$E$3444,4,0),IF($A128="CCA",VLOOKUP($B128,'040-22-CCA''s'!$B$13:$H$33,7,0)))))))</f>
        <v>536.20000000000005</v>
      </c>
      <c r="H128" s="420">
        <f>F128*G128</f>
        <v>268.10000000000002</v>
      </c>
    </row>
    <row r="129" spans="1:8" x14ac:dyDescent="0.25">
      <c r="B129" s="341" t="s">
        <v>73</v>
      </c>
      <c r="C129" s="298" t="s">
        <v>6102</v>
      </c>
      <c r="D129" s="294"/>
      <c r="E129" s="294"/>
      <c r="F129" s="294"/>
      <c r="G129" s="294"/>
      <c r="H129" s="337"/>
    </row>
    <row r="130" spans="1:8" x14ac:dyDescent="0.25">
      <c r="B130" s="331"/>
      <c r="C130" s="332"/>
      <c r="D130" s="333"/>
      <c r="E130" s="333"/>
      <c r="F130" s="334"/>
      <c r="G130" s="333"/>
      <c r="H130" s="335"/>
    </row>
    <row r="131" spans="1:8" ht="25.5" x14ac:dyDescent="0.25">
      <c r="B131" s="247" t="s">
        <v>2068</v>
      </c>
      <c r="C131" s="248" t="s">
        <v>6129</v>
      </c>
      <c r="D131" s="247" t="s">
        <v>66</v>
      </c>
      <c r="E131" s="247" t="s">
        <v>1655</v>
      </c>
      <c r="F131" s="249"/>
      <c r="G131" s="250"/>
      <c r="H131" s="250">
        <f>TRUNC((SUM(H132:H132)),2)</f>
        <v>685</v>
      </c>
    </row>
    <row r="132" spans="1:8" ht="25.5" x14ac:dyDescent="0.25">
      <c r="A132" t="s">
        <v>12</v>
      </c>
      <c r="B132" s="417" t="s">
        <v>1787</v>
      </c>
      <c r="C132" s="418" t="str">
        <f>IF($A132="COTAÇÃO",VLOOKUP($B132,'030-22-COTAÇÃO'!$A$11:$H$2277,2,0),IF($A132="SERVIÇO",VLOOKUP($B132,SERVIÇOS!$A$11:$E$8004,2,0),IF($A132="INSUMO",VLOOKUP($B132,INSUMOS!$A$12:$E$3444,2,0))))</f>
        <v>6.6.3.3.16 - Recondicionamento e revisão dos 03 (três) motores elétricos e das 03 (três) bombas.</v>
      </c>
      <c r="D132" s="417" t="str">
        <f>IF($A132="COTAÇÃO",VLOOKUP($B132,'030-22-COTAÇÃO'!$A$11:$H$2046,8,0),IF($A132="SERVIÇO",VLOOKUP(B132,SERVIÇOS!$A$11:$E$8004,5,0),IF($A132="INSUMO",VLOOKUP($B132,INSUMOS!$A$12:$E$3444,5,0))))</f>
        <v>SER.CG</v>
      </c>
      <c r="E132" s="417" t="str">
        <f>IF($A132="COTAÇÃO",VLOOKUP($B132,'030-22-COTAÇÃO'!$A$11:$H$2046,4,0),IF($A132="SERVIÇO",VLOOKUP($B132,SERVIÇOS!$A$11:$E$8004,3,0),IF($A132="INSUMO",VLOOKUP($B132,INSUMOS!$A$12:$E$3444,3,0))))</f>
        <v>CONJ</v>
      </c>
      <c r="F132" s="419">
        <f>1/3</f>
        <v>0.33333333333333331</v>
      </c>
      <c r="G132" s="420">
        <f>((IF($A132="COTAÇÃO",VLOOKUP($B132,'030-22-COTAÇÃO'!$A$11:$H$2046,3,0),IF($A132="SERVIÇO",VLOOKUP($B132,SERVIÇOS!$A$11:$E$8004,4,0),IF($A132="INSUMO",VLOOKUP($B132,INSUMOS!$A$12:$E$3444,4,0),IF($A132="CCA",VLOOKUP($B132,'040-22-CCA''s'!$B$13:$H$33,7,0)))))))</f>
        <v>2055</v>
      </c>
      <c r="H132" s="420">
        <f>F132*G132</f>
        <v>685</v>
      </c>
    </row>
    <row r="133" spans="1:8" x14ac:dyDescent="0.25">
      <c r="B133" s="341" t="s">
        <v>73</v>
      </c>
      <c r="C133" s="298" t="s">
        <v>6102</v>
      </c>
      <c r="D133" s="294"/>
      <c r="E133" s="294"/>
      <c r="F133" s="294"/>
      <c r="G133" s="294"/>
      <c r="H133" s="337"/>
    </row>
    <row r="134" spans="1:8" x14ac:dyDescent="0.25">
      <c r="B134" s="331"/>
      <c r="C134" s="332"/>
      <c r="D134" s="333"/>
      <c r="E134" s="333"/>
      <c r="F134" s="334"/>
      <c r="G134" s="333"/>
      <c r="H134" s="335"/>
    </row>
    <row r="135" spans="1:8" x14ac:dyDescent="0.25">
      <c r="B135" s="247" t="s">
        <v>2069</v>
      </c>
      <c r="C135" s="248" t="s">
        <v>6130</v>
      </c>
      <c r="D135" s="247" t="s">
        <v>66</v>
      </c>
      <c r="E135" s="247" t="s">
        <v>72</v>
      </c>
      <c r="F135" s="249"/>
      <c r="G135" s="250"/>
      <c r="H135" s="250">
        <f>TRUNC((SUM(H136:H136)),2)</f>
        <v>587.9</v>
      </c>
    </row>
    <row r="136" spans="1:8" ht="25.5" x14ac:dyDescent="0.25">
      <c r="A136" t="s">
        <v>12</v>
      </c>
      <c r="B136" s="417" t="s">
        <v>1788</v>
      </c>
      <c r="C136" s="418" t="str">
        <f>IF($A136="COTAÇÃO",VLOOKUP($B136,'030-22-COTAÇÃO'!$A$11:$H$2277,2,0),IF($A136="SERVIÇO",VLOOKUP($B136,SERVIÇOS!$A$11:$E$8004,2,0),IF($A136="INSUMO",VLOOKUP($B136,INSUMOS!$A$12:$E$3444,2,0))))</f>
        <v>6.6.3.3.17 - Substituição de 02 (dois) válvulas solenóides.</v>
      </c>
      <c r="D136" s="417" t="str">
        <f>IF($A136="COTAÇÃO",VLOOKUP($B136,'030-22-COTAÇÃO'!$A$11:$H$2046,8,0),IF($A136="SERVIÇO",VLOOKUP(B136,SERVIÇOS!$A$11:$E$8004,5,0),IF($A136="INSUMO",VLOOKUP($B136,INSUMOS!$A$12:$E$3444,5,0))))</f>
        <v>SER.CG</v>
      </c>
      <c r="E136" s="417" t="str">
        <f>IF($A136="COTAÇÃO",VLOOKUP($B136,'030-22-COTAÇÃO'!$A$11:$H$2046,4,0),IF($A136="SERVIÇO",VLOOKUP($B136,SERVIÇOS!$A$11:$E$8004,3,0),IF($A136="INSUMO",VLOOKUP($B136,INSUMOS!$A$12:$E$3444,3,0))))</f>
        <v>CONJ</v>
      </c>
      <c r="F136" s="419">
        <f>1/2</f>
        <v>0.5</v>
      </c>
      <c r="G136" s="420">
        <f>((IF($A136="COTAÇÃO",VLOOKUP($B136,'030-22-COTAÇÃO'!$A$11:$H$2046,3,0),IF($A136="SERVIÇO",VLOOKUP($B136,SERVIÇOS!$A$11:$E$8004,4,0),IF($A136="INSUMO",VLOOKUP($B136,INSUMOS!$A$12:$E$3444,4,0),IF($A136="CCA",VLOOKUP($B136,'040-22-CCA''s'!$B$13:$H$33,7,0)))))))</f>
        <v>1175.8</v>
      </c>
      <c r="H136" s="420">
        <f>F136*G136</f>
        <v>587.9</v>
      </c>
    </row>
    <row r="137" spans="1:8" x14ac:dyDescent="0.25">
      <c r="B137" s="341" t="s">
        <v>73</v>
      </c>
      <c r="C137" s="298" t="s">
        <v>6102</v>
      </c>
      <c r="D137" s="294"/>
      <c r="E137" s="294"/>
      <c r="F137" s="294"/>
      <c r="G137" s="294"/>
      <c r="H137" s="337"/>
    </row>
    <row r="138" spans="1:8" x14ac:dyDescent="0.25">
      <c r="B138" s="331"/>
      <c r="C138" s="332"/>
      <c r="D138" s="333"/>
      <c r="E138" s="333"/>
      <c r="F138" s="334"/>
      <c r="G138" s="333"/>
      <c r="H138" s="335"/>
    </row>
    <row r="139" spans="1:8" x14ac:dyDescent="0.25">
      <c r="B139" s="247" t="s">
        <v>2070</v>
      </c>
      <c r="C139" s="248" t="s">
        <v>2683</v>
      </c>
      <c r="D139" s="247" t="s">
        <v>66</v>
      </c>
      <c r="E139" s="247" t="s">
        <v>72</v>
      </c>
      <c r="F139" s="249"/>
      <c r="G139" s="250"/>
      <c r="H139" s="250">
        <f>TRUNC((SUM(H140:H140)),2)</f>
        <v>69.2</v>
      </c>
    </row>
    <row r="140" spans="1:8" ht="25.5" x14ac:dyDescent="0.25">
      <c r="A140" t="s">
        <v>12</v>
      </c>
      <c r="B140" s="417" t="s">
        <v>1789</v>
      </c>
      <c r="C140" s="418" t="str">
        <f>IF($A140="COTAÇÃO",VLOOKUP($B140,'030-22-COTAÇÃO'!$A$11:$H$2277,2,0),IF($A140="SERVIÇO",VLOOKUP($B140,SERVIÇOS!$A$11:$E$8004,2,0),IF($A140="INSUMO",VLOOKUP($B140,INSUMOS!$A$12:$E$3444,2,0))))</f>
        <v>6.6.3.3.18 - Substituição de 03 (três) válvulas de serviço.</v>
      </c>
      <c r="D140" s="417" t="str">
        <f>IF($A140="COTAÇÃO",VLOOKUP($B140,'030-22-COTAÇÃO'!$A$11:$H$2046,8,0),IF($A140="SERVIÇO",VLOOKUP(B140,SERVIÇOS!$A$11:$E$8004,5,0),IF($A140="INSUMO",VLOOKUP($B140,INSUMOS!$A$12:$E$3444,5,0))))</f>
        <v>SER.CG</v>
      </c>
      <c r="E140" s="417" t="str">
        <f>IF($A140="COTAÇÃO",VLOOKUP($B140,'030-22-COTAÇÃO'!$A$11:$H$2046,4,0),IF($A140="SERVIÇO",VLOOKUP($B140,SERVIÇOS!$A$11:$E$8004,3,0),IF($A140="INSUMO",VLOOKUP($B140,INSUMOS!$A$12:$E$3444,3,0))))</f>
        <v>CONJ</v>
      </c>
      <c r="F140" s="419">
        <f>1/3</f>
        <v>0.33333333333333331</v>
      </c>
      <c r="G140" s="420">
        <f>((IF($A140="COTAÇÃO",VLOOKUP($B140,'030-22-COTAÇÃO'!$A$11:$H$2046,3,0),IF($A140="SERVIÇO",VLOOKUP($B140,SERVIÇOS!$A$11:$E$8004,4,0),IF($A140="INSUMO",VLOOKUP($B140,INSUMOS!$A$12:$E$3444,4,0),IF($A140="CCA",VLOOKUP($B140,'040-22-CCA''s'!$B$13:$H$33,7,0)))))))</f>
        <v>207.60000000000002</v>
      </c>
      <c r="H140" s="420">
        <f>F140*G140</f>
        <v>69.2</v>
      </c>
    </row>
    <row r="141" spans="1:8" x14ac:dyDescent="0.25">
      <c r="B141" s="173" t="s">
        <v>73</v>
      </c>
      <c r="C141" s="298" t="s">
        <v>6102</v>
      </c>
      <c r="D141" s="294"/>
      <c r="E141" s="294"/>
      <c r="F141" s="294"/>
      <c r="G141" s="294"/>
      <c r="H141" s="295"/>
    </row>
    <row r="142" spans="1:8" x14ac:dyDescent="0.25">
      <c r="B142" s="333"/>
      <c r="C142" s="342"/>
      <c r="D142" s="342"/>
      <c r="E142" s="342"/>
      <c r="F142" s="342"/>
      <c r="G142" s="342"/>
      <c r="H142" s="342"/>
    </row>
    <row r="143" spans="1:8" ht="51" x14ac:dyDescent="0.25">
      <c r="B143" s="247" t="s">
        <v>2374</v>
      </c>
      <c r="C143" s="248" t="s">
        <v>1695</v>
      </c>
      <c r="D143" s="247" t="s">
        <v>66</v>
      </c>
      <c r="E143" s="247" t="str">
        <f>E144</f>
        <v>UN</v>
      </c>
      <c r="F143" s="249"/>
      <c r="G143" s="250"/>
      <c r="H143" s="250">
        <f>TRUNC((SUM(H144:H144)),2)</f>
        <v>15236</v>
      </c>
    </row>
    <row r="144" spans="1:8" ht="51" x14ac:dyDescent="0.25">
      <c r="A144" t="s">
        <v>12</v>
      </c>
      <c r="B144" s="417" t="s">
        <v>1790</v>
      </c>
      <c r="C144" s="418" t="str">
        <f>IF($A144="COTAÇÃO",VLOOKUP($B144,'030-22-COTAÇÃO'!$A$11:$H$2277,2,0),IF($A144="SERVIÇO",VLOOKUP($B144,SERVIÇOS!$A$11:$E$8004,2,0),IF($A144="INSUMO",VLOOKUP($B144,INSUMOS!$A$12:$E$3444,2,0))))</f>
        <v>6.6.3.3.19 - Condicionamento, reorganização e adequação do quadro elétrico e de comando do chiller e interligação do mesmo ao sistema deautomação.</v>
      </c>
      <c r="D144" s="417" t="str">
        <f>IF($A144="COTAÇÃO",VLOOKUP($B144,'030-22-COTAÇÃO'!$A$11:$H$2046,8,0),IF($A144="SERVIÇO",VLOOKUP(B144,SERVIÇOS!$A$11:$E$8004,5,0),IF($A144="INSUMO",VLOOKUP($B144,INSUMOS!$A$12:$E$3444,5,0))))</f>
        <v>SER.CG</v>
      </c>
      <c r="E144" s="417" t="str">
        <f>IF($A144="COTAÇÃO",VLOOKUP($B144,'030-22-COTAÇÃO'!$A$11:$H$2046,4,0),IF($A144="SERVIÇO",VLOOKUP($B144,SERVIÇOS!$A$11:$E$8004,3,0),IF($A144="INSUMO",VLOOKUP($B144,INSUMOS!$A$12:$E$3444,3,0))))</f>
        <v>UN</v>
      </c>
      <c r="F144" s="419">
        <v>1</v>
      </c>
      <c r="G144" s="420">
        <f>((IF($A144="COTAÇÃO",VLOOKUP($B144,'030-22-COTAÇÃO'!$A$11:$H$2046,3,0),IF($A144="SERVIÇO",VLOOKUP($B144,SERVIÇOS!$A$11:$E$8004,4,0),IF($A144="INSUMO",VLOOKUP($B144,INSUMOS!$A$12:$E$3444,4,0),IF($A144="CCA",VLOOKUP($B144,'040-22-CCA''s'!$B$13:$H$33,7,0)))))))</f>
        <v>15236</v>
      </c>
      <c r="H144" s="420">
        <f>F144*G144</f>
        <v>15236</v>
      </c>
    </row>
    <row r="145" spans="1:8" x14ac:dyDescent="0.25">
      <c r="B145" s="173" t="s">
        <v>73</v>
      </c>
      <c r="C145" s="298" t="s">
        <v>6102</v>
      </c>
      <c r="D145" s="294"/>
      <c r="E145" s="294"/>
      <c r="F145" s="294"/>
      <c r="G145" s="294"/>
      <c r="H145" s="295"/>
    </row>
    <row r="146" spans="1:8" x14ac:dyDescent="0.25">
      <c r="B146" s="333"/>
      <c r="C146" s="342"/>
      <c r="D146" s="342"/>
      <c r="E146" s="342"/>
      <c r="F146" s="342"/>
      <c r="G146" s="342"/>
      <c r="H146" s="342"/>
    </row>
    <row r="147" spans="1:8" ht="38.25" x14ac:dyDescent="0.25">
      <c r="B147" s="247" t="s">
        <v>2375</v>
      </c>
      <c r="C147" s="248" t="s">
        <v>1696</v>
      </c>
      <c r="D147" s="247" t="s">
        <v>66</v>
      </c>
      <c r="E147" s="247" t="str">
        <f>E148</f>
        <v>UN</v>
      </c>
      <c r="F147" s="249"/>
      <c r="G147" s="250"/>
      <c r="H147" s="250">
        <f>TRUNC((SUM(H148:H148)),2)</f>
        <v>6521</v>
      </c>
    </row>
    <row r="148" spans="1:8" ht="38.25" x14ac:dyDescent="0.25">
      <c r="A148" t="s">
        <v>12</v>
      </c>
      <c r="B148" s="417" t="s">
        <v>1791</v>
      </c>
      <c r="C148" s="418" t="str">
        <f>IF($A148="COTAÇÃO",VLOOKUP($B148,'030-22-COTAÇÃO'!$A$11:$H$2277,2,0),IF($A148="SERVIÇO",VLOOKUP($B148,SERVIÇOS!$A$11:$E$8004,2,0),IF($A148="INSUMO",VLOOKUP($B148,INSUMOS!$A$12:$E$3444,2,0))))</f>
        <v>6.6.3.4.1 - Ajuste e adequação do quadro elétrico e de comando dos fan coils ao sistema de controle e automação.</v>
      </c>
      <c r="D148" s="417" t="str">
        <f>IF($A148="COTAÇÃO",VLOOKUP($B148,'030-22-COTAÇÃO'!$A$11:$H$2046,8,0),IF($A148="SERVIÇO",VLOOKUP(B148,SERVIÇOS!$A$11:$E$8004,5,0),IF($A148="INSUMO",VLOOKUP($B148,INSUMOS!$A$12:$E$3444,5,0))))</f>
        <v>SER.CG</v>
      </c>
      <c r="E148" s="417" t="str">
        <f>IF($A148="COTAÇÃO",VLOOKUP($B148,'030-22-COTAÇÃO'!$A$11:$H$2046,4,0),IF($A148="SERVIÇO",VLOOKUP($B148,SERVIÇOS!$A$11:$E$8004,3,0),IF($A148="INSUMO",VLOOKUP($B148,INSUMOS!$A$12:$E$3444,3,0))))</f>
        <v>UN</v>
      </c>
      <c r="F148" s="419">
        <v>1</v>
      </c>
      <c r="G148" s="420">
        <f>((IF($A148="COTAÇÃO",VLOOKUP($B148,'030-22-COTAÇÃO'!$A$11:$H$2046,3,0),IF($A148="SERVIÇO",VLOOKUP($B148,SERVIÇOS!$A$11:$E$8004,4,0),IF($A148="INSUMO",VLOOKUP($B148,INSUMOS!$A$12:$E$3444,4,0),IF($A148="CCA",VLOOKUP($B148,'040-22-CCA''s'!$B$13:$H$33,7,0)))))))</f>
        <v>6521</v>
      </c>
      <c r="H148" s="420">
        <f>F148*G148</f>
        <v>6521</v>
      </c>
    </row>
    <row r="149" spans="1:8" x14ac:dyDescent="0.25">
      <c r="B149" s="173" t="s">
        <v>73</v>
      </c>
      <c r="C149" s="298" t="s">
        <v>6102</v>
      </c>
      <c r="D149" s="294"/>
      <c r="E149" s="294"/>
      <c r="F149" s="294"/>
      <c r="G149" s="294"/>
      <c r="H149" s="295"/>
    </row>
    <row r="150" spans="1:8" x14ac:dyDescent="0.25">
      <c r="B150" s="333"/>
      <c r="C150" s="342"/>
      <c r="D150" s="342"/>
      <c r="E150" s="342"/>
      <c r="F150" s="342"/>
      <c r="G150" s="342"/>
      <c r="H150" s="342"/>
    </row>
    <row r="151" spans="1:8" ht="38.25" x14ac:dyDescent="0.25">
      <c r="B151" s="247" t="s">
        <v>2376</v>
      </c>
      <c r="C151" s="248" t="s">
        <v>6131</v>
      </c>
      <c r="D151" s="247" t="s">
        <v>66</v>
      </c>
      <c r="E151" s="247" t="str">
        <f>E152</f>
        <v>UN</v>
      </c>
      <c r="F151" s="249"/>
      <c r="G151" s="250"/>
      <c r="H151" s="250">
        <f>TRUNC((SUM(H152:H152)),2)</f>
        <v>6240</v>
      </c>
    </row>
    <row r="152" spans="1:8" ht="38.25" x14ac:dyDescent="0.25">
      <c r="A152" t="s">
        <v>12</v>
      </c>
      <c r="B152" s="417" t="s">
        <v>1792</v>
      </c>
      <c r="C152" s="418" t="str">
        <f>IF($A152="COTAÇÃO",VLOOKUP($B152,'030-22-COTAÇÃO'!$A$11:$H$2277,2,0),IF($A152="SERVIÇO",VLOOKUP($B152,SERVIÇOS!$A$11:$E$8004,2,0),IF($A152="INSUMO",VLOOKUP($B152,INSUMOS!$A$12:$E$3444,2,0))))</f>
        <v>6.6.3.4.2 - Substituição de conversor/variador de frequência Danfoss VLT 6000 por modelo igual ou equivalente técnico.</v>
      </c>
      <c r="D152" s="417" t="str">
        <f>IF($A152="COTAÇÃO",VLOOKUP($B152,'030-22-COTAÇÃO'!$A$11:$H$2046,8,0),IF($A152="SERVIÇO",VLOOKUP(B152,SERVIÇOS!$A$11:$E$8004,5,0),IF($A152="INSUMO",VLOOKUP($B152,INSUMOS!$A$12:$E$3444,5,0))))</f>
        <v>SER.CG</v>
      </c>
      <c r="E152" s="417" t="str">
        <f>IF($A152="COTAÇÃO",VLOOKUP($B152,'030-22-COTAÇÃO'!$A$11:$H$2046,4,0),IF($A152="SERVIÇO",VLOOKUP($B152,SERVIÇOS!$A$11:$E$8004,3,0),IF($A152="INSUMO",VLOOKUP($B152,INSUMOS!$A$12:$E$3444,3,0))))</f>
        <v>UN</v>
      </c>
      <c r="F152" s="419">
        <v>1</v>
      </c>
      <c r="G152" s="420">
        <f>((IF($A152="COTAÇÃO",VLOOKUP($B152,'030-22-COTAÇÃO'!$A$11:$H$2046,3,0),IF($A152="SERVIÇO",VLOOKUP($B152,SERVIÇOS!$A$11:$E$8004,4,0),IF($A152="INSUMO",VLOOKUP($B152,INSUMOS!$A$12:$E$3444,4,0),IF($A152="CCA",VLOOKUP($B152,'040-22-CCA''s'!$B$13:$H$33,7,0)))))))</f>
        <v>6240</v>
      </c>
      <c r="H152" s="420">
        <f>F152*G152</f>
        <v>6240</v>
      </c>
    </row>
    <row r="153" spans="1:8" x14ac:dyDescent="0.25">
      <c r="B153" s="173" t="s">
        <v>73</v>
      </c>
      <c r="C153" s="298" t="s">
        <v>6102</v>
      </c>
      <c r="D153" s="294"/>
      <c r="E153" s="294"/>
      <c r="F153" s="294"/>
      <c r="G153" s="294"/>
      <c r="H153" s="295"/>
    </row>
    <row r="154" spans="1:8" x14ac:dyDescent="0.25">
      <c r="B154" s="333"/>
      <c r="C154" s="342"/>
      <c r="D154" s="342"/>
      <c r="E154" s="342"/>
      <c r="F154" s="342"/>
      <c r="G154" s="342"/>
      <c r="H154" s="342"/>
    </row>
    <row r="155" spans="1:8" ht="63.75" x14ac:dyDescent="0.25">
      <c r="B155" s="247" t="s">
        <v>2377</v>
      </c>
      <c r="C155" s="248" t="s">
        <v>2684</v>
      </c>
      <c r="D155" s="247" t="s">
        <v>66</v>
      </c>
      <c r="E155" s="247" t="s">
        <v>72</v>
      </c>
      <c r="F155" s="249"/>
      <c r="G155" s="250"/>
      <c r="H155" s="250">
        <f>TRUNC((SUM(H156:H156)),2)</f>
        <v>501.8</v>
      </c>
    </row>
    <row r="156" spans="1:8" ht="51" x14ac:dyDescent="0.25">
      <c r="A156" t="s">
        <v>12</v>
      </c>
      <c r="B156" s="417" t="s">
        <v>1793</v>
      </c>
      <c r="C156" s="418" t="str">
        <f>IF($A156="COTAÇÃO",VLOOKUP($B156,'030-22-COTAÇÃO'!$A$11:$H$2277,2,0),IF($A156="SERVIÇO",VLOOKUP($B156,SERVIÇOS!$A$11:$E$8004,2,0),IF($A156="INSUMO",VLOOKUP($B156,INSUMOS!$A$12:$E$3444,2,0))))</f>
        <v>6.6.3.4.3 - Substituição de 10 (dez) termômetros de aferição de temperatura do ar de retorno dos fan coils com capacidade de leitura de 12°C à 28°C dafabricante Jhonson ou equivalente técnico.</v>
      </c>
      <c r="D156" s="417" t="str">
        <f>IF($A156="COTAÇÃO",VLOOKUP($B156,'030-22-COTAÇÃO'!$A$11:$H$2046,8,0),IF($A156="SERVIÇO",VLOOKUP(B156,SERVIÇOS!$A$11:$E$8004,5,0),IF($A156="INSUMO",VLOOKUP($B156,INSUMOS!$A$12:$E$3444,5,0))))</f>
        <v>SER.CG</v>
      </c>
      <c r="E156" s="417" t="str">
        <f>IF($A156="COTAÇÃO",VLOOKUP($B156,'030-22-COTAÇÃO'!$A$11:$H$2046,4,0),IF($A156="SERVIÇO",VLOOKUP($B156,SERVIÇOS!$A$11:$E$8004,3,0),IF($A156="INSUMO",VLOOKUP($B156,INSUMOS!$A$12:$E$3444,3,0))))</f>
        <v>CONJ</v>
      </c>
      <c r="F156" s="419">
        <f>1/10</f>
        <v>0.1</v>
      </c>
      <c r="G156" s="420">
        <f>((IF($A156="COTAÇÃO",VLOOKUP($B156,'030-22-COTAÇÃO'!$A$11:$H$2046,3,0),IF($A156="SERVIÇO",VLOOKUP($B156,SERVIÇOS!$A$11:$E$8004,4,0),IF($A156="INSUMO",VLOOKUP($B156,INSUMOS!$A$12:$E$3444,4,0),IF($A156="CCA",VLOOKUP($B156,'040-22-CCA''s'!$B$13:$H$33,7,0)))))))</f>
        <v>5018</v>
      </c>
      <c r="H156" s="420">
        <f>F156*G156</f>
        <v>501.8</v>
      </c>
    </row>
    <row r="157" spans="1:8" x14ac:dyDescent="0.25">
      <c r="B157" s="173" t="s">
        <v>73</v>
      </c>
      <c r="C157" s="298" t="s">
        <v>6102</v>
      </c>
      <c r="D157" s="294"/>
      <c r="E157" s="294"/>
      <c r="F157" s="294"/>
      <c r="G157" s="294"/>
      <c r="H157" s="295"/>
    </row>
    <row r="158" spans="1:8" hidden="1" x14ac:dyDescent="0.25">
      <c r="B158" s="333"/>
      <c r="C158" s="342"/>
      <c r="D158" s="342"/>
      <c r="E158" s="342"/>
      <c r="F158" s="342"/>
      <c r="G158" s="342"/>
      <c r="H158" s="342"/>
    </row>
    <row r="159" spans="1:8" hidden="1" x14ac:dyDescent="0.25">
      <c r="B159" s="247" t="s">
        <v>2378</v>
      </c>
      <c r="C159" s="248" t="s">
        <v>1699</v>
      </c>
      <c r="D159" s="247" t="s">
        <v>66</v>
      </c>
      <c r="E159" s="247" t="str">
        <f>E160</f>
        <v>CONJ</v>
      </c>
      <c r="F159" s="249"/>
      <c r="G159" s="250"/>
      <c r="H159" s="250">
        <f>SUM(H160:H160)</f>
        <v>0</v>
      </c>
    </row>
    <row r="160" spans="1:8" hidden="1" x14ac:dyDescent="0.25">
      <c r="A160" t="s">
        <v>12</v>
      </c>
      <c r="B160" s="413" t="s">
        <v>1794</v>
      </c>
      <c r="C160" s="414" t="str">
        <f>IF($A160="COTAÇÃO",VLOOKUP($B160,'030-22-COTAÇÃO'!$A$11:$H$2277,2,0),IF($A160="SERVIÇO",VLOOKUP($B160,SERVIÇOS!$A$11:$E$8004,2,0),IF($A160="INSUMO",VLOOKUP($B160,INSUMOS!$A$12:$E$3444,2,0))))</f>
        <v>JG CHAVES CATRACA (26 peças)</v>
      </c>
      <c r="D160" s="413" t="str">
        <f>IF($A160="COTAÇÃO",VLOOKUP($B160,'030-22-COTAÇÃO'!$A$11:$H$2046,8,0),IF($A160="SERVIÇO",VLOOKUP(B160,SERVIÇOS!$A$11:$E$8004,5,0),IF($A160="INSUMO",VLOOKUP($B160,INSUMOS!$A$12:$E$3444,5,0))))</f>
        <v>MAT.</v>
      </c>
      <c r="E160" s="413" t="str">
        <f>IF($A160="COTAÇÃO",VLOOKUP($B160,'030-22-COTAÇÃO'!$A$11:$H$2046,4,0),IF($A160="SERVIÇO",VLOOKUP($B160,SERVIÇOS!$A$11:$E$8004,3,0),IF($A160="INSUMO",VLOOKUP($B160,INSUMOS!$A$12:$E$3444,3,0))))</f>
        <v>CONJ</v>
      </c>
      <c r="F160" s="415">
        <v>1</v>
      </c>
      <c r="G160" s="416">
        <f>((IF($A160="COTAÇÃO",VLOOKUP($B160,'030-22-COTAÇÃO'!$A$11:$H$2046,3,0),IF($A160="SERVIÇO",VLOOKUP($B160,SERVIÇOS!$A$11:$E$8004,4,0),IF($A160="INSUMO",VLOOKUP($B160,INSUMOS!$A$12:$E$3444,4,0),IF($A160="CCA",VLOOKUP($B160,'040-22-CCA''s'!$B$13:$H$33,7,0)))))))</f>
        <v>0</v>
      </c>
      <c r="H160" s="416">
        <f>F160*G160</f>
        <v>0</v>
      </c>
    </row>
    <row r="161" spans="1:9" hidden="1" x14ac:dyDescent="0.25">
      <c r="B161" s="173" t="s">
        <v>73</v>
      </c>
      <c r="C161" s="298" t="s">
        <v>6102</v>
      </c>
      <c r="D161" s="294"/>
      <c r="E161" s="294"/>
      <c r="F161" s="294"/>
      <c r="G161" s="294"/>
      <c r="H161" s="295"/>
    </row>
    <row r="162" spans="1:9" hidden="1" x14ac:dyDescent="0.25">
      <c r="B162" s="333"/>
      <c r="C162" s="342"/>
      <c r="D162" s="342"/>
      <c r="E162" s="342"/>
      <c r="F162" s="342"/>
      <c r="G162" s="342"/>
      <c r="H162" s="342"/>
    </row>
    <row r="163" spans="1:9" ht="25.5" hidden="1" x14ac:dyDescent="0.25">
      <c r="B163" s="247" t="s">
        <v>2071</v>
      </c>
      <c r="C163" s="248" t="s">
        <v>1698</v>
      </c>
      <c r="D163" s="247" t="s">
        <v>66</v>
      </c>
      <c r="E163" s="247" t="str">
        <f>E164</f>
        <v>CONJ</v>
      </c>
      <c r="F163" s="249"/>
      <c r="G163" s="250"/>
      <c r="H163" s="250">
        <f>SUM(H164:H164)</f>
        <v>0</v>
      </c>
    </row>
    <row r="164" spans="1:9" ht="25.5" hidden="1" x14ac:dyDescent="0.25">
      <c r="A164" t="s">
        <v>12</v>
      </c>
      <c r="B164" s="413" t="s">
        <v>1795</v>
      </c>
      <c r="C164" s="414" t="str">
        <f>IF($A164="COTAÇÃO",VLOOKUP($B164,'030-22-COTAÇÃO'!$A$11:$H$2277,2,0),IF($A164="SERVIÇO",VLOOKUP($B164,SERVIÇOS!$A$11:$E$8004,2,0),IF($A164="INSUMO",VLOOKUP($B164,INSUMOS!$A$12:$E$3444,2,0))))</f>
        <v>JG CHAVES AJUSTÁVEL (4 peças: 8", 10", 14" e 18")</v>
      </c>
      <c r="D164" s="413" t="str">
        <f>IF($A164="COTAÇÃO",VLOOKUP($B164,'030-22-COTAÇÃO'!$A$11:$H$2046,8,0),IF($A164="SERVIÇO",VLOOKUP(B164,SERVIÇOS!$A$11:$E$8004,5,0),IF($A164="INSUMO",VLOOKUP($B164,INSUMOS!$A$12:$E$3444,5,0))))</f>
        <v>MAT.</v>
      </c>
      <c r="E164" s="413" t="str">
        <f>IF($A164="COTAÇÃO",VLOOKUP($B164,'030-22-COTAÇÃO'!$A$11:$H$2046,4,0),IF($A164="SERVIÇO",VLOOKUP($B164,SERVIÇOS!$A$11:$E$8004,3,0),IF($A164="INSUMO",VLOOKUP($B164,INSUMOS!$A$12:$E$3444,3,0))))</f>
        <v>CONJ</v>
      </c>
      <c r="F164" s="415">
        <v>1</v>
      </c>
      <c r="G164" s="416">
        <f>((IF($A164="COTAÇÃO",VLOOKUP($B164,'030-22-COTAÇÃO'!$A$11:$H$2046,3,0),IF($A164="SERVIÇO",VLOOKUP($B164,SERVIÇOS!$A$11:$E$8004,4,0),IF($A164="INSUMO",VLOOKUP($B164,INSUMOS!$A$12:$E$3444,4,0),IF($A164="CCA",VLOOKUP($B164,'040-22-CCA''s'!$B$13:$H$33,7,0)))))))</f>
        <v>0</v>
      </c>
      <c r="H164" s="416">
        <f>F164*G164</f>
        <v>0</v>
      </c>
    </row>
    <row r="165" spans="1:9" hidden="1" x14ac:dyDescent="0.25">
      <c r="B165" s="173" t="s">
        <v>73</v>
      </c>
      <c r="C165" s="298" t="s">
        <v>6102</v>
      </c>
      <c r="D165" s="294"/>
      <c r="E165" s="294"/>
      <c r="F165" s="294"/>
      <c r="G165" s="294"/>
      <c r="H165" s="295"/>
    </row>
    <row r="166" spans="1:9" hidden="1" x14ac:dyDescent="0.25">
      <c r="B166" s="333"/>
      <c r="C166" s="342"/>
      <c r="D166" s="342"/>
      <c r="E166" s="342"/>
      <c r="F166" s="342"/>
      <c r="G166" s="342"/>
      <c r="H166" s="342"/>
    </row>
    <row r="167" spans="1:9" hidden="1" x14ac:dyDescent="0.25">
      <c r="B167" s="247" t="s">
        <v>2072</v>
      </c>
      <c r="C167" s="248" t="s">
        <v>1700</v>
      </c>
      <c r="D167" s="247" t="s">
        <v>66</v>
      </c>
      <c r="E167" s="247" t="str">
        <f>E168</f>
        <v>CONJ</v>
      </c>
      <c r="F167" s="249"/>
      <c r="G167" s="250"/>
      <c r="H167" s="250">
        <f>SUM(H168:H168)</f>
        <v>0</v>
      </c>
    </row>
    <row r="168" spans="1:9" hidden="1" x14ac:dyDescent="0.25">
      <c r="A168" t="s">
        <v>12</v>
      </c>
      <c r="B168" s="413" t="s">
        <v>1796</v>
      </c>
      <c r="C168" s="414" t="str">
        <f>IF($A168="COTAÇÃO",VLOOKUP($B168,'030-22-COTAÇÃO'!$A$11:$H$2277,2,0),IF($A168="SERVIÇO",VLOOKUP($B168,SERVIÇOS!$A$11:$E$8004,2,0),IF($A168="INSUMO",VLOOKUP($B168,INSUMOS!$A$12:$E$3444,2,0))))</f>
        <v>JG CHAVES ALLEN (9 peças: 1,5mm a 10mm)</v>
      </c>
      <c r="D168" s="413" t="str">
        <f>IF($A168="COTAÇÃO",VLOOKUP($B168,'030-22-COTAÇÃO'!$A$11:$H$2046,8,0),IF($A168="SERVIÇO",VLOOKUP(B168,SERVIÇOS!$A$11:$E$8004,5,0),IF($A168="INSUMO",VLOOKUP($B168,INSUMOS!$A$12:$E$3444,5,0))))</f>
        <v>MAT.</v>
      </c>
      <c r="E168" s="413" t="str">
        <f>IF($A168="COTAÇÃO",VLOOKUP($B168,'030-22-COTAÇÃO'!$A$11:$H$2046,4,0),IF($A168="SERVIÇO",VLOOKUP($B168,SERVIÇOS!$A$11:$E$8004,3,0),IF($A168="INSUMO",VLOOKUP($B168,INSUMOS!$A$12:$E$3444,3,0))))</f>
        <v>CONJ</v>
      </c>
      <c r="F168" s="415">
        <v>1</v>
      </c>
      <c r="G168" s="416">
        <f>((IF($A168="COTAÇÃO",VLOOKUP($B168,'030-22-COTAÇÃO'!$A$11:$H$2046,3,0),IF($A168="SERVIÇO",VLOOKUP($B168,SERVIÇOS!$A$11:$E$8004,4,0),IF($A168="INSUMO",VLOOKUP($B168,INSUMOS!$A$12:$E$3444,4,0),IF($A168="CCA",VLOOKUP($B168,'040-22-CCA''s'!$B$13:$H$33,7,0)))))))</f>
        <v>0</v>
      </c>
      <c r="H168" s="416">
        <f>F168*G168</f>
        <v>0</v>
      </c>
    </row>
    <row r="169" spans="1:9" hidden="1" x14ac:dyDescent="0.25">
      <c r="B169" s="173" t="s">
        <v>73</v>
      </c>
      <c r="C169" s="298" t="s">
        <v>6102</v>
      </c>
      <c r="D169" s="294"/>
      <c r="E169" s="294"/>
      <c r="F169" s="294"/>
      <c r="G169" s="294"/>
      <c r="H169" s="295"/>
    </row>
    <row r="170" spans="1:9" hidden="1" x14ac:dyDescent="0.25">
      <c r="B170" s="333"/>
      <c r="C170" s="342"/>
      <c r="D170" s="342"/>
      <c r="E170" s="342"/>
      <c r="F170" s="342"/>
      <c r="G170" s="342"/>
      <c r="H170" s="342"/>
    </row>
    <row r="171" spans="1:9" hidden="1" x14ac:dyDescent="0.25">
      <c r="B171" s="247" t="s">
        <v>2073</v>
      </c>
      <c r="C171" s="248" t="s">
        <v>1701</v>
      </c>
      <c r="D171" s="247" t="s">
        <v>66</v>
      </c>
      <c r="E171" s="247" t="str">
        <f>E172</f>
        <v>CONJ</v>
      </c>
      <c r="F171" s="249"/>
      <c r="G171" s="250"/>
      <c r="H171" s="250">
        <f>SUM(H172:H172)</f>
        <v>0</v>
      </c>
      <c r="I171">
        <v>1</v>
      </c>
    </row>
    <row r="172" spans="1:9" hidden="1" x14ac:dyDescent="0.25">
      <c r="A172" t="s">
        <v>12</v>
      </c>
      <c r="B172" s="413" t="s">
        <v>1797</v>
      </c>
      <c r="C172" s="414" t="str">
        <f>IF($A172="COTAÇÃO",VLOOKUP($B172,'030-22-COTAÇÃO'!$A$11:$H$2277,2,0),IF($A172="SERVIÇO",VLOOKUP($B172,SERVIÇOS!$A$11:$E$8004,2,0),IF($A172="INSUMO",VLOOKUP($B172,INSUMOS!$A$12:$E$3444,2,0))))</f>
        <v>JG CHAVES DE BOCA (9 peças: 1/4 " a 1 1/4")</v>
      </c>
      <c r="D172" s="413" t="str">
        <f>IF($A172="COTAÇÃO",VLOOKUP($B172,'030-22-COTAÇÃO'!$A$11:$H$2046,8,0),IF($A172="SERVIÇO",VLOOKUP(B172,SERVIÇOS!$A$11:$E$8004,5,0),IF($A172="INSUMO",VLOOKUP($B172,INSUMOS!$A$12:$E$3444,5,0))))</f>
        <v>MAT.</v>
      </c>
      <c r="E172" s="413" t="str">
        <f>IF($A172="COTAÇÃO",VLOOKUP($B172,'030-22-COTAÇÃO'!$A$11:$H$2046,4,0),IF($A172="SERVIÇO",VLOOKUP($B172,SERVIÇOS!$A$11:$E$8004,3,0),IF($A172="INSUMO",VLOOKUP($B172,INSUMOS!$A$12:$E$3444,3,0))))</f>
        <v>CONJ</v>
      </c>
      <c r="F172" s="415">
        <v>1</v>
      </c>
      <c r="G172" s="416">
        <f>((IF($A172="COTAÇÃO",VLOOKUP($B172,'030-22-COTAÇÃO'!$A$11:$H$2046,3,0),IF($A172="SERVIÇO",VLOOKUP($B172,SERVIÇOS!$A$11:$E$8004,4,0),IF($A172="INSUMO",VLOOKUP($B172,INSUMOS!$A$12:$E$3444,4,0),IF($A172="CCA",VLOOKUP($B172,'040-22-CCA''s'!$B$13:$H$33,7,0)))))))</f>
        <v>0</v>
      </c>
      <c r="H172" s="416">
        <f>F172*G172</f>
        <v>0</v>
      </c>
    </row>
    <row r="173" spans="1:9" hidden="1" x14ac:dyDescent="0.25">
      <c r="B173" s="173" t="s">
        <v>73</v>
      </c>
      <c r="C173" s="298" t="s">
        <v>6102</v>
      </c>
      <c r="D173" s="294"/>
      <c r="E173" s="294"/>
      <c r="F173" s="294"/>
      <c r="G173" s="294"/>
      <c r="H173" s="295"/>
    </row>
    <row r="174" spans="1:9" hidden="1" x14ac:dyDescent="0.25">
      <c r="B174" s="333"/>
      <c r="C174" s="342"/>
      <c r="D174" s="342"/>
      <c r="E174" s="342"/>
      <c r="F174" s="342"/>
      <c r="G174" s="342"/>
      <c r="H174" s="342"/>
    </row>
    <row r="175" spans="1:9" hidden="1" x14ac:dyDescent="0.25">
      <c r="B175" s="247" t="s">
        <v>2074</v>
      </c>
      <c r="C175" s="248" t="s">
        <v>1702</v>
      </c>
      <c r="D175" s="247" t="s">
        <v>66</v>
      </c>
      <c r="E175" s="247" t="str">
        <f>E176</f>
        <v>CONJ</v>
      </c>
      <c r="F175" s="249"/>
      <c r="G175" s="250"/>
      <c r="H175" s="250">
        <f>SUM(H176:H176)</f>
        <v>0</v>
      </c>
    </row>
    <row r="176" spans="1:9" hidden="1" x14ac:dyDescent="0.25">
      <c r="A176" t="s">
        <v>12</v>
      </c>
      <c r="B176" s="413" t="s">
        <v>1798</v>
      </c>
      <c r="C176" s="414" t="str">
        <f>IF($A176="COTAÇÃO",VLOOKUP($B176,'030-22-COTAÇÃO'!$A$11:$H$2277,2,0),IF($A176="SERVIÇO",VLOOKUP($B176,SERVIÇOS!$A$11:$E$8004,2,0),IF($A176="INSUMO",VLOOKUP($B176,INSUMOS!$A$12:$E$3444,2,0))))</f>
        <v>JG CHAVES ESTRIA (9 peças: 6 a 22mm)</v>
      </c>
      <c r="D176" s="413" t="str">
        <f>IF($A176="COTAÇÃO",VLOOKUP($B176,'030-22-COTAÇÃO'!$A$11:$H$2046,8,0),IF($A176="SERVIÇO",VLOOKUP(B176,SERVIÇOS!$A$11:$E$8004,5,0),IF($A176="INSUMO",VLOOKUP($B176,INSUMOS!$A$12:$E$3444,5,0))))</f>
        <v>MAT.</v>
      </c>
      <c r="E176" s="413" t="str">
        <f>IF($A176="COTAÇÃO",VLOOKUP($B176,'030-22-COTAÇÃO'!$A$11:$H$2046,4,0),IF($A176="SERVIÇO",VLOOKUP($B176,SERVIÇOS!$A$11:$E$8004,3,0),IF($A176="INSUMO",VLOOKUP($B176,INSUMOS!$A$12:$E$3444,3,0))))</f>
        <v>CONJ</v>
      </c>
      <c r="F176" s="415">
        <v>1</v>
      </c>
      <c r="G176" s="416">
        <f>((IF($A176="COTAÇÃO",VLOOKUP($B176,'030-22-COTAÇÃO'!$A$11:$H$2046,3,0),IF($A176="SERVIÇO",VLOOKUP($B176,SERVIÇOS!$A$11:$E$8004,4,0),IF($A176="INSUMO",VLOOKUP($B176,INSUMOS!$A$12:$E$3444,4,0),IF($A176="CCA",VLOOKUP($B176,'040-22-CCA''s'!$B$13:$H$33,7,0)))))))</f>
        <v>0</v>
      </c>
      <c r="H176" s="416">
        <f>F176*G176</f>
        <v>0</v>
      </c>
    </row>
    <row r="177" spans="1:8" hidden="1" x14ac:dyDescent="0.25">
      <c r="B177" s="173" t="s">
        <v>73</v>
      </c>
      <c r="C177" s="298" t="s">
        <v>6102</v>
      </c>
      <c r="D177" s="294"/>
      <c r="E177" s="294"/>
      <c r="F177" s="294"/>
      <c r="G177" s="294"/>
      <c r="H177" s="295"/>
    </row>
    <row r="178" spans="1:8" hidden="1" x14ac:dyDescent="0.25">
      <c r="B178" s="333"/>
      <c r="C178" s="342"/>
      <c r="D178" s="342"/>
      <c r="E178" s="342"/>
      <c r="F178" s="342"/>
      <c r="G178" s="342"/>
      <c r="H178" s="342"/>
    </row>
    <row r="179" spans="1:8" ht="25.5" hidden="1" x14ac:dyDescent="0.25">
      <c r="B179" s="247" t="s">
        <v>2075</v>
      </c>
      <c r="C179" s="248" t="s">
        <v>1703</v>
      </c>
      <c r="D179" s="247" t="s">
        <v>66</v>
      </c>
      <c r="E179" s="247" t="str">
        <f>E180</f>
        <v>CONJ</v>
      </c>
      <c r="F179" s="249"/>
      <c r="G179" s="250"/>
      <c r="H179" s="250">
        <f>SUM(H180:H180)</f>
        <v>0</v>
      </c>
    </row>
    <row r="180" spans="1:8" ht="25.5" hidden="1" x14ac:dyDescent="0.25">
      <c r="A180" t="s">
        <v>12</v>
      </c>
      <c r="B180" s="413" t="s">
        <v>1799</v>
      </c>
      <c r="C180" s="414" t="str">
        <f>IF($A180="COTAÇÃO",VLOOKUP($B180,'030-22-COTAÇÃO'!$A$11:$H$2277,2,0),IF($A180="SERVIÇO",VLOOKUP($B180,SERVIÇOS!$A$11:$E$8004,2,0),IF($A180="INSUMO",VLOOKUP($B180,INSUMOS!$A$12:$E$3444,2,0))))</f>
        <v>JG CHAVES FENDA (7 pçs:1/8"X1/4",1/8"X6", 5/16"X8", 1/4x4", 1/8x3", 3/8"X10 e 3/16x4")</v>
      </c>
      <c r="D180" s="413" t="str">
        <f>IF($A180="COTAÇÃO",VLOOKUP($B180,'030-22-COTAÇÃO'!$A$11:$H$2046,8,0),IF($A180="SERVIÇO",VLOOKUP(B180,SERVIÇOS!$A$11:$E$8004,5,0),IF($A180="INSUMO",VLOOKUP($B180,INSUMOS!$A$12:$E$3444,5,0))))</f>
        <v>MAT.</v>
      </c>
      <c r="E180" s="413" t="str">
        <f>IF($A180="COTAÇÃO",VLOOKUP($B180,'030-22-COTAÇÃO'!$A$11:$H$2046,4,0),IF($A180="SERVIÇO",VLOOKUP($B180,SERVIÇOS!$A$11:$E$8004,3,0),IF($A180="INSUMO",VLOOKUP($B180,INSUMOS!$A$12:$E$3444,3,0))))</f>
        <v>CONJ</v>
      </c>
      <c r="F180" s="415">
        <v>1</v>
      </c>
      <c r="G180" s="416">
        <f>((IF($A180="COTAÇÃO",VLOOKUP($B180,'030-22-COTAÇÃO'!$A$11:$H$2046,3,0),IF($A180="SERVIÇO",VLOOKUP($B180,SERVIÇOS!$A$11:$E$8004,4,0),IF($A180="INSUMO",VLOOKUP($B180,INSUMOS!$A$12:$E$3444,4,0),IF($A180="CCA",VLOOKUP($B180,'040-22-CCA''s'!$B$13:$H$33,7,0)))))))</f>
        <v>0</v>
      </c>
      <c r="H180" s="416">
        <f>F180*G180</f>
        <v>0</v>
      </c>
    </row>
    <row r="181" spans="1:8" hidden="1" x14ac:dyDescent="0.25">
      <c r="B181" s="173" t="s">
        <v>73</v>
      </c>
      <c r="C181" s="298" t="s">
        <v>6102</v>
      </c>
      <c r="D181" s="294"/>
      <c r="E181" s="294"/>
      <c r="F181" s="294"/>
      <c r="G181" s="294"/>
      <c r="H181" s="295"/>
    </row>
    <row r="182" spans="1:8" hidden="1" x14ac:dyDescent="0.25">
      <c r="B182" s="333"/>
      <c r="C182" s="342"/>
      <c r="D182" s="342"/>
      <c r="E182" s="342"/>
      <c r="F182" s="342"/>
      <c r="G182" s="342"/>
      <c r="H182" s="342"/>
    </row>
    <row r="183" spans="1:8" ht="25.5" hidden="1" x14ac:dyDescent="0.25">
      <c r="B183" s="247" t="s">
        <v>2076</v>
      </c>
      <c r="C183" s="248" t="s">
        <v>1704</v>
      </c>
      <c r="D183" s="247" t="s">
        <v>66</v>
      </c>
      <c r="E183" s="247" t="str">
        <f>E184</f>
        <v>CONJ</v>
      </c>
      <c r="F183" s="249"/>
      <c r="G183" s="250"/>
      <c r="H183" s="250">
        <f>SUM(H184:H184)</f>
        <v>0</v>
      </c>
    </row>
    <row r="184" spans="1:8" ht="25.5" hidden="1" x14ac:dyDescent="0.25">
      <c r="A184" t="s">
        <v>12</v>
      </c>
      <c r="B184" s="413" t="s">
        <v>1800</v>
      </c>
      <c r="C184" s="414" t="str">
        <f>IF($A184="COTAÇÃO",VLOOKUP($B184,'030-22-COTAÇÃO'!$A$11:$H$2277,2,0),IF($A184="SERVIÇO",VLOOKUP($B184,SERVIÇOS!$A$11:$E$8004,2,0),IF($A184="INSUMO",VLOOKUP($B184,INSUMOS!$A$12:$E$3444,2,0))))</f>
        <v>JG CHAVES PHILLIPS (7 pçs:1/8"X1/4",1/8"X6", 5/16"X8", 1/4x4", 1/8x3", 3/8"X10 e 3/16x4")</v>
      </c>
      <c r="D184" s="413" t="str">
        <f>IF($A184="COTAÇÃO",VLOOKUP($B184,'030-22-COTAÇÃO'!$A$11:$H$2046,8,0),IF($A184="SERVIÇO",VLOOKUP(B184,SERVIÇOS!$A$11:$E$8004,5,0),IF($A184="INSUMO",VLOOKUP($B184,INSUMOS!$A$12:$E$3444,5,0))))</f>
        <v>MAT.</v>
      </c>
      <c r="E184" s="413" t="str">
        <f>IF($A184="COTAÇÃO",VLOOKUP($B184,'030-22-COTAÇÃO'!$A$11:$H$2046,4,0),IF($A184="SERVIÇO",VLOOKUP($B184,SERVIÇOS!$A$11:$E$8004,3,0),IF($A184="INSUMO",VLOOKUP($B184,INSUMOS!$A$12:$E$3444,3,0))))</f>
        <v>CONJ</v>
      </c>
      <c r="F184" s="415">
        <v>1</v>
      </c>
      <c r="G184" s="416">
        <f>((IF($A184="COTAÇÃO",VLOOKUP($B184,'030-22-COTAÇÃO'!$A$11:$H$2046,3,0),IF($A184="SERVIÇO",VLOOKUP($B184,SERVIÇOS!$A$11:$E$8004,4,0),IF($A184="INSUMO",VLOOKUP($B184,INSUMOS!$A$12:$E$3444,4,0),IF($A184="CCA",VLOOKUP($B184,'040-22-CCA''s'!$B$13:$H$33,7,0)))))))</f>
        <v>0</v>
      </c>
      <c r="H184" s="416">
        <f>F184*G184</f>
        <v>0</v>
      </c>
    </row>
    <row r="185" spans="1:8" hidden="1" x14ac:dyDescent="0.25">
      <c r="B185" s="173" t="s">
        <v>73</v>
      </c>
      <c r="C185" s="298" t="s">
        <v>6102</v>
      </c>
      <c r="D185" s="294"/>
      <c r="E185" s="294"/>
      <c r="F185" s="294"/>
      <c r="G185" s="294"/>
      <c r="H185" s="295"/>
    </row>
    <row r="186" spans="1:8" hidden="1" x14ac:dyDescent="0.25">
      <c r="B186" s="333"/>
      <c r="C186" s="342"/>
      <c r="D186" s="342"/>
      <c r="E186" s="342"/>
      <c r="F186" s="342"/>
      <c r="G186" s="342"/>
      <c r="H186" s="342"/>
    </row>
    <row r="187" spans="1:8" hidden="1" x14ac:dyDescent="0.25">
      <c r="B187" s="247" t="s">
        <v>2077</v>
      </c>
      <c r="C187" s="248" t="s">
        <v>1705</v>
      </c>
      <c r="D187" s="247" t="s">
        <v>66</v>
      </c>
      <c r="E187" s="247" t="str">
        <f>E188</f>
        <v>CONJ</v>
      </c>
      <c r="F187" s="249"/>
      <c r="G187" s="250"/>
      <c r="H187" s="250">
        <f>SUM(H188:H188)</f>
        <v>0</v>
      </c>
    </row>
    <row r="188" spans="1:8" hidden="1" x14ac:dyDescent="0.25">
      <c r="A188" t="s">
        <v>12</v>
      </c>
      <c r="B188" s="413" t="s">
        <v>1801</v>
      </c>
      <c r="C188" s="414" t="str">
        <f>IF($A188="COTAÇÃO",VLOOKUP($B188,'030-22-COTAÇÃO'!$A$11:$H$2277,2,0),IF($A188="SERVIÇO",VLOOKUP($B188,SERVIÇOS!$A$11:$E$8004,2,0),IF($A188="INSUMO",VLOOKUP($B188,INSUMOS!$A$12:$E$3444,2,0))))</f>
        <v>JG DE BROCAS DE AÇO RÁPIDO 19 PEÇAS</v>
      </c>
      <c r="D188" s="413" t="str">
        <f>IF($A188="COTAÇÃO",VLOOKUP($B188,'030-22-COTAÇÃO'!$A$11:$H$2046,8,0),IF($A188="SERVIÇO",VLOOKUP(B188,SERVIÇOS!$A$11:$E$8004,5,0),IF($A188="INSUMO",VLOOKUP($B188,INSUMOS!$A$12:$E$3444,5,0))))</f>
        <v>MAT.</v>
      </c>
      <c r="E188" s="413" t="str">
        <f>IF($A188="COTAÇÃO",VLOOKUP($B188,'030-22-COTAÇÃO'!$A$11:$H$2046,4,0),IF($A188="SERVIÇO",VLOOKUP($B188,SERVIÇOS!$A$11:$E$8004,3,0),IF($A188="INSUMO",VLOOKUP($B188,INSUMOS!$A$12:$E$3444,3,0))))</f>
        <v>CONJ</v>
      </c>
      <c r="F188" s="415">
        <v>1</v>
      </c>
      <c r="G188" s="416">
        <f>((IF($A188="COTAÇÃO",VLOOKUP($B188,'030-22-COTAÇÃO'!$A$11:$H$2046,3,0),IF($A188="SERVIÇO",VLOOKUP($B188,SERVIÇOS!$A$11:$E$8004,4,0),IF($A188="INSUMO",VLOOKUP($B188,INSUMOS!$A$12:$E$3444,4,0),IF($A188="CCA",VLOOKUP($B188,'040-22-CCA''s'!$B$13:$H$33,7,0)))))))</f>
        <v>0</v>
      </c>
      <c r="H188" s="416">
        <f>F188*G188</f>
        <v>0</v>
      </c>
    </row>
    <row r="189" spans="1:8" hidden="1" x14ac:dyDescent="0.25">
      <c r="B189" s="173" t="s">
        <v>73</v>
      </c>
      <c r="C189" s="298" t="s">
        <v>6102</v>
      </c>
      <c r="D189" s="294"/>
      <c r="E189" s="294"/>
      <c r="F189" s="294"/>
      <c r="G189" s="294"/>
      <c r="H189" s="295"/>
    </row>
    <row r="190" spans="1:8" hidden="1" x14ac:dyDescent="0.25">
      <c r="B190" s="333"/>
      <c r="C190" s="342"/>
      <c r="D190" s="342"/>
      <c r="E190" s="342"/>
      <c r="F190" s="342"/>
      <c r="G190" s="342"/>
      <c r="H190" s="342"/>
    </row>
    <row r="191" spans="1:8" hidden="1" x14ac:dyDescent="0.25">
      <c r="B191" s="247" t="s">
        <v>2078</v>
      </c>
      <c r="C191" s="248" t="s">
        <v>1706</v>
      </c>
      <c r="D191" s="247" t="s">
        <v>66</v>
      </c>
      <c r="E191" s="247" t="str">
        <f>E192</f>
        <v>CONJ</v>
      </c>
      <c r="F191" s="249"/>
      <c r="G191" s="250"/>
      <c r="H191" s="250">
        <f>SUM(H192:H192)</f>
        <v>0</v>
      </c>
    </row>
    <row r="192" spans="1:8" hidden="1" x14ac:dyDescent="0.25">
      <c r="A192" t="s">
        <v>12</v>
      </c>
      <c r="B192" s="413" t="s">
        <v>1802</v>
      </c>
      <c r="C192" s="414" t="str">
        <f>IF($A192="COTAÇÃO",VLOOKUP($B192,'030-22-COTAÇÃO'!$A$11:$H$2277,2,0),IF($A192="SERVIÇO",VLOOKUP($B192,SERVIÇOS!$A$11:$E$8004,2,0),IF($A192="INSUMO",VLOOKUP($B192,INSUMOS!$A$12:$E$3444,2,0))))</f>
        <v>JG DE BROCAS DE VIDEA COM 6 PEÇAS</v>
      </c>
      <c r="D192" s="413" t="str">
        <f>IF($A192="COTAÇÃO",VLOOKUP($B192,'030-22-COTAÇÃO'!$A$11:$H$2046,8,0),IF($A192="SERVIÇO",VLOOKUP(B192,SERVIÇOS!$A$11:$E$8004,5,0),IF($A192="INSUMO",VLOOKUP($B192,INSUMOS!$A$12:$E$3444,5,0))))</f>
        <v>MAT.</v>
      </c>
      <c r="E192" s="413" t="str">
        <f>IF($A192="COTAÇÃO",VLOOKUP($B192,'030-22-COTAÇÃO'!$A$11:$H$2046,4,0),IF($A192="SERVIÇO",VLOOKUP($B192,SERVIÇOS!$A$11:$E$8004,3,0),IF($A192="INSUMO",VLOOKUP($B192,INSUMOS!$A$12:$E$3444,3,0))))</f>
        <v>CONJ</v>
      </c>
      <c r="F192" s="415">
        <v>1</v>
      </c>
      <c r="G192" s="416">
        <f>((IF($A192="COTAÇÃO",VLOOKUP($B192,'030-22-COTAÇÃO'!$A$11:$H$2046,3,0),IF($A192="SERVIÇO",VLOOKUP($B192,SERVIÇOS!$A$11:$E$8004,4,0),IF($A192="INSUMO",VLOOKUP($B192,INSUMOS!$A$12:$E$3444,4,0),IF($A192="CCA",VLOOKUP($B192,'040-22-CCA''s'!$B$13:$H$33,7,0)))))))</f>
        <v>0</v>
      </c>
      <c r="H192" s="416">
        <f>F192*G192</f>
        <v>0</v>
      </c>
    </row>
    <row r="193" spans="1:8" hidden="1" x14ac:dyDescent="0.25">
      <c r="B193" s="173" t="s">
        <v>73</v>
      </c>
      <c r="C193" s="298" t="s">
        <v>6102</v>
      </c>
      <c r="D193" s="294"/>
      <c r="E193" s="294"/>
      <c r="F193" s="294"/>
      <c r="G193" s="294"/>
      <c r="H193" s="295"/>
    </row>
    <row r="194" spans="1:8" hidden="1" x14ac:dyDescent="0.25">
      <c r="B194" s="333"/>
      <c r="C194" s="342"/>
      <c r="D194" s="342"/>
      <c r="E194" s="342"/>
      <c r="F194" s="342"/>
      <c r="G194" s="342"/>
      <c r="H194" s="342"/>
    </row>
    <row r="195" spans="1:8" hidden="1" x14ac:dyDescent="0.25">
      <c r="B195" s="247" t="s">
        <v>2079</v>
      </c>
      <c r="C195" s="248" t="s">
        <v>1707</v>
      </c>
      <c r="D195" s="247" t="s">
        <v>66</v>
      </c>
      <c r="E195" s="247" t="str">
        <f>E196</f>
        <v>CONJ</v>
      </c>
      <c r="F195" s="249"/>
      <c r="G195" s="250"/>
      <c r="H195" s="250">
        <f>SUM(H196:H196)</f>
        <v>0</v>
      </c>
    </row>
    <row r="196" spans="1:8" hidden="1" x14ac:dyDescent="0.25">
      <c r="A196" t="s">
        <v>12</v>
      </c>
      <c r="B196" s="413" t="s">
        <v>1803</v>
      </c>
      <c r="C196" s="414" t="str">
        <f>IF($A196="COTAÇÃO",VLOOKUP($B196,'030-22-COTAÇÃO'!$A$11:$H$2277,2,0),IF($A196="SERVIÇO",VLOOKUP($B196,SERVIÇOS!$A$11:$E$8004,2,0),IF($A196="INSUMO",VLOOKUP($B196,INSUMOS!$A$12:$E$3444,2,0))))</f>
        <v>JG ALICATES (3 peças: 6", 6 1/4 e 8")</v>
      </c>
      <c r="D196" s="413" t="str">
        <f>IF($A196="COTAÇÃO",VLOOKUP($B196,'030-22-COTAÇÃO'!$A$11:$H$2046,8,0),IF($A196="SERVIÇO",VLOOKUP(B196,SERVIÇOS!$A$11:$E$8004,5,0),IF($A196="INSUMO",VLOOKUP($B196,INSUMOS!$A$12:$E$3444,5,0))))</f>
        <v>MAT.</v>
      </c>
      <c r="E196" s="413" t="str">
        <f>IF($A196="COTAÇÃO",VLOOKUP($B196,'030-22-COTAÇÃO'!$A$11:$H$2046,4,0),IF($A196="SERVIÇO",VLOOKUP($B196,SERVIÇOS!$A$11:$E$8004,3,0),IF($A196="INSUMO",VLOOKUP($B196,INSUMOS!$A$12:$E$3444,3,0))))</f>
        <v>CONJ</v>
      </c>
      <c r="F196" s="415">
        <v>1</v>
      </c>
      <c r="G196" s="416">
        <f>((IF($A196="COTAÇÃO",VLOOKUP($B196,'030-22-COTAÇÃO'!$A$11:$H$2046,3,0),IF($A196="SERVIÇO",VLOOKUP($B196,SERVIÇOS!$A$11:$E$8004,4,0),IF($A196="INSUMO",VLOOKUP($B196,INSUMOS!$A$12:$E$3444,4,0),IF($A196="CCA",VLOOKUP($B196,'040-22-CCA''s'!$B$13:$H$33,7,0)))))))</f>
        <v>0</v>
      </c>
      <c r="H196" s="416">
        <f>F196*G196</f>
        <v>0</v>
      </c>
    </row>
    <row r="197" spans="1:8" hidden="1" x14ac:dyDescent="0.25">
      <c r="B197" s="173" t="s">
        <v>73</v>
      </c>
      <c r="C197" s="298" t="s">
        <v>6102</v>
      </c>
      <c r="D197" s="294"/>
      <c r="E197" s="294"/>
      <c r="F197" s="294"/>
      <c r="G197" s="294"/>
      <c r="H197" s="295"/>
    </row>
    <row r="198" spans="1:8" hidden="1" x14ac:dyDescent="0.25">
      <c r="B198" s="333"/>
      <c r="C198" s="342"/>
      <c r="D198" s="342"/>
      <c r="E198" s="342"/>
      <c r="F198" s="342"/>
      <c r="G198" s="342"/>
      <c r="H198" s="342"/>
    </row>
    <row r="199" spans="1:8" hidden="1" x14ac:dyDescent="0.25">
      <c r="B199" s="247" t="s">
        <v>2080</v>
      </c>
      <c r="C199" s="248" t="s">
        <v>1708</v>
      </c>
      <c r="D199" s="247" t="s">
        <v>66</v>
      </c>
      <c r="E199" s="247" t="str">
        <f>E200</f>
        <v>CONJ</v>
      </c>
      <c r="F199" s="249"/>
      <c r="G199" s="250"/>
      <c r="H199" s="250">
        <f>SUM(H200:H200)</f>
        <v>0</v>
      </c>
    </row>
    <row r="200" spans="1:8" hidden="1" x14ac:dyDescent="0.25">
      <c r="A200" t="s">
        <v>12</v>
      </c>
      <c r="B200" s="413" t="s">
        <v>1804</v>
      </c>
      <c r="C200" s="414" t="str">
        <f>IF($A200="COTAÇÃO",VLOOKUP($B200,'030-22-COTAÇÃO'!$A$11:$H$2277,2,0),IF($A200="SERVIÇO",VLOOKUP($B200,SERVIÇOS!$A$11:$E$8004,2,0),IF($A200="INSUMO",VLOOKUP($B200,INSUMOS!$A$12:$E$3444,2,0))))</f>
        <v>JG DE CHAVE CACHIMBO (Diversos tamanhos)</v>
      </c>
      <c r="D200" s="413" t="str">
        <f>IF($A200="COTAÇÃO",VLOOKUP($B200,'030-22-COTAÇÃO'!$A$11:$H$2046,8,0),IF($A200="SERVIÇO",VLOOKUP(B200,SERVIÇOS!$A$11:$E$8004,5,0),IF($A200="INSUMO",VLOOKUP($B200,INSUMOS!$A$12:$E$3444,5,0))))</f>
        <v>MAT.</v>
      </c>
      <c r="E200" s="413" t="str">
        <f>IF($A200="COTAÇÃO",VLOOKUP($B200,'030-22-COTAÇÃO'!$A$11:$H$2046,4,0),IF($A200="SERVIÇO",VLOOKUP($B200,SERVIÇOS!$A$11:$E$8004,3,0),IF($A200="INSUMO",VLOOKUP($B200,INSUMOS!$A$12:$E$3444,3,0))))</f>
        <v>CONJ</v>
      </c>
      <c r="F200" s="415">
        <v>1</v>
      </c>
      <c r="G200" s="416">
        <f>((IF($A200="COTAÇÃO",VLOOKUP($B200,'030-22-COTAÇÃO'!$A$11:$H$2046,3,0),IF($A200="SERVIÇO",VLOOKUP($B200,SERVIÇOS!$A$11:$E$8004,4,0),IF($A200="INSUMO",VLOOKUP($B200,INSUMOS!$A$12:$E$3444,4,0),IF($A200="CCA",VLOOKUP($B200,'040-22-CCA''s'!$B$13:$H$33,7,0)))))))</f>
        <v>0</v>
      </c>
      <c r="H200" s="416">
        <f>F200*G200</f>
        <v>0</v>
      </c>
    </row>
    <row r="201" spans="1:8" hidden="1" x14ac:dyDescent="0.25">
      <c r="B201" s="173" t="s">
        <v>73</v>
      </c>
      <c r="C201" s="298" t="s">
        <v>6102</v>
      </c>
      <c r="D201" s="294"/>
      <c r="E201" s="294"/>
      <c r="F201" s="294"/>
      <c r="G201" s="294"/>
      <c r="H201" s="295"/>
    </row>
    <row r="202" spans="1:8" hidden="1" x14ac:dyDescent="0.25">
      <c r="B202" s="333"/>
      <c r="C202" s="342"/>
      <c r="D202" s="342"/>
      <c r="E202" s="342"/>
      <c r="F202" s="342"/>
      <c r="G202" s="342"/>
      <c r="H202" s="342"/>
    </row>
    <row r="203" spans="1:8" ht="25.5" hidden="1" x14ac:dyDescent="0.25">
      <c r="B203" s="247" t="s">
        <v>2081</v>
      </c>
      <c r="C203" s="248" t="s">
        <v>1709</v>
      </c>
      <c r="D203" s="247" t="s">
        <v>66</v>
      </c>
      <c r="E203" s="247" t="str">
        <f>E204</f>
        <v>CONJ</v>
      </c>
      <c r="F203" s="249"/>
      <c r="G203" s="250"/>
      <c r="H203" s="250">
        <f>SUM(H204:H204)</f>
        <v>0</v>
      </c>
    </row>
    <row r="204" spans="1:8" ht="25.5" hidden="1" x14ac:dyDescent="0.25">
      <c r="A204" t="s">
        <v>12</v>
      </c>
      <c r="B204" s="413" t="s">
        <v>1805</v>
      </c>
      <c r="C204" s="414" t="str">
        <f>IF($A204="COTAÇÃO",VLOOKUP($B204,'030-22-COTAÇÃO'!$A$11:$H$2277,2,0),IF($A204="SERVIÇO",VLOOKUP($B204,SERVIÇOS!$A$11:$E$8004,2,0),IF($A204="INSUMO",VLOOKUP($B204,INSUMOS!$A$12:$E$3444,2,0))))</f>
        <v>JG DE CHAVE CANHÃO (4", 5", 6", 7", 8", 9", 10", 11", 12" E 13")</v>
      </c>
      <c r="D204" s="413" t="str">
        <f>IF($A204="COTAÇÃO",VLOOKUP($B204,'030-22-COTAÇÃO'!$A$11:$H$2046,8,0),IF($A204="SERVIÇO",VLOOKUP(B204,SERVIÇOS!$A$11:$E$8004,5,0),IF($A204="INSUMO",VLOOKUP($B204,INSUMOS!$A$12:$E$3444,5,0))))</f>
        <v>MAT.</v>
      </c>
      <c r="E204" s="413" t="str">
        <f>IF($A204="COTAÇÃO",VLOOKUP($B204,'030-22-COTAÇÃO'!$A$11:$H$2046,4,0),IF($A204="SERVIÇO",VLOOKUP($B204,SERVIÇOS!$A$11:$E$8004,3,0),IF($A204="INSUMO",VLOOKUP($B204,INSUMOS!$A$12:$E$3444,3,0))))</f>
        <v>CONJ</v>
      </c>
      <c r="F204" s="415">
        <v>1</v>
      </c>
      <c r="G204" s="416">
        <f>((IF($A204="COTAÇÃO",VLOOKUP($B204,'030-22-COTAÇÃO'!$A$11:$H$2046,3,0),IF($A204="SERVIÇO",VLOOKUP($B204,SERVIÇOS!$A$11:$E$8004,4,0),IF($A204="INSUMO",VLOOKUP($B204,INSUMOS!$A$12:$E$3444,4,0),IF($A204="CCA",VLOOKUP($B204,'040-22-CCA''s'!$B$13:$H$33,7,0)))))))</f>
        <v>0</v>
      </c>
      <c r="H204" s="416">
        <f>F204*G204</f>
        <v>0</v>
      </c>
    </row>
    <row r="205" spans="1:8" hidden="1" x14ac:dyDescent="0.25">
      <c r="B205" s="173" t="s">
        <v>73</v>
      </c>
      <c r="C205" s="298" t="s">
        <v>6102</v>
      </c>
      <c r="D205" s="294"/>
      <c r="E205" s="294"/>
      <c r="F205" s="294"/>
      <c r="G205" s="294"/>
      <c r="H205" s="295"/>
    </row>
    <row r="206" spans="1:8" hidden="1" x14ac:dyDescent="0.25">
      <c r="B206" s="333"/>
      <c r="C206" s="342"/>
      <c r="D206" s="342"/>
      <c r="E206" s="342"/>
      <c r="F206" s="342"/>
      <c r="G206" s="342"/>
      <c r="H206" s="342"/>
    </row>
    <row r="207" spans="1:8" hidden="1" x14ac:dyDescent="0.25">
      <c r="B207" s="247" t="s">
        <v>2082</v>
      </c>
      <c r="C207" s="248" t="s">
        <v>1710</v>
      </c>
      <c r="D207" s="247" t="s">
        <v>66</v>
      </c>
      <c r="E207" s="247" t="str">
        <f>E208</f>
        <v>CONJ</v>
      </c>
      <c r="F207" s="249"/>
      <c r="G207" s="250"/>
      <c r="H207" s="250">
        <f>SUM(H208:H208)</f>
        <v>0</v>
      </c>
    </row>
    <row r="208" spans="1:8" hidden="1" x14ac:dyDescent="0.25">
      <c r="A208" t="s">
        <v>12</v>
      </c>
      <c r="B208" s="413" t="s">
        <v>1806</v>
      </c>
      <c r="C208" s="414" t="str">
        <f>IF($A208="COTAÇÃO",VLOOKUP($B208,'030-22-COTAÇÃO'!$A$11:$H$2277,2,0),IF($A208="SERVIÇO",VLOOKUP($B208,SERVIÇOS!$A$11:$E$8004,2,0),IF($A208="INSUMO",VLOOKUP($B208,INSUMOS!$A$12:$E$3444,2,0))))</f>
        <v>CHAVE GRIFFO (3 peças: 10", 12" e 14")</v>
      </c>
      <c r="D208" s="413" t="str">
        <f>IF($A208="COTAÇÃO",VLOOKUP($B208,'030-22-COTAÇÃO'!$A$11:$H$2046,8,0),IF($A208="SERVIÇO",VLOOKUP(B208,SERVIÇOS!$A$11:$E$8004,5,0),IF($A208="INSUMO",VLOOKUP($B208,INSUMOS!$A$12:$E$3444,5,0))))</f>
        <v>MAT.</v>
      </c>
      <c r="E208" s="413" t="str">
        <f>IF($A208="COTAÇÃO",VLOOKUP($B208,'030-22-COTAÇÃO'!$A$11:$H$2046,4,0),IF($A208="SERVIÇO",VLOOKUP($B208,SERVIÇOS!$A$11:$E$8004,3,0),IF($A208="INSUMO",VLOOKUP($B208,INSUMOS!$A$12:$E$3444,3,0))))</f>
        <v>CONJ</v>
      </c>
      <c r="F208" s="415">
        <v>1</v>
      </c>
      <c r="G208" s="416">
        <f>((IF($A208="COTAÇÃO",VLOOKUP($B208,'030-22-COTAÇÃO'!$A$11:$H$2046,3,0),IF($A208="SERVIÇO",VLOOKUP($B208,SERVIÇOS!$A$11:$E$8004,4,0),IF($A208="INSUMO",VLOOKUP($B208,INSUMOS!$A$12:$E$3444,4,0),IF($A208="CCA",VLOOKUP($B208,'040-22-CCA''s'!$B$13:$H$33,7,0)))))))</f>
        <v>0</v>
      </c>
      <c r="H208" s="416">
        <f>F208*G208</f>
        <v>0</v>
      </c>
    </row>
    <row r="209" spans="1:8" hidden="1" x14ac:dyDescent="0.25">
      <c r="B209" s="173" t="s">
        <v>73</v>
      </c>
      <c r="C209" s="298" t="s">
        <v>6102</v>
      </c>
      <c r="D209" s="294"/>
      <c r="E209" s="294"/>
      <c r="F209" s="294"/>
      <c r="G209" s="294"/>
      <c r="H209" s="295"/>
    </row>
    <row r="210" spans="1:8" hidden="1" x14ac:dyDescent="0.25">
      <c r="B210" s="333"/>
      <c r="C210" s="342"/>
      <c r="D210" s="342"/>
      <c r="E210" s="342"/>
      <c r="F210" s="342"/>
      <c r="G210" s="342"/>
      <c r="H210" s="342"/>
    </row>
    <row r="211" spans="1:8" hidden="1" x14ac:dyDescent="0.25">
      <c r="B211" s="247" t="s">
        <v>2083</v>
      </c>
      <c r="C211" s="248" t="s">
        <v>2370</v>
      </c>
      <c r="D211" s="247" t="s">
        <v>66</v>
      </c>
      <c r="E211" s="247" t="str">
        <f>E212</f>
        <v>CONJ</v>
      </c>
      <c r="F211" s="249"/>
      <c r="G211" s="250"/>
      <c r="H211" s="250">
        <f>SUM(H212:H212)</f>
        <v>0</v>
      </c>
    </row>
    <row r="212" spans="1:8" ht="25.5" hidden="1" x14ac:dyDescent="0.25">
      <c r="A212" t="s">
        <v>12</v>
      </c>
      <c r="B212" s="413" t="s">
        <v>1807</v>
      </c>
      <c r="C212" s="414" t="str">
        <f>IF($A212="COTAÇÃO",VLOOKUP($B212,'030-22-COTAÇÃO'!$A$11:$H$2277,2,0),IF($A212="SERVIÇO",VLOOKUP($B212,SERVIÇOS!$A$11:$E$8004,2,0),IF($A212="INSUMO",VLOOKUP($B212,INSUMOS!$A$12:$E$3444,2,0))))</f>
        <v>JG DE SACA-POLIAS DE 2 GARRAS ATÉ 100mm (2 CONJUNTOS)</v>
      </c>
      <c r="D212" s="413" t="str">
        <f>IF($A212="COTAÇÃO",VLOOKUP($B212,'030-22-COTAÇÃO'!$A$11:$H$2046,8,0),IF($A212="SERVIÇO",VLOOKUP(B212,SERVIÇOS!$A$11:$E$8004,5,0),IF($A212="INSUMO",VLOOKUP($B212,INSUMOS!$A$12:$E$3444,5,0))))</f>
        <v>MAT.</v>
      </c>
      <c r="E212" s="413" t="str">
        <f>IF($A212="COTAÇÃO",VLOOKUP($B212,'030-22-COTAÇÃO'!$A$11:$H$2046,4,0),IF($A212="SERVIÇO",VLOOKUP($B212,SERVIÇOS!$A$11:$E$8004,3,0),IF($A212="INSUMO",VLOOKUP($B212,INSUMOS!$A$12:$E$3444,3,0))))</f>
        <v>CONJ</v>
      </c>
      <c r="F212" s="415">
        <v>1</v>
      </c>
      <c r="G212" s="416">
        <f>((IF($A212="COTAÇÃO",VLOOKUP($B212,'030-22-COTAÇÃO'!$A$11:$H$2046,3,0),IF($A212="SERVIÇO",VLOOKUP($B212,SERVIÇOS!$A$11:$E$8004,4,0),IF($A212="INSUMO",VLOOKUP($B212,INSUMOS!$A$12:$E$3444,4,0),IF($A212="CCA",VLOOKUP($B212,'040-22-CCA''s'!$B$13:$H$33,7,0)))))))</f>
        <v>0</v>
      </c>
      <c r="H212" s="416">
        <f>F212*G212</f>
        <v>0</v>
      </c>
    </row>
    <row r="213" spans="1:8" hidden="1" x14ac:dyDescent="0.25">
      <c r="B213" s="173" t="s">
        <v>73</v>
      </c>
      <c r="C213" s="298" t="s">
        <v>6102</v>
      </c>
      <c r="D213" s="294"/>
      <c r="E213" s="294"/>
      <c r="F213" s="294"/>
      <c r="G213" s="294"/>
      <c r="H213" s="295"/>
    </row>
    <row r="214" spans="1:8" hidden="1" x14ac:dyDescent="0.25">
      <c r="B214" s="333"/>
      <c r="C214" s="342"/>
      <c r="D214" s="342"/>
      <c r="E214" s="342"/>
      <c r="F214" s="342"/>
      <c r="G214" s="342"/>
      <c r="H214" s="342"/>
    </row>
    <row r="215" spans="1:8" hidden="1" x14ac:dyDescent="0.25">
      <c r="B215" s="247" t="s">
        <v>2084</v>
      </c>
      <c r="C215" s="248" t="s">
        <v>2385</v>
      </c>
      <c r="D215" s="247" t="s">
        <v>66</v>
      </c>
      <c r="E215" s="247" t="str">
        <f>E216</f>
        <v>UN</v>
      </c>
      <c r="F215" s="249"/>
      <c r="G215" s="250"/>
      <c r="H215" s="250">
        <f>SUM(H216:H216)</f>
        <v>0</v>
      </c>
    </row>
    <row r="216" spans="1:8" hidden="1" x14ac:dyDescent="0.25">
      <c r="A216" t="s">
        <v>12</v>
      </c>
      <c r="B216" s="413" t="s">
        <v>1808</v>
      </c>
      <c r="C216" s="414" t="str">
        <f>IF($A216="COTAÇÃO",VLOOKUP($B216,'030-22-COTAÇÃO'!$A$11:$H$2277,2,0),IF($A216="SERVIÇO",VLOOKUP($B216,SERVIÇOS!$A$11:$E$8004,2,0),IF($A216="INSUMO",VLOOKUP($B216,INSUMOS!$A$12:$E$3444,2,0))))</f>
        <v>TERMÔMETRO DIGITAL (1 UNIDADE)</v>
      </c>
      <c r="D216" s="413" t="str">
        <f>IF($A216="COTAÇÃO",VLOOKUP($B216,'030-22-COTAÇÃO'!$A$11:$H$2046,8,0),IF($A216="SERVIÇO",VLOOKUP(B216,SERVIÇOS!$A$11:$E$8004,5,0),IF($A216="INSUMO",VLOOKUP($B216,INSUMOS!$A$12:$E$3444,5,0))))</f>
        <v>MAT.</v>
      </c>
      <c r="E216" s="413" t="str">
        <f>IF($A216="COTAÇÃO",VLOOKUP($B216,'030-22-COTAÇÃO'!$A$11:$H$2046,4,0),IF($A216="SERVIÇO",VLOOKUP($B216,SERVIÇOS!$A$11:$E$8004,3,0),IF($A216="INSUMO",VLOOKUP($B216,INSUMOS!$A$12:$E$3444,3,0))))</f>
        <v>UN</v>
      </c>
      <c r="F216" s="415">
        <v>1</v>
      </c>
      <c r="G216" s="416">
        <f>((IF($A216="COTAÇÃO",VLOOKUP($B216,'030-22-COTAÇÃO'!$A$11:$H$2046,3,0),IF($A216="SERVIÇO",VLOOKUP($B216,SERVIÇOS!$A$11:$E$8004,4,0),IF($A216="INSUMO",VLOOKUP($B216,INSUMOS!$A$12:$E$3444,4,0),IF($A216="CCA",VLOOKUP($B216,'040-22-CCA''s'!$B$13:$H$33,7,0)))))))</f>
        <v>0</v>
      </c>
      <c r="H216" s="416">
        <f>F216*G216</f>
        <v>0</v>
      </c>
    </row>
    <row r="217" spans="1:8" hidden="1" x14ac:dyDescent="0.25">
      <c r="B217" s="173" t="s">
        <v>73</v>
      </c>
      <c r="C217" s="298" t="s">
        <v>6102</v>
      </c>
      <c r="D217" s="294"/>
      <c r="E217" s="294"/>
      <c r="F217" s="294"/>
      <c r="G217" s="294"/>
      <c r="H217" s="295"/>
    </row>
    <row r="218" spans="1:8" hidden="1" x14ac:dyDescent="0.25">
      <c r="B218" s="333"/>
      <c r="C218" s="342"/>
      <c r="D218" s="342"/>
      <c r="E218" s="342"/>
      <c r="F218" s="342"/>
      <c r="G218" s="342"/>
      <c r="H218" s="342"/>
    </row>
    <row r="219" spans="1:8" hidden="1" x14ac:dyDescent="0.25">
      <c r="B219" s="247" t="s">
        <v>2085</v>
      </c>
      <c r="C219" s="248" t="s">
        <v>2386</v>
      </c>
      <c r="D219" s="247" t="s">
        <v>66</v>
      </c>
      <c r="E219" s="247" t="str">
        <f>E220</f>
        <v>UN</v>
      </c>
      <c r="F219" s="249"/>
      <c r="G219" s="250"/>
      <c r="H219" s="250">
        <f>SUM(H220:H220)</f>
        <v>0</v>
      </c>
    </row>
    <row r="220" spans="1:8" hidden="1" x14ac:dyDescent="0.25">
      <c r="A220" t="s">
        <v>12</v>
      </c>
      <c r="B220" s="413" t="s">
        <v>1809</v>
      </c>
      <c r="C220" s="414" t="str">
        <f>IF($A220="COTAÇÃO",VLOOKUP($B220,'030-22-COTAÇÃO'!$A$11:$H$2277,2,0),IF($A220="SERVIÇO",VLOOKUP($B220,SERVIÇOS!$A$11:$E$8004,2,0),IF($A220="INSUMO",VLOOKUP($B220,INSUMOS!$A$12:$E$3444,2,0))))</f>
        <v>TERMÔMETRO DE BOLSO (1 UNIDADE)</v>
      </c>
      <c r="D220" s="413" t="str">
        <f>IF($A220="COTAÇÃO",VLOOKUP($B220,'030-22-COTAÇÃO'!$A$11:$H$2046,8,0),IF($A220="SERVIÇO",VLOOKUP(B220,SERVIÇOS!$A$11:$E$8004,5,0),IF($A220="INSUMO",VLOOKUP($B220,INSUMOS!$A$12:$E$3444,5,0))))</f>
        <v>MAT.</v>
      </c>
      <c r="E220" s="413" t="str">
        <f>IF($A220="COTAÇÃO",VLOOKUP($B220,'030-22-COTAÇÃO'!$A$11:$H$2046,4,0),IF($A220="SERVIÇO",VLOOKUP($B220,SERVIÇOS!$A$11:$E$8004,3,0),IF($A220="INSUMO",VLOOKUP($B220,INSUMOS!$A$12:$E$3444,3,0))))</f>
        <v>UN</v>
      </c>
      <c r="F220" s="415">
        <v>1</v>
      </c>
      <c r="G220" s="416">
        <f>((IF($A220="COTAÇÃO",VLOOKUP($B220,'030-22-COTAÇÃO'!$A$11:$H$2046,3,0),IF($A220="SERVIÇO",VLOOKUP($B220,SERVIÇOS!$A$11:$E$8004,4,0),IF($A220="INSUMO",VLOOKUP($B220,INSUMOS!$A$12:$E$3444,4,0),IF($A220="CCA",VLOOKUP($B220,'040-22-CCA''s'!$B$13:$H$33,7,0)))))))</f>
        <v>0</v>
      </c>
      <c r="H220" s="416">
        <f>F220*G220</f>
        <v>0</v>
      </c>
    </row>
    <row r="221" spans="1:8" hidden="1" x14ac:dyDescent="0.25">
      <c r="B221" s="173" t="s">
        <v>73</v>
      </c>
      <c r="C221" s="298" t="s">
        <v>6102</v>
      </c>
      <c r="D221" s="294"/>
      <c r="E221" s="294"/>
      <c r="F221" s="294"/>
      <c r="G221" s="294"/>
      <c r="H221" s="295"/>
    </row>
    <row r="222" spans="1:8" hidden="1" x14ac:dyDescent="0.25">
      <c r="B222" s="333"/>
      <c r="C222" s="342"/>
      <c r="D222" s="342"/>
      <c r="E222" s="342"/>
      <c r="F222" s="342"/>
      <c r="G222" s="342"/>
      <c r="H222" s="342"/>
    </row>
    <row r="223" spans="1:8" hidden="1" x14ac:dyDescent="0.25">
      <c r="B223" s="247" t="s">
        <v>2086</v>
      </c>
      <c r="C223" s="248" t="s">
        <v>2387</v>
      </c>
      <c r="D223" s="247" t="s">
        <v>66</v>
      </c>
      <c r="E223" s="247" t="str">
        <f>E224</f>
        <v>UN</v>
      </c>
      <c r="F223" s="249"/>
      <c r="G223" s="250"/>
      <c r="H223" s="250">
        <f>SUM(H224:H224)</f>
        <v>0</v>
      </c>
    </row>
    <row r="224" spans="1:8" hidden="1" x14ac:dyDescent="0.25">
      <c r="A224" t="s">
        <v>12</v>
      </c>
      <c r="B224" s="413" t="s">
        <v>1810</v>
      </c>
      <c r="C224" s="414" t="str">
        <f>IF($A224="COTAÇÃO",VLOOKUP($B224,'030-22-COTAÇÃO'!$A$11:$H$2277,2,0),IF($A224="SERVIÇO",VLOOKUP($B224,SERVIÇOS!$A$11:$E$8004,2,0),IF($A224="INSUMO",VLOOKUP($B224,INSUMOS!$A$12:$E$3444,2,0))))</f>
        <v>TERMÔMETRO A LASER (1 UNIDADE)</v>
      </c>
      <c r="D224" s="413" t="str">
        <f>IF($A224="COTAÇÃO",VLOOKUP($B224,'030-22-COTAÇÃO'!$A$11:$H$2046,8,0),IF($A224="SERVIÇO",VLOOKUP(B224,SERVIÇOS!$A$11:$E$8004,5,0),IF($A224="INSUMO",VLOOKUP($B224,INSUMOS!$A$12:$E$3444,5,0))))</f>
        <v>MAT.</v>
      </c>
      <c r="E224" s="413" t="str">
        <f>IF($A224="COTAÇÃO",VLOOKUP($B224,'030-22-COTAÇÃO'!$A$11:$H$2046,4,0),IF($A224="SERVIÇO",VLOOKUP($B224,SERVIÇOS!$A$11:$E$8004,3,0),IF($A224="INSUMO",VLOOKUP($B224,INSUMOS!$A$12:$E$3444,3,0))))</f>
        <v>UN</v>
      </c>
      <c r="F224" s="415">
        <v>1</v>
      </c>
      <c r="G224" s="416">
        <f>((IF($A224="COTAÇÃO",VLOOKUP($B224,'030-22-COTAÇÃO'!$A$11:$H$2046,3,0),IF($A224="SERVIÇO",VLOOKUP($B224,SERVIÇOS!$A$11:$E$8004,4,0),IF($A224="INSUMO",VLOOKUP($B224,INSUMOS!$A$12:$E$3444,4,0),IF($A224="CCA",VLOOKUP($B224,'040-22-CCA''s'!$B$13:$H$33,7,0)))))))</f>
        <v>0</v>
      </c>
      <c r="H224" s="416">
        <f>F224*G224</f>
        <v>0</v>
      </c>
    </row>
    <row r="225" spans="1:8" hidden="1" x14ac:dyDescent="0.25">
      <c r="B225" s="173" t="s">
        <v>73</v>
      </c>
      <c r="C225" s="298" t="s">
        <v>6102</v>
      </c>
      <c r="D225" s="294"/>
      <c r="E225" s="294"/>
      <c r="F225" s="294"/>
      <c r="G225" s="294"/>
      <c r="H225" s="295"/>
    </row>
    <row r="226" spans="1:8" hidden="1" x14ac:dyDescent="0.25">
      <c r="B226" s="333"/>
      <c r="C226" s="342"/>
      <c r="D226" s="342"/>
      <c r="E226" s="342"/>
      <c r="F226" s="342"/>
      <c r="G226" s="342"/>
      <c r="H226" s="342"/>
    </row>
    <row r="227" spans="1:8" hidden="1" x14ac:dyDescent="0.25">
      <c r="B227" s="247" t="s">
        <v>2087</v>
      </c>
      <c r="C227" s="248" t="s">
        <v>2388</v>
      </c>
      <c r="D227" s="247" t="s">
        <v>66</v>
      </c>
      <c r="E227" s="247" t="str">
        <f>E228</f>
        <v>UN</v>
      </c>
      <c r="F227" s="249"/>
      <c r="G227" s="250"/>
      <c r="H227" s="250">
        <f>SUM(H228:H228)</f>
        <v>0</v>
      </c>
    </row>
    <row r="228" spans="1:8" hidden="1" x14ac:dyDescent="0.25">
      <c r="A228" t="s">
        <v>12</v>
      </c>
      <c r="B228" s="413" t="s">
        <v>1811</v>
      </c>
      <c r="C228" s="414" t="str">
        <f>IF($A228="COTAÇÃO",VLOOKUP($B228,'030-22-COTAÇÃO'!$A$11:$H$2277,2,0),IF($A228="SERVIÇO",VLOOKUP($B228,SERVIÇOS!$A$11:$E$8004,2,0),IF($A228="INSUMO",VLOOKUP($B228,INSUMOS!$A$12:$E$3444,2,0))))</f>
        <v>TERMÔMETRO TIPO HASTE (1 UNIDADE)</v>
      </c>
      <c r="D228" s="413" t="str">
        <f>IF($A228="COTAÇÃO",VLOOKUP($B228,'030-22-COTAÇÃO'!$A$11:$H$2046,8,0),IF($A228="SERVIÇO",VLOOKUP(B228,SERVIÇOS!$A$11:$E$8004,5,0),IF($A228="INSUMO",VLOOKUP($B228,INSUMOS!$A$12:$E$3444,5,0))))</f>
        <v>MAT.</v>
      </c>
      <c r="E228" s="413" t="str">
        <f>IF($A228="COTAÇÃO",VLOOKUP($B228,'030-22-COTAÇÃO'!$A$11:$H$2046,4,0),IF($A228="SERVIÇO",VLOOKUP($B228,SERVIÇOS!$A$11:$E$8004,3,0),IF($A228="INSUMO",VLOOKUP($B228,INSUMOS!$A$12:$E$3444,3,0))))</f>
        <v>UN</v>
      </c>
      <c r="F228" s="415">
        <v>1</v>
      </c>
      <c r="G228" s="416">
        <f>((IF($A228="COTAÇÃO",VLOOKUP($B228,'030-22-COTAÇÃO'!$A$11:$H$2046,3,0),IF($A228="SERVIÇO",VLOOKUP($B228,SERVIÇOS!$A$11:$E$8004,4,0),IF($A228="INSUMO",VLOOKUP($B228,INSUMOS!$A$12:$E$3444,4,0),IF($A228="CCA",VLOOKUP($B228,'040-22-CCA''s'!$B$13:$H$33,7,0)))))))</f>
        <v>0</v>
      </c>
      <c r="H228" s="416">
        <f>F228*G228</f>
        <v>0</v>
      </c>
    </row>
    <row r="229" spans="1:8" hidden="1" x14ac:dyDescent="0.25">
      <c r="B229" s="173" t="s">
        <v>73</v>
      </c>
      <c r="C229" s="298" t="s">
        <v>6102</v>
      </c>
      <c r="D229" s="294"/>
      <c r="E229" s="294"/>
      <c r="F229" s="294"/>
      <c r="G229" s="294"/>
      <c r="H229" s="295"/>
    </row>
    <row r="230" spans="1:8" hidden="1" x14ac:dyDescent="0.25">
      <c r="B230" s="333"/>
      <c r="C230" s="342"/>
      <c r="D230" s="342"/>
      <c r="E230" s="342"/>
      <c r="F230" s="342"/>
      <c r="G230" s="342"/>
      <c r="H230" s="342"/>
    </row>
    <row r="231" spans="1:8" hidden="1" x14ac:dyDescent="0.25">
      <c r="B231" s="247" t="s">
        <v>2088</v>
      </c>
      <c r="C231" s="248" t="s">
        <v>2389</v>
      </c>
      <c r="D231" s="247" t="s">
        <v>66</v>
      </c>
      <c r="E231" s="247" t="str">
        <f>E232</f>
        <v>UN</v>
      </c>
      <c r="F231" s="249"/>
      <c r="G231" s="250"/>
      <c r="H231" s="250">
        <f>SUM(H232:H232)</f>
        <v>0</v>
      </c>
    </row>
    <row r="232" spans="1:8" hidden="1" x14ac:dyDescent="0.25">
      <c r="A232" t="s">
        <v>12</v>
      </c>
      <c r="B232" s="413" t="s">
        <v>1812</v>
      </c>
      <c r="C232" s="414" t="str">
        <f>IF($A232="COTAÇÃO",VLOOKUP($B232,'030-22-COTAÇÃO'!$A$11:$H$2277,2,0),IF($A232="SERVIÇO",VLOOKUP($B232,SERVIÇOS!$A$11:$E$8004,2,0),IF($A232="INSUMO",VLOOKUP($B232,INSUMOS!$A$12:$E$3444,2,0))))</f>
        <v>ANEMÔMETRO DIGITAL (1 UNIDADE)</v>
      </c>
      <c r="D232" s="413" t="str">
        <f>IF($A232="COTAÇÃO",VLOOKUP($B232,'030-22-COTAÇÃO'!$A$11:$H$2046,8,0),IF($A232="SERVIÇO",VLOOKUP(B232,SERVIÇOS!$A$11:$E$8004,5,0),IF($A232="INSUMO",VLOOKUP($B232,INSUMOS!$A$12:$E$3444,5,0))))</f>
        <v>MAT.</v>
      </c>
      <c r="E232" s="413" t="str">
        <f>IF($A232="COTAÇÃO",VLOOKUP($B232,'030-22-COTAÇÃO'!$A$11:$H$2046,4,0),IF($A232="SERVIÇO",VLOOKUP($B232,SERVIÇOS!$A$11:$E$8004,3,0),IF($A232="INSUMO",VLOOKUP($B232,INSUMOS!$A$12:$E$3444,3,0))))</f>
        <v>UN</v>
      </c>
      <c r="F232" s="415">
        <v>1</v>
      </c>
      <c r="G232" s="416">
        <f>((IF($A232="COTAÇÃO",VLOOKUP($B232,'030-22-COTAÇÃO'!$A$11:$H$2046,3,0),IF($A232="SERVIÇO",VLOOKUP($B232,SERVIÇOS!$A$11:$E$8004,4,0),IF($A232="INSUMO",VLOOKUP($B232,INSUMOS!$A$12:$E$3444,4,0),IF($A232="CCA",VLOOKUP($B232,'040-22-CCA''s'!$B$13:$H$33,7,0)))))))</f>
        <v>0</v>
      </c>
      <c r="H232" s="416">
        <f>F232*G232</f>
        <v>0</v>
      </c>
    </row>
    <row r="233" spans="1:8" hidden="1" x14ac:dyDescent="0.25">
      <c r="B233" s="173" t="s">
        <v>73</v>
      </c>
      <c r="C233" s="298" t="s">
        <v>6102</v>
      </c>
      <c r="D233" s="294"/>
      <c r="E233" s="294"/>
      <c r="F233" s="294"/>
      <c r="G233" s="294"/>
      <c r="H233" s="295"/>
    </row>
    <row r="234" spans="1:8" hidden="1" x14ac:dyDescent="0.25">
      <c r="B234" s="333"/>
      <c r="C234" s="342"/>
      <c r="D234" s="342"/>
      <c r="E234" s="342"/>
      <c r="F234" s="342"/>
      <c r="G234" s="342"/>
      <c r="H234" s="342"/>
    </row>
    <row r="235" spans="1:8" hidden="1" x14ac:dyDescent="0.25">
      <c r="B235" s="247" t="s">
        <v>2089</v>
      </c>
      <c r="C235" s="248" t="s">
        <v>2390</v>
      </c>
      <c r="D235" s="247" t="s">
        <v>66</v>
      </c>
      <c r="E235" s="247" t="str">
        <f>E236</f>
        <v>UN</v>
      </c>
      <c r="F235" s="249"/>
      <c r="G235" s="250"/>
      <c r="H235" s="250">
        <f>SUM(H236:H236)</f>
        <v>0</v>
      </c>
    </row>
    <row r="236" spans="1:8" hidden="1" x14ac:dyDescent="0.25">
      <c r="A236" t="s">
        <v>12</v>
      </c>
      <c r="B236" s="413" t="s">
        <v>1813</v>
      </c>
      <c r="C236" s="414" t="str">
        <f>IF($A236="COTAÇÃO",VLOOKUP($B236,'030-22-COTAÇÃO'!$A$11:$H$2277,2,0),IF($A236="SERVIÇO",VLOOKUP($B236,SERVIÇOS!$A$11:$E$8004,2,0),IF($A236="INSUMO",VLOOKUP($B236,INSUMOS!$A$12:$E$3444,2,0))))</f>
        <v>TERMÔMETRO PENTA (1 UNIDADE)</v>
      </c>
      <c r="D236" s="413" t="str">
        <f>IF($A236="COTAÇÃO",VLOOKUP($B236,'030-22-COTAÇÃO'!$A$11:$H$2046,8,0),IF($A236="SERVIÇO",VLOOKUP(B236,SERVIÇOS!$A$11:$E$8004,5,0),IF($A236="INSUMO",VLOOKUP($B236,INSUMOS!$A$12:$E$3444,5,0))))</f>
        <v>MAT.</v>
      </c>
      <c r="E236" s="413" t="str">
        <f>IF($A236="COTAÇÃO",VLOOKUP($B236,'030-22-COTAÇÃO'!$A$11:$H$2046,4,0),IF($A236="SERVIÇO",VLOOKUP($B236,SERVIÇOS!$A$11:$E$8004,3,0),IF($A236="INSUMO",VLOOKUP($B236,INSUMOS!$A$12:$E$3444,3,0))))</f>
        <v>UN</v>
      </c>
      <c r="F236" s="415">
        <v>1</v>
      </c>
      <c r="G236" s="416">
        <f>((IF($A236="COTAÇÃO",VLOOKUP($B236,'030-22-COTAÇÃO'!$A$11:$H$2046,3,0),IF($A236="SERVIÇO",VLOOKUP($B236,SERVIÇOS!$A$11:$E$8004,4,0),IF($A236="INSUMO",VLOOKUP($B236,INSUMOS!$A$12:$E$3444,4,0),IF($A236="CCA",VLOOKUP($B236,'040-22-CCA''s'!$B$13:$H$33,7,0)))))))</f>
        <v>0</v>
      </c>
      <c r="H236" s="416">
        <f>F236*G236</f>
        <v>0</v>
      </c>
    </row>
    <row r="237" spans="1:8" hidden="1" x14ac:dyDescent="0.25">
      <c r="B237" s="173" t="s">
        <v>73</v>
      </c>
      <c r="C237" s="298" t="s">
        <v>6102</v>
      </c>
      <c r="D237" s="294"/>
      <c r="E237" s="294"/>
      <c r="F237" s="294"/>
      <c r="G237" s="294"/>
      <c r="H237" s="295"/>
    </row>
    <row r="238" spans="1:8" hidden="1" x14ac:dyDescent="0.25">
      <c r="B238" s="333"/>
      <c r="C238" s="342"/>
      <c r="D238" s="342"/>
      <c r="E238" s="342"/>
      <c r="F238" s="342"/>
      <c r="G238" s="342"/>
      <c r="H238" s="342"/>
    </row>
    <row r="239" spans="1:8" ht="25.5" hidden="1" x14ac:dyDescent="0.25">
      <c r="B239" s="247" t="s">
        <v>2090</v>
      </c>
      <c r="C239" s="248" t="s">
        <v>2391</v>
      </c>
      <c r="D239" s="247" t="s">
        <v>66</v>
      </c>
      <c r="E239" s="247" t="str">
        <f>E240</f>
        <v>UN</v>
      </c>
      <c r="F239" s="249"/>
      <c r="G239" s="250"/>
      <c r="H239" s="250">
        <f>SUM(H240:H240)</f>
        <v>0</v>
      </c>
    </row>
    <row r="240" spans="1:8" ht="25.5" hidden="1" x14ac:dyDescent="0.25">
      <c r="A240" t="s">
        <v>12</v>
      </c>
      <c r="B240" s="413" t="s">
        <v>1814</v>
      </c>
      <c r="C240" s="414" t="str">
        <f>IF($A240="COTAÇÃO",VLOOKUP($B240,'030-22-COTAÇÃO'!$A$11:$H$2277,2,0),IF($A240="SERVIÇO",VLOOKUP($B240,SERVIÇOS!$A$11:$E$8004,2,0),IF($A240="INSUMO",VLOOKUP($B240,INSUMOS!$A$12:$E$3444,2,0))))</f>
        <v>DETECTOR ELETRÔNICO DE VAZAMENTO DE GÁS (1 UNIDADE)</v>
      </c>
      <c r="D240" s="413" t="str">
        <f>IF($A240="COTAÇÃO",VLOOKUP($B240,'030-22-COTAÇÃO'!$A$11:$H$2046,8,0),IF($A240="SERVIÇO",VLOOKUP(B240,SERVIÇOS!$A$11:$E$8004,5,0),IF($A240="INSUMO",VLOOKUP($B240,INSUMOS!$A$12:$E$3444,5,0))))</f>
        <v>MAT.</v>
      </c>
      <c r="E240" s="413" t="str">
        <f>IF($A240="COTAÇÃO",VLOOKUP($B240,'030-22-COTAÇÃO'!$A$11:$H$2046,4,0),IF($A240="SERVIÇO",VLOOKUP($B240,SERVIÇOS!$A$11:$E$8004,3,0),IF($A240="INSUMO",VLOOKUP($B240,INSUMOS!$A$12:$E$3444,3,0))))</f>
        <v>UN</v>
      </c>
      <c r="F240" s="415">
        <v>1</v>
      </c>
      <c r="G240" s="416">
        <f>((IF($A240="COTAÇÃO",VLOOKUP($B240,'030-22-COTAÇÃO'!$A$11:$H$2046,3,0),IF($A240="SERVIÇO",VLOOKUP($B240,SERVIÇOS!$A$11:$E$8004,4,0),IF($A240="INSUMO",VLOOKUP($B240,INSUMOS!$A$12:$E$3444,4,0),IF($A240="CCA",VLOOKUP($B240,'040-22-CCA''s'!$B$13:$H$33,7,0)))))))</f>
        <v>0</v>
      </c>
      <c r="H240" s="416">
        <f>F240*G240</f>
        <v>0</v>
      </c>
    </row>
    <row r="241" spans="1:8" hidden="1" x14ac:dyDescent="0.25">
      <c r="B241" s="173" t="s">
        <v>73</v>
      </c>
      <c r="C241" s="298" t="s">
        <v>6102</v>
      </c>
      <c r="D241" s="294"/>
      <c r="E241" s="294"/>
      <c r="F241" s="294"/>
      <c r="G241" s="294"/>
      <c r="H241" s="295"/>
    </row>
    <row r="242" spans="1:8" hidden="1" x14ac:dyDescent="0.25">
      <c r="B242" s="333"/>
      <c r="C242" s="342"/>
      <c r="D242" s="342"/>
      <c r="E242" s="342"/>
      <c r="F242" s="342"/>
      <c r="G242" s="342"/>
      <c r="H242" s="342"/>
    </row>
    <row r="243" spans="1:8" hidden="1" x14ac:dyDescent="0.25">
      <c r="B243" s="247" t="s">
        <v>2091</v>
      </c>
      <c r="C243" s="248" t="s">
        <v>2392</v>
      </c>
      <c r="D243" s="247" t="s">
        <v>66</v>
      </c>
      <c r="E243" s="247" t="str">
        <f>E244</f>
        <v>UN</v>
      </c>
      <c r="F243" s="249"/>
      <c r="G243" s="250"/>
      <c r="H243" s="250">
        <f>SUM(H244:H244)</f>
        <v>0</v>
      </c>
    </row>
    <row r="244" spans="1:8" ht="25.5" hidden="1" x14ac:dyDescent="0.25">
      <c r="A244" t="s">
        <v>12</v>
      </c>
      <c r="B244" s="413" t="s">
        <v>1815</v>
      </c>
      <c r="C244" s="414" t="str">
        <f>IF($A244="COTAÇÃO",VLOOKUP($B244,'030-22-COTAÇÃO'!$A$11:$H$2277,2,0),IF($A244="SERVIÇO",VLOOKUP($B244,SERVIÇOS!$A$11:$E$8004,2,0),IF($A244="INSUMO",VLOOKUP($B244,INSUMOS!$A$12:$E$3444,2,0))))</f>
        <v>ALICATE AMPERÍMETRO COM GARRAS (1 UNIDADE)</v>
      </c>
      <c r="D244" s="413" t="str">
        <f>IF($A244="COTAÇÃO",VLOOKUP($B244,'030-22-COTAÇÃO'!$A$11:$H$2046,8,0),IF($A244="SERVIÇO",VLOOKUP(B244,SERVIÇOS!$A$11:$E$8004,5,0),IF($A244="INSUMO",VLOOKUP($B244,INSUMOS!$A$12:$E$3444,5,0))))</f>
        <v>MAT.</v>
      </c>
      <c r="E244" s="413" t="str">
        <f>IF($A244="COTAÇÃO",VLOOKUP($B244,'030-22-COTAÇÃO'!$A$11:$H$2046,4,0),IF($A244="SERVIÇO",VLOOKUP($B244,SERVIÇOS!$A$11:$E$8004,3,0),IF($A244="INSUMO",VLOOKUP($B244,INSUMOS!$A$12:$E$3444,3,0))))</f>
        <v>UN</v>
      </c>
      <c r="F244" s="415">
        <v>1</v>
      </c>
      <c r="G244" s="416">
        <f>((IF($A244="COTAÇÃO",VLOOKUP($B244,'030-22-COTAÇÃO'!$A$11:$H$2046,3,0),IF($A244="SERVIÇO",VLOOKUP($B244,SERVIÇOS!$A$11:$E$8004,4,0),IF($A244="INSUMO",VLOOKUP($B244,INSUMOS!$A$12:$E$3444,4,0),IF($A244="CCA",VLOOKUP($B244,'040-22-CCA''s'!$B$13:$H$33,7,0)))))))</f>
        <v>0</v>
      </c>
      <c r="H244" s="416">
        <f>F244*G244</f>
        <v>0</v>
      </c>
    </row>
    <row r="245" spans="1:8" hidden="1" x14ac:dyDescent="0.25">
      <c r="B245" s="173" t="s">
        <v>73</v>
      </c>
      <c r="C245" s="298" t="s">
        <v>6102</v>
      </c>
      <c r="D245" s="294"/>
      <c r="E245" s="294"/>
      <c r="F245" s="294"/>
      <c r="G245" s="294"/>
      <c r="H245" s="295"/>
    </row>
    <row r="246" spans="1:8" hidden="1" x14ac:dyDescent="0.25">
      <c r="B246" s="333"/>
      <c r="C246" s="342"/>
      <c r="D246" s="342"/>
      <c r="E246" s="342"/>
      <c r="F246" s="342"/>
      <c r="G246" s="342"/>
      <c r="H246" s="342"/>
    </row>
    <row r="247" spans="1:8" hidden="1" x14ac:dyDescent="0.25">
      <c r="B247" s="247" t="s">
        <v>2092</v>
      </c>
      <c r="C247" s="248" t="s">
        <v>2393</v>
      </c>
      <c r="D247" s="247" t="s">
        <v>66</v>
      </c>
      <c r="E247" s="247" t="str">
        <f>E248</f>
        <v>UN</v>
      </c>
      <c r="F247" s="249"/>
      <c r="G247" s="250"/>
      <c r="H247" s="250">
        <f>SUM(H248:H248)</f>
        <v>0</v>
      </c>
    </row>
    <row r="248" spans="1:8" hidden="1" x14ac:dyDescent="0.25">
      <c r="A248" t="s">
        <v>12</v>
      </c>
      <c r="B248" s="413" t="s">
        <v>1816</v>
      </c>
      <c r="C248" s="414" t="str">
        <f>IF($A248="COTAÇÃO",VLOOKUP($B248,'030-22-COTAÇÃO'!$A$11:$H$2277,2,0),IF($A248="SERVIÇO",VLOOKUP($B248,SERVIÇOS!$A$11:$E$8004,2,0),IF($A248="INSUMO",VLOOKUP($B248,INSUMOS!$A$12:$E$3444,2,0))))</f>
        <v>ALICATE ISOLANTE UNIVERSAL 8" (1 UNIDADE)</v>
      </c>
      <c r="D248" s="413" t="str">
        <f>IF($A248="COTAÇÃO",VLOOKUP($B248,'030-22-COTAÇÃO'!$A$11:$H$2046,8,0),IF($A248="SERVIÇO",VLOOKUP(B248,SERVIÇOS!$A$11:$E$8004,5,0),IF($A248="INSUMO",VLOOKUP($B248,INSUMOS!$A$12:$E$3444,5,0))))</f>
        <v>MAT.</v>
      </c>
      <c r="E248" s="413" t="str">
        <f>IF($A248="COTAÇÃO",VLOOKUP($B248,'030-22-COTAÇÃO'!$A$11:$H$2046,4,0),IF($A248="SERVIÇO",VLOOKUP($B248,SERVIÇOS!$A$11:$E$8004,3,0),IF($A248="INSUMO",VLOOKUP($B248,INSUMOS!$A$12:$E$3444,3,0))))</f>
        <v>UN</v>
      </c>
      <c r="F248" s="415">
        <v>1</v>
      </c>
      <c r="G248" s="416">
        <f>((IF($A248="COTAÇÃO",VLOOKUP($B248,'030-22-COTAÇÃO'!$A$11:$H$2046,3,0),IF($A248="SERVIÇO",VLOOKUP($B248,SERVIÇOS!$A$11:$E$8004,4,0),IF($A248="INSUMO",VLOOKUP($B248,INSUMOS!$A$12:$E$3444,4,0),IF($A248="CCA",VLOOKUP($B248,'040-22-CCA''s'!$B$13:$H$33,7,0)))))))</f>
        <v>0</v>
      </c>
      <c r="H248" s="416">
        <f>F248*G248</f>
        <v>0</v>
      </c>
    </row>
    <row r="249" spans="1:8" hidden="1" x14ac:dyDescent="0.25">
      <c r="B249" s="173" t="s">
        <v>73</v>
      </c>
      <c r="C249" s="298" t="s">
        <v>6102</v>
      </c>
      <c r="D249" s="294"/>
      <c r="E249" s="294"/>
      <c r="F249" s="294"/>
      <c r="G249" s="294"/>
      <c r="H249" s="295"/>
    </row>
    <row r="250" spans="1:8" hidden="1" x14ac:dyDescent="0.25">
      <c r="B250" s="333"/>
      <c r="C250" s="342"/>
      <c r="D250" s="342"/>
      <c r="E250" s="342"/>
      <c r="F250" s="342"/>
      <c r="G250" s="342"/>
      <c r="H250" s="342"/>
    </row>
    <row r="251" spans="1:8" hidden="1" x14ac:dyDescent="0.25">
      <c r="B251" s="247" t="s">
        <v>2093</v>
      </c>
      <c r="C251" s="248" t="s">
        <v>2394</v>
      </c>
      <c r="D251" s="247" t="s">
        <v>66</v>
      </c>
      <c r="E251" s="247" t="str">
        <f>E252</f>
        <v>UN</v>
      </c>
      <c r="F251" s="249"/>
      <c r="G251" s="250"/>
      <c r="H251" s="250">
        <f>SUM(H252:H252)</f>
        <v>0</v>
      </c>
    </row>
    <row r="252" spans="1:8" ht="25.5" hidden="1" x14ac:dyDescent="0.25">
      <c r="A252" t="s">
        <v>12</v>
      </c>
      <c r="B252" s="413" t="s">
        <v>1817</v>
      </c>
      <c r="C252" s="414" t="str">
        <f>IF($A252="COTAÇÃO",VLOOKUP($B252,'030-22-COTAÇÃO'!$A$11:$H$2277,2,0),IF($A252="SERVIÇO",VLOOKUP($B252,SERVIÇOS!$A$11:$E$8004,2,0),IF($A252="INSUMO",VLOOKUP($B252,INSUMOS!$A$12:$E$3444,2,0))))</f>
        <v>ALICATE ISOLADO DIAGONAL DE CORTE 6" (1 UNIDADE)</v>
      </c>
      <c r="D252" s="413" t="str">
        <f>IF($A252="COTAÇÃO",VLOOKUP($B252,'030-22-COTAÇÃO'!$A$11:$H$2046,8,0),IF($A252="SERVIÇO",VLOOKUP(B252,SERVIÇOS!$A$11:$E$8004,5,0),IF($A252="INSUMO",VLOOKUP($B252,INSUMOS!$A$12:$E$3444,5,0))))</f>
        <v>MAT.</v>
      </c>
      <c r="E252" s="413" t="str">
        <f>IF($A252="COTAÇÃO",VLOOKUP($B252,'030-22-COTAÇÃO'!$A$11:$H$2046,4,0),IF($A252="SERVIÇO",VLOOKUP($B252,SERVIÇOS!$A$11:$E$8004,3,0),IF($A252="INSUMO",VLOOKUP($B252,INSUMOS!$A$12:$E$3444,3,0))))</f>
        <v>UN</v>
      </c>
      <c r="F252" s="415">
        <v>1</v>
      </c>
      <c r="G252" s="416">
        <f>((IF($A252="COTAÇÃO",VLOOKUP($B252,'030-22-COTAÇÃO'!$A$11:$H$2046,3,0),IF($A252="SERVIÇO",VLOOKUP($B252,SERVIÇOS!$A$11:$E$8004,4,0),IF($A252="INSUMO",VLOOKUP($B252,INSUMOS!$A$12:$E$3444,4,0),IF($A252="CCA",VLOOKUP($B252,'040-22-CCA''s'!$B$13:$H$33,7,0)))))))</f>
        <v>0</v>
      </c>
      <c r="H252" s="416">
        <f>F252*G252</f>
        <v>0</v>
      </c>
    </row>
    <row r="253" spans="1:8" hidden="1" x14ac:dyDescent="0.25">
      <c r="B253" s="173" t="s">
        <v>73</v>
      </c>
      <c r="C253" s="298" t="s">
        <v>6102</v>
      </c>
      <c r="D253" s="294"/>
      <c r="E253" s="294"/>
      <c r="F253" s="294"/>
      <c r="G253" s="294"/>
      <c r="H253" s="295"/>
    </row>
    <row r="254" spans="1:8" hidden="1" x14ac:dyDescent="0.25">
      <c r="B254" s="333"/>
      <c r="C254" s="342"/>
      <c r="D254" s="342"/>
      <c r="E254" s="342"/>
      <c r="F254" s="342"/>
      <c r="G254" s="342"/>
      <c r="H254" s="342"/>
    </row>
    <row r="255" spans="1:8" hidden="1" x14ac:dyDescent="0.25">
      <c r="B255" s="247" t="s">
        <v>2094</v>
      </c>
      <c r="C255" s="248" t="s">
        <v>2395</v>
      </c>
      <c r="D255" s="247" t="s">
        <v>66</v>
      </c>
      <c r="E255" s="247" t="str">
        <f>E256</f>
        <v>UN</v>
      </c>
      <c r="F255" s="249"/>
      <c r="G255" s="250"/>
      <c r="H255" s="250">
        <f>SUM(H256:H256)</f>
        <v>0</v>
      </c>
    </row>
    <row r="256" spans="1:8" hidden="1" x14ac:dyDescent="0.25">
      <c r="A256" t="s">
        <v>12</v>
      </c>
      <c r="B256" s="413" t="s">
        <v>1818</v>
      </c>
      <c r="C256" s="414" t="str">
        <f>IF($A256="COTAÇÃO",VLOOKUP($B256,'030-22-COTAÇÃO'!$A$11:$H$2277,2,0),IF($A256="SERVIÇO",VLOOKUP($B256,SERVIÇOS!$A$11:$E$8004,2,0),IF($A256="INSUMO",VLOOKUP($B256,INSUMOS!$A$12:$E$3444,2,0))))</f>
        <v>ALICATE ISOLADO BICO FINO (1 UNIDADE)</v>
      </c>
      <c r="D256" s="413" t="str">
        <f>IF($A256="COTAÇÃO",VLOOKUP($B256,'030-22-COTAÇÃO'!$A$11:$H$2046,8,0),IF($A256="SERVIÇO",VLOOKUP(B256,SERVIÇOS!$A$11:$E$8004,5,0),IF($A256="INSUMO",VLOOKUP($B256,INSUMOS!$A$12:$E$3444,5,0))))</f>
        <v>MAT.</v>
      </c>
      <c r="E256" s="413" t="str">
        <f>IF($A256="COTAÇÃO",VLOOKUP($B256,'030-22-COTAÇÃO'!$A$11:$H$2046,4,0),IF($A256="SERVIÇO",VLOOKUP($B256,SERVIÇOS!$A$11:$E$8004,3,0),IF($A256="INSUMO",VLOOKUP($B256,INSUMOS!$A$12:$E$3444,3,0))))</f>
        <v>UN</v>
      </c>
      <c r="F256" s="415">
        <v>1</v>
      </c>
      <c r="G256" s="416">
        <f>((IF($A256="COTAÇÃO",VLOOKUP($B256,'030-22-COTAÇÃO'!$A$11:$H$2046,3,0),IF($A256="SERVIÇO",VLOOKUP($B256,SERVIÇOS!$A$11:$E$8004,4,0),IF($A256="INSUMO",VLOOKUP($B256,INSUMOS!$A$12:$E$3444,4,0),IF($A256="CCA",VLOOKUP($B256,'040-22-CCA''s'!$B$13:$H$33,7,0)))))))</f>
        <v>0</v>
      </c>
      <c r="H256" s="416">
        <f>F256*G256</f>
        <v>0</v>
      </c>
    </row>
    <row r="257" spans="1:8" hidden="1" x14ac:dyDescent="0.25">
      <c r="B257" s="173" t="s">
        <v>73</v>
      </c>
      <c r="C257" s="298" t="s">
        <v>6102</v>
      </c>
      <c r="D257" s="294"/>
      <c r="E257" s="294"/>
      <c r="F257" s="294"/>
      <c r="G257" s="294"/>
      <c r="H257" s="295"/>
    </row>
    <row r="258" spans="1:8" hidden="1" x14ac:dyDescent="0.25">
      <c r="B258" s="333"/>
      <c r="C258" s="342"/>
      <c r="D258" s="342"/>
      <c r="E258" s="342"/>
      <c r="F258" s="342"/>
      <c r="G258" s="342"/>
      <c r="H258" s="342"/>
    </row>
    <row r="259" spans="1:8" hidden="1" x14ac:dyDescent="0.25">
      <c r="B259" s="247" t="s">
        <v>2095</v>
      </c>
      <c r="C259" s="248" t="s">
        <v>2396</v>
      </c>
      <c r="D259" s="247" t="s">
        <v>66</v>
      </c>
      <c r="E259" s="247" t="str">
        <f>E260</f>
        <v>UN</v>
      </c>
      <c r="F259" s="249"/>
      <c r="G259" s="250"/>
      <c r="H259" s="250">
        <f>SUM(H260:H260)</f>
        <v>0</v>
      </c>
    </row>
    <row r="260" spans="1:8" hidden="1" x14ac:dyDescent="0.25">
      <c r="A260" t="s">
        <v>12</v>
      </c>
      <c r="B260" s="413" t="s">
        <v>1819</v>
      </c>
      <c r="C260" s="414" t="str">
        <f>IF($A260="COTAÇÃO",VLOOKUP($B260,'030-22-COTAÇÃO'!$A$11:$H$2277,2,0),IF($A260="SERVIÇO",VLOOKUP($B260,SERVIÇOS!$A$11:$E$8004,2,0),IF($A260="INSUMO",VLOOKUP($B260,INSUMOS!$A$12:$E$3444,2,0))))</f>
        <v>ALICATE PRENSA TERMIAL (1 UNIDADE)</v>
      </c>
      <c r="D260" s="413" t="str">
        <f>IF($A260="COTAÇÃO",VLOOKUP($B260,'030-22-COTAÇÃO'!$A$11:$H$2046,8,0),IF($A260="SERVIÇO",VLOOKUP(B260,SERVIÇOS!$A$11:$E$8004,5,0),IF($A260="INSUMO",VLOOKUP($B260,INSUMOS!$A$12:$E$3444,5,0))))</f>
        <v>MAT.</v>
      </c>
      <c r="E260" s="413" t="str">
        <f>IF($A260="COTAÇÃO",VLOOKUP($B260,'030-22-COTAÇÃO'!$A$11:$H$2046,4,0),IF($A260="SERVIÇO",VLOOKUP($B260,SERVIÇOS!$A$11:$E$8004,3,0),IF($A260="INSUMO",VLOOKUP($B260,INSUMOS!$A$12:$E$3444,3,0))))</f>
        <v>UN</v>
      </c>
      <c r="F260" s="415">
        <v>1</v>
      </c>
      <c r="G260" s="416">
        <f>((IF($A260="COTAÇÃO",VLOOKUP($B260,'030-22-COTAÇÃO'!$A$11:$H$2046,3,0),IF($A260="SERVIÇO",VLOOKUP($B260,SERVIÇOS!$A$11:$E$8004,4,0),IF($A260="INSUMO",VLOOKUP($B260,INSUMOS!$A$12:$E$3444,4,0),IF($A260="CCA",VLOOKUP($B260,'040-22-CCA''s'!$B$13:$H$33,7,0)))))))</f>
        <v>0</v>
      </c>
      <c r="H260" s="416">
        <f>F260*G260</f>
        <v>0</v>
      </c>
    </row>
    <row r="261" spans="1:8" hidden="1" x14ac:dyDescent="0.25">
      <c r="B261" s="173" t="s">
        <v>73</v>
      </c>
      <c r="C261" s="298" t="s">
        <v>6102</v>
      </c>
      <c r="D261" s="294"/>
      <c r="E261" s="294"/>
      <c r="F261" s="294"/>
      <c r="G261" s="294"/>
      <c r="H261" s="295"/>
    </row>
    <row r="262" spans="1:8" hidden="1" x14ac:dyDescent="0.25">
      <c r="B262" s="333"/>
      <c r="C262" s="342"/>
      <c r="D262" s="342"/>
      <c r="E262" s="342"/>
      <c r="F262" s="342"/>
      <c r="G262" s="342"/>
      <c r="H262" s="342"/>
    </row>
    <row r="263" spans="1:8" hidden="1" x14ac:dyDescent="0.25">
      <c r="B263" s="247" t="s">
        <v>2096</v>
      </c>
      <c r="C263" s="248" t="s">
        <v>2397</v>
      </c>
      <c r="D263" s="247" t="s">
        <v>66</v>
      </c>
      <c r="E263" s="247" t="str">
        <f>E264</f>
        <v>UN</v>
      </c>
      <c r="F263" s="249"/>
      <c r="G263" s="250"/>
      <c r="H263" s="250">
        <f>SUM(H264:H264)</f>
        <v>0</v>
      </c>
    </row>
    <row r="264" spans="1:8" ht="25.5" hidden="1" x14ac:dyDescent="0.25">
      <c r="A264" t="s">
        <v>12</v>
      </c>
      <c r="B264" s="413" t="s">
        <v>1820</v>
      </c>
      <c r="C264" s="414" t="str">
        <f>IF($A264="COTAÇÃO",VLOOKUP($B264,'030-22-COTAÇÃO'!$A$11:$H$2277,2,0),IF($A264="SERVIÇO",VLOOKUP($B264,SERVIÇOS!$A$11:$E$8004,2,0),IF($A264="INSUMO",VLOOKUP($B264,INSUMOS!$A$12:$E$3444,2,0))))</f>
        <v>ARCO DE SERRA METÁLICO REGULÁVEL Nº 10 (1 UNIDADE)</v>
      </c>
      <c r="D264" s="413" t="str">
        <f>IF($A264="COTAÇÃO",VLOOKUP($B264,'030-22-COTAÇÃO'!$A$11:$H$2046,8,0),IF($A264="SERVIÇO",VLOOKUP(B264,SERVIÇOS!$A$11:$E$8004,5,0),IF($A264="INSUMO",VLOOKUP($B264,INSUMOS!$A$12:$E$3444,5,0))))</f>
        <v>MAT.</v>
      </c>
      <c r="E264" s="413" t="str">
        <f>IF($A264="COTAÇÃO",VLOOKUP($B264,'030-22-COTAÇÃO'!$A$11:$H$2046,4,0),IF($A264="SERVIÇO",VLOOKUP($B264,SERVIÇOS!$A$11:$E$8004,3,0),IF($A264="INSUMO",VLOOKUP($B264,INSUMOS!$A$12:$E$3444,3,0))))</f>
        <v>UN</v>
      </c>
      <c r="F264" s="415">
        <v>1</v>
      </c>
      <c r="G264" s="416">
        <f>((IF($A264="COTAÇÃO",VLOOKUP($B264,'030-22-COTAÇÃO'!$A$11:$H$2046,3,0),IF($A264="SERVIÇO",VLOOKUP($B264,SERVIÇOS!$A$11:$E$8004,4,0),IF($A264="INSUMO",VLOOKUP($B264,INSUMOS!$A$12:$E$3444,4,0),IF($A264="CCA",VLOOKUP($B264,'040-22-CCA''s'!$B$13:$H$33,7,0)))))))</f>
        <v>0</v>
      </c>
      <c r="H264" s="416">
        <f>F264*G264</f>
        <v>0</v>
      </c>
    </row>
    <row r="265" spans="1:8" hidden="1" x14ac:dyDescent="0.25">
      <c r="B265" s="173" t="s">
        <v>73</v>
      </c>
      <c r="C265" s="298" t="s">
        <v>6102</v>
      </c>
      <c r="D265" s="294"/>
      <c r="E265" s="294"/>
      <c r="F265" s="294"/>
      <c r="G265" s="294"/>
      <c r="H265" s="295"/>
    </row>
    <row r="266" spans="1:8" hidden="1" x14ac:dyDescent="0.25">
      <c r="B266" s="333"/>
      <c r="C266" s="342"/>
      <c r="D266" s="342"/>
      <c r="E266" s="342"/>
      <c r="F266" s="342"/>
      <c r="G266" s="342"/>
      <c r="H266" s="342"/>
    </row>
    <row r="267" spans="1:8" hidden="1" x14ac:dyDescent="0.25">
      <c r="B267" s="247" t="s">
        <v>2097</v>
      </c>
      <c r="C267" s="248" t="s">
        <v>2369</v>
      </c>
      <c r="D267" s="247" t="s">
        <v>66</v>
      </c>
      <c r="E267" s="247" t="str">
        <f>E268</f>
        <v>CONJ</v>
      </c>
      <c r="F267" s="249"/>
      <c r="G267" s="250"/>
      <c r="H267" s="250">
        <f>SUM(H268:H268)</f>
        <v>0</v>
      </c>
    </row>
    <row r="268" spans="1:8" hidden="1" x14ac:dyDescent="0.25">
      <c r="A268" t="s">
        <v>12</v>
      </c>
      <c r="B268" s="413" t="s">
        <v>1821</v>
      </c>
      <c r="C268" s="414" t="str">
        <f>IF($A268="COTAÇÃO",VLOOKUP($B268,'030-22-COTAÇÃO'!$A$11:$H$2277,2,0),IF($A268="SERVIÇO",VLOOKUP($B268,SERVIÇOS!$A$11:$E$8004,2,0),IF($A268="INSUMO",VLOOKUP($B268,INSUMOS!$A$12:$E$3444,2,0))))</f>
        <v>JOGO DE SERRA COPO (1 CONJUNTO)</v>
      </c>
      <c r="D268" s="413" t="str">
        <f>IF($A268="COTAÇÃO",VLOOKUP($B268,'030-22-COTAÇÃO'!$A$11:$H$2046,8,0),IF($A268="SERVIÇO",VLOOKUP(B268,SERVIÇOS!$A$11:$E$8004,5,0),IF($A268="INSUMO",VLOOKUP($B268,INSUMOS!$A$12:$E$3444,5,0))))</f>
        <v>MAT.</v>
      </c>
      <c r="E268" s="413" t="str">
        <f>IF($A268="COTAÇÃO",VLOOKUP($B268,'030-22-COTAÇÃO'!$A$11:$H$2046,4,0),IF($A268="SERVIÇO",VLOOKUP($B268,SERVIÇOS!$A$11:$E$8004,3,0),IF($A268="INSUMO",VLOOKUP($B268,INSUMOS!$A$12:$E$3444,3,0))))</f>
        <v>CONJ</v>
      </c>
      <c r="F268" s="415">
        <v>1</v>
      </c>
      <c r="G268" s="416">
        <f>((IF($A268="COTAÇÃO",VLOOKUP($B268,'030-22-COTAÇÃO'!$A$11:$H$2046,3,0),IF($A268="SERVIÇO",VLOOKUP($B268,SERVIÇOS!$A$11:$E$8004,4,0),IF($A268="INSUMO",VLOOKUP($B268,INSUMOS!$A$12:$E$3444,4,0),IF($A268="CCA",VLOOKUP($B268,'040-22-CCA''s'!$B$13:$H$33,7,0)))))))</f>
        <v>0</v>
      </c>
      <c r="H268" s="416">
        <f>F268*G268</f>
        <v>0</v>
      </c>
    </row>
    <row r="269" spans="1:8" hidden="1" x14ac:dyDescent="0.25">
      <c r="B269" s="173" t="s">
        <v>73</v>
      </c>
      <c r="C269" s="298" t="s">
        <v>6102</v>
      </c>
      <c r="D269" s="294"/>
      <c r="E269" s="294"/>
      <c r="F269" s="294"/>
      <c r="G269" s="294"/>
      <c r="H269" s="295"/>
    </row>
    <row r="270" spans="1:8" hidden="1" x14ac:dyDescent="0.25">
      <c r="B270" s="333"/>
      <c r="C270" s="342"/>
      <c r="D270" s="342"/>
      <c r="E270" s="342"/>
      <c r="F270" s="342"/>
      <c r="G270" s="342"/>
      <c r="H270" s="342"/>
    </row>
    <row r="271" spans="1:8" hidden="1" x14ac:dyDescent="0.25">
      <c r="B271" s="247" t="s">
        <v>2098</v>
      </c>
      <c r="C271" s="248" t="s">
        <v>2398</v>
      </c>
      <c r="D271" s="247" t="s">
        <v>66</v>
      </c>
      <c r="E271" s="247" t="str">
        <f>E272</f>
        <v>UN</v>
      </c>
      <c r="F271" s="249"/>
      <c r="G271" s="250"/>
      <c r="H271" s="250">
        <f>SUM(H272:H272)</f>
        <v>0</v>
      </c>
    </row>
    <row r="272" spans="1:8" hidden="1" x14ac:dyDescent="0.25">
      <c r="A272" t="s">
        <v>12</v>
      </c>
      <c r="B272" s="413" t="s">
        <v>1822</v>
      </c>
      <c r="C272" s="414" t="str">
        <f>IF($A272="COTAÇÃO",VLOOKUP($B272,'030-22-COTAÇÃO'!$A$11:$H$2277,2,0),IF($A272="SERVIÇO",VLOOKUP($B272,SERVIÇOS!$A$11:$E$8004,2,0),IF($A272="INSUMO",VLOOKUP($B272,INSUMOS!$A$12:$E$3444,2,0))))</f>
        <v>ESCADA DE ALUMÍNIO 8 DEGRAUS (1 UNIDADE)</v>
      </c>
      <c r="D272" s="413" t="str">
        <f>IF($A272="COTAÇÃO",VLOOKUP($B272,'030-22-COTAÇÃO'!$A$11:$H$2046,8,0),IF($A272="SERVIÇO",VLOOKUP(B272,SERVIÇOS!$A$11:$E$8004,5,0),IF($A272="INSUMO",VLOOKUP($B272,INSUMOS!$A$12:$E$3444,5,0))))</f>
        <v>MAT.</v>
      </c>
      <c r="E272" s="413" t="str">
        <f>IF($A272="COTAÇÃO",VLOOKUP($B272,'030-22-COTAÇÃO'!$A$11:$H$2046,4,0),IF($A272="SERVIÇO",VLOOKUP($B272,SERVIÇOS!$A$11:$E$8004,3,0),IF($A272="INSUMO",VLOOKUP($B272,INSUMOS!$A$12:$E$3444,3,0))))</f>
        <v>UN</v>
      </c>
      <c r="F272" s="415">
        <v>1</v>
      </c>
      <c r="G272" s="416">
        <f>((IF($A272="COTAÇÃO",VLOOKUP($B272,'030-22-COTAÇÃO'!$A$11:$H$2046,3,0),IF($A272="SERVIÇO",VLOOKUP($B272,SERVIÇOS!$A$11:$E$8004,4,0),IF($A272="INSUMO",VLOOKUP($B272,INSUMOS!$A$12:$E$3444,4,0),IF($A272="CCA",VLOOKUP($B272,'040-22-CCA''s'!$B$13:$H$33,7,0)))))))</f>
        <v>0</v>
      </c>
      <c r="H272" s="416">
        <f>F272*G272</f>
        <v>0</v>
      </c>
    </row>
    <row r="273" spans="1:8" hidden="1" x14ac:dyDescent="0.25">
      <c r="B273" s="173" t="s">
        <v>73</v>
      </c>
      <c r="C273" s="298" t="s">
        <v>6102</v>
      </c>
      <c r="D273" s="294"/>
      <c r="E273" s="294"/>
      <c r="F273" s="294"/>
      <c r="G273" s="294"/>
      <c r="H273" s="295"/>
    </row>
    <row r="274" spans="1:8" hidden="1" x14ac:dyDescent="0.25">
      <c r="B274" s="333"/>
      <c r="C274" s="342"/>
      <c r="D274" s="342"/>
      <c r="E274" s="342"/>
      <c r="F274" s="342"/>
      <c r="G274" s="342"/>
      <c r="H274" s="342"/>
    </row>
    <row r="275" spans="1:8" hidden="1" x14ac:dyDescent="0.25">
      <c r="B275" s="247" t="s">
        <v>2099</v>
      </c>
      <c r="C275" s="248" t="s">
        <v>2399</v>
      </c>
      <c r="D275" s="247" t="s">
        <v>66</v>
      </c>
      <c r="E275" s="247" t="str">
        <f>E276</f>
        <v>UN</v>
      </c>
      <c r="F275" s="249"/>
      <c r="G275" s="250"/>
      <c r="H275" s="250">
        <f>SUM(H276:H276)</f>
        <v>0</v>
      </c>
    </row>
    <row r="276" spans="1:8" hidden="1" x14ac:dyDescent="0.25">
      <c r="A276" t="s">
        <v>12</v>
      </c>
      <c r="B276" s="413" t="s">
        <v>1823</v>
      </c>
      <c r="C276" s="414" t="str">
        <f>IF($A276="COTAÇÃO",VLOOKUP($B276,'030-22-COTAÇÃO'!$A$11:$H$2277,2,0),IF($A276="SERVIÇO",VLOOKUP($B276,SERVIÇOS!$A$11:$E$8004,2,0),IF($A276="INSUMO",VLOOKUP($B276,INSUMOS!$A$12:$E$3444,2,0))))</f>
        <v>FURADEIRA PARAFUSADEIRA (1 UNIDADE)</v>
      </c>
      <c r="D276" s="413" t="str">
        <f>IF($A276="COTAÇÃO",VLOOKUP($B276,'030-22-COTAÇÃO'!$A$11:$H$2046,8,0),IF($A276="SERVIÇO",VLOOKUP(B276,SERVIÇOS!$A$11:$E$8004,5,0),IF($A276="INSUMO",VLOOKUP($B276,INSUMOS!$A$12:$E$3444,5,0))))</f>
        <v>MAT.</v>
      </c>
      <c r="E276" s="413" t="str">
        <f>IF($A276="COTAÇÃO",VLOOKUP($B276,'030-22-COTAÇÃO'!$A$11:$H$2046,4,0),IF($A276="SERVIÇO",VLOOKUP($B276,SERVIÇOS!$A$11:$E$8004,3,0),IF($A276="INSUMO",VLOOKUP($B276,INSUMOS!$A$12:$E$3444,3,0))))</f>
        <v>UN</v>
      </c>
      <c r="F276" s="415">
        <v>1</v>
      </c>
      <c r="G276" s="416">
        <f>((IF($A276="COTAÇÃO",VLOOKUP($B276,'030-22-COTAÇÃO'!$A$11:$H$2046,3,0),IF($A276="SERVIÇO",VLOOKUP($B276,SERVIÇOS!$A$11:$E$8004,4,0),IF($A276="INSUMO",VLOOKUP($B276,INSUMOS!$A$12:$E$3444,4,0),IF($A276="CCA",VLOOKUP($B276,'040-22-CCA''s'!$B$13:$H$33,7,0)))))))</f>
        <v>0</v>
      </c>
      <c r="H276" s="416">
        <f>F276*G276</f>
        <v>0</v>
      </c>
    </row>
    <row r="277" spans="1:8" hidden="1" x14ac:dyDescent="0.25">
      <c r="B277" s="173" t="s">
        <v>73</v>
      </c>
      <c r="C277" s="298" t="s">
        <v>6102</v>
      </c>
      <c r="D277" s="294"/>
      <c r="E277" s="294"/>
      <c r="F277" s="294"/>
      <c r="G277" s="294"/>
      <c r="H277" s="295"/>
    </row>
    <row r="278" spans="1:8" hidden="1" x14ac:dyDescent="0.25">
      <c r="B278" s="333"/>
      <c r="C278" s="342"/>
      <c r="D278" s="342"/>
      <c r="E278" s="342"/>
      <c r="F278" s="342"/>
      <c r="G278" s="342"/>
      <c r="H278" s="342"/>
    </row>
    <row r="279" spans="1:8" hidden="1" x14ac:dyDescent="0.25">
      <c r="B279" s="247" t="s">
        <v>2100</v>
      </c>
      <c r="C279" s="248" t="s">
        <v>2400</v>
      </c>
      <c r="D279" s="247" t="s">
        <v>66</v>
      </c>
      <c r="E279" s="247" t="str">
        <f>E280</f>
        <v>UN</v>
      </c>
      <c r="F279" s="249"/>
      <c r="G279" s="250"/>
      <c r="H279" s="250">
        <f>SUM(H280:H280)</f>
        <v>0</v>
      </c>
    </row>
    <row r="280" spans="1:8" hidden="1" x14ac:dyDescent="0.25">
      <c r="A280" t="s">
        <v>12</v>
      </c>
      <c r="B280" s="413" t="s">
        <v>1824</v>
      </c>
      <c r="C280" s="414" t="str">
        <f>IF($A280="COTAÇÃO",VLOOKUP($B280,'030-22-COTAÇÃO'!$A$11:$H$2277,2,0),IF($A280="SERVIÇO",VLOOKUP($B280,SERVIÇOS!$A$11:$E$8004,2,0),IF($A280="INSUMO",VLOOKUP($B280,INSUMOS!$A$12:$E$3444,2,0))))</f>
        <v>FURADEIRA INDUSTRIAL (1 UNIDADE)</v>
      </c>
      <c r="D280" s="413" t="str">
        <f>IF($A280="COTAÇÃO",VLOOKUP($B280,'030-22-COTAÇÃO'!$A$11:$H$2046,8,0),IF($A280="SERVIÇO",VLOOKUP(B280,SERVIÇOS!$A$11:$E$8004,5,0),IF($A280="INSUMO",VLOOKUP($B280,INSUMOS!$A$12:$E$3444,5,0))))</f>
        <v>MAT.</v>
      </c>
      <c r="E280" s="413" t="str">
        <f>IF($A280="COTAÇÃO",VLOOKUP($B280,'030-22-COTAÇÃO'!$A$11:$H$2046,4,0),IF($A280="SERVIÇO",VLOOKUP($B280,SERVIÇOS!$A$11:$E$8004,3,0),IF($A280="INSUMO",VLOOKUP($B280,INSUMOS!$A$12:$E$3444,3,0))))</f>
        <v>UN</v>
      </c>
      <c r="F280" s="415">
        <v>1</v>
      </c>
      <c r="G280" s="416">
        <f>((IF($A280="COTAÇÃO",VLOOKUP($B280,'030-22-COTAÇÃO'!$A$11:$H$2046,3,0),IF($A280="SERVIÇO",VLOOKUP($B280,SERVIÇOS!$A$11:$E$8004,4,0),IF($A280="INSUMO",VLOOKUP($B280,INSUMOS!$A$12:$E$3444,4,0),IF($A280="CCA",VLOOKUP($B280,'040-22-CCA''s'!$B$13:$H$33,7,0)))))))</f>
        <v>0</v>
      </c>
      <c r="H280" s="416">
        <f>F280*G280</f>
        <v>0</v>
      </c>
    </row>
    <row r="281" spans="1:8" hidden="1" x14ac:dyDescent="0.25">
      <c r="B281" s="173" t="s">
        <v>73</v>
      </c>
      <c r="C281" s="298" t="s">
        <v>6102</v>
      </c>
      <c r="D281" s="294"/>
      <c r="E281" s="294"/>
      <c r="F281" s="294"/>
      <c r="G281" s="294"/>
      <c r="H281" s="295"/>
    </row>
    <row r="282" spans="1:8" hidden="1" x14ac:dyDescent="0.25">
      <c r="B282" s="333"/>
      <c r="C282" s="342"/>
      <c r="D282" s="342"/>
      <c r="E282" s="342"/>
      <c r="F282" s="342"/>
      <c r="G282" s="342"/>
      <c r="H282" s="342"/>
    </row>
    <row r="283" spans="1:8" hidden="1" x14ac:dyDescent="0.25">
      <c r="B283" s="247" t="s">
        <v>2101</v>
      </c>
      <c r="C283" s="248" t="s">
        <v>2401</v>
      </c>
      <c r="D283" s="247" t="s">
        <v>66</v>
      </c>
      <c r="E283" s="247" t="str">
        <f>E284</f>
        <v>UN</v>
      </c>
      <c r="F283" s="249"/>
      <c r="G283" s="250"/>
      <c r="H283" s="250">
        <f>SUM(H284:H284)</f>
        <v>0</v>
      </c>
    </row>
    <row r="284" spans="1:8" hidden="1" x14ac:dyDescent="0.25">
      <c r="A284" t="s">
        <v>12</v>
      </c>
      <c r="B284" s="413" t="s">
        <v>1825</v>
      </c>
      <c r="C284" s="414" t="str">
        <f>IF($A284="COTAÇÃO",VLOOKUP($B284,'030-22-COTAÇÃO'!$A$11:$H$2277,2,0),IF($A284="SERVIÇO",VLOOKUP($B284,SERVIÇOS!$A$11:$E$8004,2,0),IF($A284="INSUMO",VLOOKUP($B284,INSUMOS!$A$12:$E$3444,2,0))))</f>
        <v>TRENA 5 METROS (1 UNIDADE)</v>
      </c>
      <c r="D284" s="413" t="str">
        <f>IF($A284="COTAÇÃO",VLOOKUP($B284,'030-22-COTAÇÃO'!$A$11:$H$2046,8,0),IF($A284="SERVIÇO",VLOOKUP(B284,SERVIÇOS!$A$11:$E$8004,5,0),IF($A284="INSUMO",VLOOKUP($B284,INSUMOS!$A$12:$E$3444,5,0))))</f>
        <v>MAT.</v>
      </c>
      <c r="E284" s="413" t="str">
        <f>IF($A284="COTAÇÃO",VLOOKUP($B284,'030-22-COTAÇÃO'!$A$11:$H$2046,4,0),IF($A284="SERVIÇO",VLOOKUP($B284,SERVIÇOS!$A$11:$E$8004,3,0),IF($A284="INSUMO",VLOOKUP($B284,INSUMOS!$A$12:$E$3444,3,0))))</f>
        <v>UN</v>
      </c>
      <c r="F284" s="415">
        <v>1</v>
      </c>
      <c r="G284" s="416">
        <f>((IF($A284="COTAÇÃO",VLOOKUP($B284,'030-22-COTAÇÃO'!$A$11:$H$2046,3,0),IF($A284="SERVIÇO",VLOOKUP($B284,SERVIÇOS!$A$11:$E$8004,4,0),IF($A284="INSUMO",VLOOKUP($B284,INSUMOS!$A$12:$E$3444,4,0),IF($A284="CCA",VLOOKUP($B284,'040-22-CCA''s'!$B$13:$H$33,7,0)))))))</f>
        <v>0</v>
      </c>
      <c r="H284" s="416">
        <f>F284*G284</f>
        <v>0</v>
      </c>
    </row>
    <row r="285" spans="1:8" hidden="1" x14ac:dyDescent="0.25">
      <c r="B285" s="173" t="s">
        <v>73</v>
      </c>
      <c r="C285" s="298" t="s">
        <v>6102</v>
      </c>
      <c r="D285" s="294"/>
      <c r="E285" s="294"/>
      <c r="F285" s="294"/>
      <c r="G285" s="294"/>
      <c r="H285" s="295"/>
    </row>
    <row r="286" spans="1:8" hidden="1" x14ac:dyDescent="0.25">
      <c r="B286" s="333"/>
      <c r="C286" s="342"/>
      <c r="D286" s="342"/>
      <c r="E286" s="342"/>
      <c r="F286" s="342"/>
      <c r="G286" s="342"/>
      <c r="H286" s="342"/>
    </row>
    <row r="287" spans="1:8" hidden="1" x14ac:dyDescent="0.25">
      <c r="B287" s="247" t="s">
        <v>2102</v>
      </c>
      <c r="C287" s="248" t="s">
        <v>2402</v>
      </c>
      <c r="D287" s="247" t="s">
        <v>66</v>
      </c>
      <c r="E287" s="247" t="str">
        <f>E288</f>
        <v>UN</v>
      </c>
      <c r="F287" s="249"/>
      <c r="G287" s="250"/>
      <c r="H287" s="250">
        <f>SUM(H288:H288)</f>
        <v>0</v>
      </c>
    </row>
    <row r="288" spans="1:8" ht="25.5" hidden="1" x14ac:dyDescent="0.25">
      <c r="A288" t="s">
        <v>12</v>
      </c>
      <c r="B288" s="413" t="s">
        <v>1826</v>
      </c>
      <c r="C288" s="414" t="str">
        <f>IF($A288="COTAÇÃO",VLOOKUP($B288,'030-22-COTAÇÃO'!$A$11:$H$2277,2,0),IF($A288="SERVIÇO",VLOOKUP($B288,SERVIÇOS!$A$11:$E$8004,2,0),IF($A288="INSUMO",VLOOKUP($B288,INSUMOS!$A$12:$E$3444,2,0))))</f>
        <v>CAIXA DE FERRAMENTA SANFONADA (1 UNIDADE)</v>
      </c>
      <c r="D288" s="413" t="str">
        <f>IF($A288="COTAÇÃO",VLOOKUP($B288,'030-22-COTAÇÃO'!$A$11:$H$2046,8,0),IF($A288="SERVIÇO",VLOOKUP(B288,SERVIÇOS!$A$11:$E$8004,5,0),IF($A288="INSUMO",VLOOKUP($B288,INSUMOS!$A$12:$E$3444,5,0))))</f>
        <v>MAT.</v>
      </c>
      <c r="E288" s="413" t="str">
        <f>IF($A288="COTAÇÃO",VLOOKUP($B288,'030-22-COTAÇÃO'!$A$11:$H$2046,4,0),IF($A288="SERVIÇO",VLOOKUP($B288,SERVIÇOS!$A$11:$E$8004,3,0),IF($A288="INSUMO",VLOOKUP($B288,INSUMOS!$A$12:$E$3444,3,0))))</f>
        <v>UN</v>
      </c>
      <c r="F288" s="415">
        <v>1</v>
      </c>
      <c r="G288" s="416">
        <f>((IF($A288="COTAÇÃO",VLOOKUP($B288,'030-22-COTAÇÃO'!$A$11:$H$2046,3,0),IF($A288="SERVIÇO",VLOOKUP($B288,SERVIÇOS!$A$11:$E$8004,4,0),IF($A288="INSUMO",VLOOKUP($B288,INSUMOS!$A$12:$E$3444,4,0),IF($A288="CCA",VLOOKUP($B288,'040-22-CCA''s'!$B$13:$H$33,7,0)))))))</f>
        <v>0</v>
      </c>
      <c r="H288" s="416">
        <f>F288*G288</f>
        <v>0</v>
      </c>
    </row>
    <row r="289" spans="1:8" hidden="1" x14ac:dyDescent="0.25">
      <c r="B289" s="173" t="s">
        <v>73</v>
      </c>
      <c r="C289" s="298" t="s">
        <v>6102</v>
      </c>
      <c r="D289" s="294"/>
      <c r="E289" s="294"/>
      <c r="F289" s="294"/>
      <c r="G289" s="294"/>
      <c r="H289" s="295"/>
    </row>
    <row r="290" spans="1:8" hidden="1" x14ac:dyDescent="0.25">
      <c r="B290" s="333"/>
      <c r="C290" s="342"/>
      <c r="D290" s="342"/>
      <c r="E290" s="342"/>
      <c r="F290" s="342"/>
      <c r="G290" s="342"/>
      <c r="H290" s="342"/>
    </row>
    <row r="291" spans="1:8" hidden="1" x14ac:dyDescent="0.25">
      <c r="B291" s="247" t="s">
        <v>2103</v>
      </c>
      <c r="C291" s="248" t="s">
        <v>2403</v>
      </c>
      <c r="D291" s="247" t="s">
        <v>66</v>
      </c>
      <c r="E291" s="247" t="str">
        <f>E292</f>
        <v>UN</v>
      </c>
      <c r="F291" s="249"/>
      <c r="G291" s="250"/>
      <c r="H291" s="250">
        <f>SUM(H292:H292)</f>
        <v>0</v>
      </c>
    </row>
    <row r="292" spans="1:8" hidden="1" x14ac:dyDescent="0.25">
      <c r="A292" t="s">
        <v>12</v>
      </c>
      <c r="B292" s="413" t="s">
        <v>1827</v>
      </c>
      <c r="C292" s="414" t="str">
        <f>IF($A292="COTAÇÃO",VLOOKUP($B292,'030-22-COTAÇÃO'!$A$11:$H$2277,2,0),IF($A292="SERVIÇO",VLOOKUP($B292,SERVIÇOS!$A$11:$E$8004,2,0),IF($A292="INSUMO",VLOOKUP($B292,INSUMOS!$A$12:$E$3444,2,0))))</f>
        <v>ARRIBITADEIRA MANUAL (1 UNIDADE)</v>
      </c>
      <c r="D292" s="413" t="str">
        <f>IF($A292="COTAÇÃO",VLOOKUP($B292,'030-22-COTAÇÃO'!$A$11:$H$2046,8,0),IF($A292="SERVIÇO",VLOOKUP(B292,SERVIÇOS!$A$11:$E$8004,5,0),IF($A292="INSUMO",VLOOKUP($B292,INSUMOS!$A$12:$E$3444,5,0))))</f>
        <v>MAT.</v>
      </c>
      <c r="E292" s="413" t="str">
        <f>IF($A292="COTAÇÃO",VLOOKUP($B292,'030-22-COTAÇÃO'!$A$11:$H$2046,4,0),IF($A292="SERVIÇO",VLOOKUP($B292,SERVIÇOS!$A$11:$E$8004,3,0),IF($A292="INSUMO",VLOOKUP($B292,INSUMOS!$A$12:$E$3444,3,0))))</f>
        <v>UN</v>
      </c>
      <c r="F292" s="415">
        <v>1</v>
      </c>
      <c r="G292" s="416">
        <f>((IF($A292="COTAÇÃO",VLOOKUP($B292,'030-22-COTAÇÃO'!$A$11:$H$2046,3,0),IF($A292="SERVIÇO",VLOOKUP($B292,SERVIÇOS!$A$11:$E$8004,4,0),IF($A292="INSUMO",VLOOKUP($B292,INSUMOS!$A$12:$E$3444,4,0),IF($A292="CCA",VLOOKUP($B292,'040-22-CCA''s'!$B$13:$H$33,7,0)))))))</f>
        <v>0</v>
      </c>
      <c r="H292" s="416">
        <f>F292*G292</f>
        <v>0</v>
      </c>
    </row>
    <row r="293" spans="1:8" hidden="1" x14ac:dyDescent="0.25">
      <c r="B293" s="173" t="s">
        <v>73</v>
      </c>
      <c r="C293" s="298" t="s">
        <v>6102</v>
      </c>
      <c r="D293" s="294"/>
      <c r="E293" s="294"/>
      <c r="F293" s="294"/>
      <c r="G293" s="294"/>
      <c r="H293" s="295"/>
    </row>
    <row r="294" spans="1:8" hidden="1" x14ac:dyDescent="0.25">
      <c r="B294" s="333"/>
      <c r="C294" s="342"/>
      <c r="D294" s="342"/>
      <c r="E294" s="342"/>
      <c r="F294" s="342"/>
      <c r="G294" s="342"/>
      <c r="H294" s="342"/>
    </row>
    <row r="295" spans="1:8" hidden="1" x14ac:dyDescent="0.25">
      <c r="B295" s="247" t="s">
        <v>2104</v>
      </c>
      <c r="C295" s="248" t="s">
        <v>2404</v>
      </c>
      <c r="D295" s="247" t="s">
        <v>66</v>
      </c>
      <c r="E295" s="247" t="str">
        <f>E296</f>
        <v>UN</v>
      </c>
      <c r="F295" s="249"/>
      <c r="G295" s="250"/>
      <c r="H295" s="250">
        <f>SUM(H296:H296)</f>
        <v>0</v>
      </c>
    </row>
    <row r="296" spans="1:8" hidden="1" x14ac:dyDescent="0.25">
      <c r="A296" t="s">
        <v>12</v>
      </c>
      <c r="B296" s="413" t="s">
        <v>1828</v>
      </c>
      <c r="C296" s="414" t="str">
        <f>IF($A296="COTAÇÃO",VLOOKUP($B296,'030-22-COTAÇÃO'!$A$11:$H$2277,2,0),IF($A296="SERVIÇO",VLOOKUP($B296,SERVIÇOS!$A$11:$E$8004,2,0),IF($A296="INSUMO",VLOOKUP($B296,INSUMOS!$A$12:$E$3444,2,0))))</f>
        <v>CORTA TUBOS (1 UNIDADE)</v>
      </c>
      <c r="D296" s="413" t="str">
        <f>IF($A296="COTAÇÃO",VLOOKUP($B296,'030-22-COTAÇÃO'!$A$11:$H$2046,8,0),IF($A296="SERVIÇO",VLOOKUP(B296,SERVIÇOS!$A$11:$E$8004,5,0),IF($A296="INSUMO",VLOOKUP($B296,INSUMOS!$A$12:$E$3444,5,0))))</f>
        <v>MAT.</v>
      </c>
      <c r="E296" s="413" t="str">
        <f>IF($A296="COTAÇÃO",VLOOKUP($B296,'030-22-COTAÇÃO'!$A$11:$H$2046,4,0),IF($A296="SERVIÇO",VLOOKUP($B296,SERVIÇOS!$A$11:$E$8004,3,0),IF($A296="INSUMO",VLOOKUP($B296,INSUMOS!$A$12:$E$3444,3,0))))</f>
        <v>UN</v>
      </c>
      <c r="F296" s="415">
        <v>1</v>
      </c>
      <c r="G296" s="416">
        <f>((IF($A296="COTAÇÃO",VLOOKUP($B296,'030-22-COTAÇÃO'!$A$11:$H$2046,3,0),IF($A296="SERVIÇO",VLOOKUP($B296,SERVIÇOS!$A$11:$E$8004,4,0),IF($A296="INSUMO",VLOOKUP($B296,INSUMOS!$A$12:$E$3444,4,0),IF($A296="CCA",VLOOKUP($B296,'040-22-CCA''s'!$B$13:$H$33,7,0)))))))</f>
        <v>0</v>
      </c>
      <c r="H296" s="416">
        <f>F296*G296</f>
        <v>0</v>
      </c>
    </row>
    <row r="297" spans="1:8" hidden="1" x14ac:dyDescent="0.25">
      <c r="B297" s="173" t="s">
        <v>73</v>
      </c>
      <c r="C297" s="298" t="s">
        <v>6102</v>
      </c>
      <c r="D297" s="294"/>
      <c r="E297" s="294"/>
      <c r="F297" s="294"/>
      <c r="G297" s="294"/>
      <c r="H297" s="295"/>
    </row>
    <row r="298" spans="1:8" hidden="1" x14ac:dyDescent="0.25">
      <c r="B298" s="333"/>
      <c r="C298" s="342"/>
      <c r="D298" s="342"/>
      <c r="E298" s="342"/>
      <c r="F298" s="342"/>
      <c r="G298" s="342"/>
      <c r="H298" s="342"/>
    </row>
    <row r="299" spans="1:8" hidden="1" x14ac:dyDescent="0.25">
      <c r="B299" s="247" t="s">
        <v>2105</v>
      </c>
      <c r="C299" s="248" t="s">
        <v>2368</v>
      </c>
      <c r="D299" s="247" t="s">
        <v>66</v>
      </c>
      <c r="E299" s="247" t="str">
        <f>E300</f>
        <v>CONJ</v>
      </c>
      <c r="F299" s="249"/>
      <c r="G299" s="250"/>
      <c r="H299" s="250">
        <f>SUM(H300:H300)</f>
        <v>0</v>
      </c>
    </row>
    <row r="300" spans="1:8" hidden="1" x14ac:dyDescent="0.25">
      <c r="A300" t="s">
        <v>12</v>
      </c>
      <c r="B300" s="413" t="s">
        <v>1829</v>
      </c>
      <c r="C300" s="414" t="str">
        <f>IF($A300="COTAÇÃO",VLOOKUP($B300,'030-22-COTAÇÃO'!$A$11:$H$2277,2,0),IF($A300="SERVIÇO",VLOOKUP($B300,SERVIÇOS!$A$11:$E$8004,2,0),IF($A300="INSUMO",VLOOKUP($B300,INSUMOS!$A$12:$E$3444,2,0))))</f>
        <v>JOGO DE VAZADOR DE 1/8" À 1" (1 CONJUNTO)</v>
      </c>
      <c r="D300" s="413" t="str">
        <f>IF($A300="COTAÇÃO",VLOOKUP($B300,'030-22-COTAÇÃO'!$A$11:$H$2046,8,0),IF($A300="SERVIÇO",VLOOKUP(B300,SERVIÇOS!$A$11:$E$8004,5,0),IF($A300="INSUMO",VLOOKUP($B300,INSUMOS!$A$12:$E$3444,5,0))))</f>
        <v>MAT.</v>
      </c>
      <c r="E300" s="413" t="str">
        <f>IF($A300="COTAÇÃO",VLOOKUP($B300,'030-22-COTAÇÃO'!$A$11:$H$2046,4,0),IF($A300="SERVIÇO",VLOOKUP($B300,SERVIÇOS!$A$11:$E$8004,3,0),IF($A300="INSUMO",VLOOKUP($B300,INSUMOS!$A$12:$E$3444,3,0))))</f>
        <v>CONJ</v>
      </c>
      <c r="F300" s="415">
        <v>1</v>
      </c>
      <c r="G300" s="416">
        <f>((IF($A300="COTAÇÃO",VLOOKUP($B300,'030-22-COTAÇÃO'!$A$11:$H$2046,3,0),IF($A300="SERVIÇO",VLOOKUP($B300,SERVIÇOS!$A$11:$E$8004,4,0),IF($A300="INSUMO",VLOOKUP($B300,INSUMOS!$A$12:$E$3444,4,0),IF($A300="CCA",VLOOKUP($B300,'040-22-CCA''s'!$B$13:$H$33,7,0)))))))</f>
        <v>0</v>
      </c>
      <c r="H300" s="416">
        <f>F300*G300</f>
        <v>0</v>
      </c>
    </row>
    <row r="301" spans="1:8" hidden="1" x14ac:dyDescent="0.25">
      <c r="B301" s="173" t="s">
        <v>73</v>
      </c>
      <c r="C301" s="298" t="s">
        <v>6102</v>
      </c>
      <c r="D301" s="294"/>
      <c r="E301" s="294"/>
      <c r="F301" s="294"/>
      <c r="G301" s="294"/>
      <c r="H301" s="295"/>
    </row>
    <row r="302" spans="1:8" hidden="1" x14ac:dyDescent="0.25">
      <c r="B302" s="333"/>
      <c r="C302" s="342"/>
      <c r="D302" s="342"/>
      <c r="E302" s="342"/>
      <c r="F302" s="342"/>
      <c r="G302" s="342"/>
      <c r="H302" s="342"/>
    </row>
    <row r="303" spans="1:8" hidden="1" x14ac:dyDescent="0.25">
      <c r="B303" s="247" t="s">
        <v>2106</v>
      </c>
      <c r="C303" s="248" t="s">
        <v>2405</v>
      </c>
      <c r="D303" s="247" t="s">
        <v>66</v>
      </c>
      <c r="E303" s="247" t="str">
        <f>E304</f>
        <v>UN</v>
      </c>
      <c r="F303" s="249"/>
      <c r="G303" s="250"/>
      <c r="H303" s="250">
        <f>SUM(H304:H304)</f>
        <v>0</v>
      </c>
    </row>
    <row r="304" spans="1:8" hidden="1" x14ac:dyDescent="0.25">
      <c r="A304" t="s">
        <v>12</v>
      </c>
      <c r="B304" s="413" t="s">
        <v>1830</v>
      </c>
      <c r="C304" s="414" t="str">
        <f>IF($A304="COTAÇÃO",VLOOKUP($B304,'030-22-COTAÇÃO'!$A$11:$H$2277,2,0),IF($A304="SERVIÇO",VLOOKUP($B304,SERVIÇOS!$A$11:$E$8004,2,0),IF($A304="INSUMO",VLOOKUP($B304,INSUMOS!$A$12:$E$3444,2,0))))</f>
        <v>CILINDRO DE NITROGÊNIO (1 UNIDADE)</v>
      </c>
      <c r="D304" s="413" t="str">
        <f>IF($A304="COTAÇÃO",VLOOKUP($B304,'030-22-COTAÇÃO'!$A$11:$H$2046,8,0),IF($A304="SERVIÇO",VLOOKUP(B304,SERVIÇOS!$A$11:$E$8004,5,0),IF($A304="INSUMO",VLOOKUP($B304,INSUMOS!$A$12:$E$3444,5,0))))</f>
        <v>MAT.</v>
      </c>
      <c r="E304" s="413" t="str">
        <f>IF($A304="COTAÇÃO",VLOOKUP($B304,'030-22-COTAÇÃO'!$A$11:$H$2046,4,0),IF($A304="SERVIÇO",VLOOKUP($B304,SERVIÇOS!$A$11:$E$8004,3,0),IF($A304="INSUMO",VLOOKUP($B304,INSUMOS!$A$12:$E$3444,3,0))))</f>
        <v>UN</v>
      </c>
      <c r="F304" s="415">
        <v>1</v>
      </c>
      <c r="G304" s="416">
        <f>((IF($A304="COTAÇÃO",VLOOKUP($B304,'030-22-COTAÇÃO'!$A$11:$H$2046,3,0),IF($A304="SERVIÇO",VLOOKUP($B304,SERVIÇOS!$A$11:$E$8004,4,0),IF($A304="INSUMO",VLOOKUP($B304,INSUMOS!$A$12:$E$3444,4,0),IF($A304="CCA",VLOOKUP($B304,'040-22-CCA''s'!$B$13:$H$33,7,0)))))))</f>
        <v>0</v>
      </c>
      <c r="H304" s="416">
        <f>F304*G304</f>
        <v>0</v>
      </c>
    </row>
    <row r="305" spans="1:8" hidden="1" x14ac:dyDescent="0.25">
      <c r="B305" s="173" t="s">
        <v>73</v>
      </c>
      <c r="C305" s="298" t="s">
        <v>6102</v>
      </c>
      <c r="D305" s="294"/>
      <c r="E305" s="294"/>
      <c r="F305" s="294"/>
      <c r="G305" s="294"/>
      <c r="H305" s="295"/>
    </row>
    <row r="306" spans="1:8" hidden="1" x14ac:dyDescent="0.25">
      <c r="B306" s="333"/>
      <c r="C306" s="342"/>
      <c r="D306" s="342"/>
      <c r="E306" s="342"/>
      <c r="F306" s="342"/>
      <c r="G306" s="342"/>
      <c r="H306" s="342"/>
    </row>
    <row r="307" spans="1:8" hidden="1" x14ac:dyDescent="0.25">
      <c r="B307" s="247" t="s">
        <v>2107</v>
      </c>
      <c r="C307" s="248" t="s">
        <v>2406</v>
      </c>
      <c r="D307" s="247" t="s">
        <v>66</v>
      </c>
      <c r="E307" s="247" t="str">
        <f>E308</f>
        <v>UN</v>
      </c>
      <c r="F307" s="249"/>
      <c r="G307" s="250"/>
      <c r="H307" s="250">
        <f>SUM(H308:H308)</f>
        <v>0</v>
      </c>
    </row>
    <row r="308" spans="1:8" ht="25.5" hidden="1" x14ac:dyDescent="0.25">
      <c r="A308" t="s">
        <v>12</v>
      </c>
      <c r="B308" s="413" t="s">
        <v>1831</v>
      </c>
      <c r="C308" s="414" t="str">
        <f>IF($A308="COTAÇÃO",VLOOKUP($B308,'030-22-COTAÇÃO'!$A$11:$H$2277,2,0),IF($A308="SERVIÇO",VLOOKUP($B308,SERVIÇOS!$A$11:$E$8004,2,0),IF($A308="INSUMO",VLOOKUP($B308,INSUMOS!$A$12:$E$3444,2,0))))</f>
        <v>APLICADOR DE SILICONE TIPO PISTOLA (1 UNIDADE)</v>
      </c>
      <c r="D308" s="413" t="str">
        <f>IF($A308="COTAÇÃO",VLOOKUP($B308,'030-22-COTAÇÃO'!$A$11:$H$2046,8,0),IF($A308="SERVIÇO",VLOOKUP(B308,SERVIÇOS!$A$11:$E$8004,5,0),IF($A308="INSUMO",VLOOKUP($B308,INSUMOS!$A$12:$E$3444,5,0))))</f>
        <v>MAT.</v>
      </c>
      <c r="E308" s="413" t="str">
        <f>IF($A308="COTAÇÃO",VLOOKUP($B308,'030-22-COTAÇÃO'!$A$11:$H$2046,4,0),IF($A308="SERVIÇO",VLOOKUP($B308,SERVIÇOS!$A$11:$E$8004,3,0),IF($A308="INSUMO",VLOOKUP($B308,INSUMOS!$A$12:$E$3444,3,0))))</f>
        <v>UN</v>
      </c>
      <c r="F308" s="415">
        <v>1</v>
      </c>
      <c r="G308" s="416">
        <f>((IF($A308="COTAÇÃO",VLOOKUP($B308,'030-22-COTAÇÃO'!$A$11:$H$2046,3,0),IF($A308="SERVIÇO",VLOOKUP($B308,SERVIÇOS!$A$11:$E$8004,4,0),IF($A308="INSUMO",VLOOKUP($B308,INSUMOS!$A$12:$E$3444,4,0),IF($A308="CCA",VLOOKUP($B308,'040-22-CCA''s'!$B$13:$H$33,7,0)))))))</f>
        <v>0</v>
      </c>
      <c r="H308" s="416">
        <f>F308*G308</f>
        <v>0</v>
      </c>
    </row>
    <row r="309" spans="1:8" hidden="1" x14ac:dyDescent="0.25">
      <c r="B309" s="173" t="s">
        <v>73</v>
      </c>
      <c r="C309" s="298" t="s">
        <v>6102</v>
      </c>
      <c r="D309" s="294"/>
      <c r="E309" s="294"/>
      <c r="F309" s="294"/>
      <c r="G309" s="294"/>
      <c r="H309" s="295"/>
    </row>
    <row r="310" spans="1:8" hidden="1" x14ac:dyDescent="0.25">
      <c r="B310" s="333"/>
      <c r="C310" s="342"/>
      <c r="D310" s="342"/>
      <c r="E310" s="342"/>
      <c r="F310" s="342"/>
      <c r="G310" s="342"/>
      <c r="H310" s="342"/>
    </row>
    <row r="311" spans="1:8" hidden="1" x14ac:dyDescent="0.25">
      <c r="B311" s="247" t="s">
        <v>2108</v>
      </c>
      <c r="C311" s="248" t="s">
        <v>2407</v>
      </c>
      <c r="D311" s="247" t="s">
        <v>66</v>
      </c>
      <c r="E311" s="247" t="str">
        <f>E312</f>
        <v>UN</v>
      </c>
      <c r="F311" s="249"/>
      <c r="G311" s="250"/>
      <c r="H311" s="250">
        <f>SUM(H312:H312)</f>
        <v>0</v>
      </c>
    </row>
    <row r="312" spans="1:8" hidden="1" x14ac:dyDescent="0.25">
      <c r="A312" t="s">
        <v>12</v>
      </c>
      <c r="B312" s="413" t="s">
        <v>1832</v>
      </c>
      <c r="C312" s="414" t="str">
        <f>IF($A312="COTAÇÃO",VLOOKUP($B312,'030-22-COTAÇÃO'!$A$11:$H$2277,2,0),IF($A312="SERVIÇO",VLOOKUP($B312,SERVIÇOS!$A$11:$E$8004,2,0),IF($A312="INSUMO",VLOOKUP($B312,INSUMOS!$A$12:$E$3444,2,0))))</f>
        <v>MARTELO DE BORRACHA (1 UNIDADE)</v>
      </c>
      <c r="D312" s="413" t="str">
        <f>IF($A312="COTAÇÃO",VLOOKUP($B312,'030-22-COTAÇÃO'!$A$11:$H$2046,8,0),IF($A312="SERVIÇO",VLOOKUP(B312,SERVIÇOS!$A$11:$E$8004,5,0),IF($A312="INSUMO",VLOOKUP($B312,INSUMOS!$A$12:$E$3444,5,0))))</f>
        <v>MAT.</v>
      </c>
      <c r="E312" s="413" t="str">
        <f>IF($A312="COTAÇÃO",VLOOKUP($B312,'030-22-COTAÇÃO'!$A$11:$H$2046,4,0),IF($A312="SERVIÇO",VLOOKUP($B312,SERVIÇOS!$A$11:$E$8004,3,0),IF($A312="INSUMO",VLOOKUP($B312,INSUMOS!$A$12:$E$3444,3,0))))</f>
        <v>UN</v>
      </c>
      <c r="F312" s="415">
        <v>1</v>
      </c>
      <c r="G312" s="416">
        <f>((IF($A312="COTAÇÃO",VLOOKUP($B312,'030-22-COTAÇÃO'!$A$11:$H$2046,3,0),IF($A312="SERVIÇO",VLOOKUP($B312,SERVIÇOS!$A$11:$E$8004,4,0),IF($A312="INSUMO",VLOOKUP($B312,INSUMOS!$A$12:$E$3444,4,0),IF($A312="CCA",VLOOKUP($B312,'040-22-CCA''s'!$B$13:$H$33,7,0)))))))</f>
        <v>0</v>
      </c>
      <c r="H312" s="416">
        <f>F312*G312</f>
        <v>0</v>
      </c>
    </row>
    <row r="313" spans="1:8" hidden="1" x14ac:dyDescent="0.25">
      <c r="B313" s="173" t="s">
        <v>73</v>
      </c>
      <c r="C313" s="298" t="s">
        <v>6102</v>
      </c>
      <c r="D313" s="294"/>
      <c r="E313" s="294"/>
      <c r="F313" s="294"/>
      <c r="G313" s="294"/>
      <c r="H313" s="295"/>
    </row>
    <row r="314" spans="1:8" hidden="1" x14ac:dyDescent="0.25">
      <c r="B314" s="333"/>
      <c r="C314" s="342"/>
      <c r="D314" s="342"/>
      <c r="E314" s="342"/>
      <c r="F314" s="342"/>
      <c r="G314" s="342"/>
      <c r="H314" s="342"/>
    </row>
    <row r="315" spans="1:8" hidden="1" x14ac:dyDescent="0.25">
      <c r="B315" s="247" t="s">
        <v>2109</v>
      </c>
      <c r="C315" s="248" t="s">
        <v>2408</v>
      </c>
      <c r="D315" s="247" t="s">
        <v>66</v>
      </c>
      <c r="E315" s="247" t="str">
        <f>E316</f>
        <v>UN</v>
      </c>
      <c r="F315" s="249"/>
      <c r="G315" s="250"/>
      <c r="H315" s="250">
        <f>SUM(H316:H316)</f>
        <v>0</v>
      </c>
    </row>
    <row r="316" spans="1:8" hidden="1" x14ac:dyDescent="0.25">
      <c r="A316" t="s">
        <v>12</v>
      </c>
      <c r="B316" s="413" t="s">
        <v>1833</v>
      </c>
      <c r="C316" s="414" t="str">
        <f>IF($A316="COTAÇÃO",VLOOKUP($B316,'030-22-COTAÇÃO'!$A$11:$H$2277,2,0),IF($A316="SERVIÇO",VLOOKUP($B316,SERVIÇOS!$A$11:$E$8004,2,0),IF($A316="INSUMO",VLOOKUP($B316,INSUMOS!$A$12:$E$3444,2,0))))</f>
        <v>MARTELO DE AÇO (1 UNIDADE)</v>
      </c>
      <c r="D316" s="413" t="str">
        <f>IF($A316="COTAÇÃO",VLOOKUP($B316,'030-22-COTAÇÃO'!$A$11:$H$2046,8,0),IF($A316="SERVIÇO",VLOOKUP(B316,SERVIÇOS!$A$11:$E$8004,5,0),IF($A316="INSUMO",VLOOKUP($B316,INSUMOS!$A$12:$E$3444,5,0))))</f>
        <v>MAT.</v>
      </c>
      <c r="E316" s="413" t="str">
        <f>IF($A316="COTAÇÃO",VLOOKUP($B316,'030-22-COTAÇÃO'!$A$11:$H$2046,4,0),IF($A316="SERVIÇO",VLOOKUP($B316,SERVIÇOS!$A$11:$E$8004,3,0),IF($A316="INSUMO",VLOOKUP($B316,INSUMOS!$A$12:$E$3444,3,0))))</f>
        <v>UN</v>
      </c>
      <c r="F316" s="415">
        <v>1</v>
      </c>
      <c r="G316" s="416">
        <f>((IF($A316="COTAÇÃO",VLOOKUP($B316,'030-22-COTAÇÃO'!$A$11:$H$2046,3,0),IF($A316="SERVIÇO",VLOOKUP($B316,SERVIÇOS!$A$11:$E$8004,4,0),IF($A316="INSUMO",VLOOKUP($B316,INSUMOS!$A$12:$E$3444,4,0),IF($A316="CCA",VLOOKUP($B316,'040-22-CCA''s'!$B$13:$H$33,7,0)))))))</f>
        <v>0</v>
      </c>
      <c r="H316" s="416">
        <f>F316*G316</f>
        <v>0</v>
      </c>
    </row>
    <row r="317" spans="1:8" hidden="1" x14ac:dyDescent="0.25">
      <c r="B317" s="173" t="s">
        <v>73</v>
      </c>
      <c r="C317" s="298" t="s">
        <v>6102</v>
      </c>
      <c r="D317" s="294"/>
      <c r="E317" s="294"/>
      <c r="F317" s="294"/>
      <c r="G317" s="294"/>
      <c r="H317" s="295"/>
    </row>
    <row r="318" spans="1:8" hidden="1" x14ac:dyDescent="0.25">
      <c r="B318" s="333"/>
      <c r="C318" s="342"/>
      <c r="D318" s="342"/>
      <c r="E318" s="342"/>
      <c r="F318" s="342"/>
      <c r="G318" s="342"/>
      <c r="H318" s="342"/>
    </row>
    <row r="319" spans="1:8" hidden="1" x14ac:dyDescent="0.25">
      <c r="B319" s="247" t="s">
        <v>2110</v>
      </c>
      <c r="C319" s="248" t="s">
        <v>2409</v>
      </c>
      <c r="D319" s="247" t="s">
        <v>66</v>
      </c>
      <c r="E319" s="247" t="str">
        <f>E320</f>
        <v>UN</v>
      </c>
      <c r="F319" s="249"/>
      <c r="G319" s="250"/>
      <c r="H319" s="250">
        <f>SUM(H320:H320)</f>
        <v>0</v>
      </c>
    </row>
    <row r="320" spans="1:8" hidden="1" x14ac:dyDescent="0.25">
      <c r="A320" t="s">
        <v>12</v>
      </c>
      <c r="B320" s="413" t="s">
        <v>1834</v>
      </c>
      <c r="C320" s="414" t="str">
        <f>IF($A320="COTAÇÃO",VLOOKUP($B320,'030-22-COTAÇÃO'!$A$11:$H$2277,2,0),IF($A320="SERVIÇO",VLOOKUP($B320,SERVIÇOS!$A$11:$E$8004,2,0),IF($A320="INSUMO",VLOOKUP($B320,INSUMOS!$A$12:$E$3444,2,0))))</f>
        <v>PAQUÍMETRO (1 UNIDADE)</v>
      </c>
      <c r="D320" s="413" t="str">
        <f>IF($A320="COTAÇÃO",VLOOKUP($B320,'030-22-COTAÇÃO'!$A$11:$H$2046,8,0),IF($A320="SERVIÇO",VLOOKUP(B320,SERVIÇOS!$A$11:$E$8004,5,0),IF($A320="INSUMO",VLOOKUP($B320,INSUMOS!$A$12:$E$3444,5,0))))</f>
        <v>MAT.</v>
      </c>
      <c r="E320" s="413" t="str">
        <f>IF($A320="COTAÇÃO",VLOOKUP($B320,'030-22-COTAÇÃO'!$A$11:$H$2046,4,0),IF($A320="SERVIÇO",VLOOKUP($B320,SERVIÇOS!$A$11:$E$8004,3,0),IF($A320="INSUMO",VLOOKUP($B320,INSUMOS!$A$12:$E$3444,3,0))))</f>
        <v>UN</v>
      </c>
      <c r="F320" s="415">
        <v>1</v>
      </c>
      <c r="G320" s="416">
        <f>((IF($A320="COTAÇÃO",VLOOKUP($B320,'030-22-COTAÇÃO'!$A$11:$H$2046,3,0),IF($A320="SERVIÇO",VLOOKUP($B320,SERVIÇOS!$A$11:$E$8004,4,0),IF($A320="INSUMO",VLOOKUP($B320,INSUMOS!$A$12:$E$3444,4,0),IF($A320="CCA",VLOOKUP($B320,'040-22-CCA''s'!$B$13:$H$33,7,0)))))))</f>
        <v>0</v>
      </c>
      <c r="H320" s="416">
        <f>F320*G320</f>
        <v>0</v>
      </c>
    </row>
    <row r="321" spans="1:8" hidden="1" x14ac:dyDescent="0.25">
      <c r="B321" s="173" t="s">
        <v>73</v>
      </c>
      <c r="C321" s="298" t="s">
        <v>6102</v>
      </c>
      <c r="D321" s="294"/>
      <c r="E321" s="294"/>
      <c r="F321" s="294"/>
      <c r="G321" s="294"/>
      <c r="H321" s="295"/>
    </row>
    <row r="322" spans="1:8" hidden="1" x14ac:dyDescent="0.25">
      <c r="B322" s="333"/>
      <c r="C322" s="342"/>
      <c r="D322" s="342"/>
      <c r="E322" s="342"/>
      <c r="F322" s="342"/>
      <c r="G322" s="342"/>
      <c r="H322" s="342"/>
    </row>
    <row r="323" spans="1:8" hidden="1" x14ac:dyDescent="0.25">
      <c r="B323" s="247" t="s">
        <v>2111</v>
      </c>
      <c r="C323" s="248" t="s">
        <v>2410</v>
      </c>
      <c r="D323" s="247" t="s">
        <v>66</v>
      </c>
      <c r="E323" s="247" t="str">
        <f>E324</f>
        <v>UN</v>
      </c>
      <c r="F323" s="249"/>
      <c r="G323" s="250"/>
      <c r="H323" s="250">
        <f>SUM(H324:H324)</f>
        <v>0</v>
      </c>
    </row>
    <row r="324" spans="1:8" hidden="1" x14ac:dyDescent="0.25">
      <c r="A324" t="s">
        <v>12</v>
      </c>
      <c r="B324" s="413" t="s">
        <v>1835</v>
      </c>
      <c r="C324" s="414" t="str">
        <f>IF($A324="COTAÇÃO",VLOOKUP($B324,'030-22-COTAÇÃO'!$A$11:$H$2277,2,0),IF($A324="SERVIÇO",VLOOKUP($B324,SERVIÇOS!$A$11:$E$8004,2,0),IF($A324="INSUMO",VLOOKUP($B324,INSUMOS!$A$12:$E$3444,2,0))))</f>
        <v>BOMBA DE VÁCUO 12CFM (1 UNIDADE)</v>
      </c>
      <c r="D324" s="413" t="str">
        <f>IF($A324="COTAÇÃO",VLOOKUP($B324,'030-22-COTAÇÃO'!$A$11:$H$2046,8,0),IF($A324="SERVIÇO",VLOOKUP(B324,SERVIÇOS!$A$11:$E$8004,5,0),IF($A324="INSUMO",VLOOKUP($B324,INSUMOS!$A$12:$E$3444,5,0))))</f>
        <v>MAT.</v>
      </c>
      <c r="E324" s="413" t="str">
        <f>IF($A324="COTAÇÃO",VLOOKUP($B324,'030-22-COTAÇÃO'!$A$11:$H$2046,4,0),IF($A324="SERVIÇO",VLOOKUP($B324,SERVIÇOS!$A$11:$E$8004,3,0),IF($A324="INSUMO",VLOOKUP($B324,INSUMOS!$A$12:$E$3444,3,0))))</f>
        <v>UN</v>
      </c>
      <c r="F324" s="415">
        <v>1</v>
      </c>
      <c r="G324" s="416">
        <f>((IF($A324="COTAÇÃO",VLOOKUP($B324,'030-22-COTAÇÃO'!$A$11:$H$2046,3,0),IF($A324="SERVIÇO",VLOOKUP($B324,SERVIÇOS!$A$11:$E$8004,4,0),IF($A324="INSUMO",VLOOKUP($B324,INSUMOS!$A$12:$E$3444,4,0),IF($A324="CCA",VLOOKUP($B324,'040-22-CCA''s'!$B$13:$H$33,7,0)))))))</f>
        <v>0</v>
      </c>
      <c r="H324" s="416">
        <f>F324*G324</f>
        <v>0</v>
      </c>
    </row>
    <row r="325" spans="1:8" hidden="1" x14ac:dyDescent="0.25">
      <c r="B325" s="173" t="s">
        <v>73</v>
      </c>
      <c r="C325" s="298" t="s">
        <v>6102</v>
      </c>
      <c r="D325" s="294"/>
      <c r="E325" s="294"/>
      <c r="F325" s="294"/>
      <c r="G325" s="294"/>
      <c r="H325" s="295"/>
    </row>
    <row r="326" spans="1:8" hidden="1" x14ac:dyDescent="0.25">
      <c r="B326" s="333"/>
      <c r="C326" s="342"/>
      <c r="D326" s="342"/>
      <c r="E326" s="342"/>
      <c r="F326" s="342"/>
      <c r="G326" s="342"/>
      <c r="H326" s="342"/>
    </row>
    <row r="327" spans="1:8" ht="25.5" hidden="1" x14ac:dyDescent="0.25">
      <c r="B327" s="247" t="s">
        <v>2112</v>
      </c>
      <c r="C327" s="248" t="s">
        <v>2411</v>
      </c>
      <c r="D327" s="247" t="s">
        <v>66</v>
      </c>
      <c r="E327" s="247" t="str">
        <f>E328</f>
        <v>UN</v>
      </c>
      <c r="F327" s="249"/>
      <c r="G327" s="250"/>
      <c r="H327" s="250">
        <f>SUM(H328:H328)</f>
        <v>0</v>
      </c>
    </row>
    <row r="328" spans="1:8" ht="25.5" hidden="1" x14ac:dyDescent="0.25">
      <c r="A328" t="s">
        <v>12</v>
      </c>
      <c r="B328" s="413" t="s">
        <v>1836</v>
      </c>
      <c r="C328" s="414" t="str">
        <f>IF($A328="COTAÇÃO",VLOOKUP($B328,'030-22-COTAÇÃO'!$A$11:$H$2277,2,0),IF($A328="SERVIÇO",VLOOKUP($B328,SERVIÇOS!$A$11:$E$8004,2,0),IF($A328="INSUMO",VLOOKUP($B328,INSUMOS!$A$12:$E$3444,2,0))))</f>
        <v>BOMBA RECOLHEDORA DE GÁS REFRIGERANTE (1 UNIDADE)</v>
      </c>
      <c r="D328" s="413" t="str">
        <f>IF($A328="COTAÇÃO",VLOOKUP($B328,'030-22-COTAÇÃO'!$A$11:$H$2046,8,0),IF($A328="SERVIÇO",VLOOKUP(B328,SERVIÇOS!$A$11:$E$8004,5,0),IF($A328="INSUMO",VLOOKUP($B328,INSUMOS!$A$12:$E$3444,5,0))))</f>
        <v>MAT.</v>
      </c>
      <c r="E328" s="413" t="str">
        <f>IF($A328="COTAÇÃO",VLOOKUP($B328,'030-22-COTAÇÃO'!$A$11:$H$2046,4,0),IF($A328="SERVIÇO",VLOOKUP($B328,SERVIÇOS!$A$11:$E$8004,3,0),IF($A328="INSUMO",VLOOKUP($B328,INSUMOS!$A$12:$E$3444,3,0))))</f>
        <v>UN</v>
      </c>
      <c r="F328" s="415">
        <v>1</v>
      </c>
      <c r="G328" s="416">
        <f>((IF($A328="COTAÇÃO",VLOOKUP($B328,'030-22-COTAÇÃO'!$A$11:$H$2046,3,0),IF($A328="SERVIÇO",VLOOKUP($B328,SERVIÇOS!$A$11:$E$8004,4,0),IF($A328="INSUMO",VLOOKUP($B328,INSUMOS!$A$12:$E$3444,4,0),IF($A328="CCA",VLOOKUP($B328,'040-22-CCA''s'!$B$13:$H$33,7,0)))))))</f>
        <v>0</v>
      </c>
      <c r="H328" s="416">
        <f>F328*G328</f>
        <v>0</v>
      </c>
    </row>
    <row r="329" spans="1:8" hidden="1" x14ac:dyDescent="0.25">
      <c r="B329" s="173" t="s">
        <v>73</v>
      </c>
      <c r="C329" s="298" t="s">
        <v>6102</v>
      </c>
      <c r="D329" s="294"/>
      <c r="E329" s="294"/>
      <c r="F329" s="294"/>
      <c r="G329" s="294"/>
      <c r="H329" s="295"/>
    </row>
    <row r="330" spans="1:8" hidden="1" x14ac:dyDescent="0.25">
      <c r="B330" s="333"/>
      <c r="C330" s="342"/>
      <c r="D330" s="342"/>
      <c r="E330" s="342"/>
      <c r="F330" s="342"/>
      <c r="G330" s="342"/>
      <c r="H330" s="342"/>
    </row>
    <row r="331" spans="1:8" hidden="1" x14ac:dyDescent="0.25">
      <c r="B331" s="247" t="s">
        <v>2113</v>
      </c>
      <c r="C331" s="248" t="s">
        <v>2412</v>
      </c>
      <c r="D331" s="247" t="s">
        <v>66</v>
      </c>
      <c r="E331" s="247" t="str">
        <f>E332</f>
        <v>UN</v>
      </c>
      <c r="F331" s="249"/>
      <c r="G331" s="250"/>
      <c r="H331" s="250">
        <f>SUM(H332:H332)</f>
        <v>0</v>
      </c>
    </row>
    <row r="332" spans="1:8" hidden="1" x14ac:dyDescent="0.25">
      <c r="A332" t="s">
        <v>12</v>
      </c>
      <c r="B332" s="413" t="s">
        <v>1837</v>
      </c>
      <c r="C332" s="414" t="str">
        <f>IF($A332="COTAÇÃO",VLOOKUP($B332,'030-22-COTAÇÃO'!$A$11:$H$2277,2,0),IF($A332="SERVIÇO",VLOOKUP($B332,SERVIÇOS!$A$11:$E$8004,2,0),IF($A332="INSUMO",VLOOKUP($B332,INSUMOS!$A$12:$E$3444,2,0))))</f>
        <v>LAVA JATO (1 UNIDADE)</v>
      </c>
      <c r="D332" s="413" t="str">
        <f>IF($A332="COTAÇÃO",VLOOKUP($B332,'030-22-COTAÇÃO'!$A$11:$H$2046,8,0),IF($A332="SERVIÇO",VLOOKUP(B332,SERVIÇOS!$A$11:$E$8004,5,0),IF($A332="INSUMO",VLOOKUP($B332,INSUMOS!$A$12:$E$3444,5,0))))</f>
        <v>MAT.</v>
      </c>
      <c r="E332" s="413" t="str">
        <f>IF($A332="COTAÇÃO",VLOOKUP($B332,'030-22-COTAÇÃO'!$A$11:$H$2046,4,0),IF($A332="SERVIÇO",VLOOKUP($B332,SERVIÇOS!$A$11:$E$8004,3,0),IF($A332="INSUMO",VLOOKUP($B332,INSUMOS!$A$12:$E$3444,3,0))))</f>
        <v>UN</v>
      </c>
      <c r="F332" s="415">
        <v>1</v>
      </c>
      <c r="G332" s="416">
        <f>((IF($A332="COTAÇÃO",VLOOKUP($B332,'030-22-COTAÇÃO'!$A$11:$H$2046,3,0),IF($A332="SERVIÇO",VLOOKUP($B332,SERVIÇOS!$A$11:$E$8004,4,0),IF($A332="INSUMO",VLOOKUP($B332,INSUMOS!$A$12:$E$3444,4,0),IF($A332="CCA",VLOOKUP($B332,'040-22-CCA''s'!$B$13:$H$33,7,0)))))))</f>
        <v>0</v>
      </c>
      <c r="H332" s="416">
        <f>F332*G332</f>
        <v>0</v>
      </c>
    </row>
    <row r="333" spans="1:8" hidden="1" x14ac:dyDescent="0.25">
      <c r="B333" s="173" t="s">
        <v>73</v>
      </c>
      <c r="C333" s="298" t="s">
        <v>6102</v>
      </c>
      <c r="D333" s="294"/>
      <c r="E333" s="294"/>
      <c r="F333" s="294"/>
      <c r="G333" s="294"/>
      <c r="H333" s="295"/>
    </row>
    <row r="334" spans="1:8" hidden="1" x14ac:dyDescent="0.25">
      <c r="B334" s="333"/>
      <c r="C334" s="342"/>
      <c r="D334" s="342"/>
      <c r="E334" s="342"/>
      <c r="F334" s="342"/>
      <c r="G334" s="342"/>
      <c r="H334" s="342"/>
    </row>
    <row r="335" spans="1:8" hidden="1" x14ac:dyDescent="0.25">
      <c r="B335" s="247" t="s">
        <v>2114</v>
      </c>
      <c r="C335" s="248" t="s">
        <v>2413</v>
      </c>
      <c r="D335" s="247" t="s">
        <v>66</v>
      </c>
      <c r="E335" s="247" t="str">
        <f>E336</f>
        <v>UN</v>
      </c>
      <c r="F335" s="249"/>
      <c r="G335" s="250"/>
      <c r="H335" s="250">
        <f>SUM(H336:H336)</f>
        <v>0</v>
      </c>
    </row>
    <row r="336" spans="1:8" hidden="1" x14ac:dyDescent="0.25">
      <c r="A336" t="s">
        <v>12</v>
      </c>
      <c r="B336" s="413" t="s">
        <v>1838</v>
      </c>
      <c r="C336" s="414" t="str">
        <f>IF($A336="COTAÇÃO",VLOOKUP($B336,'030-22-COTAÇÃO'!$A$11:$H$2277,2,0),IF($A336="SERVIÇO",VLOOKUP($B336,SERVIÇOS!$A$11:$E$8004,2,0),IF($A336="INSUMO",VLOOKUP($B336,INSUMOS!$A$12:$E$3444,2,0))))</f>
        <v>ASPIRADOR DE PÓ INDUSTRIAL (1 UNIDADE)</v>
      </c>
      <c r="D336" s="413" t="str">
        <f>IF($A336="COTAÇÃO",VLOOKUP($B336,'030-22-COTAÇÃO'!$A$11:$H$2046,8,0),IF($A336="SERVIÇO",VLOOKUP(B336,SERVIÇOS!$A$11:$E$8004,5,0),IF($A336="INSUMO",VLOOKUP($B336,INSUMOS!$A$12:$E$3444,5,0))))</f>
        <v>MAT.</v>
      </c>
      <c r="E336" s="413" t="str">
        <f>IF($A336="COTAÇÃO",VLOOKUP($B336,'030-22-COTAÇÃO'!$A$11:$H$2046,4,0),IF($A336="SERVIÇO",VLOOKUP($B336,SERVIÇOS!$A$11:$E$8004,3,0),IF($A336="INSUMO",VLOOKUP($B336,INSUMOS!$A$12:$E$3444,3,0))))</f>
        <v>UN</v>
      </c>
      <c r="F336" s="415">
        <v>1</v>
      </c>
      <c r="G336" s="416">
        <f>((IF($A336="COTAÇÃO",VLOOKUP($B336,'030-22-COTAÇÃO'!$A$11:$H$2046,3,0),IF($A336="SERVIÇO",VLOOKUP($B336,SERVIÇOS!$A$11:$E$8004,4,0),IF($A336="INSUMO",VLOOKUP($B336,INSUMOS!$A$12:$E$3444,4,0),IF($A336="CCA",VLOOKUP($B336,'040-22-CCA''s'!$B$13:$H$33,7,0)))))))</f>
        <v>0</v>
      </c>
      <c r="H336" s="416">
        <f>F336*G336</f>
        <v>0</v>
      </c>
    </row>
    <row r="337" spans="1:8" hidden="1" x14ac:dyDescent="0.25">
      <c r="B337" s="173" t="s">
        <v>73</v>
      </c>
      <c r="C337" s="298" t="s">
        <v>6102</v>
      </c>
      <c r="D337" s="294"/>
      <c r="E337" s="294"/>
      <c r="F337" s="294"/>
      <c r="G337" s="294"/>
      <c r="H337" s="295"/>
    </row>
    <row r="338" spans="1:8" hidden="1" x14ac:dyDescent="0.25">
      <c r="B338" s="333"/>
      <c r="C338" s="342"/>
      <c r="D338" s="342"/>
      <c r="E338" s="342"/>
      <c r="F338" s="342"/>
      <c r="G338" s="342"/>
      <c r="H338" s="342"/>
    </row>
    <row r="339" spans="1:8" hidden="1" x14ac:dyDescent="0.25">
      <c r="B339" s="247" t="s">
        <v>2115</v>
      </c>
      <c r="C339" s="248" t="s">
        <v>2414</v>
      </c>
      <c r="D339" s="247" t="s">
        <v>66</v>
      </c>
      <c r="E339" s="247" t="str">
        <f>E340</f>
        <v>UN</v>
      </c>
      <c r="F339" s="249"/>
      <c r="G339" s="250"/>
      <c r="H339" s="250">
        <f>SUM(H340:H340)</f>
        <v>0</v>
      </c>
    </row>
    <row r="340" spans="1:8" hidden="1" x14ac:dyDescent="0.25">
      <c r="A340" t="s">
        <v>12</v>
      </c>
      <c r="B340" s="413" t="s">
        <v>1839</v>
      </c>
      <c r="C340" s="414" t="str">
        <f>IF($A340="COTAÇÃO",VLOOKUP($B340,'030-22-COTAÇÃO'!$A$11:$H$2277,2,0),IF($A340="SERVIÇO",VLOOKUP($B340,SERVIÇOS!$A$11:$E$8004,2,0),IF($A340="INSUMO",VLOOKUP($B340,INSUMOS!$A$12:$E$3444,2,0))))</f>
        <v>MORSA PARA BANCADA (1 UNIDADE)</v>
      </c>
      <c r="D340" s="413" t="str">
        <f>IF($A340="COTAÇÃO",VLOOKUP($B340,'030-22-COTAÇÃO'!$A$11:$H$2046,8,0),IF($A340="SERVIÇO",VLOOKUP(B340,SERVIÇOS!$A$11:$E$8004,5,0),IF($A340="INSUMO",VLOOKUP($B340,INSUMOS!$A$12:$E$3444,5,0))))</f>
        <v>MAT.</v>
      </c>
      <c r="E340" s="413" t="str">
        <f>IF($A340="COTAÇÃO",VLOOKUP($B340,'030-22-COTAÇÃO'!$A$11:$H$2046,4,0),IF($A340="SERVIÇO",VLOOKUP($B340,SERVIÇOS!$A$11:$E$8004,3,0),IF($A340="INSUMO",VLOOKUP($B340,INSUMOS!$A$12:$E$3444,3,0))))</f>
        <v>UN</v>
      </c>
      <c r="F340" s="415">
        <v>1</v>
      </c>
      <c r="G340" s="416">
        <f>((IF($A340="COTAÇÃO",VLOOKUP($B340,'030-22-COTAÇÃO'!$A$11:$H$2046,3,0),IF($A340="SERVIÇO",VLOOKUP($B340,SERVIÇOS!$A$11:$E$8004,4,0),IF($A340="INSUMO",VLOOKUP($B340,INSUMOS!$A$12:$E$3444,4,0),IF($A340="CCA",VLOOKUP($B340,'040-22-CCA''s'!$B$13:$H$33,7,0)))))))</f>
        <v>0</v>
      </c>
      <c r="H340" s="416">
        <f>F340*G340</f>
        <v>0</v>
      </c>
    </row>
    <row r="341" spans="1:8" hidden="1" x14ac:dyDescent="0.25">
      <c r="B341" s="173" t="s">
        <v>73</v>
      </c>
      <c r="C341" s="298" t="s">
        <v>6102</v>
      </c>
      <c r="D341" s="294"/>
      <c r="E341" s="294"/>
      <c r="F341" s="294"/>
      <c r="G341" s="294"/>
      <c r="H341" s="295"/>
    </row>
    <row r="342" spans="1:8" hidden="1" x14ac:dyDescent="0.25">
      <c r="B342" s="333"/>
      <c r="C342" s="342"/>
      <c r="D342" s="342"/>
      <c r="E342" s="342"/>
      <c r="F342" s="342"/>
      <c r="G342" s="342"/>
      <c r="H342" s="342"/>
    </row>
    <row r="343" spans="1:8" hidden="1" x14ac:dyDescent="0.25">
      <c r="B343" s="247" t="s">
        <v>2116</v>
      </c>
      <c r="C343" s="248" t="s">
        <v>2367</v>
      </c>
      <c r="D343" s="247" t="s">
        <v>66</v>
      </c>
      <c r="E343" s="247" t="str">
        <f>E344</f>
        <v>CONJ</v>
      </c>
      <c r="F343" s="249"/>
      <c r="G343" s="250"/>
      <c r="H343" s="250">
        <f>SUM(H344:H344)</f>
        <v>0</v>
      </c>
    </row>
    <row r="344" spans="1:8" ht="25.5" hidden="1" x14ac:dyDescent="0.25">
      <c r="A344" t="s">
        <v>12</v>
      </c>
      <c r="B344" s="413" t="s">
        <v>1840</v>
      </c>
      <c r="C344" s="414" t="str">
        <f>IF($A344="COTAÇÃO",VLOOKUP($B344,'030-22-COTAÇÃO'!$A$11:$H$2277,2,0),IF($A344="SERVIÇO",VLOOKUP($B344,SERVIÇOS!$A$11:$E$8004,2,0),IF($A344="INSUMO",VLOOKUP($B344,INSUMOS!$A$12:$E$3444,2,0))))</f>
        <v>CONJUNTO DE SOLDA OXI-ACETILENO (1 CONJUNTO)</v>
      </c>
      <c r="D344" s="413" t="str">
        <f>IF($A344="COTAÇÃO",VLOOKUP($B344,'030-22-COTAÇÃO'!$A$11:$H$2046,8,0),IF($A344="SERVIÇO",VLOOKUP(B344,SERVIÇOS!$A$11:$E$8004,5,0),IF($A344="INSUMO",VLOOKUP($B344,INSUMOS!$A$12:$E$3444,5,0))))</f>
        <v>MAT.</v>
      </c>
      <c r="E344" s="413" t="str">
        <f>IF($A344="COTAÇÃO",VLOOKUP($B344,'030-22-COTAÇÃO'!$A$11:$H$2046,4,0),IF($A344="SERVIÇO",VLOOKUP($B344,SERVIÇOS!$A$11:$E$8004,3,0),IF($A344="INSUMO",VLOOKUP($B344,INSUMOS!$A$12:$E$3444,3,0))))</f>
        <v>CONJ</v>
      </c>
      <c r="F344" s="415">
        <v>1</v>
      </c>
      <c r="G344" s="416">
        <f>((IF($A344="COTAÇÃO",VLOOKUP($B344,'030-22-COTAÇÃO'!$A$11:$H$2046,3,0),IF($A344="SERVIÇO",VLOOKUP($B344,SERVIÇOS!$A$11:$E$8004,4,0),IF($A344="INSUMO",VLOOKUP($B344,INSUMOS!$A$12:$E$3444,4,0),IF($A344="CCA",VLOOKUP($B344,'040-22-CCA''s'!$B$13:$H$33,7,0)))))))</f>
        <v>0</v>
      </c>
      <c r="H344" s="416">
        <f>F344*G344</f>
        <v>0</v>
      </c>
    </row>
    <row r="345" spans="1:8" hidden="1" x14ac:dyDescent="0.25">
      <c r="B345" s="173" t="s">
        <v>73</v>
      </c>
      <c r="C345" s="298" t="s">
        <v>6102</v>
      </c>
      <c r="D345" s="294"/>
      <c r="E345" s="294"/>
      <c r="F345" s="294"/>
      <c r="G345" s="294"/>
      <c r="H345" s="295"/>
    </row>
    <row r="346" spans="1:8" hidden="1" x14ac:dyDescent="0.25">
      <c r="B346" s="333"/>
      <c r="C346" s="342"/>
      <c r="D346" s="342"/>
      <c r="E346" s="342"/>
      <c r="F346" s="342"/>
      <c r="G346" s="342"/>
      <c r="H346" s="342"/>
    </row>
    <row r="347" spans="1:8" hidden="1" x14ac:dyDescent="0.25">
      <c r="B347" s="247" t="s">
        <v>2117</v>
      </c>
      <c r="C347" s="248" t="s">
        <v>2415</v>
      </c>
      <c r="D347" s="247" t="s">
        <v>66</v>
      </c>
      <c r="E347" s="247" t="str">
        <f>E348</f>
        <v>UN</v>
      </c>
      <c r="F347" s="249"/>
      <c r="G347" s="250"/>
      <c r="H347" s="250">
        <f>SUM(H348:H348)</f>
        <v>0</v>
      </c>
    </row>
    <row r="348" spans="1:8" hidden="1" x14ac:dyDescent="0.25">
      <c r="A348" t="s">
        <v>12</v>
      </c>
      <c r="B348" s="413" t="s">
        <v>1841</v>
      </c>
      <c r="C348" s="414" t="str">
        <f>IF($A348="COTAÇÃO",VLOOKUP($B348,'030-22-COTAÇÃO'!$A$11:$H$2277,2,0),IF($A348="SERVIÇO",VLOOKUP($B348,SERVIÇOS!$A$11:$E$8004,2,0),IF($A348="INSUMO",VLOOKUP($B348,INSUMOS!$A$12:$E$3444,2,0))))</f>
        <v>MÁQUINA DE SOLDA ELÉTRICA (1 UNIDADE)</v>
      </c>
      <c r="D348" s="413" t="str">
        <f>IF($A348="COTAÇÃO",VLOOKUP($B348,'030-22-COTAÇÃO'!$A$11:$H$2046,8,0),IF($A348="SERVIÇO",VLOOKUP(B348,SERVIÇOS!$A$11:$E$8004,5,0),IF($A348="INSUMO",VLOOKUP($B348,INSUMOS!$A$12:$E$3444,5,0))))</f>
        <v>MAT.</v>
      </c>
      <c r="E348" s="413" t="str">
        <f>IF($A348="COTAÇÃO",VLOOKUP($B348,'030-22-COTAÇÃO'!$A$11:$H$2046,4,0),IF($A348="SERVIÇO",VLOOKUP($B348,SERVIÇOS!$A$11:$E$8004,3,0),IF($A348="INSUMO",VLOOKUP($B348,INSUMOS!$A$12:$E$3444,3,0))))</f>
        <v>UN</v>
      </c>
      <c r="F348" s="415">
        <v>1</v>
      </c>
      <c r="G348" s="416">
        <f>((IF($A348="COTAÇÃO",VLOOKUP($B348,'030-22-COTAÇÃO'!$A$11:$H$2046,3,0),IF($A348="SERVIÇO",VLOOKUP($B348,SERVIÇOS!$A$11:$E$8004,4,0),IF($A348="INSUMO",VLOOKUP($B348,INSUMOS!$A$12:$E$3444,4,0),IF($A348="CCA",VLOOKUP($B348,'040-22-CCA''s'!$B$13:$H$33,7,0)))))))</f>
        <v>0</v>
      </c>
      <c r="H348" s="416">
        <f>F348*G348</f>
        <v>0</v>
      </c>
    </row>
    <row r="349" spans="1:8" hidden="1" x14ac:dyDescent="0.25">
      <c r="B349" s="173" t="s">
        <v>73</v>
      </c>
      <c r="C349" s="298" t="s">
        <v>6102</v>
      </c>
      <c r="D349" s="294"/>
      <c r="E349" s="294"/>
      <c r="F349" s="294"/>
      <c r="G349" s="294"/>
      <c r="H349" s="295"/>
    </row>
    <row r="350" spans="1:8" hidden="1" x14ac:dyDescent="0.25">
      <c r="B350" s="333"/>
      <c r="C350" s="342"/>
      <c r="D350" s="342"/>
      <c r="E350" s="342"/>
      <c r="F350" s="342"/>
      <c r="G350" s="342"/>
      <c r="H350" s="342"/>
    </row>
    <row r="351" spans="1:8" hidden="1" x14ac:dyDescent="0.25">
      <c r="B351" s="247" t="s">
        <v>2118</v>
      </c>
      <c r="C351" s="248" t="s">
        <v>2416</v>
      </c>
      <c r="D351" s="247" t="s">
        <v>66</v>
      </c>
      <c r="E351" s="247" t="str">
        <f>E352</f>
        <v>UN</v>
      </c>
      <c r="F351" s="249"/>
      <c r="G351" s="250"/>
      <c r="H351" s="250">
        <f>SUM(H352:H352)</f>
        <v>0</v>
      </c>
    </row>
    <row r="352" spans="1:8" hidden="1" x14ac:dyDescent="0.25">
      <c r="A352" t="s">
        <v>12</v>
      </c>
      <c r="B352" s="413" t="s">
        <v>1842</v>
      </c>
      <c r="C352" s="414" t="str">
        <f>IF($A352="COTAÇÃO",VLOOKUP($B352,'030-22-COTAÇÃO'!$A$11:$H$2277,2,0),IF($A352="SERVIÇO",VLOOKUP($B352,SERVIÇOS!$A$11:$E$8004,2,0),IF($A352="INSUMO",VLOOKUP($B352,INSUMOS!$A$12:$E$3444,2,0))))</f>
        <v>ENGRAXADEIRA 3kg (1 UNIDADE)</v>
      </c>
      <c r="D352" s="413" t="str">
        <f>IF($A352="COTAÇÃO",VLOOKUP($B352,'030-22-COTAÇÃO'!$A$11:$H$2046,8,0),IF($A352="SERVIÇO",VLOOKUP(B352,SERVIÇOS!$A$11:$E$8004,5,0),IF($A352="INSUMO",VLOOKUP($B352,INSUMOS!$A$12:$E$3444,5,0))))</f>
        <v>MAT.</v>
      </c>
      <c r="E352" s="413" t="str">
        <f>IF($A352="COTAÇÃO",VLOOKUP($B352,'030-22-COTAÇÃO'!$A$11:$H$2046,4,0),IF($A352="SERVIÇO",VLOOKUP($B352,SERVIÇOS!$A$11:$E$8004,3,0),IF($A352="INSUMO",VLOOKUP($B352,INSUMOS!$A$12:$E$3444,3,0))))</f>
        <v>UN</v>
      </c>
      <c r="F352" s="415">
        <v>1</v>
      </c>
      <c r="G352" s="416">
        <f>((IF($A352="COTAÇÃO",VLOOKUP($B352,'030-22-COTAÇÃO'!$A$11:$H$2046,3,0),IF($A352="SERVIÇO",VLOOKUP($B352,SERVIÇOS!$A$11:$E$8004,4,0),IF($A352="INSUMO",VLOOKUP($B352,INSUMOS!$A$12:$E$3444,4,0),IF($A352="CCA",VLOOKUP($B352,'040-22-CCA''s'!$B$13:$H$33,7,0)))))))</f>
        <v>0</v>
      </c>
      <c r="H352" s="416">
        <f>F352*G352</f>
        <v>0</v>
      </c>
    </row>
    <row r="353" spans="1:8" hidden="1" x14ac:dyDescent="0.25">
      <c r="B353" s="173" t="s">
        <v>73</v>
      </c>
      <c r="C353" s="298" t="s">
        <v>6102</v>
      </c>
      <c r="D353" s="294"/>
      <c r="E353" s="294"/>
      <c r="F353" s="294"/>
      <c r="G353" s="294"/>
      <c r="H353" s="295"/>
    </row>
    <row r="354" spans="1:8" hidden="1" x14ac:dyDescent="0.25">
      <c r="B354" s="333"/>
      <c r="C354" s="342"/>
      <c r="D354" s="342"/>
      <c r="E354" s="342"/>
      <c r="F354" s="342"/>
      <c r="G354" s="342"/>
      <c r="H354" s="342"/>
    </row>
    <row r="355" spans="1:8" ht="25.5" hidden="1" x14ac:dyDescent="0.25">
      <c r="B355" s="247" t="s">
        <v>2119</v>
      </c>
      <c r="C355" s="248" t="s">
        <v>2417</v>
      </c>
      <c r="D355" s="247" t="s">
        <v>66</v>
      </c>
      <c r="E355" s="247" t="str">
        <f>E356</f>
        <v>CONJ</v>
      </c>
      <c r="F355" s="249"/>
      <c r="G355" s="250"/>
      <c r="H355" s="250">
        <f>SUM(H356:H356)</f>
        <v>0</v>
      </c>
    </row>
    <row r="356" spans="1:8" ht="25.5" hidden="1" x14ac:dyDescent="0.25">
      <c r="A356" t="s">
        <v>12</v>
      </c>
      <c r="B356" s="413" t="s">
        <v>1843</v>
      </c>
      <c r="C356" s="414" t="str">
        <f>IF($A356="COTAÇÃO",VLOOKUP($B356,'030-22-COTAÇÃO'!$A$11:$H$2277,2,0),IF($A356="SERVIÇO",VLOOKUP($B356,SERVIÇOS!$A$11:$E$8004,2,0),IF($A356="INSUMO",VLOOKUP($B356,INSUMOS!$A$12:$E$3444,2,0))))</f>
        <v>JG DE MANÔMETROS (MANIFOLD) COMPLETOS COM MANGUEIRA (1 UNIDADE)</v>
      </c>
      <c r="D356" s="413" t="str">
        <f>IF($A356="COTAÇÃO",VLOOKUP($B356,'030-22-COTAÇÃO'!$A$11:$H$2046,8,0),IF($A356="SERVIÇO",VLOOKUP(B356,SERVIÇOS!$A$11:$E$8004,5,0),IF($A356="INSUMO",VLOOKUP($B356,INSUMOS!$A$12:$E$3444,5,0))))</f>
        <v>MAT.</v>
      </c>
      <c r="E356" s="413" t="str">
        <f>IF($A356="COTAÇÃO",VLOOKUP($B356,'030-22-COTAÇÃO'!$A$11:$H$2046,4,0),IF($A356="SERVIÇO",VLOOKUP($B356,SERVIÇOS!$A$11:$E$8004,3,0),IF($A356="INSUMO",VLOOKUP($B356,INSUMOS!$A$12:$E$3444,3,0))))</f>
        <v>CONJ</v>
      </c>
      <c r="F356" s="415">
        <v>1</v>
      </c>
      <c r="G356" s="416">
        <f>((IF($A356="COTAÇÃO",VLOOKUP($B356,'030-22-COTAÇÃO'!$A$11:$H$2046,3,0),IF($A356="SERVIÇO",VLOOKUP($B356,SERVIÇOS!$A$11:$E$8004,4,0),IF($A356="INSUMO",VLOOKUP($B356,INSUMOS!$A$12:$E$3444,4,0),IF($A356="CCA",VLOOKUP($B356,'040-22-CCA''s'!$B$13:$H$33,7,0)))))))</f>
        <v>0</v>
      </c>
      <c r="H356" s="416">
        <f>F356*G356</f>
        <v>0</v>
      </c>
    </row>
    <row r="357" spans="1:8" hidden="1" x14ac:dyDescent="0.25">
      <c r="B357" s="173" t="s">
        <v>73</v>
      </c>
      <c r="C357" s="298" t="s">
        <v>6102</v>
      </c>
      <c r="D357" s="294"/>
      <c r="E357" s="294"/>
      <c r="F357" s="294"/>
      <c r="G357" s="294"/>
      <c r="H357" s="295"/>
    </row>
    <row r="358" spans="1:8" hidden="1" x14ac:dyDescent="0.25">
      <c r="B358" s="333"/>
      <c r="C358" s="342"/>
      <c r="D358" s="342"/>
      <c r="E358" s="342"/>
      <c r="F358" s="342"/>
      <c r="G358" s="342"/>
      <c r="H358" s="342"/>
    </row>
    <row r="359" spans="1:8" hidden="1" x14ac:dyDescent="0.25">
      <c r="B359" s="247" t="s">
        <v>2120</v>
      </c>
      <c r="C359" s="248" t="s">
        <v>2418</v>
      </c>
      <c r="D359" s="247" t="s">
        <v>66</v>
      </c>
      <c r="E359" s="247" t="str">
        <f>E360</f>
        <v>UN</v>
      </c>
      <c r="F359" s="249"/>
      <c r="G359" s="250"/>
      <c r="H359" s="250">
        <f>SUM(H360:H360)</f>
        <v>0</v>
      </c>
    </row>
    <row r="360" spans="1:8" hidden="1" x14ac:dyDescent="0.25">
      <c r="A360" t="s">
        <v>12</v>
      </c>
      <c r="B360" s="413" t="s">
        <v>1844</v>
      </c>
      <c r="C360" s="414" t="str">
        <f>IF($A360="COTAÇÃO",VLOOKUP($B360,'030-22-COTAÇÃO'!$A$11:$H$2277,2,0),IF($A360="SERVIÇO",VLOOKUP($B360,SERVIÇOS!$A$11:$E$8004,2,0),IF($A360="INSUMO",VLOOKUP($B360,INSUMOS!$A$12:$E$3444,2,0))))</f>
        <v>VACUÔMETRO ELETRÔNICO (1 UNIDADE)</v>
      </c>
      <c r="D360" s="413" t="str">
        <f>IF($A360="COTAÇÃO",VLOOKUP($B360,'030-22-COTAÇÃO'!$A$11:$H$2046,8,0),IF($A360="SERVIÇO",VLOOKUP(B360,SERVIÇOS!$A$11:$E$8004,5,0),IF($A360="INSUMO",VLOOKUP($B360,INSUMOS!$A$12:$E$3444,5,0))))</f>
        <v>MAT.</v>
      </c>
      <c r="E360" s="413" t="str">
        <f>IF($A360="COTAÇÃO",VLOOKUP($B360,'030-22-COTAÇÃO'!$A$11:$H$2046,4,0),IF($A360="SERVIÇO",VLOOKUP($B360,SERVIÇOS!$A$11:$E$8004,3,0),IF($A360="INSUMO",VLOOKUP($B360,INSUMOS!$A$12:$E$3444,3,0))))</f>
        <v>UN</v>
      </c>
      <c r="F360" s="415">
        <v>1</v>
      </c>
      <c r="G360" s="416">
        <f>((IF($A360="COTAÇÃO",VLOOKUP($B360,'030-22-COTAÇÃO'!$A$11:$H$2046,3,0),IF($A360="SERVIÇO",VLOOKUP($B360,SERVIÇOS!$A$11:$E$8004,4,0),IF($A360="INSUMO",VLOOKUP($B360,INSUMOS!$A$12:$E$3444,4,0),IF($A360="CCA",VLOOKUP($B360,'040-22-CCA''s'!$B$13:$H$33,7,0)))))))</f>
        <v>0</v>
      </c>
      <c r="H360" s="416">
        <f>F360*G360</f>
        <v>0</v>
      </c>
    </row>
    <row r="361" spans="1:8" hidden="1" x14ac:dyDescent="0.25">
      <c r="B361" s="173" t="s">
        <v>73</v>
      </c>
      <c r="C361" s="298" t="s">
        <v>6102</v>
      </c>
      <c r="D361" s="294"/>
      <c r="E361" s="294"/>
      <c r="F361" s="294"/>
      <c r="G361" s="294"/>
      <c r="H361" s="295"/>
    </row>
    <row r="362" spans="1:8" hidden="1" x14ac:dyDescent="0.25">
      <c r="B362" s="333"/>
      <c r="C362" s="342"/>
      <c r="D362" s="342"/>
      <c r="E362" s="342"/>
      <c r="F362" s="342"/>
      <c r="G362" s="342"/>
      <c r="H362" s="342"/>
    </row>
    <row r="363" spans="1:8" hidden="1" x14ac:dyDescent="0.25">
      <c r="B363" s="247" t="s">
        <v>2121</v>
      </c>
      <c r="C363" s="248" t="s">
        <v>2366</v>
      </c>
      <c r="D363" s="247" t="s">
        <v>66</v>
      </c>
      <c r="E363" s="247" t="str">
        <f>E364</f>
        <v>CONJ</v>
      </c>
      <c r="F363" s="249"/>
      <c r="G363" s="250"/>
      <c r="H363" s="250">
        <f>SUM(H364:H364)</f>
        <v>0</v>
      </c>
    </row>
    <row r="364" spans="1:8" ht="25.5" hidden="1" x14ac:dyDescent="0.25">
      <c r="A364" t="s">
        <v>12</v>
      </c>
      <c r="B364" s="413" t="s">
        <v>1845</v>
      </c>
      <c r="C364" s="414" t="str">
        <f>IF($A364="COTAÇÃO",VLOOKUP($B364,'030-22-COTAÇÃO'!$A$11:$H$2277,2,0),IF($A364="SERVIÇO",VLOOKUP($B364,SERVIÇOS!$A$11:$E$8004,2,0),IF($A364="INSUMO",VLOOKUP($B364,INSUMOS!$A$12:$E$3444,2,0))))</f>
        <v>JG DE ESCOVAS DE NYLON P/ LIMPEZA (3 TAMANHOS) (1 UNIDADE)</v>
      </c>
      <c r="D364" s="413" t="str">
        <f>IF($A364="COTAÇÃO",VLOOKUP($B364,'030-22-COTAÇÃO'!$A$11:$H$2046,8,0),IF($A364="SERVIÇO",VLOOKUP(B364,SERVIÇOS!$A$11:$E$8004,5,0),IF($A364="INSUMO",VLOOKUP($B364,INSUMOS!$A$12:$E$3444,5,0))))</f>
        <v>MAT.</v>
      </c>
      <c r="E364" s="413" t="str">
        <f>IF($A364="COTAÇÃO",VLOOKUP($B364,'030-22-COTAÇÃO'!$A$11:$H$2046,4,0),IF($A364="SERVIÇO",VLOOKUP($B364,SERVIÇOS!$A$11:$E$8004,3,0),IF($A364="INSUMO",VLOOKUP($B364,INSUMOS!$A$12:$E$3444,3,0))))</f>
        <v>CONJ</v>
      </c>
      <c r="F364" s="415">
        <v>1</v>
      </c>
      <c r="G364" s="416">
        <f>((IF($A364="COTAÇÃO",VLOOKUP($B364,'030-22-COTAÇÃO'!$A$11:$H$2046,3,0),IF($A364="SERVIÇO",VLOOKUP($B364,SERVIÇOS!$A$11:$E$8004,4,0),IF($A364="INSUMO",VLOOKUP($B364,INSUMOS!$A$12:$E$3444,4,0),IF($A364="CCA",VLOOKUP($B364,'040-22-CCA''s'!$B$13:$H$33,7,0)))))))</f>
        <v>0</v>
      </c>
      <c r="H364" s="416">
        <f>F364*G364</f>
        <v>0</v>
      </c>
    </row>
    <row r="365" spans="1:8" hidden="1" x14ac:dyDescent="0.25">
      <c r="B365" s="173" t="s">
        <v>73</v>
      </c>
      <c r="C365" s="298" t="s">
        <v>6102</v>
      </c>
      <c r="D365" s="294"/>
      <c r="E365" s="294"/>
      <c r="F365" s="294"/>
      <c r="G365" s="294"/>
      <c r="H365" s="295"/>
    </row>
    <row r="366" spans="1:8" hidden="1" x14ac:dyDescent="0.25">
      <c r="B366" s="333"/>
      <c r="C366" s="342"/>
      <c r="D366" s="342"/>
      <c r="E366" s="342"/>
      <c r="F366" s="342"/>
      <c r="G366" s="342"/>
      <c r="H366" s="342"/>
    </row>
    <row r="367" spans="1:8" ht="25.5" hidden="1" x14ac:dyDescent="0.25">
      <c r="B367" s="247" t="s">
        <v>2122</v>
      </c>
      <c r="C367" s="248" t="s">
        <v>2419</v>
      </c>
      <c r="D367" s="247" t="s">
        <v>66</v>
      </c>
      <c r="E367" s="247" t="str">
        <f>E368</f>
        <v>UN</v>
      </c>
      <c r="F367" s="249"/>
      <c r="G367" s="250"/>
      <c r="H367" s="250">
        <f>SUM(H368:H368)</f>
        <v>0</v>
      </c>
    </row>
    <row r="368" spans="1:8" ht="25.5" hidden="1" x14ac:dyDescent="0.25">
      <c r="A368" t="s">
        <v>12</v>
      </c>
      <c r="B368" s="413" t="s">
        <v>1846</v>
      </c>
      <c r="C368" s="414" t="str">
        <f>IF($A368="COTAÇÃO",VLOOKUP($B368,'030-22-COTAÇÃO'!$A$11:$H$2277,2,0),IF($A368="SERVIÇO",VLOOKUP($B368,SERVIÇOS!$A$11:$E$8004,2,0),IF($A368="INSUMO",VLOOKUP($B368,INSUMOS!$A$12:$E$3444,2,0))))</f>
        <v>TORQUÍMETRO DE VARETA OU ESTALO (CAP. DE 20kg) (1 UNIDADE)</v>
      </c>
      <c r="D368" s="413" t="str">
        <f>IF($A368="COTAÇÃO",VLOOKUP($B368,'030-22-COTAÇÃO'!$A$11:$H$2046,8,0),IF($A368="SERVIÇO",VLOOKUP(B368,SERVIÇOS!$A$11:$E$8004,5,0),IF($A368="INSUMO",VLOOKUP($B368,INSUMOS!$A$12:$E$3444,5,0))))</f>
        <v>MAT.</v>
      </c>
      <c r="E368" s="413" t="str">
        <f>IF($A368="COTAÇÃO",VLOOKUP($B368,'030-22-COTAÇÃO'!$A$11:$H$2046,4,0),IF($A368="SERVIÇO",VLOOKUP($B368,SERVIÇOS!$A$11:$E$8004,3,0),IF($A368="INSUMO",VLOOKUP($B368,INSUMOS!$A$12:$E$3444,3,0))))</f>
        <v>UN</v>
      </c>
      <c r="F368" s="415">
        <v>1</v>
      </c>
      <c r="G368" s="416">
        <f>((IF($A368="COTAÇÃO",VLOOKUP($B368,'030-22-COTAÇÃO'!$A$11:$H$2046,3,0),IF($A368="SERVIÇO",VLOOKUP($B368,SERVIÇOS!$A$11:$E$8004,4,0),IF($A368="INSUMO",VLOOKUP($B368,INSUMOS!$A$12:$E$3444,4,0),IF($A368="CCA",VLOOKUP($B368,'040-22-CCA''s'!$B$13:$H$33,7,0)))))))</f>
        <v>0</v>
      </c>
      <c r="H368" s="416">
        <f>F368*G368</f>
        <v>0</v>
      </c>
    </row>
    <row r="369" spans="1:8" hidden="1" x14ac:dyDescent="0.25">
      <c r="B369" s="173" t="s">
        <v>73</v>
      </c>
      <c r="C369" s="298" t="s">
        <v>6102</v>
      </c>
      <c r="D369" s="294"/>
      <c r="E369" s="294"/>
      <c r="F369" s="294"/>
      <c r="G369" s="294"/>
      <c r="H369" s="295"/>
    </row>
    <row r="370" spans="1:8" hidden="1" x14ac:dyDescent="0.25">
      <c r="B370" s="333"/>
      <c r="C370" s="342"/>
      <c r="D370" s="342"/>
      <c r="E370" s="342"/>
      <c r="F370" s="342"/>
      <c r="G370" s="342"/>
      <c r="H370" s="342"/>
    </row>
    <row r="371" spans="1:8" ht="38.25" hidden="1" x14ac:dyDescent="0.25">
      <c r="B371" s="247" t="s">
        <v>2123</v>
      </c>
      <c r="C371" s="248" t="s">
        <v>2420</v>
      </c>
      <c r="D371" s="247" t="s">
        <v>66</v>
      </c>
      <c r="E371" s="247" t="str">
        <f>E372</f>
        <v>UN</v>
      </c>
      <c r="F371" s="249"/>
      <c r="G371" s="250"/>
      <c r="H371" s="250">
        <f>SUM(H372:H372)</f>
        <v>550</v>
      </c>
    </row>
    <row r="372" spans="1:8" ht="38.25" hidden="1" x14ac:dyDescent="0.25">
      <c r="A372" t="s">
        <v>12</v>
      </c>
      <c r="B372" s="413" t="s">
        <v>1847</v>
      </c>
      <c r="C372" s="414" t="str">
        <f>IF($A372="COTAÇÃO",VLOOKUP($B372,'030-22-COTAÇÃO'!$A$11:$H$2277,2,0),IF($A372="SERVIÇO",VLOOKUP($B372,SERVIÇOS!$A$11:$E$8004,2,0),IF($A372="INSUMO",VLOOKUP($B372,INSUMOS!$A$12:$E$3444,2,0))))</f>
        <v>SENSOR DE TEMPERATURA HONEYWELL MODELO VF20T NTC20K POR IGUAL OU EQUIVALENTETÉCNICO (1 UNIDADE)</v>
      </c>
      <c r="D372" s="413" t="str">
        <f>IF($A372="COTAÇÃO",VLOOKUP($B372,'030-22-COTAÇÃO'!$A$11:$H$2046,8,0),IF($A372="SERVIÇO",VLOOKUP(B372,SERVIÇOS!$A$11:$E$8004,5,0),IF($A372="INSUMO",VLOOKUP($B372,INSUMOS!$A$12:$E$3444,5,0))))</f>
        <v>MAT.</v>
      </c>
      <c r="E372" s="413" t="str">
        <f>IF($A372="COTAÇÃO",VLOOKUP($B372,'030-22-COTAÇÃO'!$A$11:$H$2046,4,0),IF($A372="SERVIÇO",VLOOKUP($B372,SERVIÇOS!$A$11:$E$8004,3,0),IF($A372="INSUMO",VLOOKUP($B372,INSUMOS!$A$12:$E$3444,3,0))))</f>
        <v>UN</v>
      </c>
      <c r="F372" s="415">
        <v>1</v>
      </c>
      <c r="G372" s="416">
        <f>((IF($A372="COTAÇÃO",VLOOKUP($B372,'030-22-COTAÇÃO'!$A$11:$H$2046,3,0),IF($A372="SERVIÇO",VLOOKUP($B372,SERVIÇOS!$A$11:$E$8004,4,0),IF($A372="INSUMO",VLOOKUP($B372,INSUMOS!$A$12:$E$3444,4,0),IF($A372="CCA",VLOOKUP($B372,'040-22-CCA''s'!$B$13:$H$33,7,0)))))))</f>
        <v>550</v>
      </c>
      <c r="H372" s="416">
        <f>F372*G372</f>
        <v>550</v>
      </c>
    </row>
    <row r="373" spans="1:8" hidden="1" x14ac:dyDescent="0.25">
      <c r="B373" s="173" t="s">
        <v>73</v>
      </c>
      <c r="C373" s="298" t="s">
        <v>6102</v>
      </c>
      <c r="D373" s="294"/>
      <c r="E373" s="294"/>
      <c r="F373" s="294"/>
      <c r="G373" s="294"/>
      <c r="H373" s="295"/>
    </row>
    <row r="374" spans="1:8" x14ac:dyDescent="0.25">
      <c r="B374" s="333"/>
      <c r="C374" s="342"/>
      <c r="D374" s="342"/>
      <c r="E374" s="342"/>
      <c r="F374" s="342"/>
      <c r="G374" s="342"/>
      <c r="H374" s="342"/>
    </row>
    <row r="375" spans="1:8" ht="25.5" x14ac:dyDescent="0.25">
      <c r="B375" s="247" t="s">
        <v>2124</v>
      </c>
      <c r="C375" s="248" t="s">
        <v>6261</v>
      </c>
      <c r="D375" s="247" t="s">
        <v>66</v>
      </c>
      <c r="E375" s="247" t="str">
        <f>E376</f>
        <v>UN</v>
      </c>
      <c r="F375" s="249"/>
      <c r="G375" s="250"/>
      <c r="H375" s="250">
        <f>TRUNC((SUM(H376:H376)),2)</f>
        <v>4025</v>
      </c>
    </row>
    <row r="376" spans="1:8" ht="25.5" x14ac:dyDescent="0.25">
      <c r="A376" t="s">
        <v>12</v>
      </c>
      <c r="B376" s="173" t="s">
        <v>1848</v>
      </c>
      <c r="C376" s="210" t="str">
        <f>IF($A376="COTAÇÃO",VLOOKUP($B376,'030-22-COTAÇÃO'!$A$11:$H$2277,2,0),IF($A376="SERVIÇO",VLOOKUP($B376,SERVIÇOS!$A$11:$E$8004,2,0),IF($A376="INSUMO",VLOOKUP($B376,INSUMOS!$A$12:$E$3444,2,0))))</f>
        <v xml:space="preserve">COMPRESSOR  SCROLL 7,5TR - CHILLER (COPERLAND ZR81KC-TFD OU ZR81KCTF7522) </v>
      </c>
      <c r="D376" s="173" t="str">
        <f>IF($A376="COTAÇÃO",VLOOKUP($B376,'030-22-COTAÇÃO'!$A$11:$H$2046,8,0),IF($A376="SERVIÇO",VLOOKUP(B376,SERVIÇOS!$A$11:$E$8004,5,0),IF($A376="INSUMO",VLOOKUP($B376,INSUMOS!$A$12:$E$3444,5,0))))</f>
        <v>MAT.</v>
      </c>
      <c r="E376" s="173" t="str">
        <f>IF($A376="COTAÇÃO",VLOOKUP($B376,'030-22-COTAÇÃO'!$A$11:$H$2046,4,0),IF($A376="SERVIÇO",VLOOKUP($B376,SERVIÇOS!$A$11:$E$8004,3,0),IF($A376="INSUMO",VLOOKUP($B376,INSUMOS!$A$12:$E$3444,3,0))))</f>
        <v>UN</v>
      </c>
      <c r="F376" s="212">
        <v>1</v>
      </c>
      <c r="G376" s="211">
        <f>((IF($A376="COTAÇÃO",VLOOKUP($B376,'030-22-COTAÇÃO'!$A$11:$H$2046,3,0),IF($A376="SERVIÇO",VLOOKUP($B376,SERVIÇOS!$A$11:$E$8004,4,0),IF($A376="INSUMO",VLOOKUP($B376,INSUMOS!$A$12:$E$3444,4,0),IF($A376="CCA",VLOOKUP($B376,'040-22-CCA''s'!$B$13:$H$33,7,0)))))))</f>
        <v>4025</v>
      </c>
      <c r="H376" s="211">
        <f>F376*G376</f>
        <v>4025</v>
      </c>
    </row>
    <row r="377" spans="1:8" x14ac:dyDescent="0.25">
      <c r="B377" s="173" t="s">
        <v>73</v>
      </c>
      <c r="C377" s="298" t="s">
        <v>6102</v>
      </c>
      <c r="D377" s="294"/>
      <c r="E377" s="294"/>
      <c r="F377" s="294"/>
      <c r="G377" s="294"/>
      <c r="H377" s="295"/>
    </row>
    <row r="378" spans="1:8" x14ac:dyDescent="0.25">
      <c r="B378" s="333"/>
      <c r="C378" s="342"/>
      <c r="D378" s="342"/>
      <c r="E378" s="342"/>
      <c r="F378" s="342"/>
      <c r="G378" s="342"/>
      <c r="H378" s="342"/>
    </row>
    <row r="379" spans="1:8" ht="25.5" x14ac:dyDescent="0.25">
      <c r="B379" s="247" t="s">
        <v>2125</v>
      </c>
      <c r="C379" s="248" t="s">
        <v>6260</v>
      </c>
      <c r="D379" s="247" t="s">
        <v>66</v>
      </c>
      <c r="E379" s="247" t="str">
        <f>E380</f>
        <v>UN</v>
      </c>
      <c r="F379" s="249"/>
      <c r="G379" s="250"/>
      <c r="H379" s="250">
        <f>TRUNC((SUM(H380:H380)),2)</f>
        <v>9899</v>
      </c>
    </row>
    <row r="380" spans="1:8" ht="25.5" x14ac:dyDescent="0.25">
      <c r="A380" t="s">
        <v>12</v>
      </c>
      <c r="B380" s="173" t="s">
        <v>1849</v>
      </c>
      <c r="C380" s="210" t="str">
        <f>IF($A380="COTAÇÃO",VLOOKUP($B380,'030-22-COTAÇÃO'!$A$11:$H$2277,2,0),IF($A380="SERVIÇO",VLOOKUP($B380,SERVIÇOS!$A$11:$E$8004,2,0),IF($A380="INSUMO",VLOOKUP($B380,INSUMOS!$A$12:$E$3444,2,0))))</f>
        <v xml:space="preserve">COMPRESSOR SCROLL 13TR 380V (MOD. REF.: DANFOSS SY300A9CBM) </v>
      </c>
      <c r="D380" s="173" t="str">
        <f>IF($A380="COTAÇÃO",VLOOKUP($B380,'030-22-COTAÇÃO'!$A$11:$H$2046,8,0),IF($A380="SERVIÇO",VLOOKUP(B380,SERVIÇOS!$A$11:$E$8004,5,0),IF($A380="INSUMO",VLOOKUP($B380,INSUMOS!$A$12:$E$3444,5,0))))</f>
        <v>MAT.</v>
      </c>
      <c r="E380" s="173" t="str">
        <f>IF($A380="COTAÇÃO",VLOOKUP($B380,'030-22-COTAÇÃO'!$A$11:$H$2046,4,0),IF($A380="SERVIÇO",VLOOKUP($B380,SERVIÇOS!$A$11:$E$8004,3,0),IF($A380="INSUMO",VLOOKUP($B380,INSUMOS!$A$12:$E$3444,3,0))))</f>
        <v>UN</v>
      </c>
      <c r="F380" s="212">
        <v>1</v>
      </c>
      <c r="G380" s="211">
        <f>((IF($A380="COTAÇÃO",VLOOKUP($B380,'030-22-COTAÇÃO'!$A$11:$H$2046,3,0),IF($A380="SERVIÇO",VLOOKUP($B380,SERVIÇOS!$A$11:$E$8004,4,0),IF($A380="INSUMO",VLOOKUP($B380,INSUMOS!$A$12:$E$3444,4,0),IF($A380="CCA",VLOOKUP($B380,'040-22-CCA''s'!$B$13:$H$33,7,0)))))))</f>
        <v>9899</v>
      </c>
      <c r="H380" s="211">
        <f>F380*G380</f>
        <v>9899</v>
      </c>
    </row>
    <row r="381" spans="1:8" x14ac:dyDescent="0.25">
      <c r="B381" s="173" t="s">
        <v>73</v>
      </c>
      <c r="C381" s="298" t="s">
        <v>6102</v>
      </c>
      <c r="D381" s="294"/>
      <c r="E381" s="294"/>
      <c r="F381" s="294"/>
      <c r="G381" s="294"/>
      <c r="H381" s="295"/>
    </row>
    <row r="382" spans="1:8" x14ac:dyDescent="0.25">
      <c r="B382" s="333"/>
      <c r="C382" s="342"/>
      <c r="D382" s="342"/>
      <c r="E382" s="342"/>
      <c r="F382" s="342"/>
      <c r="G382" s="342"/>
      <c r="H382" s="342"/>
    </row>
    <row r="383" spans="1:8" ht="25.5" x14ac:dyDescent="0.25">
      <c r="B383" s="247" t="s">
        <v>2126</v>
      </c>
      <c r="C383" s="248" t="s">
        <v>6268</v>
      </c>
      <c r="D383" s="247" t="s">
        <v>66</v>
      </c>
      <c r="E383" s="247" t="str">
        <f>E384</f>
        <v>PÇ</v>
      </c>
      <c r="F383" s="249"/>
      <c r="G383" s="250"/>
      <c r="H383" s="250">
        <f>TRUNC((SUM(H384:H384)),2)</f>
        <v>680</v>
      </c>
    </row>
    <row r="384" spans="1:8" ht="25.5" x14ac:dyDescent="0.25">
      <c r="A384" t="s">
        <v>12</v>
      </c>
      <c r="B384" s="173" t="s">
        <v>1850</v>
      </c>
      <c r="C384" s="210" t="str">
        <f>IF($A384="COTAÇÃO",VLOOKUP($B384,'030-22-COTAÇÃO'!$A$11:$H$2277,2,0),IF($A384="SERVIÇO",VLOOKUP($B384,SERVIÇOS!$A$11:$E$8004,2,0),IF($A384="INSUMO",VLOOKUP($B384,INSUMOS!$A$12:$E$3444,2,0))))</f>
        <v>COMPRESSOR UNIVERSAL 9.000 BTU - SPLIT (MOD. REF.:GMCC 167)</v>
      </c>
      <c r="D384" s="173" t="str">
        <f>IF($A384="COTAÇÃO",VLOOKUP($B384,'030-22-COTAÇÃO'!$A$11:$H$2046,8,0),IF($A384="SERVIÇO",VLOOKUP(B384,SERVIÇOS!$A$11:$E$8004,5,0),IF($A384="INSUMO",VLOOKUP($B384,INSUMOS!$A$12:$E$3444,5,0))))</f>
        <v>MAT.</v>
      </c>
      <c r="E384" s="173" t="str">
        <f>IF($A384="COTAÇÃO",VLOOKUP($B384,'030-22-COTAÇÃO'!$A$11:$H$2046,4,0),IF($A384="SERVIÇO",VLOOKUP($B384,SERVIÇOS!$A$11:$E$8004,3,0),IF($A384="INSUMO",VLOOKUP($B384,INSUMOS!$A$12:$E$3444,3,0))))</f>
        <v>PÇ</v>
      </c>
      <c r="F384" s="212">
        <v>1</v>
      </c>
      <c r="G384" s="211">
        <f>((IF($A384="COTAÇÃO",VLOOKUP($B384,'030-22-COTAÇÃO'!$A$11:$H$2046,3,0),IF($A384="SERVIÇO",VLOOKUP($B384,SERVIÇOS!$A$11:$E$8004,4,0),IF($A384="INSUMO",VLOOKUP($B384,INSUMOS!$A$12:$E$3444,4,0),IF($A384="CCA",VLOOKUP($B384,'040-22-CCA''s'!$B$13:$H$33,7,0)))))))</f>
        <v>680</v>
      </c>
      <c r="H384" s="211">
        <f>F384*G384</f>
        <v>680</v>
      </c>
    </row>
    <row r="385" spans="1:8" x14ac:dyDescent="0.25">
      <c r="B385" s="173" t="s">
        <v>73</v>
      </c>
      <c r="C385" s="298" t="s">
        <v>6102</v>
      </c>
      <c r="D385" s="294"/>
      <c r="E385" s="294"/>
      <c r="F385" s="294"/>
      <c r="G385" s="294"/>
      <c r="H385" s="295"/>
    </row>
    <row r="386" spans="1:8" x14ac:dyDescent="0.25">
      <c r="B386" s="333"/>
      <c r="C386" s="342"/>
      <c r="D386" s="342"/>
      <c r="E386" s="342"/>
      <c r="F386" s="342"/>
      <c r="G386" s="342"/>
      <c r="H386" s="342"/>
    </row>
    <row r="387" spans="1:8" ht="25.5" x14ac:dyDescent="0.25">
      <c r="B387" s="247" t="s">
        <v>2127</v>
      </c>
      <c r="C387" s="248" t="s">
        <v>6269</v>
      </c>
      <c r="D387" s="247" t="s">
        <v>66</v>
      </c>
      <c r="E387" s="247" t="str">
        <f>E388</f>
        <v>PÇ</v>
      </c>
      <c r="F387" s="249"/>
      <c r="G387" s="250"/>
      <c r="H387" s="250">
        <f>TRUNC((SUM(H388:H388)),2)</f>
        <v>830</v>
      </c>
    </row>
    <row r="388" spans="1:8" ht="25.5" x14ac:dyDescent="0.25">
      <c r="A388" t="s">
        <v>12</v>
      </c>
      <c r="B388" s="417" t="s">
        <v>1851</v>
      </c>
      <c r="C388" s="418" t="str">
        <f>IF($A388="COTAÇÃO",VLOOKUP($B388,'030-22-COTAÇÃO'!$A$11:$H$2277,2,0),IF($A388="SERVIÇO",VLOOKUP($B388,SERVIÇOS!$A$11:$E$8004,2,0),IF($A388="INSUMO",VLOOKUP($B388,INSUMOS!$A$12:$E$3444,2,0))))</f>
        <v>COMPRESSOR UNIVERSAL 12.000 BTU - SPLIT (MOD. REF.:GMCC-10098)</v>
      </c>
      <c r="D388" s="417" t="str">
        <f>IF($A388="COTAÇÃO",VLOOKUP($B388,'030-22-COTAÇÃO'!$A$11:$H$2046,8,0),IF($A388="SERVIÇO",VLOOKUP(B388,SERVIÇOS!$A$11:$E$8004,5,0),IF($A388="INSUMO",VLOOKUP($B388,INSUMOS!$A$12:$E$3444,5,0))))</f>
        <v>MAT.</v>
      </c>
      <c r="E388" s="417" t="str">
        <f>IF($A388="COTAÇÃO",VLOOKUP($B388,'030-22-COTAÇÃO'!$A$11:$H$2046,4,0),IF($A388="SERVIÇO",VLOOKUP($B388,SERVIÇOS!$A$11:$E$8004,3,0),IF($A388="INSUMO",VLOOKUP($B388,INSUMOS!$A$12:$E$3444,3,0))))</f>
        <v>PÇ</v>
      </c>
      <c r="F388" s="419">
        <v>1</v>
      </c>
      <c r="G388" s="420">
        <f>((IF($A388="COTAÇÃO",VLOOKUP($B388,'030-22-COTAÇÃO'!$A$11:$H$2046,3,0),IF($A388="SERVIÇO",VLOOKUP($B388,SERVIÇOS!$A$11:$E$8004,4,0),IF($A388="INSUMO",VLOOKUP($B388,INSUMOS!$A$12:$E$3444,4,0),IF($A388="CCA",VLOOKUP($B388,'040-22-CCA''s'!$B$13:$H$33,7,0)))))))</f>
        <v>830</v>
      </c>
      <c r="H388" s="420">
        <f>F388*G388</f>
        <v>830</v>
      </c>
    </row>
    <row r="389" spans="1:8" x14ac:dyDescent="0.25">
      <c r="B389" s="173" t="s">
        <v>73</v>
      </c>
      <c r="C389" s="298" t="s">
        <v>6102</v>
      </c>
      <c r="D389" s="294"/>
      <c r="E389" s="294"/>
      <c r="F389" s="294"/>
      <c r="G389" s="294"/>
      <c r="H389" s="295"/>
    </row>
    <row r="390" spans="1:8" x14ac:dyDescent="0.25">
      <c r="B390" s="333"/>
      <c r="C390" s="342"/>
      <c r="D390" s="342"/>
      <c r="E390" s="342"/>
      <c r="F390" s="342"/>
      <c r="G390" s="342"/>
      <c r="H390" s="342"/>
    </row>
    <row r="391" spans="1:8" ht="25.5" x14ac:dyDescent="0.25">
      <c r="B391" s="247" t="s">
        <v>2128</v>
      </c>
      <c r="C391" s="248" t="s">
        <v>6270</v>
      </c>
      <c r="D391" s="247" t="s">
        <v>66</v>
      </c>
      <c r="E391" s="247" t="str">
        <f>E392</f>
        <v>PÇ</v>
      </c>
      <c r="F391" s="249"/>
      <c r="G391" s="250"/>
      <c r="H391" s="250">
        <f>TRUNC((SUM(H392:H392)),2)</f>
        <v>1050</v>
      </c>
    </row>
    <row r="392" spans="1:8" ht="25.5" x14ac:dyDescent="0.25">
      <c r="A392" t="s">
        <v>12</v>
      </c>
      <c r="B392" s="417" t="s">
        <v>1852</v>
      </c>
      <c r="C392" s="418" t="str">
        <f>IF($A392="COTAÇÃO",VLOOKUP($B392,'030-22-COTAÇÃO'!$A$11:$H$2277,2,0),IF($A392="SERVIÇO",VLOOKUP($B392,SERVIÇOS!$A$11:$E$8004,2,0),IF($A392="INSUMO",VLOOKUP($B392,INSUMOS!$A$12:$E$3444,2,0))))</f>
        <v>COMPRESSOR UNIVERSAL 18.000 BTU - SPLIT (MOD. REF:. ASH201SN-C8LU/DG-C8LUL)</v>
      </c>
      <c r="D392" s="417" t="str">
        <f>IF($A392="COTAÇÃO",VLOOKUP($B392,'030-22-COTAÇÃO'!$A$11:$H$2046,8,0),IF($A392="SERVIÇO",VLOOKUP(B392,SERVIÇOS!$A$11:$E$8004,5,0),IF($A392="INSUMO",VLOOKUP($B392,INSUMOS!$A$12:$E$3444,5,0))))</f>
        <v>MAT.</v>
      </c>
      <c r="E392" s="417" t="str">
        <f>IF($A392="COTAÇÃO",VLOOKUP($B392,'030-22-COTAÇÃO'!$A$11:$H$2046,4,0),IF($A392="SERVIÇO",VLOOKUP($B392,SERVIÇOS!$A$11:$E$8004,3,0),IF($A392="INSUMO",VLOOKUP($B392,INSUMOS!$A$12:$E$3444,3,0))))</f>
        <v>PÇ</v>
      </c>
      <c r="F392" s="419">
        <v>1</v>
      </c>
      <c r="G392" s="420">
        <f>((IF($A392="COTAÇÃO",VLOOKUP($B392,'030-22-COTAÇÃO'!$A$11:$H$2046,3,0),IF($A392="SERVIÇO",VLOOKUP($B392,SERVIÇOS!$A$11:$E$8004,4,0),IF($A392="INSUMO",VLOOKUP($B392,INSUMOS!$A$12:$E$3444,4,0),IF($A392="CCA",VLOOKUP($B392,'040-22-CCA''s'!$B$13:$H$33,7,0)))))))</f>
        <v>1050</v>
      </c>
      <c r="H392" s="420">
        <f>F392*G392</f>
        <v>1050</v>
      </c>
    </row>
    <row r="393" spans="1:8" x14ac:dyDescent="0.25">
      <c r="B393" s="173" t="s">
        <v>73</v>
      </c>
      <c r="C393" s="298" t="s">
        <v>6102</v>
      </c>
      <c r="D393" s="294"/>
      <c r="E393" s="294"/>
      <c r="F393" s="294"/>
      <c r="G393" s="294"/>
      <c r="H393" s="295"/>
    </row>
    <row r="394" spans="1:8" x14ac:dyDescent="0.25">
      <c r="B394" s="333"/>
      <c r="C394" s="342"/>
      <c r="D394" s="342"/>
      <c r="E394" s="342"/>
      <c r="F394" s="342"/>
      <c r="G394" s="342"/>
      <c r="H394" s="342"/>
    </row>
    <row r="395" spans="1:8" ht="25.5" x14ac:dyDescent="0.25">
      <c r="B395" s="247" t="s">
        <v>2129</v>
      </c>
      <c r="C395" s="248" t="s">
        <v>6271</v>
      </c>
      <c r="D395" s="247" t="s">
        <v>66</v>
      </c>
      <c r="E395" s="247" t="str">
        <f>E396</f>
        <v>PÇ</v>
      </c>
      <c r="F395" s="249"/>
      <c r="G395" s="250"/>
      <c r="H395" s="250">
        <f>TRUNC((SUM(H396:H396)),2)</f>
        <v>1060</v>
      </c>
    </row>
    <row r="396" spans="1:8" ht="25.5" x14ac:dyDescent="0.25">
      <c r="A396" t="s">
        <v>12</v>
      </c>
      <c r="B396" s="417" t="s">
        <v>1853</v>
      </c>
      <c r="C396" s="418" t="str">
        <f>IF($A396="COTAÇÃO",VLOOKUP($B396,'030-22-COTAÇÃO'!$A$11:$H$2277,2,0),IF($A396="SERVIÇO",VLOOKUP($B396,SERVIÇOS!$A$11:$E$8004,2,0),IF($A396="INSUMO",VLOOKUP($B396,INSUMOS!$A$12:$E$3444,2,0))))</f>
        <v>COMPRESSOR UNIVERSAL 22.000 BTU - SPLIT (MOD. REF:.W10532542)</v>
      </c>
      <c r="D396" s="417" t="str">
        <f>IF($A396="COTAÇÃO",VLOOKUP($B396,'030-22-COTAÇÃO'!$A$11:$H$2046,8,0),IF($A396="SERVIÇO",VLOOKUP(B396,SERVIÇOS!$A$11:$E$8004,5,0),IF($A396="INSUMO",VLOOKUP($B396,INSUMOS!$A$12:$E$3444,5,0))))</f>
        <v>MAT.</v>
      </c>
      <c r="E396" s="417" t="str">
        <f>IF($A396="COTAÇÃO",VLOOKUP($B396,'030-22-COTAÇÃO'!$A$11:$H$2046,4,0),IF($A396="SERVIÇO",VLOOKUP($B396,SERVIÇOS!$A$11:$E$8004,3,0),IF($A396="INSUMO",VLOOKUP($B396,INSUMOS!$A$12:$E$3444,3,0))))</f>
        <v>PÇ</v>
      </c>
      <c r="F396" s="419">
        <v>1</v>
      </c>
      <c r="G396" s="420">
        <f>((IF($A396="COTAÇÃO",VLOOKUP($B396,'030-22-COTAÇÃO'!$A$11:$H$2046,3,0),IF($A396="SERVIÇO",VLOOKUP($B396,SERVIÇOS!$A$11:$E$8004,4,0),IF($A396="INSUMO",VLOOKUP($B396,INSUMOS!$A$12:$E$3444,4,0),IF($A396="CCA",VLOOKUP($B396,'040-22-CCA''s'!$B$13:$H$33,7,0)))))))</f>
        <v>1060</v>
      </c>
      <c r="H396" s="420">
        <f>F396*G396</f>
        <v>1060</v>
      </c>
    </row>
    <row r="397" spans="1:8" x14ac:dyDescent="0.25">
      <c r="B397" s="173" t="s">
        <v>73</v>
      </c>
      <c r="C397" s="298" t="s">
        <v>6102</v>
      </c>
      <c r="D397" s="294"/>
      <c r="E397" s="294"/>
      <c r="F397" s="294"/>
      <c r="G397" s="294"/>
      <c r="H397" s="295"/>
    </row>
    <row r="398" spans="1:8" x14ac:dyDescent="0.25">
      <c r="B398" s="333"/>
      <c r="C398" s="342"/>
      <c r="D398" s="342"/>
      <c r="E398" s="342"/>
      <c r="F398" s="342"/>
      <c r="G398" s="342"/>
      <c r="H398" s="342"/>
    </row>
    <row r="399" spans="1:8" ht="25.5" x14ac:dyDescent="0.25">
      <c r="B399" s="247" t="s">
        <v>2130</v>
      </c>
      <c r="C399" s="248" t="s">
        <v>6272</v>
      </c>
      <c r="D399" s="247" t="s">
        <v>66</v>
      </c>
      <c r="E399" s="247" t="str">
        <f>E400</f>
        <v>PÇ</v>
      </c>
      <c r="F399" s="249"/>
      <c r="G399" s="250"/>
      <c r="H399" s="250">
        <f>TRUNC((SUM(H400:H400)),2)</f>
        <v>1180</v>
      </c>
    </row>
    <row r="400" spans="1:8" ht="25.5" x14ac:dyDescent="0.25">
      <c r="A400" t="s">
        <v>12</v>
      </c>
      <c r="B400" s="417" t="s">
        <v>1854</v>
      </c>
      <c r="C400" s="418" t="str">
        <f>IF($A400="COTAÇÃO",VLOOKUP($B400,'030-22-COTAÇÃO'!$A$11:$H$2277,2,0),IF($A400="SERVIÇO",VLOOKUP($B400,SERVIÇOS!$A$11:$E$8004,2,0),IF($A400="INSUMO",VLOOKUP($B400,INSUMOS!$A$12:$E$3444,2,0))))</f>
        <v>COMPRESSOR UNIVERSAL 24.000 BTU - SPLIT (MOD. REF.: ASH232)</v>
      </c>
      <c r="D400" s="417" t="str">
        <f>IF($A400="COTAÇÃO",VLOOKUP($B400,'030-22-COTAÇÃO'!$A$11:$H$2046,8,0),IF($A400="SERVIÇO",VLOOKUP(B400,SERVIÇOS!$A$11:$E$8004,5,0),IF($A400="INSUMO",VLOOKUP($B400,INSUMOS!$A$12:$E$3444,5,0))))</f>
        <v>MAT.</v>
      </c>
      <c r="E400" s="417" t="str">
        <f>IF($A400="COTAÇÃO",VLOOKUP($B400,'030-22-COTAÇÃO'!$A$11:$H$2046,4,0),IF($A400="SERVIÇO",VLOOKUP($B400,SERVIÇOS!$A$11:$E$8004,3,0),IF($A400="INSUMO",VLOOKUP($B400,INSUMOS!$A$12:$E$3444,3,0))))</f>
        <v>PÇ</v>
      </c>
      <c r="F400" s="419">
        <v>1</v>
      </c>
      <c r="G400" s="420">
        <f>((IF($A400="COTAÇÃO",VLOOKUP($B400,'030-22-COTAÇÃO'!$A$11:$H$2046,3,0),IF($A400="SERVIÇO",VLOOKUP($B400,SERVIÇOS!$A$11:$E$8004,4,0),IF($A400="INSUMO",VLOOKUP($B400,INSUMOS!$A$12:$E$3444,4,0),IF($A400="CCA",VLOOKUP($B400,'040-22-CCA''s'!$B$13:$H$33,7,0)))))))</f>
        <v>1180</v>
      </c>
      <c r="H400" s="420">
        <f>F400*G400</f>
        <v>1180</v>
      </c>
    </row>
    <row r="401" spans="1:8" x14ac:dyDescent="0.25">
      <c r="B401" s="173" t="s">
        <v>73</v>
      </c>
      <c r="C401" s="298" t="s">
        <v>6102</v>
      </c>
      <c r="D401" s="294"/>
      <c r="E401" s="294"/>
      <c r="F401" s="294"/>
      <c r="G401" s="294"/>
      <c r="H401" s="295"/>
    </row>
    <row r="402" spans="1:8" x14ac:dyDescent="0.25">
      <c r="B402" s="333"/>
      <c r="C402" s="342"/>
      <c r="D402" s="342"/>
      <c r="E402" s="342"/>
      <c r="F402" s="342"/>
      <c r="G402" s="342"/>
      <c r="H402" s="342"/>
    </row>
    <row r="403" spans="1:8" ht="25.5" x14ac:dyDescent="0.25">
      <c r="B403" s="247" t="s">
        <v>2131</v>
      </c>
      <c r="C403" s="248" t="s">
        <v>6273</v>
      </c>
      <c r="D403" s="247" t="s">
        <v>66</v>
      </c>
      <c r="E403" s="247" t="str">
        <f>E404</f>
        <v>PÇ</v>
      </c>
      <c r="F403" s="249"/>
      <c r="G403" s="250"/>
      <c r="H403" s="250">
        <f>TRUNC((SUM(H404:H404)),2)</f>
        <v>1480</v>
      </c>
    </row>
    <row r="404" spans="1:8" ht="25.5" x14ac:dyDescent="0.25">
      <c r="A404" t="s">
        <v>12</v>
      </c>
      <c r="B404" s="417" t="s">
        <v>1855</v>
      </c>
      <c r="C404" s="418" t="str">
        <f>IF($A404="COTAÇÃO",VLOOKUP($B404,'030-22-COTAÇÃO'!$A$11:$H$2277,2,0),IF($A404="SERVIÇO",VLOOKUP($B404,SERVIÇOS!$A$11:$E$8004,2,0),IF($A404="INSUMO",VLOOKUP($B404,INSUMOS!$A$12:$E$3444,2,0))))</f>
        <v>COMPRESSOR UNIVERSAL 28.000 BTU - SPLIT (MOD. REF.: CRSS C-RT219H1NA)</v>
      </c>
      <c r="D404" s="417" t="str">
        <f>IF($A404="COTAÇÃO",VLOOKUP($B404,'030-22-COTAÇÃO'!$A$11:$H$2046,8,0),IF($A404="SERVIÇO",VLOOKUP(B404,SERVIÇOS!$A$11:$E$8004,5,0),IF($A404="INSUMO",VLOOKUP($B404,INSUMOS!$A$12:$E$3444,5,0))))</f>
        <v>MAT.</v>
      </c>
      <c r="E404" s="417" t="str">
        <f>IF($A404="COTAÇÃO",VLOOKUP($B404,'030-22-COTAÇÃO'!$A$11:$H$2046,4,0),IF($A404="SERVIÇO",VLOOKUP($B404,SERVIÇOS!$A$11:$E$8004,3,0),IF($A404="INSUMO",VLOOKUP($B404,INSUMOS!$A$12:$E$3444,3,0))))</f>
        <v>PÇ</v>
      </c>
      <c r="F404" s="419">
        <v>1</v>
      </c>
      <c r="G404" s="420">
        <f>((IF($A404="COTAÇÃO",VLOOKUP($B404,'030-22-COTAÇÃO'!$A$11:$H$2046,3,0),IF($A404="SERVIÇO",VLOOKUP($B404,SERVIÇOS!$A$11:$E$8004,4,0),IF($A404="INSUMO",VLOOKUP($B404,INSUMOS!$A$12:$E$3444,4,0),IF($A404="CCA",VLOOKUP($B404,'040-22-CCA''s'!$B$13:$H$33,7,0)))))))</f>
        <v>1480</v>
      </c>
      <c r="H404" s="420">
        <f>F404*G404</f>
        <v>1480</v>
      </c>
    </row>
    <row r="405" spans="1:8" x14ac:dyDescent="0.25">
      <c r="B405" s="173" t="s">
        <v>73</v>
      </c>
      <c r="C405" s="298" t="s">
        <v>6102</v>
      </c>
      <c r="D405" s="294"/>
      <c r="E405" s="294"/>
      <c r="F405" s="294"/>
      <c r="G405" s="294"/>
      <c r="H405" s="295"/>
    </row>
    <row r="406" spans="1:8" x14ac:dyDescent="0.25">
      <c r="B406" s="333"/>
      <c r="C406" s="342"/>
      <c r="D406" s="342"/>
      <c r="E406" s="342"/>
      <c r="F406" s="342"/>
      <c r="G406" s="342"/>
      <c r="H406" s="342"/>
    </row>
    <row r="407" spans="1:8" ht="25.5" x14ac:dyDescent="0.25">
      <c r="B407" s="247" t="s">
        <v>2132</v>
      </c>
      <c r="C407" s="248" t="s">
        <v>6274</v>
      </c>
      <c r="D407" s="247" t="s">
        <v>66</v>
      </c>
      <c r="E407" s="247" t="str">
        <f>E408</f>
        <v>PÇ</v>
      </c>
      <c r="F407" s="249"/>
      <c r="G407" s="250"/>
      <c r="H407" s="250">
        <f>TRUNC((SUM(H408:H408)),2)</f>
        <v>1480</v>
      </c>
    </row>
    <row r="408" spans="1:8" ht="25.5" x14ac:dyDescent="0.25">
      <c r="A408" t="s">
        <v>12</v>
      </c>
      <c r="B408" s="417" t="s">
        <v>1856</v>
      </c>
      <c r="C408" s="418" t="str">
        <f>IF($A408="COTAÇÃO",VLOOKUP($B408,'030-22-COTAÇÃO'!$A$11:$H$2277,2,0),IF($A408="SERVIÇO",VLOOKUP($B408,SERVIÇOS!$A$11:$E$8004,2,0),IF($A408="INSUMO",VLOOKUP($B408,INSUMOS!$A$12:$E$3444,2,0))))</f>
        <v>COMPRESSOR UNIVERSAL 30.000 BTU - SPLIT (MOD. REF.: ARC124695602101)</v>
      </c>
      <c r="D408" s="417" t="str">
        <f>IF($A408="COTAÇÃO",VLOOKUP($B408,'030-22-COTAÇÃO'!$A$11:$H$2046,8,0),IF($A408="SERVIÇO",VLOOKUP(B408,SERVIÇOS!$A$11:$E$8004,5,0),IF($A408="INSUMO",VLOOKUP($B408,INSUMOS!$A$12:$E$3444,5,0))))</f>
        <v>MAT.</v>
      </c>
      <c r="E408" s="417" t="str">
        <f>IF($A408="COTAÇÃO",VLOOKUP($B408,'030-22-COTAÇÃO'!$A$11:$H$2046,4,0),IF($A408="SERVIÇO",VLOOKUP($B408,SERVIÇOS!$A$11:$E$8004,3,0),IF($A408="INSUMO",VLOOKUP($B408,INSUMOS!$A$12:$E$3444,3,0))))</f>
        <v>PÇ</v>
      </c>
      <c r="F408" s="419">
        <v>1</v>
      </c>
      <c r="G408" s="420">
        <f>((IF($A408="COTAÇÃO",VLOOKUP($B408,'030-22-COTAÇÃO'!$A$11:$H$2046,3,0),IF($A408="SERVIÇO",VLOOKUP($B408,SERVIÇOS!$A$11:$E$8004,4,0),IF($A408="INSUMO",VLOOKUP($B408,INSUMOS!$A$12:$E$3444,4,0),IF($A408="CCA",VLOOKUP($B408,'040-22-CCA''s'!$B$13:$H$33,7,0)))))))</f>
        <v>1480</v>
      </c>
      <c r="H408" s="420">
        <f>F408*G408</f>
        <v>1480</v>
      </c>
    </row>
    <row r="409" spans="1:8" x14ac:dyDescent="0.25">
      <c r="B409" s="173" t="s">
        <v>73</v>
      </c>
      <c r="C409" s="298" t="s">
        <v>6102</v>
      </c>
      <c r="D409" s="294"/>
      <c r="E409" s="294"/>
      <c r="F409" s="294"/>
      <c r="G409" s="294"/>
      <c r="H409" s="295"/>
    </row>
    <row r="410" spans="1:8" x14ac:dyDescent="0.25">
      <c r="B410" s="333"/>
      <c r="C410" s="342"/>
      <c r="D410" s="342"/>
      <c r="E410" s="342"/>
      <c r="F410" s="342"/>
      <c r="G410" s="342"/>
      <c r="H410" s="342"/>
    </row>
    <row r="411" spans="1:8" ht="25.5" x14ac:dyDescent="0.25">
      <c r="B411" s="247" t="s">
        <v>2133</v>
      </c>
      <c r="C411" s="248" t="s">
        <v>6275</v>
      </c>
      <c r="D411" s="247" t="s">
        <v>66</v>
      </c>
      <c r="E411" s="247" t="str">
        <f>E412</f>
        <v>PÇ</v>
      </c>
      <c r="F411" s="249"/>
      <c r="G411" s="250"/>
      <c r="H411" s="250">
        <f>TRUNC((SUM(H412:H412)),2)</f>
        <v>1760</v>
      </c>
    </row>
    <row r="412" spans="1:8" ht="25.5" x14ac:dyDescent="0.25">
      <c r="A412" t="s">
        <v>12</v>
      </c>
      <c r="B412" s="417" t="s">
        <v>1857</v>
      </c>
      <c r="C412" s="418" t="str">
        <f>IF($A412="COTAÇÃO",VLOOKUP($B412,'030-22-COTAÇÃO'!$A$11:$H$2277,2,0),IF($A412="SERVIÇO",VLOOKUP($B412,SERVIÇOS!$A$11:$E$8004,2,0),IF($A412="INSUMO",VLOOKUP($B412,INSUMOS!$A$12:$E$3444,2,0))))</f>
        <v>COMPRESSOR UNIVERSAL 36.000 BTU - SPLIT (MOD. REF.: ATH356UN-C9EU)</v>
      </c>
      <c r="D412" s="417" t="str">
        <f>IF($A412="COTAÇÃO",VLOOKUP($B412,'030-22-COTAÇÃO'!$A$11:$H$2046,8,0),IF($A412="SERVIÇO",VLOOKUP(B412,SERVIÇOS!$A$11:$E$8004,5,0),IF($A412="INSUMO",VLOOKUP($B412,INSUMOS!$A$12:$E$3444,5,0))))</f>
        <v>MAT.</v>
      </c>
      <c r="E412" s="417" t="str">
        <f>IF($A412="COTAÇÃO",VLOOKUP($B412,'030-22-COTAÇÃO'!$A$11:$H$2046,4,0),IF($A412="SERVIÇO",VLOOKUP($B412,SERVIÇOS!$A$11:$E$8004,3,0),IF($A412="INSUMO",VLOOKUP($B412,INSUMOS!$A$12:$E$3444,3,0))))</f>
        <v>PÇ</v>
      </c>
      <c r="F412" s="419">
        <v>1</v>
      </c>
      <c r="G412" s="420">
        <f>((IF($A412="COTAÇÃO",VLOOKUP($B412,'030-22-COTAÇÃO'!$A$11:$H$2046,3,0),IF($A412="SERVIÇO",VLOOKUP($B412,SERVIÇOS!$A$11:$E$8004,4,0),IF($A412="INSUMO",VLOOKUP($B412,INSUMOS!$A$12:$E$3444,4,0),IF($A412="CCA",VLOOKUP($B412,'040-22-CCA''s'!$B$13:$H$33,7,0)))))))</f>
        <v>1760</v>
      </c>
      <c r="H412" s="420">
        <f>F412*G412</f>
        <v>1760</v>
      </c>
    </row>
    <row r="413" spans="1:8" x14ac:dyDescent="0.25">
      <c r="B413" s="173" t="s">
        <v>73</v>
      </c>
      <c r="C413" s="298" t="s">
        <v>6102</v>
      </c>
      <c r="D413" s="294"/>
      <c r="E413" s="294"/>
      <c r="F413" s="294"/>
      <c r="G413" s="294"/>
      <c r="H413" s="295"/>
    </row>
    <row r="414" spans="1:8" x14ac:dyDescent="0.25">
      <c r="B414" s="333"/>
      <c r="C414" s="342"/>
      <c r="D414" s="342"/>
      <c r="E414" s="342"/>
      <c r="F414" s="342"/>
      <c r="G414" s="342"/>
      <c r="H414" s="342"/>
    </row>
    <row r="415" spans="1:8" ht="25.5" x14ac:dyDescent="0.25">
      <c r="B415" s="247" t="s">
        <v>2134</v>
      </c>
      <c r="C415" s="248" t="s">
        <v>6276</v>
      </c>
      <c r="D415" s="247" t="s">
        <v>66</v>
      </c>
      <c r="E415" s="247" t="str">
        <f>E416</f>
        <v>PÇ</v>
      </c>
      <c r="F415" s="249"/>
      <c r="G415" s="250"/>
      <c r="H415" s="250">
        <f>TRUNC((SUM(H416:H416)),2)</f>
        <v>669.9</v>
      </c>
    </row>
    <row r="416" spans="1:8" ht="25.5" x14ac:dyDescent="0.25">
      <c r="A416" t="s">
        <v>12</v>
      </c>
      <c r="B416" s="417" t="s">
        <v>1858</v>
      </c>
      <c r="C416" s="418" t="str">
        <f>IF($A416="COTAÇÃO",VLOOKUP($B416,'030-22-COTAÇÃO'!$A$11:$H$2277,2,0),IF($A416="SERVIÇO",VLOOKUP($B416,SERVIÇOS!$A$11:$E$8004,2,0),IF($A416="INSUMO",VLOOKUP($B416,INSUMOS!$A$12:$E$3444,2,0))))</f>
        <v>COMPRESSOR UNIVERSAL 7.500 BTU - ACJ (MOD. REF.: GMCC PH108X1C-3DZDU3)</v>
      </c>
      <c r="D416" s="417" t="str">
        <f>IF($A416="COTAÇÃO",VLOOKUP($B416,'030-22-COTAÇÃO'!$A$11:$H$2046,8,0),IF($A416="SERVIÇO",VLOOKUP(B416,SERVIÇOS!$A$11:$E$8004,5,0),IF($A416="INSUMO",VLOOKUP($B416,INSUMOS!$A$12:$E$3444,5,0))))</f>
        <v>MAT.</v>
      </c>
      <c r="E416" s="417" t="str">
        <f>IF($A416="COTAÇÃO",VLOOKUP($B416,'030-22-COTAÇÃO'!$A$11:$H$2046,4,0),IF($A416="SERVIÇO",VLOOKUP($B416,SERVIÇOS!$A$11:$E$8004,3,0),IF($A416="INSUMO",VLOOKUP($B416,INSUMOS!$A$12:$E$3444,3,0))))</f>
        <v>PÇ</v>
      </c>
      <c r="F416" s="419">
        <v>1</v>
      </c>
      <c r="G416" s="420">
        <f>((IF($A416="COTAÇÃO",VLOOKUP($B416,'030-22-COTAÇÃO'!$A$11:$H$2046,3,0),IF($A416="SERVIÇO",VLOOKUP($B416,SERVIÇOS!$A$11:$E$8004,4,0),IF($A416="INSUMO",VLOOKUP($B416,INSUMOS!$A$12:$E$3444,4,0),IF($A416="CCA",VLOOKUP($B416,'040-22-CCA''s'!$B$13:$H$33,7,0)))))))</f>
        <v>669.9</v>
      </c>
      <c r="H416" s="420">
        <f>F416*G416</f>
        <v>669.9</v>
      </c>
    </row>
    <row r="417" spans="1:8" x14ac:dyDescent="0.25">
      <c r="B417" s="173" t="s">
        <v>73</v>
      </c>
      <c r="C417" s="298" t="s">
        <v>6102</v>
      </c>
      <c r="D417" s="294"/>
      <c r="E417" s="294"/>
      <c r="F417" s="294"/>
      <c r="G417" s="294"/>
      <c r="H417" s="295"/>
    </row>
    <row r="418" spans="1:8" x14ac:dyDescent="0.25">
      <c r="B418" s="333"/>
      <c r="C418" s="342"/>
      <c r="D418" s="342"/>
      <c r="E418" s="342"/>
      <c r="F418" s="342"/>
      <c r="G418" s="342"/>
      <c r="H418" s="342"/>
    </row>
    <row r="419" spans="1:8" ht="25.5" x14ac:dyDescent="0.25">
      <c r="B419" s="247" t="s">
        <v>2135</v>
      </c>
      <c r="C419" s="248" t="s">
        <v>6277</v>
      </c>
      <c r="D419" s="247" t="s">
        <v>66</v>
      </c>
      <c r="E419" s="247" t="str">
        <f>E420</f>
        <v>PÇ</v>
      </c>
      <c r="F419" s="249"/>
      <c r="G419" s="250"/>
      <c r="H419" s="250">
        <f>TRUNC((SUM(H420:H420)),2)</f>
        <v>750</v>
      </c>
    </row>
    <row r="420" spans="1:8" ht="25.5" x14ac:dyDescent="0.25">
      <c r="A420" t="s">
        <v>12</v>
      </c>
      <c r="B420" s="417" t="s">
        <v>1859</v>
      </c>
      <c r="C420" s="418" t="str">
        <f>IF($A420="COTAÇÃO",VLOOKUP($B420,'030-22-COTAÇÃO'!$A$11:$H$2277,2,0),IF($A420="SERVIÇO",VLOOKUP($B420,SERVIÇOS!$A$11:$E$8004,2,0),IF($A420="INSUMO",VLOOKUP($B420,INSUMOS!$A$12:$E$3444,2,0))))</f>
        <v>COMPRESSOR UNIVERSAL 10.000 BTU - ACJ (MOD. REF.: C-1RT080H1A)</v>
      </c>
      <c r="D420" s="417" t="str">
        <f>IF($A420="COTAÇÃO",VLOOKUP($B420,'030-22-COTAÇÃO'!$A$11:$H$2046,8,0),IF($A420="SERVIÇO",VLOOKUP(B420,SERVIÇOS!$A$11:$E$8004,5,0),IF($A420="INSUMO",VLOOKUP($B420,INSUMOS!$A$12:$E$3444,5,0))))</f>
        <v>MAT.</v>
      </c>
      <c r="E420" s="417" t="str">
        <f>IF($A420="COTAÇÃO",VLOOKUP($B420,'030-22-COTAÇÃO'!$A$11:$H$2046,4,0),IF($A420="SERVIÇO",VLOOKUP($B420,SERVIÇOS!$A$11:$E$8004,3,0),IF($A420="INSUMO",VLOOKUP($B420,INSUMOS!$A$12:$E$3444,3,0))))</f>
        <v>PÇ</v>
      </c>
      <c r="F420" s="419">
        <v>1</v>
      </c>
      <c r="G420" s="420">
        <f>((IF($A420="COTAÇÃO",VLOOKUP($B420,'030-22-COTAÇÃO'!$A$11:$H$2046,3,0),IF($A420="SERVIÇO",VLOOKUP($B420,SERVIÇOS!$A$11:$E$8004,4,0),IF($A420="INSUMO",VLOOKUP($B420,INSUMOS!$A$12:$E$3444,4,0),IF($A420="CCA",VLOOKUP($B420,'040-22-CCA''s'!$B$13:$H$33,7,0)))))))</f>
        <v>750</v>
      </c>
      <c r="H420" s="420">
        <f>F420*G420</f>
        <v>750</v>
      </c>
    </row>
    <row r="421" spans="1:8" x14ac:dyDescent="0.25">
      <c r="B421" s="173" t="s">
        <v>73</v>
      </c>
      <c r="C421" s="298" t="s">
        <v>6102</v>
      </c>
      <c r="D421" s="294"/>
      <c r="E421" s="294"/>
      <c r="F421" s="294"/>
      <c r="G421" s="294"/>
      <c r="H421" s="295"/>
    </row>
    <row r="422" spans="1:8" x14ac:dyDescent="0.25">
      <c r="B422" s="333"/>
      <c r="C422" s="342"/>
      <c r="D422" s="342"/>
      <c r="E422" s="342"/>
      <c r="F422" s="342"/>
      <c r="G422" s="342"/>
      <c r="H422" s="342"/>
    </row>
    <row r="423" spans="1:8" ht="25.5" x14ac:dyDescent="0.25">
      <c r="B423" s="247" t="s">
        <v>2136</v>
      </c>
      <c r="C423" s="248" t="s">
        <v>6278</v>
      </c>
      <c r="D423" s="247" t="s">
        <v>66</v>
      </c>
      <c r="E423" s="247" t="str">
        <f>E424</f>
        <v>PÇ</v>
      </c>
      <c r="F423" s="249"/>
      <c r="G423" s="250"/>
      <c r="H423" s="250">
        <f>TRUNC((SUM(H424:H424)),2)</f>
        <v>1050</v>
      </c>
    </row>
    <row r="424" spans="1:8" ht="25.5" x14ac:dyDescent="0.25">
      <c r="A424" t="s">
        <v>12</v>
      </c>
      <c r="B424" s="417" t="s">
        <v>1860</v>
      </c>
      <c r="C424" s="418" t="str">
        <f>IF($A424="COTAÇÃO",VLOOKUP($B424,'030-22-COTAÇÃO'!$A$11:$H$2277,2,0),IF($A424="SERVIÇO",VLOOKUP($B424,SERVIÇOS!$A$11:$E$8004,2,0),IF($A424="INSUMO",VLOOKUP($B424,INSUMOS!$A$12:$E$3444,2,0))))</f>
        <v>COMPRESSOR UNIVERSAL 18.000 BTU - ACJ (MOD. REF.: 50R4722M5ASF)</v>
      </c>
      <c r="D424" s="417" t="str">
        <f>IF($A424="COTAÇÃO",VLOOKUP($B424,'030-22-COTAÇÃO'!$A$11:$H$2046,8,0),IF($A424="SERVIÇO",VLOOKUP(B424,SERVIÇOS!$A$11:$E$8004,5,0),IF($A424="INSUMO",VLOOKUP($B424,INSUMOS!$A$12:$E$3444,5,0))))</f>
        <v>MAT.</v>
      </c>
      <c r="E424" s="417" t="str">
        <f>IF($A424="COTAÇÃO",VLOOKUP($B424,'030-22-COTAÇÃO'!$A$11:$H$2046,4,0),IF($A424="SERVIÇO",VLOOKUP($B424,SERVIÇOS!$A$11:$E$8004,3,0),IF($A424="INSUMO",VLOOKUP($B424,INSUMOS!$A$12:$E$3444,3,0))))</f>
        <v>PÇ</v>
      </c>
      <c r="F424" s="419">
        <v>1</v>
      </c>
      <c r="G424" s="420">
        <f>((IF($A424="COTAÇÃO",VLOOKUP($B424,'030-22-COTAÇÃO'!$A$11:$H$2046,3,0),IF($A424="SERVIÇO",VLOOKUP($B424,SERVIÇOS!$A$11:$E$8004,4,0),IF($A424="INSUMO",VLOOKUP($B424,INSUMOS!$A$12:$E$3444,4,0),IF($A424="CCA",VLOOKUP($B424,'040-22-CCA''s'!$B$13:$H$33,7,0)))))))</f>
        <v>1050</v>
      </c>
      <c r="H424" s="420">
        <f>F424*G424</f>
        <v>1050</v>
      </c>
    </row>
    <row r="425" spans="1:8" x14ac:dyDescent="0.25">
      <c r="B425" s="173" t="s">
        <v>73</v>
      </c>
      <c r="C425" s="298" t="s">
        <v>6102</v>
      </c>
      <c r="D425" s="294"/>
      <c r="E425" s="294"/>
      <c r="F425" s="294"/>
      <c r="G425" s="294"/>
      <c r="H425" s="295"/>
    </row>
    <row r="426" spans="1:8" x14ac:dyDescent="0.25">
      <c r="B426" s="333"/>
      <c r="C426" s="342"/>
      <c r="D426" s="342"/>
      <c r="E426" s="342"/>
      <c r="F426" s="342"/>
      <c r="G426" s="342"/>
      <c r="H426" s="342"/>
    </row>
    <row r="427" spans="1:8" hidden="1" x14ac:dyDescent="0.25">
      <c r="B427" s="247" t="s">
        <v>2137</v>
      </c>
      <c r="C427" s="248" t="s">
        <v>2421</v>
      </c>
      <c r="D427" s="247" t="s">
        <v>66</v>
      </c>
      <c r="E427" s="247" t="str">
        <f>E428</f>
        <v>PÇ</v>
      </c>
      <c r="F427" s="249"/>
      <c r="G427" s="250"/>
      <c r="H427" s="250">
        <f>SUM(H428:H428)</f>
        <v>1500</v>
      </c>
    </row>
    <row r="428" spans="1:8" ht="25.5" hidden="1" x14ac:dyDescent="0.25">
      <c r="A428" t="s">
        <v>12</v>
      </c>
      <c r="B428" s="409" t="s">
        <v>1861</v>
      </c>
      <c r="C428" s="410" t="str">
        <f>IF($A428="COTAÇÃO",VLOOKUP($B428,'030-22-COTAÇÃO'!$A$11:$H$2277,2,0),IF($A428="SERVIÇO",VLOOKUP($B428,SERVIÇOS!$A$11:$E$8004,2,0),IF($A428="INSUMO",VLOOKUP($B428,INSUMOS!$A$12:$E$3444,2,0))))</f>
        <v>COMPRESSOR UNIVERSAL 19.000 BTU - ACJ (1 PEÇA)</v>
      </c>
      <c r="D428" s="409" t="str">
        <f>IF($A428="COTAÇÃO",VLOOKUP($B428,'030-22-COTAÇÃO'!$A$11:$H$2046,8,0),IF($A428="SERVIÇO",VLOOKUP(B428,SERVIÇOS!$A$11:$E$8004,5,0),IF($A428="INSUMO",VLOOKUP($B428,INSUMOS!$A$12:$E$3444,5,0))))</f>
        <v>MAT.</v>
      </c>
      <c r="E428" s="409" t="str">
        <f>IF($A428="COTAÇÃO",VLOOKUP($B428,'030-22-COTAÇÃO'!$A$11:$H$2046,4,0),IF($A428="SERVIÇO",VLOOKUP($B428,SERVIÇOS!$A$11:$E$8004,3,0),IF($A428="INSUMO",VLOOKUP($B428,INSUMOS!$A$12:$E$3444,3,0))))</f>
        <v>PÇ</v>
      </c>
      <c r="F428" s="411">
        <v>1</v>
      </c>
      <c r="G428" s="412">
        <f>((IF($A428="COTAÇÃO",VLOOKUP($B428,'030-22-COTAÇÃO'!$A$11:$H$2046,3,0),IF($A428="SERVIÇO",VLOOKUP($B428,SERVIÇOS!$A$11:$E$8004,4,0),IF($A428="INSUMO",VLOOKUP($B428,INSUMOS!$A$12:$E$3444,4,0),IF($A428="CCA",VLOOKUP($B428,'040-22-CCA''s'!$B$13:$H$33,7,0)))))))</f>
        <v>1500</v>
      </c>
      <c r="H428" s="412">
        <f>F428*G428</f>
        <v>1500</v>
      </c>
    </row>
    <row r="429" spans="1:8" hidden="1" x14ac:dyDescent="0.25">
      <c r="B429" s="173" t="s">
        <v>73</v>
      </c>
      <c r="C429" s="298" t="s">
        <v>6102</v>
      </c>
      <c r="D429" s="294"/>
      <c r="E429" s="294"/>
      <c r="F429" s="294"/>
      <c r="G429" s="294"/>
      <c r="H429" s="295"/>
    </row>
    <row r="430" spans="1:8" hidden="1" x14ac:dyDescent="0.25">
      <c r="B430" s="333"/>
      <c r="C430" s="342"/>
      <c r="D430" s="342"/>
      <c r="E430" s="342"/>
      <c r="F430" s="342"/>
      <c r="G430" s="342"/>
      <c r="H430" s="342"/>
    </row>
    <row r="431" spans="1:8" ht="25.5" x14ac:dyDescent="0.25">
      <c r="B431" s="247" t="s">
        <v>2138</v>
      </c>
      <c r="C431" s="248" t="s">
        <v>6279</v>
      </c>
      <c r="D431" s="247" t="s">
        <v>66</v>
      </c>
      <c r="E431" s="247" t="str">
        <f>E432</f>
        <v>PÇ</v>
      </c>
      <c r="F431" s="249"/>
      <c r="G431" s="250"/>
      <c r="H431" s="250">
        <f>TRUNC((SUM(H432:H432)),2)</f>
        <v>1060</v>
      </c>
    </row>
    <row r="432" spans="1:8" ht="25.5" x14ac:dyDescent="0.25">
      <c r="A432" t="s">
        <v>12</v>
      </c>
      <c r="B432" s="417" t="s">
        <v>1862</v>
      </c>
      <c r="C432" s="418" t="str">
        <f>IF($A432="COTAÇÃO",VLOOKUP($B432,'030-22-COTAÇÃO'!$A$11:$H$2277,2,0),IF($A432="SERVIÇO",VLOOKUP($B432,SERVIÇOS!$A$11:$E$8004,2,0),IF($A432="INSUMO",VLOOKUP($B432,INSUMOS!$A$12:$E$3444,2,0))))</f>
        <v>COMPRESSOR UNIVERSAL 21.000 BTU - ACJ (MOD. REF.: W11300244)</v>
      </c>
      <c r="D432" s="417" t="str">
        <f>IF($A432="COTAÇÃO",VLOOKUP($B432,'030-22-COTAÇÃO'!$A$11:$H$2046,8,0),IF($A432="SERVIÇO",VLOOKUP(B432,SERVIÇOS!$A$11:$E$8004,5,0),IF($A432="INSUMO",VLOOKUP($B432,INSUMOS!$A$12:$E$3444,5,0))))</f>
        <v>MAT.</v>
      </c>
      <c r="E432" s="417" t="str">
        <f>IF($A432="COTAÇÃO",VLOOKUP($B432,'030-22-COTAÇÃO'!$A$11:$H$2046,4,0),IF($A432="SERVIÇO",VLOOKUP($B432,SERVIÇOS!$A$11:$E$8004,3,0),IF($A432="INSUMO",VLOOKUP($B432,INSUMOS!$A$12:$E$3444,3,0))))</f>
        <v>PÇ</v>
      </c>
      <c r="F432" s="419">
        <v>1</v>
      </c>
      <c r="G432" s="420">
        <f>((IF($A432="COTAÇÃO",VLOOKUP($B432,'030-22-COTAÇÃO'!$A$11:$H$2046,3,0),IF($A432="SERVIÇO",VLOOKUP($B432,SERVIÇOS!$A$11:$E$8004,4,0),IF($A432="INSUMO",VLOOKUP($B432,INSUMOS!$A$12:$E$3444,4,0),IF($A432="CCA",VLOOKUP($B432,'040-22-CCA''s'!$B$13:$H$33,7,0)))))))</f>
        <v>1060</v>
      </c>
      <c r="H432" s="420">
        <f>F432*G432</f>
        <v>1060</v>
      </c>
    </row>
    <row r="433" spans="1:8" x14ac:dyDescent="0.25">
      <c r="B433" s="173" t="s">
        <v>73</v>
      </c>
      <c r="C433" s="298" t="s">
        <v>6102</v>
      </c>
      <c r="D433" s="294"/>
      <c r="E433" s="294"/>
      <c r="F433" s="294"/>
      <c r="G433" s="294"/>
      <c r="H433" s="295"/>
    </row>
    <row r="434" spans="1:8" x14ac:dyDescent="0.25">
      <c r="B434" s="333"/>
      <c r="C434" s="342"/>
      <c r="D434" s="342"/>
      <c r="E434" s="342"/>
      <c r="F434" s="342"/>
      <c r="G434" s="342"/>
      <c r="H434" s="342"/>
    </row>
    <row r="435" spans="1:8" ht="25.5" x14ac:dyDescent="0.25">
      <c r="B435" s="247" t="s">
        <v>2139</v>
      </c>
      <c r="C435" s="248" t="s">
        <v>6280</v>
      </c>
      <c r="D435" s="247" t="s">
        <v>66</v>
      </c>
      <c r="E435" s="247" t="str">
        <f>E436</f>
        <v>PÇ</v>
      </c>
      <c r="F435" s="249"/>
      <c r="G435" s="250"/>
      <c r="H435" s="250">
        <f>TRUNC((SUM(H436:H436)),2)</f>
        <v>1480</v>
      </c>
    </row>
    <row r="436" spans="1:8" ht="25.5" x14ac:dyDescent="0.25">
      <c r="A436" t="s">
        <v>12</v>
      </c>
      <c r="B436" s="417" t="s">
        <v>1863</v>
      </c>
      <c r="C436" s="418" t="str">
        <f>IF($A436="COTAÇÃO",VLOOKUP($B436,'030-22-COTAÇÃO'!$A$11:$H$2277,2,0),IF($A436="SERVIÇO",VLOOKUP($B436,SERVIÇOS!$A$11:$E$8004,2,0),IF($A436="INSUMO",VLOOKUP($B436,INSUMOS!$A$12:$E$3444,2,0))))</f>
        <v>COMPRESSOR UNIVERSAL 30.000 BTU - ACJ (MOD. REF.: SHV73YC4-U)</v>
      </c>
      <c r="D436" s="417" t="str">
        <f>IF($A436="COTAÇÃO",VLOOKUP($B436,'030-22-COTAÇÃO'!$A$11:$H$2046,8,0),IF($A436="SERVIÇO",VLOOKUP(B436,SERVIÇOS!$A$11:$E$8004,5,0),IF($A436="INSUMO",VLOOKUP($B436,INSUMOS!$A$12:$E$3444,5,0))))</f>
        <v>MAT.</v>
      </c>
      <c r="E436" s="417" t="str">
        <f>IF($A436="COTAÇÃO",VLOOKUP($B436,'030-22-COTAÇÃO'!$A$11:$H$2046,4,0),IF($A436="SERVIÇO",VLOOKUP($B436,SERVIÇOS!$A$11:$E$8004,3,0),IF($A436="INSUMO",VLOOKUP($B436,INSUMOS!$A$12:$E$3444,3,0))))</f>
        <v>PÇ</v>
      </c>
      <c r="F436" s="419">
        <v>1</v>
      </c>
      <c r="G436" s="420">
        <f>((IF($A436="COTAÇÃO",VLOOKUP($B436,'030-22-COTAÇÃO'!$A$11:$H$2046,3,0),IF($A436="SERVIÇO",VLOOKUP($B436,SERVIÇOS!$A$11:$E$8004,4,0),IF($A436="INSUMO",VLOOKUP($B436,INSUMOS!$A$12:$E$3444,4,0),IF($A436="CCA",VLOOKUP($B436,'040-22-CCA''s'!$B$13:$H$33,7,0)))))))</f>
        <v>1480</v>
      </c>
      <c r="H436" s="420">
        <f>F436*G436</f>
        <v>1480</v>
      </c>
    </row>
    <row r="437" spans="1:8" x14ac:dyDescent="0.25">
      <c r="B437" s="173" t="s">
        <v>73</v>
      </c>
      <c r="C437" s="298" t="s">
        <v>6102</v>
      </c>
      <c r="D437" s="294"/>
      <c r="E437" s="294"/>
      <c r="F437" s="294"/>
      <c r="G437" s="294"/>
      <c r="H437" s="295"/>
    </row>
    <row r="438" spans="1:8" x14ac:dyDescent="0.25">
      <c r="B438" s="333"/>
      <c r="C438" s="342"/>
      <c r="D438" s="342"/>
      <c r="E438" s="342"/>
      <c r="F438" s="342"/>
      <c r="G438" s="342"/>
      <c r="H438" s="342"/>
    </row>
    <row r="439" spans="1:8" ht="25.5" x14ac:dyDescent="0.25">
      <c r="B439" s="247" t="s">
        <v>2140</v>
      </c>
      <c r="C439" s="248" t="s">
        <v>6281</v>
      </c>
      <c r="D439" s="247" t="s">
        <v>66</v>
      </c>
      <c r="E439" s="247" t="str">
        <f>E440</f>
        <v>PÇ</v>
      </c>
      <c r="F439" s="249"/>
      <c r="G439" s="250"/>
      <c r="H439" s="250">
        <f>TRUNC((SUM(H440:H440)),2)</f>
        <v>680</v>
      </c>
    </row>
    <row r="440" spans="1:8" ht="25.5" x14ac:dyDescent="0.25">
      <c r="A440" t="s">
        <v>12</v>
      </c>
      <c r="B440" s="417" t="s">
        <v>1864</v>
      </c>
      <c r="C440" s="418" t="str">
        <f>IF($A440="COTAÇÃO",VLOOKUP($B440,'030-22-COTAÇÃO'!$A$11:$H$2277,2,0),IF($A440="SERVIÇO",VLOOKUP($B440,SERVIÇOS!$A$11:$E$8004,2,0),IF($A440="INSUMO",VLOOKUP($B440,INSUMOS!$A$12:$E$3444,2,0))))</f>
        <v>COMPRESSOR INVERTER 9.000 BTU - SPLIT (MOD. REF.: C-1RT080H1A)</v>
      </c>
      <c r="D440" s="417" t="str">
        <f>IF($A440="COTAÇÃO",VLOOKUP($B440,'030-22-COTAÇÃO'!$A$11:$H$2046,8,0),IF($A440="SERVIÇO",VLOOKUP(B440,SERVIÇOS!$A$11:$E$8004,5,0),IF($A440="INSUMO",VLOOKUP($B440,INSUMOS!$A$12:$E$3444,5,0))))</f>
        <v>MAT.</v>
      </c>
      <c r="E440" s="417" t="str">
        <f>IF($A440="COTAÇÃO",VLOOKUP($B440,'030-22-COTAÇÃO'!$A$11:$H$2046,4,0),IF($A440="SERVIÇO",VLOOKUP($B440,SERVIÇOS!$A$11:$E$8004,3,0),IF($A440="INSUMO",VLOOKUP($B440,INSUMOS!$A$12:$E$3444,3,0))))</f>
        <v>PÇ</v>
      </c>
      <c r="F440" s="419">
        <v>1</v>
      </c>
      <c r="G440" s="420">
        <f>((IF($A440="COTAÇÃO",VLOOKUP($B440,'030-22-COTAÇÃO'!$A$11:$H$2046,3,0),IF($A440="SERVIÇO",VLOOKUP($B440,SERVIÇOS!$A$11:$E$8004,4,0),IF($A440="INSUMO",VLOOKUP($B440,INSUMOS!$A$12:$E$3444,4,0),IF($A440="CCA",VLOOKUP($B440,'040-22-CCA''s'!$B$13:$H$33,7,0)))))))</f>
        <v>680</v>
      </c>
      <c r="H440" s="420">
        <f>F440*G440</f>
        <v>680</v>
      </c>
    </row>
    <row r="441" spans="1:8" x14ac:dyDescent="0.25">
      <c r="B441" s="173" t="s">
        <v>73</v>
      </c>
      <c r="C441" s="298" t="s">
        <v>6102</v>
      </c>
      <c r="D441" s="294"/>
      <c r="E441" s="294"/>
      <c r="F441" s="294"/>
      <c r="G441" s="294"/>
      <c r="H441" s="295"/>
    </row>
    <row r="442" spans="1:8" x14ac:dyDescent="0.25">
      <c r="B442" s="333"/>
      <c r="C442" s="342"/>
      <c r="D442" s="342"/>
      <c r="E442" s="342"/>
      <c r="F442" s="342"/>
      <c r="G442" s="342"/>
      <c r="H442" s="342"/>
    </row>
    <row r="443" spans="1:8" ht="25.5" x14ac:dyDescent="0.25">
      <c r="B443" s="247" t="s">
        <v>2141</v>
      </c>
      <c r="C443" s="248" t="s">
        <v>6282</v>
      </c>
      <c r="D443" s="247" t="s">
        <v>66</v>
      </c>
      <c r="E443" s="247" t="str">
        <f>E444</f>
        <v>PÇ</v>
      </c>
      <c r="F443" s="249"/>
      <c r="G443" s="250"/>
      <c r="H443" s="250">
        <f>TRUNC((SUM(H444:H444)),2)</f>
        <v>784</v>
      </c>
    </row>
    <row r="444" spans="1:8" ht="25.5" x14ac:dyDescent="0.25">
      <c r="A444" t="s">
        <v>12</v>
      </c>
      <c r="B444" s="417" t="s">
        <v>1865</v>
      </c>
      <c r="C444" s="418" t="str">
        <f>IF($A444="COTAÇÃO",VLOOKUP($B444,'030-22-COTAÇÃO'!$A$11:$H$2277,2,0),IF($A444="SERVIÇO",VLOOKUP($B444,SERVIÇOS!$A$11:$E$8004,2,0),IF($A444="INSUMO",VLOOKUP($B444,INSUMOS!$A$12:$E$3444,2,0))))</f>
        <v>COMPRESSOR INVERTER 12.000 BTU - SPLIT (MOD. REF.: C-1RT113H1A)</v>
      </c>
      <c r="D444" s="417" t="str">
        <f>IF($A444="COTAÇÃO",VLOOKUP($B444,'030-22-COTAÇÃO'!$A$11:$H$2046,8,0),IF($A444="SERVIÇO",VLOOKUP(B444,SERVIÇOS!$A$11:$E$8004,5,0),IF($A444="INSUMO",VLOOKUP($B444,INSUMOS!$A$12:$E$3444,5,0))))</f>
        <v>MAT.</v>
      </c>
      <c r="E444" s="417" t="str">
        <f>IF($A444="COTAÇÃO",VLOOKUP($B444,'030-22-COTAÇÃO'!$A$11:$H$2046,4,0),IF($A444="SERVIÇO",VLOOKUP($B444,SERVIÇOS!$A$11:$E$8004,3,0),IF($A444="INSUMO",VLOOKUP($B444,INSUMOS!$A$12:$E$3444,3,0))))</f>
        <v>PÇ</v>
      </c>
      <c r="F444" s="419">
        <v>1</v>
      </c>
      <c r="G444" s="420">
        <f>((IF($A444="COTAÇÃO",VLOOKUP($B444,'030-22-COTAÇÃO'!$A$11:$H$2046,3,0),IF($A444="SERVIÇO",VLOOKUP($B444,SERVIÇOS!$A$11:$E$8004,4,0),IF($A444="INSUMO",VLOOKUP($B444,INSUMOS!$A$12:$E$3444,4,0),IF($A444="CCA",VLOOKUP($B444,'040-22-CCA''s'!$B$13:$H$33,7,0)))))))</f>
        <v>784</v>
      </c>
      <c r="H444" s="420">
        <f>F444*G444</f>
        <v>784</v>
      </c>
    </row>
    <row r="445" spans="1:8" x14ac:dyDescent="0.25">
      <c r="B445" s="173" t="s">
        <v>73</v>
      </c>
      <c r="C445" s="298" t="s">
        <v>6102</v>
      </c>
      <c r="D445" s="294"/>
      <c r="E445" s="294"/>
      <c r="F445" s="294"/>
      <c r="G445" s="294"/>
      <c r="H445" s="295"/>
    </row>
    <row r="446" spans="1:8" x14ac:dyDescent="0.25">
      <c r="B446" s="333"/>
      <c r="C446" s="342"/>
      <c r="D446" s="342"/>
      <c r="E446" s="342"/>
      <c r="F446" s="342"/>
      <c r="G446" s="342"/>
      <c r="H446" s="342"/>
    </row>
    <row r="447" spans="1:8" ht="25.5" x14ac:dyDescent="0.25">
      <c r="B447" s="247" t="s">
        <v>2142</v>
      </c>
      <c r="C447" s="248" t="s">
        <v>6283</v>
      </c>
      <c r="D447" s="247" t="s">
        <v>66</v>
      </c>
      <c r="E447" s="247" t="str">
        <f>E448</f>
        <v>PÇ</v>
      </c>
      <c r="F447" s="249"/>
      <c r="G447" s="250"/>
      <c r="H447" s="250">
        <f>TRUNC((SUM(H448:H448)),2)</f>
        <v>1080</v>
      </c>
    </row>
    <row r="448" spans="1:8" ht="25.5" x14ac:dyDescent="0.25">
      <c r="A448" t="s">
        <v>12</v>
      </c>
      <c r="B448" s="417" t="s">
        <v>1866</v>
      </c>
      <c r="C448" s="418" t="str">
        <f>IF($A448="COTAÇÃO",VLOOKUP($B448,'030-22-COTAÇÃO'!$A$11:$H$2277,2,0),IF($A448="SERVIÇO",VLOOKUP($B448,SERVIÇOS!$A$11:$E$8004,2,0),IF($A448="INSUMO",VLOOKUP($B448,INSUMOS!$A$12:$E$3444,2,0))))</f>
        <v>COMPRESSOR INVERTER 18.000 BTU - SPLIT (MOD. REF.: 50R4722M5Asf)</v>
      </c>
      <c r="D448" s="417" t="str">
        <f>IF($A448="COTAÇÃO",VLOOKUP($B448,'030-22-COTAÇÃO'!$A$11:$H$2046,8,0),IF($A448="SERVIÇO",VLOOKUP(B448,SERVIÇOS!$A$11:$E$8004,5,0),IF($A448="INSUMO",VLOOKUP($B448,INSUMOS!$A$12:$E$3444,5,0))))</f>
        <v>MAT.</v>
      </c>
      <c r="E448" s="417" t="str">
        <f>IF($A448="COTAÇÃO",VLOOKUP($B448,'030-22-COTAÇÃO'!$A$11:$H$2046,4,0),IF($A448="SERVIÇO",VLOOKUP($B448,SERVIÇOS!$A$11:$E$8004,3,0),IF($A448="INSUMO",VLOOKUP($B448,INSUMOS!$A$12:$E$3444,3,0))))</f>
        <v>PÇ</v>
      </c>
      <c r="F448" s="419">
        <v>1</v>
      </c>
      <c r="G448" s="420">
        <f>((IF($A448="COTAÇÃO",VLOOKUP($B448,'030-22-COTAÇÃO'!$A$11:$H$2046,3,0),IF($A448="SERVIÇO",VLOOKUP($B448,SERVIÇOS!$A$11:$E$8004,4,0),IF($A448="INSUMO",VLOOKUP($B448,INSUMOS!$A$12:$E$3444,4,0),IF($A448="CCA",VLOOKUP($B448,'040-22-CCA''s'!$B$13:$H$33,7,0)))))))</f>
        <v>1080</v>
      </c>
      <c r="H448" s="420">
        <f>F448*G448</f>
        <v>1080</v>
      </c>
    </row>
    <row r="449" spans="1:8" x14ac:dyDescent="0.25">
      <c r="B449" s="173" t="s">
        <v>73</v>
      </c>
      <c r="C449" s="298" t="s">
        <v>6102</v>
      </c>
      <c r="D449" s="294"/>
      <c r="E449" s="294"/>
      <c r="F449" s="294"/>
      <c r="G449" s="294"/>
      <c r="H449" s="295"/>
    </row>
    <row r="450" spans="1:8" x14ac:dyDescent="0.25">
      <c r="B450" s="333"/>
      <c r="C450" s="342"/>
      <c r="D450" s="342"/>
      <c r="E450" s="342"/>
      <c r="F450" s="342"/>
      <c r="G450" s="342"/>
      <c r="H450" s="342"/>
    </row>
    <row r="451" spans="1:8" ht="25.5" x14ac:dyDescent="0.25">
      <c r="B451" s="247" t="s">
        <v>2143</v>
      </c>
      <c r="C451" s="248" t="s">
        <v>6284</v>
      </c>
      <c r="D451" s="247" t="s">
        <v>66</v>
      </c>
      <c r="E451" s="247" t="str">
        <f>E452</f>
        <v>PÇ</v>
      </c>
      <c r="F451" s="249"/>
      <c r="G451" s="250"/>
      <c r="H451" s="250">
        <f>TRUNC((SUM(H452:H452)),2)</f>
        <v>1180</v>
      </c>
    </row>
    <row r="452" spans="1:8" ht="25.5" x14ac:dyDescent="0.25">
      <c r="A452" t="s">
        <v>12</v>
      </c>
      <c r="B452" s="417" t="s">
        <v>1867</v>
      </c>
      <c r="C452" s="418" t="str">
        <f>IF($A452="COTAÇÃO",VLOOKUP($B452,'030-22-COTAÇÃO'!$A$11:$H$2277,2,0),IF($A452="SERVIÇO",VLOOKUP($B452,SERVIÇOS!$A$11:$E$8004,2,0),IF($A452="INSUMO",VLOOKUP($B452,INSUMOS!$A$12:$E$3444,2,0))))</f>
        <v>COMPRESSOR INVERTER 24.000 BTU - SPLIT (MOD. REF.: 50A562V)</v>
      </c>
      <c r="D452" s="417" t="str">
        <f>IF($A452="COTAÇÃO",VLOOKUP($B452,'030-22-COTAÇÃO'!$A$11:$H$2046,8,0),IF($A452="SERVIÇO",VLOOKUP(B452,SERVIÇOS!$A$11:$E$8004,5,0),IF($A452="INSUMO",VLOOKUP($B452,INSUMOS!$A$12:$E$3444,5,0))))</f>
        <v>MAT.</v>
      </c>
      <c r="E452" s="417" t="str">
        <f>IF($A452="COTAÇÃO",VLOOKUP($B452,'030-22-COTAÇÃO'!$A$11:$H$2046,4,0),IF($A452="SERVIÇO",VLOOKUP($B452,SERVIÇOS!$A$11:$E$8004,3,0),IF($A452="INSUMO",VLOOKUP($B452,INSUMOS!$A$12:$E$3444,3,0))))</f>
        <v>PÇ</v>
      </c>
      <c r="F452" s="419">
        <v>1</v>
      </c>
      <c r="G452" s="420">
        <f>((IF($A452="COTAÇÃO",VLOOKUP($B452,'030-22-COTAÇÃO'!$A$11:$H$2046,3,0),IF($A452="SERVIÇO",VLOOKUP($B452,SERVIÇOS!$A$11:$E$8004,4,0),IF($A452="INSUMO",VLOOKUP($B452,INSUMOS!$A$12:$E$3444,4,0),IF($A452="CCA",VLOOKUP($B452,'040-22-CCA''s'!$B$13:$H$33,7,0)))))))</f>
        <v>1180</v>
      </c>
      <c r="H452" s="420">
        <f>F452*G452</f>
        <v>1180</v>
      </c>
    </row>
    <row r="453" spans="1:8" x14ac:dyDescent="0.25">
      <c r="B453" s="173" t="s">
        <v>73</v>
      </c>
      <c r="C453" s="298" t="s">
        <v>6102</v>
      </c>
      <c r="D453" s="294"/>
      <c r="E453" s="294"/>
      <c r="F453" s="294"/>
      <c r="G453" s="294"/>
      <c r="H453" s="295"/>
    </row>
    <row r="454" spans="1:8" x14ac:dyDescent="0.25">
      <c r="B454" s="333"/>
      <c r="C454" s="342"/>
      <c r="D454" s="342"/>
      <c r="E454" s="342"/>
      <c r="F454" s="342"/>
      <c r="G454" s="342"/>
      <c r="H454" s="342"/>
    </row>
    <row r="455" spans="1:8" ht="38.25" x14ac:dyDescent="0.25">
      <c r="B455" s="247" t="s">
        <v>2144</v>
      </c>
      <c r="C455" s="248" t="s">
        <v>6285</v>
      </c>
      <c r="D455" s="247" t="s">
        <v>66</v>
      </c>
      <c r="E455" s="247" t="str">
        <f>E456</f>
        <v>PÇ</v>
      </c>
      <c r="F455" s="249"/>
      <c r="G455" s="250"/>
      <c r="H455" s="250">
        <f>TRUNC((SUM(H456:H456)),2)</f>
        <v>19.5</v>
      </c>
    </row>
    <row r="456" spans="1:8" ht="38.25" x14ac:dyDescent="0.25">
      <c r="A456" t="s">
        <v>12</v>
      </c>
      <c r="B456" s="417" t="s">
        <v>1868</v>
      </c>
      <c r="C456" s="418" t="str">
        <f>IF($A456="COTAÇÃO",VLOOKUP($B456,'030-22-COTAÇÃO'!$A$11:$H$2277,2,0),IF($A456="SERVIÇO",VLOOKUP($B456,SERVIÇOS!$A$11:$E$8004,2,0),IF($A456="INSUMO",VLOOKUP($B456,INSUMOS!$A$12:$E$3444,2,0))))</f>
        <v>FILTRO PARA AR-CONDICIONADO HVAC UNIVERSAL COM CARVÃO ATIVADO OUEQUIVALENTE TÉCNICO</v>
      </c>
      <c r="D456" s="417" t="str">
        <f>IF($A456="COTAÇÃO",VLOOKUP($B456,'030-22-COTAÇÃO'!$A$11:$H$2046,8,0),IF($A456="SERVIÇO",VLOOKUP(B456,SERVIÇOS!$A$11:$E$8004,5,0),IF($A456="INSUMO",VLOOKUP($B456,INSUMOS!$A$12:$E$3444,5,0))))</f>
        <v>MAT.</v>
      </c>
      <c r="E456" s="417" t="str">
        <f>IF($A456="COTAÇÃO",VLOOKUP($B456,'030-22-COTAÇÃO'!$A$11:$H$2046,4,0),IF($A456="SERVIÇO",VLOOKUP($B456,SERVIÇOS!$A$11:$E$8004,3,0),IF($A456="INSUMO",VLOOKUP($B456,INSUMOS!$A$12:$E$3444,3,0))))</f>
        <v>PÇ</v>
      </c>
      <c r="F456" s="419">
        <v>1</v>
      </c>
      <c r="G456" s="420">
        <f>((IF($A456="COTAÇÃO",VLOOKUP($B456,'030-22-COTAÇÃO'!$A$11:$H$2046,3,0),IF($A456="SERVIÇO",VLOOKUP($B456,SERVIÇOS!$A$11:$E$8004,4,0),IF($A456="INSUMO",VLOOKUP($B456,INSUMOS!$A$12:$E$3444,4,0),IF($A456="CCA",VLOOKUP($B456,'040-22-CCA''s'!$B$13:$H$33,7,0)))))))</f>
        <v>19.5</v>
      </c>
      <c r="H456" s="420">
        <f>F456*G456</f>
        <v>19.5</v>
      </c>
    </row>
    <row r="457" spans="1:8" x14ac:dyDescent="0.25">
      <c r="B457" s="173" t="s">
        <v>73</v>
      </c>
      <c r="C457" s="298" t="s">
        <v>6102</v>
      </c>
      <c r="D457" s="294"/>
      <c r="E457" s="294"/>
      <c r="F457" s="294"/>
      <c r="G457" s="294"/>
      <c r="H457" s="295"/>
    </row>
    <row r="458" spans="1:8" x14ac:dyDescent="0.25">
      <c r="B458" s="333"/>
      <c r="C458" s="342"/>
      <c r="D458" s="342"/>
      <c r="E458" s="342"/>
      <c r="F458" s="342"/>
      <c r="G458" s="342"/>
      <c r="H458" s="342"/>
    </row>
    <row r="459" spans="1:8" ht="51" x14ac:dyDescent="0.25">
      <c r="B459" s="247" t="s">
        <v>5705</v>
      </c>
      <c r="C459" s="248" t="s">
        <v>5684</v>
      </c>
      <c r="D459" s="247" t="s">
        <v>66</v>
      </c>
      <c r="E459" s="247" t="str">
        <f>E460</f>
        <v>M</v>
      </c>
      <c r="F459" s="249"/>
      <c r="G459" s="250"/>
      <c r="H459" s="250">
        <f>TRUNC((SUM(H460:H460)),2)</f>
        <v>2.83</v>
      </c>
    </row>
    <row r="460" spans="1:8" ht="51" x14ac:dyDescent="0.25">
      <c r="A460" t="s">
        <v>5690</v>
      </c>
      <c r="B460" s="417">
        <v>1014</v>
      </c>
      <c r="C460" s="418" t="str">
        <f>IF($A460="COTAÇÃO",VLOOKUP($B460,'030-22-COTAÇÃO'!$A$11:$H$2277,2,0),IF($A460="SERVIÇO",VLOOKUP($B460,SERVIÇOS!$A$11:$E$8004,2,0),IF($A460="INSUMO",VLOOKUP($B460,INSUMOS!$A$12:$E$3444,2,0))))</f>
        <v>CABO DE COBRE, FLEXIVEL, CLASSE 4 OU 5, ISOLACAO EM PVC/A, ANTICHAMA BWF-B, 1 CONDUTOR, 450/750 V, SECAO NOMINAL 2,5 MM2</v>
      </c>
      <c r="D460" s="417" t="str">
        <f>IF($A460="COTAÇÃO",VLOOKUP($B460,'030-22-COTAÇÃO'!$A$11:$H$2046,8,0),IF($A460="SERVIÇO",VLOOKUP(B460,SERVIÇOS!$A$11:$E$8004,5,0),IF($A460="INSUMO",VLOOKUP($B460,INSUMOS!$A$12:$E$3444,5,0))))</f>
        <v>MAT.</v>
      </c>
      <c r="E460" s="417" t="str">
        <f>IF($A460="COTAÇÃO",VLOOKUP($B460,'030-22-COTAÇÃO'!$A$11:$H$2046,4,0),IF($A460="SERVIÇO",VLOOKUP($B460,SERVIÇOS!$A$11:$E$8004,3,0),IF($A460="INSUMO",VLOOKUP($B460,INSUMOS!$A$12:$E$3444,3,0))))</f>
        <v>M</v>
      </c>
      <c r="F460" s="419">
        <v>1</v>
      </c>
      <c r="G460" s="420">
        <f>((IF($A460="COTAÇÃO",VLOOKUP($B460,'030-22-COTAÇÃO'!$A$11:$H$2046,3,0),IF($A460="SERVIÇO",VLOOKUP($B460,SERVIÇOS!$A$11:$E$8004,4,0),IF($A460="INSUMO",VLOOKUP($B460,INSUMOS!$A$12:$E$3444,4,0),IF($A460="CCA",VLOOKUP($B460,'040-22-CCA''s'!$B$13:$H$33,7,0)))))))</f>
        <v>2.83</v>
      </c>
      <c r="H460" s="420">
        <f>F460*G460</f>
        <v>2.83</v>
      </c>
    </row>
    <row r="461" spans="1:8" x14ac:dyDescent="0.25">
      <c r="B461" s="173" t="s">
        <v>73</v>
      </c>
      <c r="C461" s="298" t="s">
        <v>6106</v>
      </c>
      <c r="D461" s="294"/>
      <c r="E461" s="294"/>
      <c r="F461" s="294"/>
      <c r="G461" s="294"/>
      <c r="H461" s="295"/>
    </row>
    <row r="462" spans="1:8" x14ac:dyDescent="0.25">
      <c r="B462" s="333"/>
      <c r="C462" s="342"/>
      <c r="D462" s="342"/>
      <c r="E462" s="342"/>
      <c r="F462" s="342"/>
      <c r="G462" s="342"/>
      <c r="H462" s="342"/>
    </row>
    <row r="463" spans="1:8" ht="51" x14ac:dyDescent="0.25">
      <c r="B463" s="247" t="s">
        <v>5706</v>
      </c>
      <c r="C463" s="248" t="s">
        <v>5683</v>
      </c>
      <c r="D463" s="247" t="s">
        <v>66</v>
      </c>
      <c r="E463" s="247" t="str">
        <f>E464</f>
        <v>M</v>
      </c>
      <c r="F463" s="249"/>
      <c r="G463" s="250"/>
      <c r="H463" s="250">
        <f>TRUNC((SUM(H464:H464)),2)</f>
        <v>1.79</v>
      </c>
    </row>
    <row r="464" spans="1:8" ht="51" x14ac:dyDescent="0.25">
      <c r="A464" t="s">
        <v>5690</v>
      </c>
      <c r="B464" s="417">
        <v>1013</v>
      </c>
      <c r="C464" s="418" t="str">
        <f>IF($A464="COTAÇÃO",VLOOKUP($B464,'030-22-COTAÇÃO'!$A$11:$H$2277,2,0),IF($A464="SERVIÇO",VLOOKUP($B464,SERVIÇOS!$A$11:$E$8004,2,0),IF($A464="INSUMO",VLOOKUP($B464,INSUMOS!$A$12:$E$3444,2,0))))</f>
        <v>CABO DE COBRE, FLEXIVEL, CLASSE 4 OU 5, ISOLACAO EM PVC/A, ANTICHAMA BWF-B, 1 CONDUTOR, 450/750 V, SECAO NOMINAL 1,5 MM2</v>
      </c>
      <c r="D464" s="417" t="str">
        <f>IF($A464="COTAÇÃO",VLOOKUP($B464,'030-22-COTAÇÃO'!$A$11:$H$2046,8,0),IF($A464="SERVIÇO",VLOOKUP(B464,SERVIÇOS!$A$11:$E$8004,5,0),IF($A464="INSUMO",VLOOKUP($B464,INSUMOS!$A$12:$E$3444,5,0))))</f>
        <v>MAT.</v>
      </c>
      <c r="E464" s="417" t="str">
        <f>IF($A464="COTAÇÃO",VLOOKUP($B464,'030-22-COTAÇÃO'!$A$11:$H$2046,4,0),IF($A464="SERVIÇO",VLOOKUP($B464,SERVIÇOS!$A$11:$E$8004,3,0),IF($A464="INSUMO",VLOOKUP($B464,INSUMOS!$A$12:$E$3444,3,0))))</f>
        <v>M</v>
      </c>
      <c r="F464" s="419">
        <v>1</v>
      </c>
      <c r="G464" s="420">
        <f>((IF($A464="COTAÇÃO",VLOOKUP($B464,'030-22-COTAÇÃO'!$A$11:$H$2046,3,0),IF($A464="SERVIÇO",VLOOKUP($B464,SERVIÇOS!$A$11:$E$8004,4,0),IF($A464="INSUMO",VLOOKUP($B464,INSUMOS!$A$12:$E$3444,4,0),IF($A464="CCA",VLOOKUP($B464,'040-22-CCA''s'!$B$13:$H$33,7,0)))))))</f>
        <v>1.79</v>
      </c>
      <c r="H464" s="420">
        <f>F464*G464</f>
        <v>1.79</v>
      </c>
    </row>
    <row r="465" spans="1:8" x14ac:dyDescent="0.25">
      <c r="B465" s="173" t="s">
        <v>73</v>
      </c>
      <c r="C465" s="298" t="s">
        <v>6105</v>
      </c>
      <c r="D465" s="294"/>
      <c r="E465" s="294"/>
      <c r="F465" s="294"/>
      <c r="G465" s="294"/>
      <c r="H465" s="295"/>
    </row>
    <row r="466" spans="1:8" x14ac:dyDescent="0.25">
      <c r="B466" s="333"/>
      <c r="C466" s="342"/>
      <c r="D466" s="342"/>
      <c r="E466" s="342"/>
      <c r="F466" s="342"/>
      <c r="G466" s="342"/>
      <c r="H466" s="342"/>
    </row>
    <row r="467" spans="1:8" ht="25.5" x14ac:dyDescent="0.25">
      <c r="B467" s="247" t="s">
        <v>2145</v>
      </c>
      <c r="C467" s="248" t="s">
        <v>6255</v>
      </c>
      <c r="D467" s="247" t="s">
        <v>66</v>
      </c>
      <c r="E467" s="247" t="str">
        <f>E468</f>
        <v>UN</v>
      </c>
      <c r="F467" s="249"/>
      <c r="G467" s="250"/>
      <c r="H467" s="250">
        <f>TRUNC((SUM(H468:H468)),2)</f>
        <v>125.25</v>
      </c>
    </row>
    <row r="468" spans="1:8" ht="25.5" x14ac:dyDescent="0.25">
      <c r="A468" t="s">
        <v>12</v>
      </c>
      <c r="B468" s="417" t="s">
        <v>1871</v>
      </c>
      <c r="C468" s="418" t="str">
        <f>IF($A468="COTAÇÃO",VLOOKUP($B468,'030-22-COTAÇÃO'!$A$11:$H$2277,2,0),IF($A468="SERVIÇO",VLOOKUP($B468,SERVIÇOS!$A$11:$E$8004,2,0),IF($A468="INSUMO",VLOOKUP($B468,INSUMOS!$A$12:$E$3444,2,0))))</f>
        <v>CABO PARA VÁLVULA DE EXPANSÃO ELETRÔNICA (MOD. REF.: DANFOSS 034G1007)</v>
      </c>
      <c r="D468" s="417" t="str">
        <f>IF($A468="COTAÇÃO",VLOOKUP($B468,'030-22-COTAÇÃO'!$A$11:$H$2046,8,0),IF($A468="SERVIÇO",VLOOKUP(B468,SERVIÇOS!$A$11:$E$8004,5,0),IF($A468="INSUMO",VLOOKUP($B468,INSUMOS!$A$12:$E$3444,5,0))))</f>
        <v>MAT.</v>
      </c>
      <c r="E468" s="417" t="str">
        <f>IF($A468="COTAÇÃO",VLOOKUP($B468,'030-22-COTAÇÃO'!$A$11:$H$2046,4,0),IF($A468="SERVIÇO",VLOOKUP($B468,SERVIÇOS!$A$11:$E$8004,3,0),IF($A468="INSUMO",VLOOKUP($B468,INSUMOS!$A$12:$E$3444,3,0))))</f>
        <v>UN</v>
      </c>
      <c r="F468" s="419">
        <v>1</v>
      </c>
      <c r="G468" s="420">
        <f>((IF($A468="COTAÇÃO",VLOOKUP($B468,'030-22-COTAÇÃO'!$A$11:$H$2046,3,0),IF($A468="SERVIÇO",VLOOKUP($B468,SERVIÇOS!$A$11:$E$8004,4,0),IF($A468="INSUMO",VLOOKUP($B468,INSUMOS!$A$12:$E$3444,4,0),IF($A468="CCA",VLOOKUP($B468,'040-22-CCA''s'!$B$13:$H$33,7,0)))))))</f>
        <v>125.25</v>
      </c>
      <c r="H468" s="420">
        <f>F468*G468</f>
        <v>125.25</v>
      </c>
    </row>
    <row r="469" spans="1:8" x14ac:dyDescent="0.25">
      <c r="B469" s="173" t="s">
        <v>73</v>
      </c>
      <c r="C469" s="298" t="s">
        <v>6102</v>
      </c>
      <c r="D469" s="294"/>
      <c r="E469" s="294"/>
      <c r="F469" s="294"/>
      <c r="G469" s="294"/>
      <c r="H469" s="295"/>
    </row>
    <row r="470" spans="1:8" x14ac:dyDescent="0.25">
      <c r="B470" s="333"/>
      <c r="C470" s="342"/>
      <c r="D470" s="342"/>
      <c r="E470" s="342"/>
      <c r="F470" s="342"/>
      <c r="G470" s="342"/>
      <c r="H470" s="342"/>
    </row>
    <row r="471" spans="1:8" ht="25.5" x14ac:dyDescent="0.25">
      <c r="B471" s="247" t="s">
        <v>2146</v>
      </c>
      <c r="C471" s="248" t="s">
        <v>6256</v>
      </c>
      <c r="D471" s="247" t="s">
        <v>66</v>
      </c>
      <c r="E471" s="247" t="str">
        <f>E472</f>
        <v>PÇ</v>
      </c>
      <c r="F471" s="249"/>
      <c r="G471" s="250"/>
      <c r="H471" s="250">
        <f>TRUNC((SUM(H472:H472)),2)</f>
        <v>122.9</v>
      </c>
    </row>
    <row r="472" spans="1:8" ht="25.5" x14ac:dyDescent="0.25">
      <c r="A472" t="s">
        <v>12</v>
      </c>
      <c r="B472" s="417" t="s">
        <v>1872</v>
      </c>
      <c r="C472" s="418" t="str">
        <f>IF($A472="COTAÇÃO",VLOOKUP($B472,'030-22-COTAÇÃO'!$A$11:$H$2277,2,0),IF($A472="SERVIÇO",VLOOKUP($B472,SERVIÇOS!$A$11:$E$8004,2,0),IF($A472="INSUMO",VLOOKUP($B472,INSUMOS!$A$12:$E$3444,2,0))))</f>
        <v xml:space="preserve">PRESSOSTADO LIMITE DE BAIXA PRESSÃO – CHILLER (MOD. REF.: RW-PC0001 EOS) </v>
      </c>
      <c r="D472" s="417" t="str">
        <f>IF($A472="COTAÇÃO",VLOOKUP($B472,'030-22-COTAÇÃO'!$A$11:$H$2046,8,0),IF($A472="SERVIÇO",VLOOKUP(B472,SERVIÇOS!$A$11:$E$8004,5,0),IF($A472="INSUMO",VLOOKUP($B472,INSUMOS!$A$12:$E$3444,5,0))))</f>
        <v>MAT.</v>
      </c>
      <c r="E472" s="417" t="str">
        <f>IF($A472="COTAÇÃO",VLOOKUP($B472,'030-22-COTAÇÃO'!$A$11:$H$2046,4,0),IF($A472="SERVIÇO",VLOOKUP($B472,SERVIÇOS!$A$11:$E$8004,3,0),IF($A472="INSUMO",VLOOKUP($B472,INSUMOS!$A$12:$E$3444,3,0))))</f>
        <v>PÇ</v>
      </c>
      <c r="F472" s="419">
        <v>1</v>
      </c>
      <c r="G472" s="420">
        <f>((IF($A472="COTAÇÃO",VLOOKUP($B472,'030-22-COTAÇÃO'!$A$11:$H$2046,3,0),IF($A472="SERVIÇO",VLOOKUP($B472,SERVIÇOS!$A$11:$E$8004,4,0),IF($A472="INSUMO",VLOOKUP($B472,INSUMOS!$A$12:$E$3444,4,0),IF($A472="CCA",VLOOKUP($B472,'040-22-CCA''s'!$B$13:$H$33,7,0)))))))</f>
        <v>122.9</v>
      </c>
      <c r="H472" s="420">
        <f>F472*G472</f>
        <v>122.9</v>
      </c>
    </row>
    <row r="473" spans="1:8" x14ac:dyDescent="0.25">
      <c r="B473" s="173" t="s">
        <v>73</v>
      </c>
      <c r="C473" s="298" t="s">
        <v>6102</v>
      </c>
      <c r="D473" s="294"/>
      <c r="E473" s="294"/>
      <c r="F473" s="294"/>
      <c r="G473" s="294"/>
      <c r="H473" s="295"/>
    </row>
    <row r="474" spans="1:8" x14ac:dyDescent="0.25">
      <c r="B474" s="333"/>
      <c r="C474" s="342"/>
      <c r="D474" s="342"/>
      <c r="E474" s="342"/>
      <c r="F474" s="342"/>
      <c r="G474" s="342"/>
      <c r="H474" s="342"/>
    </row>
    <row r="475" spans="1:8" ht="25.5" x14ac:dyDescent="0.25">
      <c r="B475" s="247" t="s">
        <v>2147</v>
      </c>
      <c r="C475" s="248" t="s">
        <v>6257</v>
      </c>
      <c r="D475" s="247" t="s">
        <v>66</v>
      </c>
      <c r="E475" s="247" t="str">
        <f>E476</f>
        <v>PÇ</v>
      </c>
      <c r="F475" s="249"/>
      <c r="G475" s="250"/>
      <c r="H475" s="250">
        <f>TRUNC((SUM(H476:H476)),2)</f>
        <v>122.9</v>
      </c>
    </row>
    <row r="476" spans="1:8" ht="25.5" x14ac:dyDescent="0.25">
      <c r="A476" t="s">
        <v>12</v>
      </c>
      <c r="B476" s="417" t="s">
        <v>1873</v>
      </c>
      <c r="C476" s="418" t="str">
        <f>IF($A476="COTAÇÃO",VLOOKUP($B476,'030-22-COTAÇÃO'!$A$11:$H$2277,2,0),IF($A476="SERVIÇO",VLOOKUP($B476,SERVIÇOS!$A$11:$E$8004,2,0),IF($A476="INSUMO",VLOOKUP($B476,INSUMOS!$A$12:$E$3444,2,0))))</f>
        <v>PRESSOSTATO LIMITE DE ALTA PRESSÃO – CHILLER (MOD. REF.: RW-PC0002 EOS)</v>
      </c>
      <c r="D476" s="417" t="str">
        <f>IF($A476="COTAÇÃO",VLOOKUP($B476,'030-22-COTAÇÃO'!$A$11:$H$2046,8,0),IF($A476="SERVIÇO",VLOOKUP(B476,SERVIÇOS!$A$11:$E$8004,5,0),IF($A476="INSUMO",VLOOKUP($B476,INSUMOS!$A$12:$E$3444,5,0))))</f>
        <v>MAT.</v>
      </c>
      <c r="E476" s="417" t="str">
        <f>IF($A476="COTAÇÃO",VLOOKUP($B476,'030-22-COTAÇÃO'!$A$11:$H$2046,4,0),IF($A476="SERVIÇO",VLOOKUP($B476,SERVIÇOS!$A$11:$E$8004,3,0),IF($A476="INSUMO",VLOOKUP($B476,INSUMOS!$A$12:$E$3444,3,0))))</f>
        <v>PÇ</v>
      </c>
      <c r="F476" s="419">
        <v>1</v>
      </c>
      <c r="G476" s="420">
        <f>((IF($A476="COTAÇÃO",VLOOKUP($B476,'030-22-COTAÇÃO'!$A$11:$H$2046,3,0),IF($A476="SERVIÇO",VLOOKUP($B476,SERVIÇOS!$A$11:$E$8004,4,0),IF($A476="INSUMO",VLOOKUP($B476,INSUMOS!$A$12:$E$3444,4,0),IF($A476="CCA",VLOOKUP($B476,'040-22-CCA''s'!$B$13:$H$33,7,0)))))))</f>
        <v>122.9</v>
      </c>
      <c r="H476" s="420">
        <f>F476*G476</f>
        <v>122.9</v>
      </c>
    </row>
    <row r="477" spans="1:8" x14ac:dyDescent="0.25">
      <c r="B477" s="173" t="s">
        <v>73</v>
      </c>
      <c r="C477" s="298" t="s">
        <v>6102</v>
      </c>
      <c r="D477" s="294"/>
      <c r="E477" s="294"/>
      <c r="F477" s="294"/>
      <c r="G477" s="294"/>
      <c r="H477" s="295"/>
    </row>
    <row r="478" spans="1:8" x14ac:dyDescent="0.25">
      <c r="B478" s="333"/>
      <c r="C478" s="342"/>
      <c r="D478" s="342"/>
      <c r="E478" s="342"/>
      <c r="F478" s="342"/>
      <c r="G478" s="342"/>
      <c r="H478" s="342"/>
    </row>
    <row r="479" spans="1:8" ht="25.5" x14ac:dyDescent="0.25">
      <c r="B479" s="247" t="s">
        <v>2148</v>
      </c>
      <c r="C479" s="248" t="s">
        <v>6258</v>
      </c>
      <c r="D479" s="247" t="s">
        <v>66</v>
      </c>
      <c r="E479" s="247" t="str">
        <f>E480</f>
        <v>PÇ</v>
      </c>
      <c r="F479" s="249"/>
      <c r="G479" s="250"/>
      <c r="H479" s="250">
        <f>TRUNC((SUM(H480:H480)),2)</f>
        <v>1085</v>
      </c>
    </row>
    <row r="480" spans="1:8" ht="25.5" x14ac:dyDescent="0.25">
      <c r="A480" t="s">
        <v>12</v>
      </c>
      <c r="B480" s="417" t="s">
        <v>1874</v>
      </c>
      <c r="C480" s="418" t="str">
        <f>IF($A480="COTAÇÃO",VLOOKUP($B480,'030-22-COTAÇÃO'!$A$11:$H$2277,2,0),IF($A480="SERVIÇO",VLOOKUP($B480,SERVIÇOS!$A$11:$E$8004,2,0),IF($A480="INSUMO",VLOOKUP($B480,INSUMOS!$A$12:$E$3444,2,0))))</f>
        <v>PRESOSSTADO DE ÓLEO (MOD. REF.: DANFOSS MP54 - 060B016891)</v>
      </c>
      <c r="D480" s="417" t="str">
        <f>IF($A480="COTAÇÃO",VLOOKUP($B480,'030-22-COTAÇÃO'!$A$11:$H$2046,8,0),IF($A480="SERVIÇO",VLOOKUP(B480,SERVIÇOS!$A$11:$E$8004,5,0),IF($A480="INSUMO",VLOOKUP($B480,INSUMOS!$A$12:$E$3444,5,0))))</f>
        <v>MAT.</v>
      </c>
      <c r="E480" s="417" t="str">
        <f>IF($A480="COTAÇÃO",VLOOKUP($B480,'030-22-COTAÇÃO'!$A$11:$H$2046,4,0),IF($A480="SERVIÇO",VLOOKUP($B480,SERVIÇOS!$A$11:$E$8004,3,0),IF($A480="INSUMO",VLOOKUP($B480,INSUMOS!$A$12:$E$3444,3,0))))</f>
        <v>PÇ</v>
      </c>
      <c r="F480" s="419">
        <v>1</v>
      </c>
      <c r="G480" s="420">
        <f>((IF($A480="COTAÇÃO",VLOOKUP($B480,'030-22-COTAÇÃO'!$A$11:$H$2046,3,0),IF($A480="SERVIÇO",VLOOKUP($B480,SERVIÇOS!$A$11:$E$8004,4,0),IF($A480="INSUMO",VLOOKUP($B480,INSUMOS!$A$12:$E$3444,4,0),IF($A480="CCA",VLOOKUP($B480,'040-22-CCA''s'!$B$13:$H$33,7,0)))))))</f>
        <v>1085</v>
      </c>
      <c r="H480" s="420">
        <f>F480*G480</f>
        <v>1085</v>
      </c>
    </row>
    <row r="481" spans="1:8" x14ac:dyDescent="0.25">
      <c r="B481" s="173" t="s">
        <v>73</v>
      </c>
      <c r="C481" s="298" t="s">
        <v>6102</v>
      </c>
      <c r="D481" s="294"/>
      <c r="E481" s="294"/>
      <c r="F481" s="294"/>
      <c r="G481" s="294"/>
      <c r="H481" s="295"/>
    </row>
    <row r="482" spans="1:8" x14ac:dyDescent="0.25">
      <c r="B482" s="333"/>
      <c r="C482" s="342"/>
      <c r="D482" s="342"/>
      <c r="E482" s="342"/>
      <c r="F482" s="342"/>
      <c r="G482" s="342"/>
      <c r="H482" s="342"/>
    </row>
    <row r="483" spans="1:8" ht="38.25" x14ac:dyDescent="0.25">
      <c r="B483" s="247" t="s">
        <v>2149</v>
      </c>
      <c r="C483" s="248" t="s">
        <v>6259</v>
      </c>
      <c r="D483" s="247" t="s">
        <v>66</v>
      </c>
      <c r="E483" s="247" t="str">
        <f>E484</f>
        <v>PÇ</v>
      </c>
      <c r="F483" s="249"/>
      <c r="G483" s="250"/>
      <c r="H483" s="250">
        <f>TRUNC((SUM(H484:H484)),2)</f>
        <v>2250</v>
      </c>
    </row>
    <row r="484" spans="1:8" ht="38.25" x14ac:dyDescent="0.25">
      <c r="A484" t="s">
        <v>12</v>
      </c>
      <c r="B484" s="417" t="s">
        <v>1875</v>
      </c>
      <c r="C484" s="418" t="str">
        <f>IF($A484="COTAÇÃO",VLOOKUP($B484,'030-22-COTAÇÃO'!$A$11:$H$2277,2,0),IF($A484="SERVIÇO",VLOOKUP($B484,SERVIÇOS!$A$11:$E$8004,2,0),IF($A484="INSUMO",VLOOKUP($B484,INSUMOS!$A$12:$E$3444,2,0))))</f>
        <v xml:space="preserve">FILTRO DE ÓLEO PARA COMPRESSOR EXTERNO SPORLAN (MOD. REF.: AOCFH2 - 00PPG000012800B/00PPG000012800C) </v>
      </c>
      <c r="D484" s="417" t="str">
        <f>IF($A484="COTAÇÃO",VLOOKUP($B484,'030-22-COTAÇÃO'!$A$11:$H$2046,8,0),IF($A484="SERVIÇO",VLOOKUP(B484,SERVIÇOS!$A$11:$E$8004,5,0),IF($A484="INSUMO",VLOOKUP($B484,INSUMOS!$A$12:$E$3444,5,0))))</f>
        <v>MAT.</v>
      </c>
      <c r="E484" s="417" t="str">
        <f>IF($A484="COTAÇÃO",VLOOKUP($B484,'030-22-COTAÇÃO'!$A$11:$H$2046,4,0),IF($A484="SERVIÇO",VLOOKUP($B484,SERVIÇOS!$A$11:$E$8004,3,0),IF($A484="INSUMO",VLOOKUP($B484,INSUMOS!$A$12:$E$3444,3,0))))</f>
        <v>PÇ</v>
      </c>
      <c r="F484" s="419">
        <v>1</v>
      </c>
      <c r="G484" s="420">
        <f>((IF($A484="COTAÇÃO",VLOOKUP($B484,'030-22-COTAÇÃO'!$A$11:$H$2046,3,0),IF($A484="SERVIÇO",VLOOKUP($B484,SERVIÇOS!$A$11:$E$8004,4,0),IF($A484="INSUMO",VLOOKUP($B484,INSUMOS!$A$12:$E$3444,4,0),IF($A484="CCA",VLOOKUP($B484,'040-22-CCA''s'!$B$13:$H$33,7,0)))))))</f>
        <v>2250</v>
      </c>
      <c r="H484" s="420">
        <f>F484*G484</f>
        <v>2250</v>
      </c>
    </row>
    <row r="485" spans="1:8" x14ac:dyDescent="0.25">
      <c r="B485" s="173" t="s">
        <v>73</v>
      </c>
      <c r="C485" s="298" t="s">
        <v>6102</v>
      </c>
      <c r="D485" s="294"/>
      <c r="E485" s="294"/>
      <c r="F485" s="294"/>
      <c r="G485" s="294"/>
      <c r="H485" s="295"/>
    </row>
    <row r="486" spans="1:8" x14ac:dyDescent="0.25">
      <c r="B486" s="333"/>
      <c r="C486" s="342"/>
      <c r="D486" s="342"/>
      <c r="E486" s="342"/>
      <c r="F486" s="342"/>
      <c r="G486" s="342"/>
      <c r="H486" s="342"/>
    </row>
    <row r="487" spans="1:8" ht="38.25" x14ac:dyDescent="0.25">
      <c r="B487" s="247" t="s">
        <v>2150</v>
      </c>
      <c r="C487" s="248" t="s">
        <v>1715</v>
      </c>
      <c r="D487" s="247" t="s">
        <v>66</v>
      </c>
      <c r="E487" s="247" t="str">
        <f>E488</f>
        <v>UN</v>
      </c>
      <c r="F487" s="249"/>
      <c r="G487" s="250"/>
      <c r="H487" s="250">
        <f>TRUNC((SUM(H488:H488)),2)</f>
        <v>208.9</v>
      </c>
    </row>
    <row r="488" spans="1:8" ht="38.25" x14ac:dyDescent="0.25">
      <c r="A488" t="s">
        <v>12</v>
      </c>
      <c r="B488" s="417" t="s">
        <v>1876</v>
      </c>
      <c r="C488" s="418" t="str">
        <f>IF($A488="COTAÇÃO",VLOOKUP($B488,'030-22-COTAÇÃO'!$A$11:$H$2277,2,0),IF($A488="SERVIÇO",VLOOKUP($B488,SERVIÇOS!$A$11:$E$8004,2,0),IF($A488="INSUMO",VLOOKUP($B488,INSUMOS!$A$12:$E$3444,2,0))))</f>
        <v>ELEMENTO FILTRANTE NÚCLEO - FILTRO SECADOR DANFOSS 48DC OU SIMILAR (3 UNIDADES)</v>
      </c>
      <c r="D488" s="417" t="str">
        <f>IF($A488="COTAÇÃO",VLOOKUP($B488,'030-22-COTAÇÃO'!$A$11:$H$2046,8,0),IF($A488="SERVIÇO",VLOOKUP(B488,SERVIÇOS!$A$11:$E$8004,5,0),IF($A488="INSUMO",VLOOKUP($B488,INSUMOS!$A$12:$E$3444,5,0))))</f>
        <v>MAT.</v>
      </c>
      <c r="E488" s="417" t="str">
        <f>IF($A488="COTAÇÃO",VLOOKUP($B488,'030-22-COTAÇÃO'!$A$11:$H$2046,4,0),IF($A488="SERVIÇO",VLOOKUP($B488,SERVIÇOS!$A$11:$E$8004,3,0),IF($A488="INSUMO",VLOOKUP($B488,INSUMOS!$A$12:$E$3444,3,0))))</f>
        <v>UN</v>
      </c>
      <c r="F488" s="419">
        <v>1</v>
      </c>
      <c r="G488" s="420">
        <f>((IF($A488="COTAÇÃO",VLOOKUP($B488,'030-22-COTAÇÃO'!$A$11:$H$2046,3,0),IF($A488="SERVIÇO",VLOOKUP($B488,SERVIÇOS!$A$11:$E$8004,4,0),IF($A488="INSUMO",VLOOKUP($B488,INSUMOS!$A$12:$E$3444,4,0),IF($A488="CCA",VLOOKUP($B488,'040-22-CCA''s'!$B$13:$H$33,7,0)))))))</f>
        <v>208.9</v>
      </c>
      <c r="H488" s="420">
        <f>F488*G488</f>
        <v>208.9</v>
      </c>
    </row>
    <row r="489" spans="1:8" x14ac:dyDescent="0.25">
      <c r="B489" s="173" t="s">
        <v>73</v>
      </c>
      <c r="C489" s="298" t="s">
        <v>6102</v>
      </c>
      <c r="D489" s="294"/>
      <c r="E489" s="294"/>
      <c r="F489" s="294"/>
      <c r="G489" s="294"/>
      <c r="H489" s="295"/>
    </row>
    <row r="490" spans="1:8" x14ac:dyDescent="0.25">
      <c r="B490" s="333"/>
      <c r="C490" s="342"/>
      <c r="D490" s="342"/>
      <c r="E490" s="342"/>
      <c r="F490" s="342"/>
      <c r="G490" s="342"/>
      <c r="H490" s="342"/>
    </row>
    <row r="491" spans="1:8" ht="25.5" x14ac:dyDescent="0.25">
      <c r="B491" s="247" t="s">
        <v>2151</v>
      </c>
      <c r="C491" s="248" t="s">
        <v>6132</v>
      </c>
      <c r="D491" s="247" t="s">
        <v>66</v>
      </c>
      <c r="E491" s="247" t="str">
        <f>E492</f>
        <v>UN</v>
      </c>
      <c r="F491" s="249"/>
      <c r="G491" s="250"/>
      <c r="H491" s="250">
        <f>TRUNC((SUM(H492:H492)),2)</f>
        <v>135</v>
      </c>
    </row>
    <row r="492" spans="1:8" ht="25.5" x14ac:dyDescent="0.25">
      <c r="A492" t="s">
        <v>12</v>
      </c>
      <c r="B492" s="417" t="s">
        <v>1877</v>
      </c>
      <c r="C492" s="418" t="str">
        <f>IF($A492="COTAÇÃO",VLOOKUP($B492,'030-22-COTAÇÃO'!$A$11:$H$2277,2,0),IF($A492="SERVIÇO",VLOOKUP($B492,SERVIÇOS!$A$11:$E$8004,2,0),IF($A492="INSUMO",VLOOKUP($B492,INSUMOS!$A$12:$E$3444,2,0))))</f>
        <v>VÁLVULA DE SERVIÇO CHILLER (MOD. REF.: TP AG 1/2" x 1/2" S 2035770)</v>
      </c>
      <c r="D492" s="417" t="str">
        <f>IF($A492="COTAÇÃO",VLOOKUP($B492,'030-22-COTAÇÃO'!$A$11:$H$2046,8,0),IF($A492="SERVIÇO",VLOOKUP(B492,SERVIÇOS!$A$11:$E$8004,5,0),IF($A492="INSUMO",VLOOKUP($B492,INSUMOS!$A$12:$E$3444,5,0))))</f>
        <v>MAT.</v>
      </c>
      <c r="E492" s="417" t="str">
        <f>IF($A492="COTAÇÃO",VLOOKUP($B492,'030-22-COTAÇÃO'!$A$11:$H$2046,4,0),IF($A492="SERVIÇO",VLOOKUP($B492,SERVIÇOS!$A$11:$E$8004,3,0),IF($A492="INSUMO",VLOOKUP($B492,INSUMOS!$A$12:$E$3444,3,0))))</f>
        <v>UN</v>
      </c>
      <c r="F492" s="419">
        <v>1</v>
      </c>
      <c r="G492" s="420">
        <f>((IF($A492="COTAÇÃO",VLOOKUP($B492,'030-22-COTAÇÃO'!$A$11:$H$2046,3,0),IF($A492="SERVIÇO",VLOOKUP($B492,SERVIÇOS!$A$11:$E$8004,4,0),IF($A492="INSUMO",VLOOKUP($B492,INSUMOS!$A$12:$E$3444,4,0),IF($A492="CCA",VLOOKUP($B492,'040-22-CCA''s'!$B$13:$H$33,7,0)))))))</f>
        <v>135</v>
      </c>
      <c r="H492" s="420">
        <f>F492*G492</f>
        <v>135</v>
      </c>
    </row>
    <row r="493" spans="1:8" x14ac:dyDescent="0.25">
      <c r="B493" s="173" t="s">
        <v>73</v>
      </c>
      <c r="C493" s="298" t="s">
        <v>6102</v>
      </c>
      <c r="D493" s="294"/>
      <c r="E493" s="294"/>
      <c r="F493" s="294"/>
      <c r="G493" s="294"/>
      <c r="H493" s="295"/>
    </row>
    <row r="494" spans="1:8" x14ac:dyDescent="0.25">
      <c r="B494" s="333"/>
      <c r="C494" s="342"/>
      <c r="D494" s="342"/>
      <c r="E494" s="342"/>
      <c r="F494" s="342"/>
      <c r="G494" s="342"/>
      <c r="H494" s="342"/>
    </row>
    <row r="495" spans="1:8" ht="25.5" x14ac:dyDescent="0.25">
      <c r="B495" s="247" t="s">
        <v>2152</v>
      </c>
      <c r="C495" s="248" t="s">
        <v>6133</v>
      </c>
      <c r="D495" s="247" t="s">
        <v>66</v>
      </c>
      <c r="E495" s="247" t="str">
        <f>E496</f>
        <v>UN</v>
      </c>
      <c r="F495" s="249"/>
      <c r="G495" s="250"/>
      <c r="H495" s="250">
        <f>TRUNC((SUM(H496:H496)),2)</f>
        <v>135</v>
      </c>
    </row>
    <row r="496" spans="1:8" ht="25.5" x14ac:dyDescent="0.25">
      <c r="A496" t="s">
        <v>12</v>
      </c>
      <c r="B496" s="417" t="s">
        <v>1878</v>
      </c>
      <c r="C496" s="418" t="str">
        <f>IF($A496="COTAÇÃO",VLOOKUP($B496,'030-22-COTAÇÃO'!$A$11:$H$2277,2,0),IF($A496="SERVIÇO",VLOOKUP($B496,SERVIÇOS!$A$11:$E$8004,2,0),IF($A496="INSUMO",VLOOKUP($B496,INSUMOS!$A$12:$E$3444,2,0))))</f>
        <v>VÁLVULA DE SERVIÇO SCHRADER 1/4" (MOD. REF.: 80150.091)</v>
      </c>
      <c r="D496" s="417" t="str">
        <f>IF($A496="COTAÇÃO",VLOOKUP($B496,'030-22-COTAÇÃO'!$A$11:$H$2046,8,0),IF($A496="SERVIÇO",VLOOKUP(B496,SERVIÇOS!$A$11:$E$8004,5,0),IF($A496="INSUMO",VLOOKUP($B496,INSUMOS!$A$12:$E$3444,5,0))))</f>
        <v>MAT.</v>
      </c>
      <c r="E496" s="417" t="str">
        <f>IF($A496="COTAÇÃO",VLOOKUP($B496,'030-22-COTAÇÃO'!$A$11:$H$2046,4,0),IF($A496="SERVIÇO",VLOOKUP($B496,SERVIÇOS!$A$11:$E$8004,3,0),IF($A496="INSUMO",VLOOKUP($B496,INSUMOS!$A$12:$E$3444,3,0))))</f>
        <v>UN</v>
      </c>
      <c r="F496" s="419">
        <v>1</v>
      </c>
      <c r="G496" s="420">
        <f>((IF($A496="COTAÇÃO",VLOOKUP($B496,'030-22-COTAÇÃO'!$A$11:$H$2046,3,0),IF($A496="SERVIÇO",VLOOKUP($B496,SERVIÇOS!$A$11:$E$8004,4,0),IF($A496="INSUMO",VLOOKUP($B496,INSUMOS!$A$12:$E$3444,4,0),IF($A496="CCA",VLOOKUP($B496,'040-22-CCA''s'!$B$13:$H$33,7,0)))))))</f>
        <v>135</v>
      </c>
      <c r="H496" s="420">
        <f>F496*G496</f>
        <v>135</v>
      </c>
    </row>
    <row r="497" spans="1:11" x14ac:dyDescent="0.25">
      <c r="B497" s="173" t="s">
        <v>73</v>
      </c>
      <c r="C497" s="298" t="s">
        <v>6102</v>
      </c>
      <c r="D497" s="294"/>
      <c r="E497" s="294"/>
      <c r="F497" s="294"/>
      <c r="G497" s="294"/>
      <c r="H497" s="295"/>
    </row>
    <row r="498" spans="1:11" x14ac:dyDescent="0.25">
      <c r="B498" s="333"/>
      <c r="C498" s="342"/>
      <c r="D498" s="342"/>
      <c r="E498" s="342"/>
      <c r="F498" s="342"/>
      <c r="G498" s="342"/>
      <c r="H498" s="342"/>
    </row>
    <row r="499" spans="1:11" ht="25.5" x14ac:dyDescent="0.25">
      <c r="B499" s="247" t="s">
        <v>2153</v>
      </c>
      <c r="C499" s="248" t="s">
        <v>6134</v>
      </c>
      <c r="D499" s="247" t="s">
        <v>66</v>
      </c>
      <c r="E499" s="247" t="str">
        <f>E500</f>
        <v>UN</v>
      </c>
      <c r="F499" s="249"/>
      <c r="G499" s="250"/>
      <c r="H499" s="250">
        <f>TRUNC((SUM(H500:H500)),2)</f>
        <v>93.2</v>
      </c>
    </row>
    <row r="500" spans="1:11" ht="25.5" x14ac:dyDescent="0.25">
      <c r="A500" t="s">
        <v>12</v>
      </c>
      <c r="B500" s="417" t="s">
        <v>1879</v>
      </c>
      <c r="C500" s="418" t="str">
        <f>IF($A500="COTAÇÃO",VLOOKUP($B500,'030-22-COTAÇÃO'!$A$11:$H$2277,2,0),IF($A500="SERVIÇO",VLOOKUP($B500,SERVIÇOS!$A$11:$E$8004,2,0),IF($A500="INSUMO",VLOOKUP($B500,INSUMOS!$A$12:$E$3444,2,0))))</f>
        <v>VÁLVULA DE SERVIÇO SCHRADER 3/8" (MOD. REF.: 1783)</v>
      </c>
      <c r="D500" s="417" t="str">
        <f>IF($A500="COTAÇÃO",VLOOKUP($B500,'030-22-COTAÇÃO'!$A$11:$H$2046,8,0),IF($A500="SERVIÇO",VLOOKUP(B500,SERVIÇOS!$A$11:$E$8004,5,0),IF($A500="INSUMO",VLOOKUP($B500,INSUMOS!$A$12:$E$3444,5,0))))</f>
        <v>MAT.</v>
      </c>
      <c r="E500" s="417" t="str">
        <f>IF($A500="COTAÇÃO",VLOOKUP($B500,'030-22-COTAÇÃO'!$A$11:$H$2046,4,0),IF($A500="SERVIÇO",VLOOKUP($B500,SERVIÇOS!$A$11:$E$8004,3,0),IF($A500="INSUMO",VLOOKUP($B500,INSUMOS!$A$12:$E$3444,3,0))))</f>
        <v>UN</v>
      </c>
      <c r="F500" s="419">
        <v>1</v>
      </c>
      <c r="G500" s="420">
        <f>((IF($A500="COTAÇÃO",VLOOKUP($B500,'030-22-COTAÇÃO'!$A$11:$H$2046,3,0),IF($A500="SERVIÇO",VLOOKUP($B500,SERVIÇOS!$A$11:$E$8004,4,0),IF($A500="INSUMO",VLOOKUP($B500,INSUMOS!$A$12:$E$3444,4,0),IF($A500="CCA",VLOOKUP($B500,'040-22-CCA''s'!$B$13:$H$33,7,0)))))))</f>
        <v>93.2</v>
      </c>
      <c r="H500" s="420">
        <f>F500*G500</f>
        <v>93.2</v>
      </c>
    </row>
    <row r="501" spans="1:11" x14ac:dyDescent="0.25">
      <c r="B501" s="173" t="s">
        <v>73</v>
      </c>
      <c r="C501" s="298" t="s">
        <v>6102</v>
      </c>
      <c r="D501" s="294"/>
      <c r="E501" s="294"/>
      <c r="F501" s="294"/>
      <c r="G501" s="294"/>
      <c r="H501" s="295"/>
    </row>
    <row r="502" spans="1:11" x14ac:dyDescent="0.25">
      <c r="B502" s="333"/>
      <c r="C502" s="342"/>
      <c r="D502" s="342"/>
      <c r="E502" s="342"/>
      <c r="F502" s="342"/>
      <c r="G502" s="342"/>
      <c r="H502" s="342"/>
    </row>
    <row r="503" spans="1:11" s="423" customFormat="1" ht="25.5" x14ac:dyDescent="0.25">
      <c r="B503" s="247" t="s">
        <v>2154</v>
      </c>
      <c r="C503" s="248" t="s">
        <v>6135</v>
      </c>
      <c r="D503" s="247" t="s">
        <v>66</v>
      </c>
      <c r="E503" s="247" t="str">
        <f>E504</f>
        <v>UN</v>
      </c>
      <c r="F503" s="249"/>
      <c r="G503" s="250"/>
      <c r="H503" s="250">
        <f>TRUNC((SUM(H504:H504)),2)</f>
        <v>234</v>
      </c>
      <c r="K503" s="381"/>
    </row>
    <row r="504" spans="1:11" s="423" customFormat="1" ht="25.5" x14ac:dyDescent="0.25">
      <c r="A504" s="423" t="s">
        <v>12</v>
      </c>
      <c r="B504" s="417" t="s">
        <v>1880</v>
      </c>
      <c r="C504" s="418" t="str">
        <f>IF($A504="COTAÇÃO",VLOOKUP($B504,'030-22-COTAÇÃO'!$A$11:$H$2277,2,0),IF($A504="SERVIÇO",VLOOKUP($B504,SERVIÇOS!$A$11:$E$8004,2,0),IF($A504="INSUMO",VLOOKUP($B504,INSUMOS!$A$12:$E$3444,2,0))))</f>
        <v>VÁLVULA DE SERVIÇO SCHRADER 1/2" (MOD. REF.: 5220A90012D)</v>
      </c>
      <c r="D504" s="417" t="str">
        <f>IF($A504="COTAÇÃO",VLOOKUP($B504,'030-22-COTAÇÃO'!$A$11:$H$2046,8,0),IF($A504="SERVIÇO",VLOOKUP(B504,SERVIÇOS!$A$11:$E$8004,5,0),IF($A504="INSUMO",VLOOKUP($B504,INSUMOS!$A$12:$E$3444,5,0))))</f>
        <v>MAT.</v>
      </c>
      <c r="E504" s="417" t="str">
        <f>IF($A504="COTAÇÃO",VLOOKUP($B504,'030-22-COTAÇÃO'!$A$11:$H$2046,4,0),IF($A504="SERVIÇO",VLOOKUP($B504,SERVIÇOS!$A$11:$E$8004,3,0),IF($A504="INSUMO",VLOOKUP($B504,INSUMOS!$A$12:$E$3444,3,0))))</f>
        <v>UN</v>
      </c>
      <c r="F504" s="419">
        <v>1</v>
      </c>
      <c r="G504" s="420">
        <f>((IF($A504="COTAÇÃO",VLOOKUP($B504,'030-22-COTAÇÃO'!$A$11:$H$2046,3,0),IF($A504="SERVIÇO",VLOOKUP($B504,SERVIÇOS!$A$11:$E$8004,4,0),IF($A504="INSUMO",VLOOKUP($B504,INSUMOS!$A$12:$E$3444,4,0),IF($A504="CCA",VLOOKUP($B504,'040-22-CCA''s'!$B$13:$H$33,7,0)))))))</f>
        <v>234</v>
      </c>
      <c r="H504" s="420">
        <f>F504*G504</f>
        <v>234</v>
      </c>
      <c r="K504" s="381"/>
    </row>
    <row r="505" spans="1:11" s="423" customFormat="1" x14ac:dyDescent="0.25">
      <c r="B505" s="173" t="s">
        <v>73</v>
      </c>
      <c r="C505" s="298" t="s">
        <v>6102</v>
      </c>
      <c r="D505" s="294"/>
      <c r="E505" s="294"/>
      <c r="F505" s="294"/>
      <c r="G505" s="294"/>
      <c r="H505" s="295"/>
      <c r="K505" s="381"/>
    </row>
    <row r="506" spans="1:11" s="423" customFormat="1" x14ac:dyDescent="0.25">
      <c r="B506" s="333"/>
      <c r="C506" s="422"/>
      <c r="D506" s="422"/>
      <c r="E506" s="422"/>
      <c r="F506" s="422"/>
      <c r="G506" s="422"/>
      <c r="H506" s="422"/>
      <c r="K506" s="381"/>
    </row>
    <row r="507" spans="1:11" s="423" customFormat="1" ht="25.5" x14ac:dyDescent="0.25">
      <c r="B507" s="247" t="s">
        <v>2155</v>
      </c>
      <c r="C507" s="248" t="s">
        <v>6136</v>
      </c>
      <c r="D507" s="247" t="s">
        <v>66</v>
      </c>
      <c r="E507" s="247" t="str">
        <f>E508</f>
        <v>UN</v>
      </c>
      <c r="F507" s="249"/>
      <c r="G507" s="250"/>
      <c r="H507" s="250">
        <f>TRUNC((SUM(H508:H508)),2)</f>
        <v>150</v>
      </c>
      <c r="K507" s="381"/>
    </row>
    <row r="508" spans="1:11" s="423" customFormat="1" ht="25.5" x14ac:dyDescent="0.25">
      <c r="A508" s="423" t="s">
        <v>12</v>
      </c>
      <c r="B508" s="417" t="s">
        <v>1881</v>
      </c>
      <c r="C508" s="418" t="str">
        <f>IF($A508="COTAÇÃO",VLOOKUP($B508,'030-22-COTAÇÃO'!$A$11:$H$2277,2,0),IF($A508="SERVIÇO",VLOOKUP($B508,SERVIÇOS!$A$11:$E$8004,2,0),IF($A508="INSUMO",VLOOKUP($B508,INSUMOS!$A$12:$E$3444,2,0))))</f>
        <v>VÁLVULA DE SERVIÇO SCHRADER 3/8" (MOD. REF: YORK 1180)</v>
      </c>
      <c r="D508" s="417" t="str">
        <f>IF($A508="COTAÇÃO",VLOOKUP($B508,'030-22-COTAÇÃO'!$A$11:$H$2046,8,0),IF($A508="SERVIÇO",VLOOKUP(B508,SERVIÇOS!$A$11:$E$8004,5,0),IF($A508="INSUMO",VLOOKUP($B508,INSUMOS!$A$12:$E$3444,5,0))))</f>
        <v>MAT.</v>
      </c>
      <c r="E508" s="417" t="str">
        <f>IF($A508="COTAÇÃO",VLOOKUP($B508,'030-22-COTAÇÃO'!$A$11:$H$2046,4,0),IF($A508="SERVIÇO",VLOOKUP($B508,SERVIÇOS!$A$11:$E$8004,3,0),IF($A508="INSUMO",VLOOKUP($B508,INSUMOS!$A$12:$E$3444,3,0))))</f>
        <v>UN</v>
      </c>
      <c r="F508" s="419">
        <v>1</v>
      </c>
      <c r="G508" s="420">
        <f>((IF($A508="COTAÇÃO",VLOOKUP($B508,'030-22-COTAÇÃO'!$A$11:$H$2046,3,0),IF($A508="SERVIÇO",VLOOKUP($B508,SERVIÇOS!$A$11:$E$8004,4,0),IF($A508="INSUMO",VLOOKUP($B508,INSUMOS!$A$12:$E$3444,4,0),IF($A508="CCA",VLOOKUP($B508,'040-22-CCA''s'!$B$13:$H$33,7,0)))))))</f>
        <v>150</v>
      </c>
      <c r="H508" s="420">
        <f>F508*G508</f>
        <v>150</v>
      </c>
      <c r="K508" s="381"/>
    </row>
    <row r="509" spans="1:11" s="423" customFormat="1" x14ac:dyDescent="0.25">
      <c r="B509" s="173" t="s">
        <v>73</v>
      </c>
      <c r="C509" s="298" t="s">
        <v>6102</v>
      </c>
      <c r="D509" s="294"/>
      <c r="E509" s="294"/>
      <c r="F509" s="294"/>
      <c r="G509" s="294"/>
      <c r="H509" s="295"/>
      <c r="K509" s="381"/>
    </row>
    <row r="510" spans="1:11" s="423" customFormat="1" x14ac:dyDescent="0.25">
      <c r="B510" s="333"/>
      <c r="C510" s="422"/>
      <c r="D510" s="422"/>
      <c r="E510" s="422"/>
      <c r="F510" s="422"/>
      <c r="G510" s="422"/>
      <c r="H510" s="422"/>
      <c r="K510" s="381"/>
    </row>
    <row r="511" spans="1:11" s="423" customFormat="1" ht="25.5" x14ac:dyDescent="0.25">
      <c r="B511" s="247" t="s">
        <v>2156</v>
      </c>
      <c r="C511" s="248" t="s">
        <v>6135</v>
      </c>
      <c r="D511" s="247" t="s">
        <v>66</v>
      </c>
      <c r="E511" s="247" t="str">
        <f>E512</f>
        <v>UN</v>
      </c>
      <c r="F511" s="249"/>
      <c r="G511" s="250"/>
      <c r="H511" s="250">
        <f>TRUNC((SUM(H512:H512)),2)</f>
        <v>234</v>
      </c>
      <c r="K511" s="381"/>
    </row>
    <row r="512" spans="1:11" s="423" customFormat="1" ht="25.5" x14ac:dyDescent="0.25">
      <c r="A512" s="423" t="s">
        <v>12</v>
      </c>
      <c r="B512" s="417" t="s">
        <v>1882</v>
      </c>
      <c r="C512" s="418" t="str">
        <f>IF($A512="COTAÇÃO",VLOOKUP($B512,'030-22-COTAÇÃO'!$A$11:$H$2277,2,0),IF($A512="SERVIÇO",VLOOKUP($B512,SERVIÇOS!$A$11:$E$8004,2,0),IF($A512="INSUMO",VLOOKUP($B512,INSUMOS!$A$12:$E$3444,2,0))))</f>
        <v>VÁLVULA DE SERVIÇO SCHRADER 1/2" (MOD. REF.: 5220A90012D)</v>
      </c>
      <c r="D512" s="417" t="str">
        <f>IF($A512="COTAÇÃO",VLOOKUP($B512,'030-22-COTAÇÃO'!$A$11:$H$2046,8,0),IF($A512="SERVIÇO",VLOOKUP(B512,SERVIÇOS!$A$11:$E$8004,5,0),IF($A512="INSUMO",VLOOKUP($B512,INSUMOS!$A$12:$E$3444,5,0))))</f>
        <v>MAT.</v>
      </c>
      <c r="E512" s="417" t="str">
        <f>IF($A512="COTAÇÃO",VLOOKUP($B512,'030-22-COTAÇÃO'!$A$11:$H$2046,4,0),IF($A512="SERVIÇO",VLOOKUP($B512,SERVIÇOS!$A$11:$E$8004,3,0),IF($A512="INSUMO",VLOOKUP($B512,INSUMOS!$A$12:$E$3444,3,0))))</f>
        <v>UN</v>
      </c>
      <c r="F512" s="419">
        <v>1</v>
      </c>
      <c r="G512" s="420">
        <f>((IF($A512="COTAÇÃO",VLOOKUP($B512,'030-22-COTAÇÃO'!$A$11:$H$2046,3,0),IF($A512="SERVIÇO",VLOOKUP($B512,SERVIÇOS!$A$11:$E$8004,4,0),IF($A512="INSUMO",VLOOKUP($B512,INSUMOS!$A$12:$E$3444,4,0),IF($A512="CCA",VLOOKUP($B512,'040-22-CCA''s'!$B$13:$H$33,7,0)))))))</f>
        <v>234</v>
      </c>
      <c r="H512" s="420">
        <f>F512*G512</f>
        <v>234</v>
      </c>
      <c r="K512" s="381"/>
    </row>
    <row r="513" spans="1:11" s="423" customFormat="1" x14ac:dyDescent="0.25">
      <c r="B513" s="173" t="s">
        <v>73</v>
      </c>
      <c r="C513" s="298" t="s">
        <v>6102</v>
      </c>
      <c r="D513" s="294"/>
      <c r="E513" s="294"/>
      <c r="F513" s="294"/>
      <c r="G513" s="294"/>
      <c r="H513" s="295"/>
      <c r="K513" s="381"/>
    </row>
    <row r="514" spans="1:11" s="423" customFormat="1" x14ac:dyDescent="0.25">
      <c r="B514" s="333"/>
      <c r="C514" s="422"/>
      <c r="D514" s="422"/>
      <c r="E514" s="422"/>
      <c r="F514" s="422"/>
      <c r="G514" s="422"/>
      <c r="H514" s="422"/>
      <c r="K514" s="381"/>
    </row>
    <row r="515" spans="1:11" s="423" customFormat="1" ht="25.5" x14ac:dyDescent="0.25">
      <c r="B515" s="247" t="s">
        <v>2157</v>
      </c>
      <c r="C515" s="248" t="s">
        <v>6137</v>
      </c>
      <c r="D515" s="247" t="s">
        <v>66</v>
      </c>
      <c r="E515" s="247" t="str">
        <f>E516</f>
        <v>UN</v>
      </c>
      <c r="F515" s="249"/>
      <c r="G515" s="250"/>
      <c r="H515" s="250">
        <f>TRUNC((SUM(H516:H516)),2)</f>
        <v>234</v>
      </c>
      <c r="K515" s="381"/>
    </row>
    <row r="516" spans="1:11" s="423" customFormat="1" ht="25.5" x14ac:dyDescent="0.25">
      <c r="A516" s="423" t="s">
        <v>12</v>
      </c>
      <c r="B516" s="417" t="s">
        <v>1883</v>
      </c>
      <c r="C516" s="418" t="str">
        <f>IF($A516="COTAÇÃO",VLOOKUP($B516,'030-22-COTAÇÃO'!$A$11:$H$2277,2,0),IF($A516="SERVIÇO",VLOOKUP($B516,SERVIÇOS!$A$11:$E$8004,2,0),IF($A516="INSUMO",VLOOKUP($B516,INSUMOS!$A$12:$E$3444,2,0))))</f>
        <v>VÁLVULA DE SERVIÇO SCHRADER 5/8" (MOD. REF.: 80170.023</v>
      </c>
      <c r="D516" s="417" t="str">
        <f>IF($A516="COTAÇÃO",VLOOKUP($B516,'030-22-COTAÇÃO'!$A$11:$H$2046,8,0),IF($A516="SERVIÇO",VLOOKUP(B516,SERVIÇOS!$A$11:$E$8004,5,0),IF($A516="INSUMO",VLOOKUP($B516,INSUMOS!$A$12:$E$3444,5,0))))</f>
        <v>MAT.</v>
      </c>
      <c r="E516" s="417" t="str">
        <f>IF($A516="COTAÇÃO",VLOOKUP($B516,'030-22-COTAÇÃO'!$A$11:$H$2046,4,0),IF($A516="SERVIÇO",VLOOKUP($B516,SERVIÇOS!$A$11:$E$8004,3,0),IF($A516="INSUMO",VLOOKUP($B516,INSUMOS!$A$12:$E$3444,3,0))))</f>
        <v>UN</v>
      </c>
      <c r="F516" s="419">
        <v>1</v>
      </c>
      <c r="G516" s="420">
        <f>((IF($A516="COTAÇÃO",VLOOKUP($B516,'030-22-COTAÇÃO'!$A$11:$H$2046,3,0),IF($A516="SERVIÇO",VLOOKUP($B516,SERVIÇOS!$A$11:$E$8004,4,0),IF($A516="INSUMO",VLOOKUP($B516,INSUMOS!$A$12:$E$3444,4,0),IF($A516="CCA",VLOOKUP($B516,'040-22-CCA''s'!$B$13:$H$33,7,0)))))))</f>
        <v>234</v>
      </c>
      <c r="H516" s="420">
        <f>F516*G516</f>
        <v>234</v>
      </c>
      <c r="K516" s="381"/>
    </row>
    <row r="517" spans="1:11" s="423" customFormat="1" x14ac:dyDescent="0.25">
      <c r="B517" s="173" t="s">
        <v>73</v>
      </c>
      <c r="C517" s="298" t="s">
        <v>6102</v>
      </c>
      <c r="D517" s="294"/>
      <c r="E517" s="294"/>
      <c r="F517" s="294"/>
      <c r="G517" s="294"/>
      <c r="H517" s="295"/>
      <c r="K517" s="381"/>
    </row>
    <row r="518" spans="1:11" s="423" customFormat="1" x14ac:dyDescent="0.25">
      <c r="B518" s="333"/>
      <c r="C518" s="422"/>
      <c r="D518" s="422"/>
      <c r="E518" s="422"/>
      <c r="F518" s="422"/>
      <c r="G518" s="422"/>
      <c r="H518" s="422"/>
      <c r="K518" s="381"/>
    </row>
    <row r="519" spans="1:11" s="423" customFormat="1" ht="25.5" x14ac:dyDescent="0.25">
      <c r="B519" s="247" t="s">
        <v>2158</v>
      </c>
      <c r="C519" s="248" t="s">
        <v>6138</v>
      </c>
      <c r="D519" s="247" t="s">
        <v>66</v>
      </c>
      <c r="E519" s="247" t="str">
        <f>E520</f>
        <v>PÇ</v>
      </c>
      <c r="F519" s="249"/>
      <c r="G519" s="250"/>
      <c r="H519" s="250">
        <f>TRUNC((SUM(H520:H520)),2)</f>
        <v>245</v>
      </c>
      <c r="K519" s="381"/>
    </row>
    <row r="520" spans="1:11" s="423" customFormat="1" ht="25.5" x14ac:dyDescent="0.25">
      <c r="A520" s="423" t="s">
        <v>12</v>
      </c>
      <c r="B520" s="417" t="s">
        <v>1884</v>
      </c>
      <c r="C520" s="418" t="str">
        <f>IF($A520="COTAÇÃO",VLOOKUP($B520,'030-22-COTAÇÃO'!$A$11:$H$2277,2,0),IF($A520="SERVIÇO",VLOOKUP($B520,SERVIÇOS!$A$11:$E$8004,2,0),IF($A520="INSUMO",VLOOKUP($B520,INSUMOS!$A$12:$E$3444,2,0))))</f>
        <v>VÁLVULA PUMP CHILLER (MOD. REF. ICM 25-B - 027H2181)</v>
      </c>
      <c r="D520" s="417" t="str">
        <f>IF($A520="COTAÇÃO",VLOOKUP($B520,'030-22-COTAÇÃO'!$A$11:$H$2046,8,0),IF($A520="SERVIÇO",VLOOKUP(B520,SERVIÇOS!$A$11:$E$8004,5,0),IF($A520="INSUMO",VLOOKUP($B520,INSUMOS!$A$12:$E$3444,5,0))))</f>
        <v>MAT.</v>
      </c>
      <c r="E520" s="417" t="str">
        <f>IF($A520="COTAÇÃO",VLOOKUP($B520,'030-22-COTAÇÃO'!$A$11:$H$2046,4,0),IF($A520="SERVIÇO",VLOOKUP($B520,SERVIÇOS!$A$11:$E$8004,3,0),IF($A520="INSUMO",VLOOKUP($B520,INSUMOS!$A$12:$E$3444,3,0))))</f>
        <v>PÇ</v>
      </c>
      <c r="F520" s="419">
        <v>1</v>
      </c>
      <c r="G520" s="420">
        <f>((IF($A520="COTAÇÃO",VLOOKUP($B520,'030-22-COTAÇÃO'!$A$11:$H$2046,3,0),IF($A520="SERVIÇO",VLOOKUP($B520,SERVIÇOS!$A$11:$E$8004,4,0),IF($A520="INSUMO",VLOOKUP($B520,INSUMOS!$A$12:$E$3444,4,0),IF($A520="CCA",VLOOKUP($B520,'040-22-CCA''s'!$B$13:$H$33,7,0)))))))</f>
        <v>245</v>
      </c>
      <c r="H520" s="420">
        <f>F520*G520</f>
        <v>245</v>
      </c>
      <c r="K520" s="381"/>
    </row>
    <row r="521" spans="1:11" s="423" customFormat="1" x14ac:dyDescent="0.25">
      <c r="B521" s="173" t="s">
        <v>73</v>
      </c>
      <c r="C521" s="298" t="s">
        <v>6102</v>
      </c>
      <c r="D521" s="294"/>
      <c r="E521" s="294"/>
      <c r="F521" s="294"/>
      <c r="G521" s="294"/>
      <c r="H521" s="295"/>
      <c r="K521" s="381"/>
    </row>
    <row r="522" spans="1:11" s="423" customFormat="1" x14ac:dyDescent="0.25">
      <c r="B522" s="333"/>
      <c r="C522" s="422"/>
      <c r="D522" s="422"/>
      <c r="E522" s="422"/>
      <c r="F522" s="422"/>
      <c r="G522" s="422"/>
      <c r="H522" s="422"/>
      <c r="K522" s="381"/>
    </row>
    <row r="523" spans="1:11" ht="25.5" x14ac:dyDescent="0.25">
      <c r="B523" s="247" t="s">
        <v>2159</v>
      </c>
      <c r="C523" s="248" t="s">
        <v>6139</v>
      </c>
      <c r="D523" s="247" t="s">
        <v>66</v>
      </c>
      <c r="E523" s="247" t="str">
        <f>E524</f>
        <v>PÇ</v>
      </c>
      <c r="F523" s="249"/>
      <c r="G523" s="250"/>
      <c r="H523" s="250">
        <f>TRUNC((SUM(H524:H524)),2)</f>
        <v>199</v>
      </c>
    </row>
    <row r="524" spans="1:11" ht="25.5" x14ac:dyDescent="0.25">
      <c r="A524" t="s">
        <v>12</v>
      </c>
      <c r="B524" s="417" t="s">
        <v>1885</v>
      </c>
      <c r="C524" s="418" t="str">
        <f>IF($A524="COTAÇÃO",VLOOKUP($B524,'030-22-COTAÇÃO'!$A$11:$H$2277,2,0),IF($A524="SERVIÇO",VLOOKUP($B524,SERVIÇOS!$A$11:$E$8004,2,0),IF($A524="INSUMO",VLOOKUP($B524,INSUMOS!$A$12:$E$3444,2,0))))</f>
        <v>HÉLICE DO CONDENSADOR - CHILLER (MOD. REF.: FLYING BIRD 30GX400152)</v>
      </c>
      <c r="D524" s="417" t="str">
        <f>IF($A524="COTAÇÃO",VLOOKUP($B524,'030-22-COTAÇÃO'!$A$11:$H$2046,8,0),IF($A524="SERVIÇO",VLOOKUP(B524,SERVIÇOS!$A$11:$E$8004,5,0),IF($A524="INSUMO",VLOOKUP($B524,INSUMOS!$A$12:$E$3444,5,0))))</f>
        <v>MAT.</v>
      </c>
      <c r="E524" s="417" t="str">
        <f>IF($A524="COTAÇÃO",VLOOKUP($B524,'030-22-COTAÇÃO'!$A$11:$H$2046,4,0),IF($A524="SERVIÇO",VLOOKUP($B524,SERVIÇOS!$A$11:$E$8004,3,0),IF($A524="INSUMO",VLOOKUP($B524,INSUMOS!$A$12:$E$3444,3,0))))</f>
        <v>PÇ</v>
      </c>
      <c r="F524" s="419">
        <v>1</v>
      </c>
      <c r="G524" s="420">
        <f>((IF($A524="COTAÇÃO",VLOOKUP($B524,'030-22-COTAÇÃO'!$A$11:$H$2046,3,0),IF($A524="SERVIÇO",VLOOKUP($B524,SERVIÇOS!$A$11:$E$8004,4,0),IF($A524="INSUMO",VLOOKUP($B524,INSUMOS!$A$12:$E$3444,4,0),IF($A524="CCA",VLOOKUP($B524,'040-22-CCA''s'!$B$13:$H$33,7,0)))))))</f>
        <v>199</v>
      </c>
      <c r="H524" s="420">
        <f>F524*G524</f>
        <v>199</v>
      </c>
    </row>
    <row r="525" spans="1:11" x14ac:dyDescent="0.25">
      <c r="B525" s="173" t="s">
        <v>73</v>
      </c>
      <c r="C525" s="298" t="s">
        <v>6102</v>
      </c>
      <c r="D525" s="294"/>
      <c r="E525" s="294"/>
      <c r="F525" s="294"/>
      <c r="G525" s="294"/>
      <c r="H525" s="295"/>
    </row>
    <row r="526" spans="1:11" x14ac:dyDescent="0.25">
      <c r="B526" s="333"/>
      <c r="C526" s="342"/>
      <c r="D526" s="342"/>
      <c r="E526" s="342"/>
      <c r="F526" s="342"/>
      <c r="G526" s="342"/>
      <c r="H526" s="342"/>
    </row>
    <row r="527" spans="1:11" x14ac:dyDescent="0.25">
      <c r="B527" s="247" t="s">
        <v>2160</v>
      </c>
      <c r="C527" s="248" t="s">
        <v>6140</v>
      </c>
      <c r="D527" s="247" t="s">
        <v>66</v>
      </c>
      <c r="E527" s="247" t="str">
        <f>E528</f>
        <v>UN</v>
      </c>
      <c r="F527" s="249"/>
      <c r="G527" s="250"/>
      <c r="H527" s="250">
        <f>TRUNC((SUM(H528:H528)),2)</f>
        <v>80.599999999999994</v>
      </c>
    </row>
    <row r="528" spans="1:11" x14ac:dyDescent="0.25">
      <c r="A528" t="s">
        <v>12</v>
      </c>
      <c r="B528" s="417" t="s">
        <v>1886</v>
      </c>
      <c r="C528" s="418" t="str">
        <f>IF($A528="COTAÇÃO",VLOOKUP($B528,'030-22-COTAÇÃO'!$A$11:$H$2277,2,0),IF($A528="SERVIÇO",VLOOKUP($B528,SERVIÇOS!$A$11:$E$8004,2,0),IF($A528="INSUMO",VLOOKUP($B528,INSUMOS!$A$12:$E$3444,2,0))))</f>
        <v>ROLAMENTO 6207 ZZ (5 UNIDADES)</v>
      </c>
      <c r="D528" s="417" t="str">
        <f>IF($A528="COTAÇÃO",VLOOKUP($B528,'030-22-COTAÇÃO'!$A$11:$H$2046,8,0),IF($A528="SERVIÇO",VLOOKUP(B528,SERVIÇOS!$A$11:$E$8004,5,0),IF($A528="INSUMO",VLOOKUP($B528,INSUMOS!$A$12:$E$3444,5,0))))</f>
        <v>MAT.</v>
      </c>
      <c r="E528" s="417" t="str">
        <f>IF($A528="COTAÇÃO",VLOOKUP($B528,'030-22-COTAÇÃO'!$A$11:$H$2046,4,0),IF($A528="SERVIÇO",VLOOKUP($B528,SERVIÇOS!$A$11:$E$8004,3,0),IF($A528="INSUMO",VLOOKUP($B528,INSUMOS!$A$12:$E$3444,3,0))))</f>
        <v>UN</v>
      </c>
      <c r="F528" s="419">
        <v>1</v>
      </c>
      <c r="G528" s="420">
        <f>((IF($A528="COTAÇÃO",VLOOKUP($B528,'030-22-COTAÇÃO'!$A$11:$H$2046,3,0),IF($A528="SERVIÇO",VLOOKUP($B528,SERVIÇOS!$A$11:$E$8004,4,0),IF($A528="INSUMO",VLOOKUP($B528,INSUMOS!$A$12:$E$3444,4,0),IF($A528="CCA",VLOOKUP($B528,'040-22-CCA''s'!$B$13:$H$33,7,0)))))))</f>
        <v>80.599999999999994</v>
      </c>
      <c r="H528" s="420">
        <f>F528*G528</f>
        <v>80.599999999999994</v>
      </c>
    </row>
    <row r="529" spans="1:8" x14ac:dyDescent="0.25">
      <c r="B529" s="173" t="s">
        <v>73</v>
      </c>
      <c r="C529" s="298" t="s">
        <v>6102</v>
      </c>
      <c r="D529" s="294"/>
      <c r="E529" s="294"/>
      <c r="F529" s="294"/>
      <c r="G529" s="294"/>
      <c r="H529" s="295"/>
    </row>
    <row r="530" spans="1:8" x14ac:dyDescent="0.25">
      <c r="B530" s="333"/>
      <c r="C530" s="342"/>
      <c r="D530" s="342"/>
      <c r="E530" s="342"/>
      <c r="F530" s="342"/>
      <c r="G530" s="342"/>
      <c r="H530" s="342"/>
    </row>
    <row r="531" spans="1:8" x14ac:dyDescent="0.25">
      <c r="B531" s="247" t="s">
        <v>2161</v>
      </c>
      <c r="C531" s="248" t="s">
        <v>6141</v>
      </c>
      <c r="D531" s="247" t="s">
        <v>66</v>
      </c>
      <c r="E531" s="247" t="str">
        <f>E532</f>
        <v>UN</v>
      </c>
      <c r="F531" s="249"/>
      <c r="G531" s="250"/>
      <c r="H531" s="250">
        <f>TRUNC((SUM(H532:H532)),2)</f>
        <v>95</v>
      </c>
    </row>
    <row r="532" spans="1:8" x14ac:dyDescent="0.25">
      <c r="A532" t="s">
        <v>12</v>
      </c>
      <c r="B532" s="417" t="s">
        <v>1887</v>
      </c>
      <c r="C532" s="418" t="str">
        <f>IF($A532="COTAÇÃO",VLOOKUP($B532,'030-22-COTAÇÃO'!$A$11:$H$2277,2,0),IF($A532="SERVIÇO",VLOOKUP($B532,SERVIÇOS!$A$11:$E$8004,2,0),IF($A532="INSUMO",VLOOKUP($B532,INSUMOS!$A$12:$E$3444,2,0))))</f>
        <v>ROLAMENTO 6206 ZZ (5 UNIDADES)</v>
      </c>
      <c r="D532" s="417" t="str">
        <f>IF($A532="COTAÇÃO",VLOOKUP($B532,'030-22-COTAÇÃO'!$A$11:$H$2046,8,0),IF($A532="SERVIÇO",VLOOKUP(B532,SERVIÇOS!$A$11:$E$8004,5,0),IF($A532="INSUMO",VLOOKUP($B532,INSUMOS!$A$12:$E$3444,5,0))))</f>
        <v>MAT.</v>
      </c>
      <c r="E532" s="417" t="str">
        <f>IF($A532="COTAÇÃO",VLOOKUP($B532,'030-22-COTAÇÃO'!$A$11:$H$2046,4,0),IF($A532="SERVIÇO",VLOOKUP($B532,SERVIÇOS!$A$11:$E$8004,3,0),IF($A532="INSUMO",VLOOKUP($B532,INSUMOS!$A$12:$E$3444,3,0))))</f>
        <v>UN</v>
      </c>
      <c r="F532" s="419">
        <v>1</v>
      </c>
      <c r="G532" s="420">
        <f>((IF($A532="COTAÇÃO",VLOOKUP($B532,'030-22-COTAÇÃO'!$A$11:$H$2046,3,0),IF($A532="SERVIÇO",VLOOKUP($B532,SERVIÇOS!$A$11:$E$8004,4,0),IF($A532="INSUMO",VLOOKUP($B532,INSUMOS!$A$12:$E$3444,4,0),IF($A532="CCA",VLOOKUP($B532,'040-22-CCA''s'!$B$13:$H$33,7,0)))))))</f>
        <v>95</v>
      </c>
      <c r="H532" s="420">
        <f>F532*G532</f>
        <v>95</v>
      </c>
    </row>
    <row r="533" spans="1:8" x14ac:dyDescent="0.25">
      <c r="B533" s="173" t="s">
        <v>73</v>
      </c>
      <c r="C533" s="298" t="s">
        <v>6102</v>
      </c>
      <c r="D533" s="294"/>
      <c r="E533" s="294"/>
      <c r="F533" s="294"/>
      <c r="G533" s="294"/>
      <c r="H533" s="295"/>
    </row>
    <row r="534" spans="1:8" x14ac:dyDescent="0.25">
      <c r="B534" s="333"/>
      <c r="C534" s="342"/>
      <c r="D534" s="342"/>
      <c r="E534" s="342"/>
      <c r="F534" s="342"/>
      <c r="G534" s="342"/>
      <c r="H534" s="342"/>
    </row>
    <row r="535" spans="1:8" x14ac:dyDescent="0.25">
      <c r="B535" s="247" t="s">
        <v>2162</v>
      </c>
      <c r="C535" s="248" t="s">
        <v>6142</v>
      </c>
      <c r="D535" s="247" t="s">
        <v>66</v>
      </c>
      <c r="E535" s="247" t="str">
        <f>E536</f>
        <v>UN</v>
      </c>
      <c r="F535" s="249"/>
      <c r="G535" s="250"/>
      <c r="H535" s="250">
        <f>TRUNC((SUM(H536:H536)),2)</f>
        <v>54.6</v>
      </c>
    </row>
    <row r="536" spans="1:8" x14ac:dyDescent="0.25">
      <c r="A536" t="s">
        <v>12</v>
      </c>
      <c r="B536" s="417" t="s">
        <v>1888</v>
      </c>
      <c r="C536" s="418" t="str">
        <f>IF($A536="COTAÇÃO",VLOOKUP($B536,'030-22-COTAÇÃO'!$A$11:$H$2277,2,0),IF($A536="SERVIÇO",VLOOKUP($B536,SERVIÇOS!$A$11:$E$8004,2,0),IF($A536="INSUMO",VLOOKUP($B536,INSUMOS!$A$12:$E$3444,2,0))))</f>
        <v>ROLAMENTO 6204 ZZ (5 UNIDADES)</v>
      </c>
      <c r="D536" s="417" t="str">
        <f>IF($A536="COTAÇÃO",VLOOKUP($B536,'030-22-COTAÇÃO'!$A$11:$H$2046,8,0),IF($A536="SERVIÇO",VLOOKUP(B536,SERVIÇOS!$A$11:$E$8004,5,0),IF($A536="INSUMO",VLOOKUP($B536,INSUMOS!$A$12:$E$3444,5,0))))</f>
        <v>MAT.</v>
      </c>
      <c r="E536" s="417" t="str">
        <f>IF($A536="COTAÇÃO",VLOOKUP($B536,'030-22-COTAÇÃO'!$A$11:$H$2046,4,0),IF($A536="SERVIÇO",VLOOKUP($B536,SERVIÇOS!$A$11:$E$8004,3,0),IF($A536="INSUMO",VLOOKUP($B536,INSUMOS!$A$12:$E$3444,3,0))))</f>
        <v>UN</v>
      </c>
      <c r="F536" s="419">
        <v>1</v>
      </c>
      <c r="G536" s="420">
        <f>((IF($A536="COTAÇÃO",VLOOKUP($B536,'030-22-COTAÇÃO'!$A$11:$H$2046,3,0),IF($A536="SERVIÇO",VLOOKUP($B536,SERVIÇOS!$A$11:$E$8004,4,0),IF($A536="INSUMO",VLOOKUP($B536,INSUMOS!$A$12:$E$3444,4,0),IF($A536="CCA",VLOOKUP($B536,'040-22-CCA''s'!$B$13:$H$33,7,0)))))))</f>
        <v>54.6</v>
      </c>
      <c r="H536" s="420">
        <f>F536*G536</f>
        <v>54.6</v>
      </c>
    </row>
    <row r="537" spans="1:8" x14ac:dyDescent="0.25">
      <c r="B537" s="173" t="s">
        <v>73</v>
      </c>
      <c r="C537" s="298" t="s">
        <v>6102</v>
      </c>
      <c r="D537" s="294"/>
      <c r="E537" s="294"/>
      <c r="F537" s="294"/>
      <c r="G537" s="294"/>
      <c r="H537" s="295"/>
    </row>
    <row r="538" spans="1:8" x14ac:dyDescent="0.25">
      <c r="B538" s="333"/>
      <c r="C538" s="342"/>
      <c r="D538" s="342"/>
      <c r="E538" s="342"/>
      <c r="F538" s="342"/>
      <c r="G538" s="342"/>
      <c r="H538" s="342"/>
    </row>
    <row r="539" spans="1:8" x14ac:dyDescent="0.25">
      <c r="B539" s="247" t="s">
        <v>2163</v>
      </c>
      <c r="C539" s="248" t="s">
        <v>6143</v>
      </c>
      <c r="D539" s="247" t="s">
        <v>66</v>
      </c>
      <c r="E539" s="247" t="str">
        <f>E540</f>
        <v>UN</v>
      </c>
      <c r="F539" s="249"/>
      <c r="G539" s="250"/>
      <c r="H539" s="250">
        <f>TRUNC((SUM(H540:H540)),2)</f>
        <v>84.5</v>
      </c>
    </row>
    <row r="540" spans="1:8" x14ac:dyDescent="0.25">
      <c r="A540" t="s">
        <v>12</v>
      </c>
      <c r="B540" s="417" t="s">
        <v>1889</v>
      </c>
      <c r="C540" s="418" t="str">
        <f>IF($A540="COTAÇÃO",VLOOKUP($B540,'030-22-COTAÇÃO'!$A$11:$H$2277,2,0),IF($A540="SERVIÇO",VLOOKUP($B540,SERVIÇOS!$A$11:$E$8004,2,0),IF($A540="INSUMO",VLOOKUP($B540,INSUMOS!$A$12:$E$3444,2,0))))</f>
        <v>ROLAMENTO 6308 ZZ (5 UNIDADES)</v>
      </c>
      <c r="D540" s="417" t="str">
        <f>IF($A540="COTAÇÃO",VLOOKUP($B540,'030-22-COTAÇÃO'!$A$11:$H$2046,8,0),IF($A540="SERVIÇO",VLOOKUP(B540,SERVIÇOS!$A$11:$E$8004,5,0),IF($A540="INSUMO",VLOOKUP($B540,INSUMOS!$A$12:$E$3444,5,0))))</f>
        <v>MAT.</v>
      </c>
      <c r="E540" s="417" t="str">
        <f>IF($A540="COTAÇÃO",VLOOKUP($B540,'030-22-COTAÇÃO'!$A$11:$H$2046,4,0),IF($A540="SERVIÇO",VLOOKUP($B540,SERVIÇOS!$A$11:$E$8004,3,0),IF($A540="INSUMO",VLOOKUP($B540,INSUMOS!$A$12:$E$3444,3,0))))</f>
        <v>UN</v>
      </c>
      <c r="F540" s="419">
        <v>1</v>
      </c>
      <c r="G540" s="420">
        <f>((IF($A540="COTAÇÃO",VLOOKUP($B540,'030-22-COTAÇÃO'!$A$11:$H$2046,3,0),IF($A540="SERVIÇO",VLOOKUP($B540,SERVIÇOS!$A$11:$E$8004,4,0),IF($A540="INSUMO",VLOOKUP($B540,INSUMOS!$A$12:$E$3444,4,0),IF($A540="CCA",VLOOKUP($B540,'040-22-CCA''s'!$B$13:$H$33,7,0)))))))</f>
        <v>84.5</v>
      </c>
      <c r="H540" s="420">
        <f>F540*G540</f>
        <v>84.5</v>
      </c>
    </row>
    <row r="541" spans="1:8" x14ac:dyDescent="0.25">
      <c r="B541" s="173" t="s">
        <v>73</v>
      </c>
      <c r="C541" s="298" t="s">
        <v>6102</v>
      </c>
      <c r="D541" s="294"/>
      <c r="E541" s="294"/>
      <c r="F541" s="294"/>
      <c r="G541" s="294"/>
      <c r="H541" s="295"/>
    </row>
    <row r="542" spans="1:8" x14ac:dyDescent="0.25">
      <c r="B542" s="333"/>
      <c r="C542" s="342"/>
      <c r="D542" s="342"/>
      <c r="E542" s="342"/>
      <c r="F542" s="342"/>
      <c r="G542" s="342"/>
      <c r="H542" s="342"/>
    </row>
    <row r="543" spans="1:8" ht="25.5" x14ac:dyDescent="0.25">
      <c r="B543" s="247" t="s">
        <v>2164</v>
      </c>
      <c r="C543" s="248" t="s">
        <v>6144</v>
      </c>
      <c r="D543" s="247" t="s">
        <v>66</v>
      </c>
      <c r="E543" s="247" t="str">
        <f>E544</f>
        <v>PÇ</v>
      </c>
      <c r="F543" s="249"/>
      <c r="G543" s="250"/>
      <c r="H543" s="250">
        <f>TRUNC((SUM(H544:H544)),2)</f>
        <v>299.89999999999998</v>
      </c>
    </row>
    <row r="544" spans="1:8" ht="25.5" x14ac:dyDescent="0.25">
      <c r="A544" t="s">
        <v>12</v>
      </c>
      <c r="B544" s="417" t="s">
        <v>1890</v>
      </c>
      <c r="C544" s="418" t="str">
        <f>IF($A544="COTAÇÃO",VLOOKUP($B544,'030-22-COTAÇÃO'!$A$11:$H$2277,2,0),IF($A544="SERVIÇO",VLOOKUP($B544,SERVIÇOS!$A$11:$E$8004,2,0),IF($A544="INSUMO",VLOOKUP($B544,INSUMOS!$A$12:$E$3444,2,0))))</f>
        <v>TURBINA FAN COIL/UTA (MOD. REF.: 4MXW2324BF0W0AA)</v>
      </c>
      <c r="D544" s="417" t="str">
        <f>IF($A544="COTAÇÃO",VLOOKUP($B544,'030-22-COTAÇÃO'!$A$11:$H$2046,8,0),IF($A544="SERVIÇO",VLOOKUP(B544,SERVIÇOS!$A$11:$E$8004,5,0),IF($A544="INSUMO",VLOOKUP($B544,INSUMOS!$A$12:$E$3444,5,0))))</f>
        <v>MAT.</v>
      </c>
      <c r="E544" s="417" t="str">
        <f>IF($A544="COTAÇÃO",VLOOKUP($B544,'030-22-COTAÇÃO'!$A$11:$H$2046,4,0),IF($A544="SERVIÇO",VLOOKUP($B544,SERVIÇOS!$A$11:$E$8004,3,0),IF($A544="INSUMO",VLOOKUP($B544,INSUMOS!$A$12:$E$3444,3,0))))</f>
        <v>PÇ</v>
      </c>
      <c r="F544" s="419">
        <v>1</v>
      </c>
      <c r="G544" s="420">
        <f>((IF($A544="COTAÇÃO",VLOOKUP($B544,'030-22-COTAÇÃO'!$A$11:$H$2046,3,0),IF($A544="SERVIÇO",VLOOKUP($B544,SERVIÇOS!$A$11:$E$8004,4,0),IF($A544="INSUMO",VLOOKUP($B544,INSUMOS!$A$12:$E$3444,4,0),IF($A544="CCA",VLOOKUP($B544,'040-22-CCA''s'!$B$13:$H$33,7,0)))))))</f>
        <v>299.89999999999998</v>
      </c>
      <c r="H544" s="420">
        <f>F544*G544</f>
        <v>299.89999999999998</v>
      </c>
    </row>
    <row r="545" spans="1:8" x14ac:dyDescent="0.25">
      <c r="B545" s="173" t="s">
        <v>73</v>
      </c>
      <c r="C545" s="298" t="s">
        <v>6102</v>
      </c>
      <c r="D545" s="294"/>
      <c r="E545" s="294"/>
      <c r="F545" s="294"/>
      <c r="G545" s="294"/>
      <c r="H545" s="295"/>
    </row>
    <row r="546" spans="1:8" x14ac:dyDescent="0.25">
      <c r="B546" s="333"/>
      <c r="C546" s="342"/>
      <c r="D546" s="342"/>
      <c r="E546" s="342"/>
      <c r="F546" s="342"/>
      <c r="G546" s="342"/>
      <c r="H546" s="342"/>
    </row>
    <row r="547" spans="1:8" ht="38.25" x14ac:dyDescent="0.25">
      <c r="B547" s="247" t="s">
        <v>2165</v>
      </c>
      <c r="C547" s="248" t="s">
        <v>6145</v>
      </c>
      <c r="D547" s="247" t="s">
        <v>66</v>
      </c>
      <c r="E547" s="247" t="str">
        <f>E548</f>
        <v>PÇ</v>
      </c>
      <c r="F547" s="249"/>
      <c r="G547" s="250"/>
      <c r="H547" s="250">
        <f>TRUNC((SUM(H548:H548)),2)</f>
        <v>789</v>
      </c>
    </row>
    <row r="548" spans="1:8" ht="38.25" x14ac:dyDescent="0.25">
      <c r="A548" t="s">
        <v>12</v>
      </c>
      <c r="B548" s="417" t="s">
        <v>1891</v>
      </c>
      <c r="C548" s="418" t="str">
        <f>IF($A548="COTAÇÃO",VLOOKUP($B548,'030-22-COTAÇÃO'!$A$11:$H$2277,2,0),IF($A548="SERVIÇO",VLOOKUP($B548,SERVIÇOS!$A$11:$E$8004,2,0),IF($A548="INSUMO",VLOOKUP($B548,INSUMOS!$A$12:$E$3444,2,0))))</f>
        <v>VENTILADOR DO CONDENSADOR CHILLER TRANE CGAD015 (MOD. REF.: TRANE RTAC e CGAD - FAN04078)</v>
      </c>
      <c r="D548" s="417" t="str">
        <f>IF($A548="COTAÇÃO",VLOOKUP($B548,'030-22-COTAÇÃO'!$A$11:$H$2046,8,0),IF($A548="SERVIÇO",VLOOKUP(B548,SERVIÇOS!$A$11:$E$8004,5,0),IF($A548="INSUMO",VLOOKUP($B548,INSUMOS!$A$12:$E$3444,5,0))))</f>
        <v>MAT.</v>
      </c>
      <c r="E548" s="417" t="str">
        <f>IF($A548="COTAÇÃO",VLOOKUP($B548,'030-22-COTAÇÃO'!$A$11:$H$2046,4,0),IF($A548="SERVIÇO",VLOOKUP($B548,SERVIÇOS!$A$11:$E$8004,3,0),IF($A548="INSUMO",VLOOKUP($B548,INSUMOS!$A$12:$E$3444,3,0))))</f>
        <v>PÇ</v>
      </c>
      <c r="F548" s="419">
        <v>1</v>
      </c>
      <c r="G548" s="420">
        <f>((IF($A548="COTAÇÃO",VLOOKUP($B548,'030-22-COTAÇÃO'!$A$11:$H$2046,3,0),IF($A548="SERVIÇO",VLOOKUP($B548,SERVIÇOS!$A$11:$E$8004,4,0),IF($A548="INSUMO",VLOOKUP($B548,INSUMOS!$A$12:$E$3444,4,0),IF($A548="CCA",VLOOKUP($B548,'040-22-CCA''s'!$B$13:$H$33,7,0)))))))</f>
        <v>789</v>
      </c>
      <c r="H548" s="420">
        <f>F548*G548</f>
        <v>789</v>
      </c>
    </row>
    <row r="549" spans="1:8" x14ac:dyDescent="0.25">
      <c r="B549" s="173" t="s">
        <v>73</v>
      </c>
      <c r="C549" s="298" t="s">
        <v>6102</v>
      </c>
      <c r="D549" s="294"/>
      <c r="E549" s="294"/>
      <c r="F549" s="294"/>
      <c r="G549" s="294"/>
      <c r="H549" s="295"/>
    </row>
    <row r="550" spans="1:8" x14ac:dyDescent="0.25">
      <c r="B550" s="333"/>
      <c r="C550" s="342"/>
      <c r="D550" s="342"/>
      <c r="E550" s="342"/>
      <c r="F550" s="342"/>
      <c r="G550" s="342"/>
      <c r="H550" s="342"/>
    </row>
    <row r="551" spans="1:8" ht="38.25" x14ac:dyDescent="0.25">
      <c r="B551" s="247" t="s">
        <v>2166</v>
      </c>
      <c r="C551" s="248" t="s">
        <v>6146</v>
      </c>
      <c r="D551" s="247" t="s">
        <v>66</v>
      </c>
      <c r="E551" s="247" t="str">
        <f>E552</f>
        <v>PÇ</v>
      </c>
      <c r="F551" s="249"/>
      <c r="G551" s="250"/>
      <c r="H551" s="250">
        <f>TRUNC((SUM(H552:H552)),2)</f>
        <v>989</v>
      </c>
    </row>
    <row r="552" spans="1:8" ht="38.25" x14ac:dyDescent="0.25">
      <c r="A552" t="s">
        <v>12</v>
      </c>
      <c r="B552" s="417" t="s">
        <v>1892</v>
      </c>
      <c r="C552" s="418" t="str">
        <f>IF($A552="COTAÇÃO",VLOOKUP($B552,'030-22-COTAÇÃO'!$A$11:$H$2277,2,0),IF($A552="SERVIÇO",VLOOKUP($B552,SERVIÇOS!$A$11:$E$8004,2,0),IF($A552="INSUMO",VLOOKUP($B552,INSUMOS!$A$12:$E$3444,2,0))))</f>
        <v>VENTILADOR DO CONDENSADOR CHILLER CARRIER 30GSP (MOD. REF.: HÉLICE FLYING BIRD CARRIER 17604022 - 30GX400152)</v>
      </c>
      <c r="D552" s="417" t="str">
        <f>IF($A552="COTAÇÃO",VLOOKUP($B552,'030-22-COTAÇÃO'!$A$11:$H$2046,8,0),IF($A552="SERVIÇO",VLOOKUP(B552,SERVIÇOS!$A$11:$E$8004,5,0),IF($A552="INSUMO",VLOOKUP($B552,INSUMOS!$A$12:$E$3444,5,0))))</f>
        <v>MAT.</v>
      </c>
      <c r="E552" s="417" t="str">
        <f>IF($A552="COTAÇÃO",VLOOKUP($B552,'030-22-COTAÇÃO'!$A$11:$H$2046,4,0),IF($A552="SERVIÇO",VLOOKUP($B552,SERVIÇOS!$A$11:$E$8004,3,0),IF($A552="INSUMO",VLOOKUP($B552,INSUMOS!$A$12:$E$3444,3,0))))</f>
        <v>PÇ</v>
      </c>
      <c r="F552" s="419">
        <v>1</v>
      </c>
      <c r="G552" s="420">
        <f>((IF($A552="COTAÇÃO",VLOOKUP($B552,'030-22-COTAÇÃO'!$A$11:$H$2046,3,0),IF($A552="SERVIÇO",VLOOKUP($B552,SERVIÇOS!$A$11:$E$8004,4,0),IF($A552="INSUMO",VLOOKUP($B552,INSUMOS!$A$12:$E$3444,4,0),IF($A552="CCA",VLOOKUP($B552,'040-22-CCA''s'!$B$13:$H$33,7,0)))))))</f>
        <v>989</v>
      </c>
      <c r="H552" s="420">
        <f>F552*G552</f>
        <v>989</v>
      </c>
    </row>
    <row r="553" spans="1:8" x14ac:dyDescent="0.25">
      <c r="B553" s="173" t="s">
        <v>73</v>
      </c>
      <c r="C553" s="298" t="s">
        <v>6102</v>
      </c>
      <c r="D553" s="294"/>
      <c r="E553" s="294"/>
      <c r="F553" s="294"/>
      <c r="G553" s="294"/>
      <c r="H553" s="295"/>
    </row>
    <row r="554" spans="1:8" x14ac:dyDescent="0.25">
      <c r="B554" s="333"/>
      <c r="C554" s="342"/>
      <c r="D554" s="342"/>
      <c r="E554" s="342"/>
      <c r="F554" s="342"/>
      <c r="G554" s="342"/>
      <c r="H554" s="342"/>
    </row>
    <row r="555" spans="1:8" ht="25.5" x14ac:dyDescent="0.25">
      <c r="B555" s="247" t="s">
        <v>2167</v>
      </c>
      <c r="C555" s="248" t="s">
        <v>2365</v>
      </c>
      <c r="D555" s="247" t="s">
        <v>66</v>
      </c>
      <c r="E555" s="247" t="str">
        <f>E556</f>
        <v>L</v>
      </c>
      <c r="F555" s="249"/>
      <c r="G555" s="250"/>
      <c r="H555" s="250">
        <f>TRUNC((SUM(H556:H556)),2)</f>
        <v>73.5</v>
      </c>
    </row>
    <row r="556" spans="1:8" ht="25.5" x14ac:dyDescent="0.25">
      <c r="A556" t="s">
        <v>12</v>
      </c>
      <c r="B556" s="417" t="s">
        <v>1893</v>
      </c>
      <c r="C556" s="418" t="str">
        <f>IF($A556="COTAÇÃO",VLOOKUP($B556,'030-22-COTAÇÃO'!$A$11:$H$2277,2,0),IF($A556="SERVIÇO",VLOOKUP($B556,SERVIÇOS!$A$11:$E$8004,2,0),IF($A556="INSUMO",VLOOKUP($B556,INSUMOS!$A$12:$E$3444,2,0))))</f>
        <v>ÓLEO POLIOLESTER PARA BOMBA DE AUTO-VÁCUO</v>
      </c>
      <c r="D556" s="417" t="str">
        <f>IF($A556="COTAÇÃO",VLOOKUP($B556,'030-22-COTAÇÃO'!$A$11:$H$2046,8,0),IF($A556="SERVIÇO",VLOOKUP(B556,SERVIÇOS!$A$11:$E$8004,5,0),IF($A556="INSUMO",VLOOKUP($B556,INSUMOS!$A$12:$E$3444,5,0))))</f>
        <v>MAT.</v>
      </c>
      <c r="E556" s="417" t="str">
        <f>IF($A556="COTAÇÃO",VLOOKUP($B556,'030-22-COTAÇÃO'!$A$11:$H$2046,4,0),IF($A556="SERVIÇO",VLOOKUP($B556,SERVIÇOS!$A$11:$E$8004,3,0),IF($A556="INSUMO",VLOOKUP($B556,INSUMOS!$A$12:$E$3444,3,0))))</f>
        <v>L</v>
      </c>
      <c r="F556" s="419">
        <v>1</v>
      </c>
      <c r="G556" s="420">
        <f>((IF($A556="COTAÇÃO",VLOOKUP($B556,'030-22-COTAÇÃO'!$A$11:$H$2046,3,0),IF($A556="SERVIÇO",VLOOKUP($B556,SERVIÇOS!$A$11:$E$8004,4,0),IF($A556="INSUMO",VLOOKUP($B556,INSUMOS!$A$12:$E$3444,4,0),IF($A556="CCA",VLOOKUP($B556,'040-22-CCA''s'!$B$13:$H$33,7,0)))))))</f>
        <v>73.5</v>
      </c>
      <c r="H556" s="420">
        <f>F556*G556</f>
        <v>73.5</v>
      </c>
    </row>
    <row r="557" spans="1:8" x14ac:dyDescent="0.25">
      <c r="B557" s="173" t="s">
        <v>73</v>
      </c>
      <c r="C557" s="298" t="s">
        <v>6102</v>
      </c>
      <c r="D557" s="294"/>
      <c r="E557" s="294"/>
      <c r="F557" s="294"/>
      <c r="G557" s="294"/>
      <c r="H557" s="295"/>
    </row>
    <row r="558" spans="1:8" x14ac:dyDescent="0.25">
      <c r="B558" s="333"/>
      <c r="C558" s="342"/>
      <c r="D558" s="342"/>
      <c r="E558" s="342"/>
      <c r="F558" s="342"/>
      <c r="G558" s="342"/>
      <c r="H558" s="342"/>
    </row>
    <row r="559" spans="1:8" ht="38.25" x14ac:dyDescent="0.25">
      <c r="B559" s="247" t="s">
        <v>2168</v>
      </c>
      <c r="C559" s="248" t="s">
        <v>6147</v>
      </c>
      <c r="D559" s="247" t="s">
        <v>66</v>
      </c>
      <c r="E559" s="247" t="str">
        <f>E560</f>
        <v>L</v>
      </c>
      <c r="F559" s="249"/>
      <c r="G559" s="250"/>
      <c r="H559" s="250">
        <f>TRUNC((SUM(H560:H560)),2)</f>
        <v>73.5</v>
      </c>
    </row>
    <row r="560" spans="1:8" ht="38.25" x14ac:dyDescent="0.25">
      <c r="A560" t="s">
        <v>12</v>
      </c>
      <c r="B560" s="417" t="s">
        <v>1894</v>
      </c>
      <c r="C560" s="418" t="str">
        <f>IF($A560="COTAÇÃO",VLOOKUP($B560,'030-22-COTAÇÃO'!$A$11:$H$2277,2,0),IF($A560="SERVIÇO",VLOOKUP($B560,SERVIÇOS!$A$11:$E$8004,2,0),IF($A560="INSUMO",VLOOKUP($B560,INSUMOS!$A$12:$E$3444,2,0))))</f>
        <v>ÓLEO MINERAL PARA LUBRIFICAÇÃO DE COMPRESSORES DE GÁS R22 1 LITRO (MOD. REF.: ISSO VG 32 OU 160P)</v>
      </c>
      <c r="D560" s="417" t="str">
        <f>IF($A560="COTAÇÃO",VLOOKUP($B560,'030-22-COTAÇÃO'!$A$11:$H$2046,8,0),IF($A560="SERVIÇO",VLOOKUP(B560,SERVIÇOS!$A$11:$E$8004,5,0),IF($A560="INSUMO",VLOOKUP($B560,INSUMOS!$A$12:$E$3444,5,0))))</f>
        <v>MAT.</v>
      </c>
      <c r="E560" s="417" t="str">
        <f>IF($A560="COTAÇÃO",VLOOKUP($B560,'030-22-COTAÇÃO'!$A$11:$H$2046,4,0),IF($A560="SERVIÇO",VLOOKUP($B560,SERVIÇOS!$A$11:$E$8004,3,0),IF($A560="INSUMO",VLOOKUP($B560,INSUMOS!$A$12:$E$3444,3,0))))</f>
        <v>L</v>
      </c>
      <c r="F560" s="419">
        <v>1</v>
      </c>
      <c r="G560" s="420">
        <f>((IF($A560="COTAÇÃO",VLOOKUP($B560,'030-22-COTAÇÃO'!$A$11:$H$2046,3,0),IF($A560="SERVIÇO",VLOOKUP($B560,SERVIÇOS!$A$11:$E$8004,4,0),IF($A560="INSUMO",VLOOKUP($B560,INSUMOS!$A$12:$E$3444,4,0),IF($A560="CCA",VLOOKUP($B560,'040-22-CCA''s'!$B$13:$H$33,7,0)))))))</f>
        <v>73.5</v>
      </c>
      <c r="H560" s="420">
        <f>F560*G560</f>
        <v>73.5</v>
      </c>
    </row>
    <row r="561" spans="1:8" x14ac:dyDescent="0.25">
      <c r="B561" s="173" t="s">
        <v>73</v>
      </c>
      <c r="C561" s="298" t="s">
        <v>6102</v>
      </c>
      <c r="D561" s="294"/>
      <c r="E561" s="294"/>
      <c r="F561" s="294"/>
      <c r="G561" s="294"/>
      <c r="H561" s="295"/>
    </row>
    <row r="562" spans="1:8" x14ac:dyDescent="0.25">
      <c r="B562" s="333"/>
      <c r="C562" s="342"/>
      <c r="D562" s="342"/>
      <c r="E562" s="342"/>
      <c r="F562" s="342"/>
      <c r="G562" s="342"/>
      <c r="H562" s="342"/>
    </row>
    <row r="563" spans="1:8" ht="38.25" x14ac:dyDescent="0.25">
      <c r="B563" s="247" t="s">
        <v>2315</v>
      </c>
      <c r="C563" s="248" t="s">
        <v>6148</v>
      </c>
      <c r="D563" s="247" t="s">
        <v>66</v>
      </c>
      <c r="E563" s="247" t="str">
        <f>E564</f>
        <v>L</v>
      </c>
      <c r="F563" s="249"/>
      <c r="G563" s="250"/>
      <c r="H563" s="250">
        <f>TRUNC((SUM(H564:H564)),2)</f>
        <v>73.5</v>
      </c>
    </row>
    <row r="564" spans="1:8" ht="38.25" x14ac:dyDescent="0.25">
      <c r="A564" t="s">
        <v>12</v>
      </c>
      <c r="B564" s="417" t="s">
        <v>1895</v>
      </c>
      <c r="C564" s="418" t="str">
        <f>IF($A564="COTAÇÃO",VLOOKUP($B564,'030-22-COTAÇÃO'!$A$11:$H$2277,2,0),IF($A564="SERVIÇO",VLOOKUP($B564,SERVIÇOS!$A$11:$E$8004,2,0),IF($A564="INSUMO",VLOOKUP($B564,INSUMOS!$A$12:$E$3444,2,0))))</f>
        <v>ÓLEO MINERAL PARA LUBRIFICAÇÃO DE COMPRESSORES DE GÁS R410A (MOD. REF.: ISO-VG-68 POE-68)</v>
      </c>
      <c r="D564" s="417" t="str">
        <f>IF($A564="COTAÇÃO",VLOOKUP($B564,'030-22-COTAÇÃO'!$A$11:$H$2046,8,0),IF($A564="SERVIÇO",VLOOKUP(B564,SERVIÇOS!$A$11:$E$8004,5,0),IF($A564="INSUMO",VLOOKUP($B564,INSUMOS!$A$12:$E$3444,5,0))))</f>
        <v>MAT.</v>
      </c>
      <c r="E564" s="417" t="str">
        <f>IF($A564="COTAÇÃO",VLOOKUP($B564,'030-22-COTAÇÃO'!$A$11:$H$2046,4,0),IF($A564="SERVIÇO",VLOOKUP($B564,SERVIÇOS!$A$11:$E$8004,3,0),IF($A564="INSUMO",VLOOKUP($B564,INSUMOS!$A$12:$E$3444,3,0))))</f>
        <v>L</v>
      </c>
      <c r="F564" s="419">
        <v>1</v>
      </c>
      <c r="G564" s="420">
        <f>((IF($A564="COTAÇÃO",VLOOKUP($B564,'030-22-COTAÇÃO'!$A$11:$H$2046,3,0),IF($A564="SERVIÇO",VLOOKUP($B564,SERVIÇOS!$A$11:$E$8004,4,0),IF($A564="INSUMO",VLOOKUP($B564,INSUMOS!$A$12:$E$3444,4,0),IF($A564="CCA",VLOOKUP($B564,'040-22-CCA''s'!$B$13:$H$33,7,0)))))))</f>
        <v>73.5</v>
      </c>
      <c r="H564" s="420">
        <f>F564*G564</f>
        <v>73.5</v>
      </c>
    </row>
    <row r="565" spans="1:8" x14ac:dyDescent="0.25">
      <c r="B565" s="173" t="s">
        <v>73</v>
      </c>
      <c r="C565" s="298" t="s">
        <v>6102</v>
      </c>
      <c r="D565" s="294"/>
      <c r="E565" s="294"/>
      <c r="F565" s="294"/>
      <c r="G565" s="294"/>
      <c r="H565" s="295"/>
    </row>
    <row r="566" spans="1:8" x14ac:dyDescent="0.25">
      <c r="B566" s="333"/>
      <c r="C566" s="342"/>
      <c r="D566" s="342"/>
      <c r="E566" s="342"/>
      <c r="F566" s="342"/>
      <c r="G566" s="342"/>
      <c r="H566" s="342"/>
    </row>
    <row r="567" spans="1:8" ht="38.25" x14ac:dyDescent="0.25">
      <c r="B567" s="247" t="s">
        <v>2169</v>
      </c>
      <c r="C567" s="248" t="s">
        <v>6149</v>
      </c>
      <c r="D567" s="247" t="s">
        <v>66</v>
      </c>
      <c r="E567" s="247" t="str">
        <f>E568</f>
        <v>PÇ</v>
      </c>
      <c r="F567" s="249"/>
      <c r="G567" s="250"/>
      <c r="H567" s="250">
        <f>TRUNC((SUM(H568:H568)),2)</f>
        <v>592</v>
      </c>
    </row>
    <row r="568" spans="1:8" ht="38.25" x14ac:dyDescent="0.25">
      <c r="A568" t="s">
        <v>12</v>
      </c>
      <c r="B568" s="417" t="s">
        <v>1896</v>
      </c>
      <c r="C568" s="418" t="str">
        <f>IF($A568="COTAÇÃO",VLOOKUP($B568,'030-22-COTAÇÃO'!$A$11:$H$2277,2,0),IF($A568="SERVIÇO",VLOOKUP($B568,SERVIÇOS!$A$11:$E$8004,2,0),IF($A568="INSUMO",VLOOKUP($B568,INSUMOS!$A$12:$E$3444,2,0))))</f>
        <v>FILTRO DE ÓLEO PARA COMPRESSOR PARA CHILLER TRANE CGAD015 (MOD. REF.: FLR03434 – X09130085010)</v>
      </c>
      <c r="D568" s="417" t="str">
        <f>IF($A568="COTAÇÃO",VLOOKUP($B568,'030-22-COTAÇÃO'!$A$11:$H$2046,8,0),IF($A568="SERVIÇO",VLOOKUP(B568,SERVIÇOS!$A$11:$E$8004,5,0),IF($A568="INSUMO",VLOOKUP($B568,INSUMOS!$A$12:$E$3444,5,0))))</f>
        <v>MAT.</v>
      </c>
      <c r="E568" s="417" t="str">
        <f>IF($A568="COTAÇÃO",VLOOKUP($B568,'030-22-COTAÇÃO'!$A$11:$H$2046,4,0),IF($A568="SERVIÇO",VLOOKUP($B568,SERVIÇOS!$A$11:$E$8004,3,0),IF($A568="INSUMO",VLOOKUP($B568,INSUMOS!$A$12:$E$3444,3,0))))</f>
        <v>PÇ</v>
      </c>
      <c r="F568" s="419">
        <v>1</v>
      </c>
      <c r="G568" s="420">
        <f>((IF($A568="COTAÇÃO",VLOOKUP($B568,'030-22-COTAÇÃO'!$A$11:$H$2046,3,0),IF($A568="SERVIÇO",VLOOKUP($B568,SERVIÇOS!$A$11:$E$8004,4,0),IF($A568="INSUMO",VLOOKUP($B568,INSUMOS!$A$12:$E$3444,4,0),IF($A568="CCA",VLOOKUP($B568,'040-22-CCA''s'!$B$13:$H$33,7,0)))))))</f>
        <v>592</v>
      </c>
      <c r="H568" s="420">
        <f>F568*G568</f>
        <v>592</v>
      </c>
    </row>
    <row r="569" spans="1:8" x14ac:dyDescent="0.25">
      <c r="B569" s="173" t="s">
        <v>73</v>
      </c>
      <c r="C569" s="298" t="s">
        <v>6102</v>
      </c>
      <c r="D569" s="294"/>
      <c r="E569" s="294"/>
      <c r="F569" s="294"/>
      <c r="G569" s="294"/>
      <c r="H569" s="295"/>
    </row>
    <row r="570" spans="1:8" x14ac:dyDescent="0.25">
      <c r="B570" s="333"/>
      <c r="C570" s="342"/>
      <c r="D570" s="342"/>
      <c r="E570" s="342"/>
      <c r="F570" s="342"/>
      <c r="G570" s="342"/>
      <c r="H570" s="342"/>
    </row>
    <row r="571" spans="1:8" ht="25.5" x14ac:dyDescent="0.25">
      <c r="B571" s="247" t="s">
        <v>2170</v>
      </c>
      <c r="C571" s="248" t="s">
        <v>6150</v>
      </c>
      <c r="D571" s="247" t="s">
        <v>66</v>
      </c>
      <c r="E571" s="247" t="str">
        <f>E572</f>
        <v>PÇ</v>
      </c>
      <c r="F571" s="249"/>
      <c r="G571" s="250"/>
      <c r="H571" s="250">
        <f>TRUNC((SUM(H572:H572)),2)</f>
        <v>8959.6</v>
      </c>
    </row>
    <row r="572" spans="1:8" ht="25.5" x14ac:dyDescent="0.25">
      <c r="A572" t="s">
        <v>12</v>
      </c>
      <c r="B572" s="417" t="s">
        <v>1897</v>
      </c>
      <c r="C572" s="418" t="str">
        <f>IF($A572="COTAÇÃO",VLOOKUP($B572,'030-22-COTAÇÃO'!$A$11:$H$2277,2,0),IF($A572="SERVIÇO",VLOOKUP($B572,SERVIÇOS!$A$11:$E$8004,2,0),IF($A572="INSUMO",VLOOKUP($B572,INSUMOS!$A$12:$E$3444,2,0))))</f>
        <v>UNIDADE CONDENSADORA 36.000 BTU/h (MOD. REF.: ESM2300 – 45ESM2300TCC)</v>
      </c>
      <c r="D572" s="417" t="str">
        <f>IF($A572="COTAÇÃO",VLOOKUP($B572,'030-22-COTAÇÃO'!$A$11:$H$2046,8,0),IF($A572="SERVIÇO",VLOOKUP(B572,SERVIÇOS!$A$11:$E$8004,5,0),IF($A572="INSUMO",VLOOKUP($B572,INSUMOS!$A$12:$E$3444,5,0))))</f>
        <v>MAT.</v>
      </c>
      <c r="E572" s="417" t="str">
        <f>IF($A572="COTAÇÃO",VLOOKUP($B572,'030-22-COTAÇÃO'!$A$11:$H$2046,4,0),IF($A572="SERVIÇO",VLOOKUP($B572,SERVIÇOS!$A$11:$E$8004,3,0),IF($A572="INSUMO",VLOOKUP($B572,INSUMOS!$A$12:$E$3444,3,0))))</f>
        <v>PÇ</v>
      </c>
      <c r="F572" s="419">
        <v>1</v>
      </c>
      <c r="G572" s="420">
        <f>((IF($A572="COTAÇÃO",VLOOKUP($B572,'030-22-COTAÇÃO'!$A$11:$H$2046,3,0),IF($A572="SERVIÇO",VLOOKUP($B572,SERVIÇOS!$A$11:$E$8004,4,0),IF($A572="INSUMO",VLOOKUP($B572,INSUMOS!$A$12:$E$3444,4,0),IF($A572="CCA",VLOOKUP($B572,'040-22-CCA''s'!$B$13:$H$33,7,0)))))))</f>
        <v>8959.6</v>
      </c>
      <c r="H572" s="420">
        <f>F572*G572</f>
        <v>8959.6</v>
      </c>
    </row>
    <row r="573" spans="1:8" x14ac:dyDescent="0.25">
      <c r="B573" s="173" t="s">
        <v>73</v>
      </c>
      <c r="C573" s="298" t="s">
        <v>6102</v>
      </c>
      <c r="D573" s="294"/>
      <c r="E573" s="294"/>
      <c r="F573" s="294"/>
      <c r="G573" s="294"/>
      <c r="H573" s="295"/>
    </row>
    <row r="574" spans="1:8" x14ac:dyDescent="0.25">
      <c r="B574" s="333"/>
      <c r="C574" s="342"/>
      <c r="D574" s="342"/>
      <c r="E574" s="342"/>
      <c r="F574" s="342"/>
      <c r="G574" s="342"/>
      <c r="H574" s="342"/>
    </row>
    <row r="575" spans="1:8" ht="38.25" x14ac:dyDescent="0.25">
      <c r="B575" s="247" t="s">
        <v>2171</v>
      </c>
      <c r="C575" s="248" t="s">
        <v>6151</v>
      </c>
      <c r="D575" s="247" t="s">
        <v>66</v>
      </c>
      <c r="E575" s="247" t="str">
        <f>E576</f>
        <v>PÇ</v>
      </c>
      <c r="F575" s="249"/>
      <c r="G575" s="250"/>
      <c r="H575" s="250">
        <f>TRUNC((SUM(H576:H576)),2)</f>
        <v>3721.9</v>
      </c>
    </row>
    <row r="576" spans="1:8" ht="38.25" x14ac:dyDescent="0.25">
      <c r="A576" t="s">
        <v>12</v>
      </c>
      <c r="B576" s="417" t="s">
        <v>1898</v>
      </c>
      <c r="C576" s="418" t="str">
        <f>IF($A576="COTAÇÃO",VLOOKUP($B576,'030-22-COTAÇÃO'!$A$11:$H$2277,2,0),IF($A576="SERVIÇO",VLOOKUP($B576,SERVIÇOS!$A$11:$E$8004,2,0),IF($A576="INSUMO",VLOOKUP($B576,INSUMOS!$A$12:$E$3444,2,0))))</f>
        <v>SENSOR DE TEMPERATURA DO CONDENSADOR - CHILLER TRANE CGAD015 (MOD. REF.: X13790057080)</v>
      </c>
      <c r="D576" s="417" t="str">
        <f>IF($A576="COTAÇÃO",VLOOKUP($B576,'030-22-COTAÇÃO'!$A$11:$H$2046,8,0),IF($A576="SERVIÇO",VLOOKUP(B576,SERVIÇOS!$A$11:$E$8004,5,0),IF($A576="INSUMO",VLOOKUP($B576,INSUMOS!$A$12:$E$3444,5,0))))</f>
        <v>MAT.</v>
      </c>
      <c r="E576" s="417" t="str">
        <f>IF($A576="COTAÇÃO",VLOOKUP($B576,'030-22-COTAÇÃO'!$A$11:$H$2046,4,0),IF($A576="SERVIÇO",VLOOKUP($B576,SERVIÇOS!$A$11:$E$8004,3,0),IF($A576="INSUMO",VLOOKUP($B576,INSUMOS!$A$12:$E$3444,3,0))))</f>
        <v>PÇ</v>
      </c>
      <c r="F576" s="419">
        <v>1</v>
      </c>
      <c r="G576" s="420">
        <f>((IF($A576="COTAÇÃO",VLOOKUP($B576,'030-22-COTAÇÃO'!$A$11:$H$2046,3,0),IF($A576="SERVIÇO",VLOOKUP($B576,SERVIÇOS!$A$11:$E$8004,4,0),IF($A576="INSUMO",VLOOKUP($B576,INSUMOS!$A$12:$E$3444,4,0),IF($A576="CCA",VLOOKUP($B576,'040-22-CCA''s'!$B$13:$H$33,7,0)))))))</f>
        <v>3721.9</v>
      </c>
      <c r="H576" s="420">
        <f>F576*G576</f>
        <v>3721.9</v>
      </c>
    </row>
    <row r="577" spans="1:8" x14ac:dyDescent="0.25">
      <c r="B577" s="173" t="s">
        <v>73</v>
      </c>
      <c r="C577" s="298" t="s">
        <v>6102</v>
      </c>
      <c r="D577" s="294"/>
      <c r="E577" s="294"/>
      <c r="F577" s="294"/>
      <c r="G577" s="294"/>
      <c r="H577" s="295"/>
    </row>
    <row r="578" spans="1:8" x14ac:dyDescent="0.25">
      <c r="B578" s="333"/>
      <c r="C578" s="342"/>
      <c r="D578" s="342"/>
      <c r="E578" s="342"/>
      <c r="F578" s="342"/>
      <c r="G578" s="342"/>
      <c r="H578" s="342"/>
    </row>
    <row r="579" spans="1:8" ht="38.25" x14ac:dyDescent="0.25">
      <c r="B579" s="247" t="s">
        <v>2172</v>
      </c>
      <c r="C579" s="248" t="s">
        <v>6152</v>
      </c>
      <c r="D579" s="247" t="s">
        <v>66</v>
      </c>
      <c r="E579" s="247" t="str">
        <f>E580</f>
        <v>PÇ</v>
      </c>
      <c r="F579" s="249"/>
      <c r="G579" s="250"/>
      <c r="H579" s="250">
        <f>TRUNC((SUM(H580:H580)),2)</f>
        <v>1242.8</v>
      </c>
    </row>
    <row r="580" spans="1:8" ht="38.25" x14ac:dyDescent="0.25">
      <c r="A580" t="s">
        <v>12</v>
      </c>
      <c r="B580" s="417" t="s">
        <v>1899</v>
      </c>
      <c r="C580" s="418" t="str">
        <f>IF($A580="COTAÇÃO",VLOOKUP($B580,'030-22-COTAÇÃO'!$A$11:$H$2277,2,0),IF($A580="SERVIÇO",VLOOKUP($B580,SERVIÇOS!$A$11:$E$8004,2,0),IF($A580="INSUMO",VLOOKUP($B580,INSUMOS!$A$12:$E$3444,2,0))))</f>
        <v>SENSOR DE TEMPERATURA DO CONDENSADOR - CHILLER (MOD. REF.: SEN00306 - X13790057080)</v>
      </c>
      <c r="D580" s="417" t="str">
        <f>IF($A580="COTAÇÃO",VLOOKUP($B580,'030-22-COTAÇÃO'!$A$11:$H$2046,8,0),IF($A580="SERVIÇO",VLOOKUP(B580,SERVIÇOS!$A$11:$E$8004,5,0),IF($A580="INSUMO",VLOOKUP($B580,INSUMOS!$A$12:$E$3444,5,0))))</f>
        <v>MAT.</v>
      </c>
      <c r="E580" s="417" t="str">
        <f>IF($A580="COTAÇÃO",VLOOKUP($B580,'030-22-COTAÇÃO'!$A$11:$H$2046,4,0),IF($A580="SERVIÇO",VLOOKUP($B580,SERVIÇOS!$A$11:$E$8004,3,0),IF($A580="INSUMO",VLOOKUP($B580,INSUMOS!$A$12:$E$3444,3,0))))</f>
        <v>PÇ</v>
      </c>
      <c r="F580" s="419">
        <v>1</v>
      </c>
      <c r="G580" s="420">
        <f>((IF($A580="COTAÇÃO",VLOOKUP($B580,'030-22-COTAÇÃO'!$A$11:$H$2046,3,0),IF($A580="SERVIÇO",VLOOKUP($B580,SERVIÇOS!$A$11:$E$8004,4,0),IF($A580="INSUMO",VLOOKUP($B580,INSUMOS!$A$12:$E$3444,4,0),IF($A580="CCA",VLOOKUP($B580,'040-22-CCA''s'!$B$13:$H$33,7,0)))))))</f>
        <v>1242.8</v>
      </c>
      <c r="H580" s="420">
        <f>F580*G580</f>
        <v>1242.8</v>
      </c>
    </row>
    <row r="581" spans="1:8" x14ac:dyDescent="0.25">
      <c r="B581" s="173" t="s">
        <v>73</v>
      </c>
      <c r="C581" s="298" t="s">
        <v>6102</v>
      </c>
      <c r="D581" s="294"/>
      <c r="E581" s="294"/>
      <c r="F581" s="294"/>
      <c r="G581" s="294"/>
      <c r="H581" s="295"/>
    </row>
    <row r="582" spans="1:8" x14ac:dyDescent="0.25">
      <c r="B582" s="333"/>
      <c r="C582" s="342"/>
      <c r="D582" s="342"/>
      <c r="E582" s="342"/>
      <c r="F582" s="342"/>
      <c r="G582" s="342"/>
      <c r="H582" s="342"/>
    </row>
    <row r="583" spans="1:8" ht="25.5" x14ac:dyDescent="0.25">
      <c r="B583" s="247" t="s">
        <v>2173</v>
      </c>
      <c r="C583" s="248" t="s">
        <v>6153</v>
      </c>
      <c r="D583" s="247" t="s">
        <v>66</v>
      </c>
      <c r="E583" s="247" t="str">
        <f>E584</f>
        <v>PÇ</v>
      </c>
      <c r="F583" s="249"/>
      <c r="G583" s="250"/>
      <c r="H583" s="250">
        <f>TRUNC((SUM(H584:H584)),2)</f>
        <v>4150</v>
      </c>
    </row>
    <row r="584" spans="1:8" ht="25.5" x14ac:dyDescent="0.25">
      <c r="A584" t="s">
        <v>12</v>
      </c>
      <c r="B584" s="417" t="s">
        <v>1900</v>
      </c>
      <c r="C584" s="418" t="str">
        <f>IF($A584="COTAÇÃO",VLOOKUP($B584,'030-22-COTAÇÃO'!$A$11:$H$2277,2,0),IF($A584="SERVIÇO",VLOOKUP($B584,SERVIÇOS!$A$11:$E$8004,2,0),IF($A584="INSUMO",VLOOKUP($B584,INSUMOS!$A$12:$E$3444,2,0))))</f>
        <v>SENSOR DE FLUXO DE ÁGUA EVAPORADOR – CHILLER (MOD. REF.: SC0516)</v>
      </c>
      <c r="D584" s="417" t="str">
        <f>IF($A584="COTAÇÃO",VLOOKUP($B584,'030-22-COTAÇÃO'!$A$11:$H$2046,8,0),IF($A584="SERVIÇO",VLOOKUP(B584,SERVIÇOS!$A$11:$E$8004,5,0),IF($A584="INSUMO",VLOOKUP($B584,INSUMOS!$A$12:$E$3444,5,0))))</f>
        <v>MAT.</v>
      </c>
      <c r="E584" s="417" t="str">
        <f>IF($A584="COTAÇÃO",VLOOKUP($B584,'030-22-COTAÇÃO'!$A$11:$H$2046,4,0),IF($A584="SERVIÇO",VLOOKUP($B584,SERVIÇOS!$A$11:$E$8004,3,0),IF($A584="INSUMO",VLOOKUP($B584,INSUMOS!$A$12:$E$3444,3,0))))</f>
        <v>PÇ</v>
      </c>
      <c r="F584" s="419">
        <v>1</v>
      </c>
      <c r="G584" s="420">
        <f>((IF($A584="COTAÇÃO",VLOOKUP($B584,'030-22-COTAÇÃO'!$A$11:$H$2046,3,0),IF($A584="SERVIÇO",VLOOKUP($B584,SERVIÇOS!$A$11:$E$8004,4,0),IF($A584="INSUMO",VLOOKUP($B584,INSUMOS!$A$12:$E$3444,4,0),IF($A584="CCA",VLOOKUP($B584,'040-22-CCA''s'!$B$13:$H$33,7,0)))))))</f>
        <v>4150</v>
      </c>
      <c r="H584" s="420">
        <f>F584*G584</f>
        <v>4150</v>
      </c>
    </row>
    <row r="585" spans="1:8" x14ac:dyDescent="0.25">
      <c r="B585" s="173" t="s">
        <v>73</v>
      </c>
      <c r="C585" s="298" t="s">
        <v>6102</v>
      </c>
      <c r="D585" s="294"/>
      <c r="E585" s="294"/>
      <c r="F585" s="294"/>
      <c r="G585" s="294"/>
      <c r="H585" s="295"/>
    </row>
    <row r="586" spans="1:8" x14ac:dyDescent="0.25">
      <c r="B586" s="333"/>
      <c r="C586" s="342"/>
      <c r="D586" s="342"/>
      <c r="E586" s="342"/>
      <c r="F586" s="342"/>
      <c r="G586" s="342"/>
      <c r="H586" s="342"/>
    </row>
    <row r="587" spans="1:8" ht="38.25" x14ac:dyDescent="0.25">
      <c r="B587" s="247" t="s">
        <v>2174</v>
      </c>
      <c r="C587" s="248" t="s">
        <v>6154</v>
      </c>
      <c r="D587" s="247" t="s">
        <v>66</v>
      </c>
      <c r="E587" s="247" t="str">
        <f>E588</f>
        <v>PÇ</v>
      </c>
      <c r="F587" s="249"/>
      <c r="G587" s="250"/>
      <c r="H587" s="250">
        <f>TRUNC((SUM(H588:H588)),2)</f>
        <v>592.79999999999995</v>
      </c>
    </row>
    <row r="588" spans="1:8" ht="38.25" x14ac:dyDescent="0.25">
      <c r="A588" t="s">
        <v>12</v>
      </c>
      <c r="B588" s="417" t="s">
        <v>1901</v>
      </c>
      <c r="C588" s="418" t="str">
        <f>IF($A588="COTAÇÃO",VLOOKUP($B588,'030-22-COTAÇÃO'!$A$11:$H$2277,2,0),IF($A588="SERVIÇO",VLOOKUP($B588,SERVIÇOS!$A$11:$E$8004,2,0),IF($A588="INSUMO",VLOOKUP($B588,INSUMOS!$A$12:$E$3444,2,0))))</f>
        <v>BOBINA PARA ATUADOR CHAVE DE CAPACIDADE – CHILLER TRANE/CARRIER (MOD. REF.: EMERSON 24VAC – 801033)</v>
      </c>
      <c r="D588" s="417" t="str">
        <f>IF($A588="COTAÇÃO",VLOOKUP($B588,'030-22-COTAÇÃO'!$A$11:$H$2046,8,0),IF($A588="SERVIÇO",VLOOKUP(B588,SERVIÇOS!$A$11:$E$8004,5,0),IF($A588="INSUMO",VLOOKUP($B588,INSUMOS!$A$12:$E$3444,5,0))))</f>
        <v>MAT.</v>
      </c>
      <c r="E588" s="417" t="str">
        <f>IF($A588="COTAÇÃO",VLOOKUP($B588,'030-22-COTAÇÃO'!$A$11:$H$2046,4,0),IF($A588="SERVIÇO",VLOOKUP($B588,SERVIÇOS!$A$11:$E$8004,3,0),IF($A588="INSUMO",VLOOKUP($B588,INSUMOS!$A$12:$E$3444,3,0))))</f>
        <v>PÇ</v>
      </c>
      <c r="F588" s="419">
        <v>1</v>
      </c>
      <c r="G588" s="420">
        <f>((IF($A588="COTAÇÃO",VLOOKUP($B588,'030-22-COTAÇÃO'!$A$11:$H$2046,3,0),IF($A588="SERVIÇO",VLOOKUP($B588,SERVIÇOS!$A$11:$E$8004,4,0),IF($A588="INSUMO",VLOOKUP($B588,INSUMOS!$A$12:$E$3444,4,0),IF($A588="CCA",VLOOKUP($B588,'040-22-CCA''s'!$B$13:$H$33,7,0)))))))</f>
        <v>592.79999999999995</v>
      </c>
      <c r="H588" s="420">
        <f>F588*G588</f>
        <v>592.79999999999995</v>
      </c>
    </row>
    <row r="589" spans="1:8" x14ac:dyDescent="0.25">
      <c r="B589" s="173" t="s">
        <v>73</v>
      </c>
      <c r="C589" s="298" t="s">
        <v>6102</v>
      </c>
      <c r="D589" s="294"/>
      <c r="E589" s="294"/>
      <c r="F589" s="294"/>
      <c r="G589" s="294"/>
      <c r="H589" s="295"/>
    </row>
    <row r="590" spans="1:8" x14ac:dyDescent="0.25">
      <c r="B590" s="333"/>
      <c r="C590" s="342"/>
      <c r="D590" s="342"/>
      <c r="E590" s="342"/>
      <c r="F590" s="342"/>
      <c r="G590" s="342"/>
      <c r="H590" s="342"/>
    </row>
    <row r="591" spans="1:8" ht="25.5" x14ac:dyDescent="0.25">
      <c r="B591" s="247" t="s">
        <v>2175</v>
      </c>
      <c r="C591" s="248" t="s">
        <v>2422</v>
      </c>
      <c r="D591" s="247" t="s">
        <v>66</v>
      </c>
      <c r="E591" s="247" t="str">
        <f>E592</f>
        <v>PÇ</v>
      </c>
      <c r="F591" s="249"/>
      <c r="G591" s="250"/>
      <c r="H591" s="250">
        <f>TRUNC((SUM(H592:H592)),2)</f>
        <v>3764.8</v>
      </c>
    </row>
    <row r="592" spans="1:8" ht="25.5" x14ac:dyDescent="0.25">
      <c r="A592" t="s">
        <v>12</v>
      </c>
      <c r="B592" s="417" t="s">
        <v>1902</v>
      </c>
      <c r="C592" s="418" t="str">
        <f>IF($A592="COTAÇÃO",VLOOKUP($B592,'030-22-COTAÇÃO'!$A$11:$H$2277,2,0),IF($A592="SERVIÇO",VLOOKUP($B592,SERVIÇOS!$A$11:$E$8004,2,0),IF($A592="INSUMO",VLOOKUP($B592,INSUMOS!$A$12:$E$3444,2,0))))</f>
        <v>MÓDULO ELETRÔNICO - CHILLER TRANE CGAD015</v>
      </c>
      <c r="D592" s="417" t="str">
        <f>IF($A592="COTAÇÃO",VLOOKUP($B592,'030-22-COTAÇÃO'!$A$11:$H$2046,8,0),IF($A592="SERVIÇO",VLOOKUP(B592,SERVIÇOS!$A$11:$E$8004,5,0),IF($A592="INSUMO",VLOOKUP($B592,INSUMOS!$A$12:$E$3444,5,0))))</f>
        <v>MAT.</v>
      </c>
      <c r="E592" s="417" t="str">
        <f>IF($A592="COTAÇÃO",VLOOKUP($B592,'030-22-COTAÇÃO'!$A$11:$H$2046,4,0),IF($A592="SERVIÇO",VLOOKUP($B592,SERVIÇOS!$A$11:$E$8004,3,0),IF($A592="INSUMO",VLOOKUP($B592,INSUMOS!$A$12:$E$3444,3,0))))</f>
        <v>PÇ</v>
      </c>
      <c r="F592" s="419">
        <v>1</v>
      </c>
      <c r="G592" s="420">
        <f>((IF($A592="COTAÇÃO",VLOOKUP($B592,'030-22-COTAÇÃO'!$A$11:$H$2046,3,0),IF($A592="SERVIÇO",VLOOKUP($B592,SERVIÇOS!$A$11:$E$8004,4,0),IF($A592="INSUMO",VLOOKUP($B592,INSUMOS!$A$12:$E$3444,4,0),IF($A592="CCA",VLOOKUP($B592,'040-22-CCA''s'!$B$13:$H$33,7,0)))))))</f>
        <v>3764.8</v>
      </c>
      <c r="H592" s="420">
        <f>F592*G592</f>
        <v>3764.8</v>
      </c>
    </row>
    <row r="593" spans="1:8" x14ac:dyDescent="0.25">
      <c r="B593" s="173" t="s">
        <v>73</v>
      </c>
      <c r="C593" s="298" t="s">
        <v>6102</v>
      </c>
      <c r="D593" s="294"/>
      <c r="E593" s="294"/>
      <c r="F593" s="294"/>
      <c r="G593" s="294"/>
      <c r="H593" s="295"/>
    </row>
    <row r="594" spans="1:8" x14ac:dyDescent="0.25">
      <c r="B594" s="333"/>
      <c r="C594" s="342"/>
      <c r="D594" s="342"/>
      <c r="E594" s="342"/>
      <c r="F594" s="342"/>
      <c r="G594" s="342"/>
      <c r="H594" s="342"/>
    </row>
    <row r="595" spans="1:8" ht="38.25" x14ac:dyDescent="0.25">
      <c r="B595" s="247" t="s">
        <v>2176</v>
      </c>
      <c r="C595" s="248" t="s">
        <v>6155</v>
      </c>
      <c r="D595" s="247" t="s">
        <v>66</v>
      </c>
      <c r="E595" s="247" t="str">
        <f>E596</f>
        <v>PÇ</v>
      </c>
      <c r="F595" s="249"/>
      <c r="G595" s="250"/>
      <c r="H595" s="250">
        <f>SUM(H596:H596)</f>
        <v>2424.5</v>
      </c>
    </row>
    <row r="596" spans="1:8" ht="38.25" x14ac:dyDescent="0.25">
      <c r="A596" t="s">
        <v>12</v>
      </c>
      <c r="B596" s="417" t="s">
        <v>1903</v>
      </c>
      <c r="C596" s="418" t="str">
        <f>IF($A596="COTAÇÃO",VLOOKUP($B596,'030-22-COTAÇÃO'!$A$11:$H$2277,2,0),IF($A596="SERVIÇO",VLOOKUP($B596,SERVIÇOS!$A$11:$E$8004,2,0),IF($A596="INSUMO",VLOOKUP($B596,INSUMOS!$A$12:$E$3444,2,0))))</f>
        <v>MÓDULO ELETRÔNICO - CHILLER CARRIER PRO-DIALOGUE PLUS (MOD. REF.: SINOTICO AIR COOL 2CKT PDIV – 79037101)</v>
      </c>
      <c r="D596" s="417" t="str">
        <f>IF($A596="COTAÇÃO",VLOOKUP($B596,'030-22-COTAÇÃO'!$A$11:$H$2046,8,0),IF($A596="SERVIÇO",VLOOKUP(B596,SERVIÇOS!$A$11:$E$8004,5,0),IF($A596="INSUMO",VLOOKUP($B596,INSUMOS!$A$12:$E$3444,5,0))))</f>
        <v>MAT.</v>
      </c>
      <c r="E596" s="417" t="str">
        <f>IF($A596="COTAÇÃO",VLOOKUP($B596,'030-22-COTAÇÃO'!$A$11:$H$2046,4,0),IF($A596="SERVIÇO",VLOOKUP($B596,SERVIÇOS!$A$11:$E$8004,3,0),IF($A596="INSUMO",VLOOKUP($B596,INSUMOS!$A$12:$E$3444,3,0))))</f>
        <v>PÇ</v>
      </c>
      <c r="F596" s="419">
        <v>1</v>
      </c>
      <c r="G596" s="420">
        <f>((IF($A596="COTAÇÃO",VLOOKUP($B596,'030-22-COTAÇÃO'!$A$11:$H$2046,3,0),IF($A596="SERVIÇO",VLOOKUP($B596,SERVIÇOS!$A$11:$E$8004,4,0),IF($A596="INSUMO",VLOOKUP($B596,INSUMOS!$A$12:$E$3444,4,0),IF($A596="CCA",VLOOKUP($B596,'040-22-CCA''s'!$B$13:$H$33,7,0)))))))</f>
        <v>2424.5</v>
      </c>
      <c r="H596" s="420">
        <f>F596*G596</f>
        <v>2424.5</v>
      </c>
    </row>
    <row r="597" spans="1:8" x14ac:dyDescent="0.25">
      <c r="B597" s="173" t="s">
        <v>73</v>
      </c>
      <c r="C597" s="298" t="s">
        <v>6102</v>
      </c>
      <c r="D597" s="294"/>
      <c r="E597" s="294"/>
      <c r="F597" s="294"/>
      <c r="G597" s="294"/>
      <c r="H597" s="295"/>
    </row>
    <row r="598" spans="1:8" x14ac:dyDescent="0.25">
      <c r="B598" s="333"/>
      <c r="C598" s="342"/>
      <c r="D598" s="342"/>
      <c r="E598" s="342"/>
      <c r="F598" s="342"/>
      <c r="G598" s="342"/>
      <c r="H598" s="342"/>
    </row>
    <row r="599" spans="1:8" ht="38.25" x14ac:dyDescent="0.25">
      <c r="B599" s="247" t="s">
        <v>2177</v>
      </c>
      <c r="C599" s="248" t="s">
        <v>6156</v>
      </c>
      <c r="D599" s="247" t="s">
        <v>66</v>
      </c>
      <c r="E599" s="247" t="str">
        <f>E600</f>
        <v>PÇ</v>
      </c>
      <c r="F599" s="249"/>
      <c r="G599" s="250"/>
      <c r="H599" s="250">
        <f>SUM(H600:H600)</f>
        <v>2031.9</v>
      </c>
    </row>
    <row r="600" spans="1:8" ht="38.25" x14ac:dyDescent="0.25">
      <c r="A600" t="s">
        <v>12</v>
      </c>
      <c r="B600" s="417" t="s">
        <v>1904</v>
      </c>
      <c r="C600" s="418" t="str">
        <f>IF($A600="COTAÇÃO",VLOOKUP($B600,'030-22-COTAÇÃO'!$A$11:$H$2277,2,0),IF($A600="SERVIÇO",VLOOKUP($B600,SERVIÇOS!$A$11:$E$8004,2,0),IF($A600="INSUMO",VLOOKUP($B600,INSUMOS!$A$12:$E$3444,2,0))))</f>
        <v>MODULO ELETRÔNICO COMANDO COMPRESSORES CHILLER TRANE (MOD. REF.: TRANE MOD01191 - X13650451-187)</v>
      </c>
      <c r="D600" s="417" t="str">
        <f>IF($A600="COTAÇÃO",VLOOKUP($B600,'030-22-COTAÇÃO'!$A$11:$H$2046,8,0),IF($A600="SERVIÇO",VLOOKUP(B600,SERVIÇOS!$A$11:$E$8004,5,0),IF($A600="INSUMO",VLOOKUP($B600,INSUMOS!$A$12:$E$3444,5,0))))</f>
        <v>MAT.</v>
      </c>
      <c r="E600" s="417" t="str">
        <f>IF($A600="COTAÇÃO",VLOOKUP($B600,'030-22-COTAÇÃO'!$A$11:$H$2046,4,0),IF($A600="SERVIÇO",VLOOKUP($B600,SERVIÇOS!$A$11:$E$8004,3,0),IF($A600="INSUMO",VLOOKUP($B600,INSUMOS!$A$12:$E$3444,3,0))))</f>
        <v>PÇ</v>
      </c>
      <c r="F600" s="419">
        <v>1</v>
      </c>
      <c r="G600" s="420">
        <f>((IF($A600="COTAÇÃO",VLOOKUP($B600,'030-22-COTAÇÃO'!$A$11:$H$2046,3,0),IF($A600="SERVIÇO",VLOOKUP($B600,SERVIÇOS!$A$11:$E$8004,4,0),IF($A600="INSUMO",VLOOKUP($B600,INSUMOS!$A$12:$E$3444,4,0),IF($A600="CCA",VLOOKUP($B600,'040-22-CCA''s'!$B$13:$H$33,7,0)))))))</f>
        <v>2031.9</v>
      </c>
      <c r="H600" s="420">
        <f>F600*G600</f>
        <v>2031.9</v>
      </c>
    </row>
    <row r="601" spans="1:8" x14ac:dyDescent="0.25">
      <c r="B601" s="173" t="s">
        <v>73</v>
      </c>
      <c r="C601" s="298" t="s">
        <v>6102</v>
      </c>
      <c r="D601" s="294"/>
      <c r="E601" s="294"/>
      <c r="F601" s="294"/>
      <c r="G601" s="294"/>
      <c r="H601" s="295"/>
    </row>
    <row r="602" spans="1:8" x14ac:dyDescent="0.25">
      <c r="B602" s="333"/>
      <c r="C602" s="342"/>
      <c r="D602" s="342"/>
      <c r="E602" s="342"/>
      <c r="F602" s="342"/>
      <c r="G602" s="342"/>
      <c r="H602" s="342"/>
    </row>
    <row r="603" spans="1:8" ht="25.5" x14ac:dyDescent="0.25">
      <c r="B603" s="247" t="s">
        <v>2178</v>
      </c>
      <c r="C603" s="248" t="s">
        <v>2423</v>
      </c>
      <c r="D603" s="247" t="s">
        <v>66</v>
      </c>
      <c r="E603" s="247" t="str">
        <f>E604</f>
        <v>PÇ</v>
      </c>
      <c r="F603" s="249"/>
      <c r="G603" s="250"/>
      <c r="H603" s="250">
        <f>SUM(H604:H604)</f>
        <v>2031.9</v>
      </c>
    </row>
    <row r="604" spans="1:8" ht="25.5" x14ac:dyDescent="0.25">
      <c r="A604" t="s">
        <v>12</v>
      </c>
      <c r="B604" s="417" t="s">
        <v>1905</v>
      </c>
      <c r="C604" s="418" t="str">
        <f>IF($A604="COTAÇÃO",VLOOKUP($B604,'030-22-COTAÇÃO'!$A$11:$H$2277,2,0),IF($A604="SERVIÇO",VLOOKUP($B604,SERVIÇOS!$A$11:$E$8004,2,0),IF($A604="INSUMO",VLOOKUP($B604,INSUMOS!$A$12:$E$3444,2,0))))</f>
        <v>MÓDULO ELETRÔNICO DE SUPERVISÃO 79037114 SCPM PARA CHILLER CARRIER</v>
      </c>
      <c r="D604" s="417" t="str">
        <f>IF($A604="COTAÇÃO",VLOOKUP($B604,'030-22-COTAÇÃO'!$A$11:$H$2046,8,0),IF($A604="SERVIÇO",VLOOKUP(B604,SERVIÇOS!$A$11:$E$8004,5,0),IF($A604="INSUMO",VLOOKUP($B604,INSUMOS!$A$12:$E$3444,5,0))))</f>
        <v>MAT.</v>
      </c>
      <c r="E604" s="417" t="str">
        <f>IF($A604="COTAÇÃO",VLOOKUP($B604,'030-22-COTAÇÃO'!$A$11:$H$2046,4,0),IF($A604="SERVIÇO",VLOOKUP($B604,SERVIÇOS!$A$11:$E$8004,3,0),IF($A604="INSUMO",VLOOKUP($B604,INSUMOS!$A$12:$E$3444,3,0))))</f>
        <v>PÇ</v>
      </c>
      <c r="F604" s="419">
        <v>1</v>
      </c>
      <c r="G604" s="420">
        <f>((IF($A604="COTAÇÃO",VLOOKUP($B604,'030-22-COTAÇÃO'!$A$11:$H$2046,3,0),IF($A604="SERVIÇO",VLOOKUP($B604,SERVIÇOS!$A$11:$E$8004,4,0),IF($A604="INSUMO",VLOOKUP($B604,INSUMOS!$A$12:$E$3444,4,0),IF($A604="CCA",VLOOKUP($B604,'040-22-CCA''s'!$B$13:$H$33,7,0)))))))</f>
        <v>2031.9</v>
      </c>
      <c r="H604" s="420">
        <f>F604*G604</f>
        <v>2031.9</v>
      </c>
    </row>
    <row r="605" spans="1:8" x14ac:dyDescent="0.25">
      <c r="B605" s="173" t="s">
        <v>73</v>
      </c>
      <c r="C605" s="298" t="s">
        <v>6102</v>
      </c>
      <c r="D605" s="294"/>
      <c r="E605" s="294"/>
      <c r="F605" s="294"/>
      <c r="G605" s="294"/>
      <c r="H605" s="295"/>
    </row>
    <row r="606" spans="1:8" x14ac:dyDescent="0.25">
      <c r="B606" s="333"/>
      <c r="C606" s="342"/>
      <c r="D606" s="342"/>
      <c r="E606" s="342"/>
      <c r="F606" s="342"/>
      <c r="G606" s="342"/>
      <c r="H606" s="342"/>
    </row>
    <row r="607" spans="1:8" ht="38.25" x14ac:dyDescent="0.25">
      <c r="B607" s="247" t="s">
        <v>2179</v>
      </c>
      <c r="C607" s="248" t="s">
        <v>6157</v>
      </c>
      <c r="D607" s="247" t="s">
        <v>66</v>
      </c>
      <c r="E607" s="247" t="str">
        <f>E608</f>
        <v>PÇ</v>
      </c>
      <c r="F607" s="249"/>
      <c r="G607" s="250"/>
      <c r="H607" s="250">
        <f>SUM(H608:H608)</f>
        <v>1164.8</v>
      </c>
    </row>
    <row r="608" spans="1:8" ht="38.25" x14ac:dyDescent="0.25">
      <c r="A608" t="s">
        <v>12</v>
      </c>
      <c r="B608" s="417" t="s">
        <v>1906</v>
      </c>
      <c r="C608" s="418" t="str">
        <f>IF($A608="COTAÇÃO",VLOOKUP($B608,'030-22-COTAÇÃO'!$A$11:$H$2277,2,0),IF($A608="SERVIÇO",VLOOKUP($B608,SERVIÇOS!$A$11:$E$8004,2,0),IF($A608="INSUMO",VLOOKUP($B608,INSUMOS!$A$12:$E$3444,2,0))))</f>
        <v>MÓDULO ELETRÔNICO PARA COMPRESSOR CHILLER TRANE (CH530 OU DANFOSS MCX AKCC550A)</v>
      </c>
      <c r="D608" s="417" t="str">
        <f>IF($A608="COTAÇÃO",VLOOKUP($B608,'030-22-COTAÇÃO'!$A$11:$H$2046,8,0),IF($A608="SERVIÇO",VLOOKUP(B608,SERVIÇOS!$A$11:$E$8004,5,0),IF($A608="INSUMO",VLOOKUP($B608,INSUMOS!$A$12:$E$3444,5,0))))</f>
        <v>MAT.</v>
      </c>
      <c r="E608" s="417" t="str">
        <f>IF($A608="COTAÇÃO",VLOOKUP($B608,'030-22-COTAÇÃO'!$A$11:$H$2046,4,0),IF($A608="SERVIÇO",VLOOKUP($B608,SERVIÇOS!$A$11:$E$8004,3,0),IF($A608="INSUMO",VLOOKUP($B608,INSUMOS!$A$12:$E$3444,3,0))))</f>
        <v>PÇ</v>
      </c>
      <c r="F608" s="419">
        <v>1</v>
      </c>
      <c r="G608" s="420">
        <f>((IF($A608="COTAÇÃO",VLOOKUP($B608,'030-22-COTAÇÃO'!$A$11:$H$2046,3,0),IF($A608="SERVIÇO",VLOOKUP($B608,SERVIÇOS!$A$11:$E$8004,4,0),IF($A608="INSUMO",VLOOKUP($B608,INSUMOS!$A$12:$E$3444,4,0),IF($A608="CCA",VLOOKUP($B608,'040-22-CCA''s'!$B$13:$H$33,7,0)))))))</f>
        <v>1164.8</v>
      </c>
      <c r="H608" s="420">
        <f>F608*G608</f>
        <v>1164.8</v>
      </c>
    </row>
    <row r="609" spans="1:8" x14ac:dyDescent="0.25">
      <c r="B609" s="173" t="s">
        <v>73</v>
      </c>
      <c r="C609" s="298" t="s">
        <v>6102</v>
      </c>
      <c r="D609" s="294"/>
      <c r="E609" s="294"/>
      <c r="F609" s="294"/>
      <c r="G609" s="294"/>
      <c r="H609" s="295"/>
    </row>
    <row r="610" spans="1:8" x14ac:dyDescent="0.25">
      <c r="B610" s="333"/>
      <c r="C610" s="342"/>
      <c r="D610" s="342"/>
      <c r="E610" s="342"/>
      <c r="F610" s="342"/>
      <c r="G610" s="342"/>
      <c r="H610" s="342"/>
    </row>
    <row r="611" spans="1:8" ht="25.5" x14ac:dyDescent="0.25">
      <c r="B611" s="247" t="s">
        <v>2180</v>
      </c>
      <c r="C611" s="248" t="s">
        <v>6158</v>
      </c>
      <c r="D611" s="247" t="s">
        <v>66</v>
      </c>
      <c r="E611" s="247" t="str">
        <f>E612</f>
        <v>PÇ</v>
      </c>
      <c r="F611" s="249"/>
      <c r="G611" s="250"/>
      <c r="H611" s="250">
        <f>SUM(H612:H612)</f>
        <v>62.4</v>
      </c>
    </row>
    <row r="612" spans="1:8" ht="25.5" x14ac:dyDescent="0.25">
      <c r="A612" t="s">
        <v>12</v>
      </c>
      <c r="B612" s="417" t="s">
        <v>1907</v>
      </c>
      <c r="C612" s="418" t="str">
        <f>IF($A612="COTAÇÃO",VLOOKUP($B612,'030-22-COTAÇÃO'!$A$11:$H$2277,2,0),IF($A612="SERVIÇO",VLOOKUP($B612,SERVIÇOS!$A$11:$E$8004,2,0),IF($A612="INSUMO",VLOOKUP($B612,INSUMOS!$A$12:$E$3444,2,0))))</f>
        <v>CONTROLE REMOTO UNIVERSAL SPLIT. (MOD. REF: 000687)</v>
      </c>
      <c r="D612" s="417" t="str">
        <f>IF($A612="COTAÇÃO",VLOOKUP($B612,'030-22-COTAÇÃO'!$A$11:$H$2046,8,0),IF($A612="SERVIÇO",VLOOKUP(B612,SERVIÇOS!$A$11:$E$8004,5,0),IF($A612="INSUMO",VLOOKUP($B612,INSUMOS!$A$12:$E$3444,5,0))))</f>
        <v>MAT.</v>
      </c>
      <c r="E612" s="417" t="str">
        <f>IF($A612="COTAÇÃO",VLOOKUP($B612,'030-22-COTAÇÃO'!$A$11:$H$2046,4,0),IF($A612="SERVIÇO",VLOOKUP($B612,SERVIÇOS!$A$11:$E$8004,3,0),IF($A612="INSUMO",VLOOKUP($B612,INSUMOS!$A$12:$E$3444,3,0))))</f>
        <v>PÇ</v>
      </c>
      <c r="F612" s="419">
        <v>1</v>
      </c>
      <c r="G612" s="420">
        <f>((IF($A612="COTAÇÃO",VLOOKUP($B612,'030-22-COTAÇÃO'!$A$11:$H$2046,3,0),IF($A612="SERVIÇO",VLOOKUP($B612,SERVIÇOS!$A$11:$E$8004,4,0),IF($A612="INSUMO",VLOOKUP($B612,INSUMOS!$A$12:$E$3444,4,0),IF($A612="CCA",VLOOKUP($B612,'040-22-CCA''s'!$B$13:$H$33,7,0)))))))</f>
        <v>62.4</v>
      </c>
      <c r="H612" s="420">
        <f>F612*G612</f>
        <v>62.4</v>
      </c>
    </row>
    <row r="613" spans="1:8" x14ac:dyDescent="0.25">
      <c r="B613" s="173" t="s">
        <v>73</v>
      </c>
      <c r="C613" s="298" t="s">
        <v>6102</v>
      </c>
      <c r="D613" s="294"/>
      <c r="E613" s="294"/>
      <c r="F613" s="294"/>
      <c r="G613" s="294"/>
      <c r="H613" s="295"/>
    </row>
    <row r="614" spans="1:8" x14ac:dyDescent="0.25">
      <c r="B614" s="333"/>
      <c r="C614" s="342"/>
      <c r="D614" s="342"/>
      <c r="E614" s="342"/>
      <c r="F614" s="342"/>
      <c r="G614" s="342"/>
      <c r="H614" s="342"/>
    </row>
    <row r="615" spans="1:8" ht="38.25" x14ac:dyDescent="0.25">
      <c r="B615" s="247" t="s">
        <v>2181</v>
      </c>
      <c r="C615" s="248" t="s">
        <v>6159</v>
      </c>
      <c r="D615" s="247" t="s">
        <v>66</v>
      </c>
      <c r="E615" s="247" t="str">
        <f>E616</f>
        <v>PÇ</v>
      </c>
      <c r="F615" s="249"/>
      <c r="G615" s="250"/>
      <c r="H615" s="250">
        <f>SUM(H616:H616)</f>
        <v>1892.8</v>
      </c>
    </row>
    <row r="616" spans="1:8" ht="38.25" x14ac:dyDescent="0.25">
      <c r="A616" t="s">
        <v>12</v>
      </c>
      <c r="B616" s="417" t="s">
        <v>1908</v>
      </c>
      <c r="C616" s="418" t="str">
        <f>IF($A616="COTAÇÃO",VLOOKUP($B616,'030-22-COTAÇÃO'!$A$11:$H$2277,2,0),IF($A616="SERVIÇO",VLOOKUP($B616,SERVIÇOS!$A$11:$E$8004,2,0),IF($A616="INSUMO",VLOOKUP($B616,INSUMOS!$A$12:$E$3444,2,0))))</f>
        <v>SENSOR DE TEMPERATURA EXTERNA PARA CHILLER CARRIER 30GSP (MOD. REF.: HONEYWELL VF20T D-71101)</v>
      </c>
      <c r="D616" s="417" t="str">
        <f>IF($A616="COTAÇÃO",VLOOKUP($B616,'030-22-COTAÇÃO'!$A$11:$H$2046,8,0),IF($A616="SERVIÇO",VLOOKUP(B616,SERVIÇOS!$A$11:$E$8004,5,0),IF($A616="INSUMO",VLOOKUP($B616,INSUMOS!$A$12:$E$3444,5,0))))</f>
        <v>MAT.</v>
      </c>
      <c r="E616" s="417" t="str">
        <f>IF($A616="COTAÇÃO",VLOOKUP($B616,'030-22-COTAÇÃO'!$A$11:$H$2046,4,0),IF($A616="SERVIÇO",VLOOKUP($B616,SERVIÇOS!$A$11:$E$8004,3,0),IF($A616="INSUMO",VLOOKUP($B616,INSUMOS!$A$12:$E$3444,3,0))))</f>
        <v>PÇ</v>
      </c>
      <c r="F616" s="419">
        <v>1</v>
      </c>
      <c r="G616" s="420">
        <f>((IF($A616="COTAÇÃO",VLOOKUP($B616,'030-22-COTAÇÃO'!$A$11:$H$2046,3,0),IF($A616="SERVIÇO",VLOOKUP($B616,SERVIÇOS!$A$11:$E$8004,4,0),IF($A616="INSUMO",VLOOKUP($B616,INSUMOS!$A$12:$E$3444,4,0),IF($A616="CCA",VLOOKUP($B616,'040-22-CCA''s'!$B$13:$H$33,7,0)))))))</f>
        <v>1892.8</v>
      </c>
      <c r="H616" s="420">
        <f>F616*G616</f>
        <v>1892.8</v>
      </c>
    </row>
    <row r="617" spans="1:8" x14ac:dyDescent="0.25">
      <c r="B617" s="173" t="s">
        <v>73</v>
      </c>
      <c r="C617" s="298" t="s">
        <v>6102</v>
      </c>
      <c r="D617" s="294"/>
      <c r="E617" s="294"/>
      <c r="F617" s="294"/>
      <c r="G617" s="294"/>
      <c r="H617" s="295"/>
    </row>
    <row r="618" spans="1:8" x14ac:dyDescent="0.25">
      <c r="B618" s="333"/>
      <c r="C618" s="342"/>
      <c r="D618" s="342"/>
      <c r="E618" s="342"/>
      <c r="F618" s="342"/>
      <c r="G618" s="342"/>
      <c r="H618" s="342"/>
    </row>
    <row r="619" spans="1:8" ht="38.25" x14ac:dyDescent="0.25">
      <c r="B619" s="247" t="s">
        <v>2182</v>
      </c>
      <c r="C619" s="248" t="s">
        <v>6160</v>
      </c>
      <c r="D619" s="247" t="s">
        <v>66</v>
      </c>
      <c r="E619" s="247" t="str">
        <f>E620</f>
        <v>PÇ</v>
      </c>
      <c r="F619" s="249"/>
      <c r="G619" s="250"/>
      <c r="H619" s="250">
        <f>SUM(H620:H620)</f>
        <v>1632.8</v>
      </c>
    </row>
    <row r="620" spans="1:8" ht="38.25" x14ac:dyDescent="0.25">
      <c r="A620" t="s">
        <v>12</v>
      </c>
      <c r="B620" s="417" t="s">
        <v>1909</v>
      </c>
      <c r="C620" s="418" t="str">
        <f>IF($A620="COTAÇÃO",VLOOKUP($B620,'030-22-COTAÇÃO'!$A$11:$H$2277,2,0),IF($A620="SERVIÇO",VLOOKUP($B620,SERVIÇOS!$A$11:$E$8004,2,0),IF($A620="INSUMO",VLOOKUP($B620,INSUMOS!$A$12:$E$3444,2,0))))</f>
        <v>SENSOR DE TEMPERATURA EXTERNA PARA CHILLER TRANE (MOD. REF.: HONEYWELL C7031G2006)</v>
      </c>
      <c r="D620" s="417" t="str">
        <f>IF($A620="COTAÇÃO",VLOOKUP($B620,'030-22-COTAÇÃO'!$A$11:$H$2046,8,0),IF($A620="SERVIÇO",VLOOKUP(B620,SERVIÇOS!$A$11:$E$8004,5,0),IF($A620="INSUMO",VLOOKUP($B620,INSUMOS!$A$12:$E$3444,5,0))))</f>
        <v>MAT.</v>
      </c>
      <c r="E620" s="417" t="str">
        <f>IF($A620="COTAÇÃO",VLOOKUP($B620,'030-22-COTAÇÃO'!$A$11:$H$2046,4,0),IF($A620="SERVIÇO",VLOOKUP($B620,SERVIÇOS!$A$11:$E$8004,3,0),IF($A620="INSUMO",VLOOKUP($B620,INSUMOS!$A$12:$E$3444,3,0))))</f>
        <v>PÇ</v>
      </c>
      <c r="F620" s="419">
        <v>1</v>
      </c>
      <c r="G620" s="420">
        <f>((IF($A620="COTAÇÃO",VLOOKUP($B620,'030-22-COTAÇÃO'!$A$11:$H$2046,3,0),IF($A620="SERVIÇO",VLOOKUP($B620,SERVIÇOS!$A$11:$E$8004,4,0),IF($A620="INSUMO",VLOOKUP($B620,INSUMOS!$A$12:$E$3444,4,0),IF($A620="CCA",VLOOKUP($B620,'040-22-CCA''s'!$B$13:$H$33,7,0)))))))</f>
        <v>1632.8</v>
      </c>
      <c r="H620" s="420">
        <f>F620*G620</f>
        <v>1632.8</v>
      </c>
    </row>
    <row r="621" spans="1:8" x14ac:dyDescent="0.25">
      <c r="B621" s="173" t="s">
        <v>73</v>
      </c>
      <c r="C621" s="298" t="s">
        <v>6102</v>
      </c>
      <c r="D621" s="294"/>
      <c r="E621" s="294"/>
      <c r="F621" s="294"/>
      <c r="G621" s="294"/>
      <c r="H621" s="295"/>
    </row>
    <row r="622" spans="1:8" x14ac:dyDescent="0.25">
      <c r="B622" s="333"/>
      <c r="C622" s="342"/>
      <c r="D622" s="342"/>
      <c r="E622" s="342"/>
      <c r="F622" s="342"/>
      <c r="G622" s="342"/>
      <c r="H622" s="342"/>
    </row>
    <row r="623" spans="1:8" ht="25.5" x14ac:dyDescent="0.25">
      <c r="B623" s="247" t="s">
        <v>2183</v>
      </c>
      <c r="C623" s="248" t="s">
        <v>6161</v>
      </c>
      <c r="D623" s="247" t="s">
        <v>66</v>
      </c>
      <c r="E623" s="247" t="str">
        <f>E624</f>
        <v>PÇ</v>
      </c>
      <c r="F623" s="249"/>
      <c r="G623" s="250"/>
      <c r="H623" s="250">
        <f>SUM(H624:H624)</f>
        <v>1025.7</v>
      </c>
    </row>
    <row r="624" spans="1:8" ht="25.5" x14ac:dyDescent="0.25">
      <c r="A624" t="s">
        <v>12</v>
      </c>
      <c r="B624" s="417" t="s">
        <v>1910</v>
      </c>
      <c r="C624" s="418" t="str">
        <f>IF($A624="COTAÇÃO",VLOOKUP($B624,'030-22-COTAÇÃO'!$A$11:$H$2277,2,0),IF($A624="SERVIÇO",VLOOKUP($B624,SERVIÇOS!$A$11:$E$8004,2,0),IF($A624="INSUMO",VLOOKUP($B624,INSUMOS!$A$12:$E$3444,2,0))))</f>
        <v>TRANSDUTOR DE DESCARGA DE PRESSÃO DE ALTA (MOD. REF: OP12DA039)</v>
      </c>
      <c r="D624" s="417" t="str">
        <f>IF($A624="COTAÇÃO",VLOOKUP($B624,'030-22-COTAÇÃO'!$A$11:$H$2046,8,0),IF($A624="SERVIÇO",VLOOKUP(B624,SERVIÇOS!$A$11:$E$8004,5,0),IF($A624="INSUMO",VLOOKUP($B624,INSUMOS!$A$12:$E$3444,5,0))))</f>
        <v>MAT.</v>
      </c>
      <c r="E624" s="417" t="str">
        <f>IF($A624="COTAÇÃO",VLOOKUP($B624,'030-22-COTAÇÃO'!$A$11:$H$2046,4,0),IF($A624="SERVIÇO",VLOOKUP($B624,SERVIÇOS!$A$11:$E$8004,3,0),IF($A624="INSUMO",VLOOKUP($B624,INSUMOS!$A$12:$E$3444,3,0))))</f>
        <v>PÇ</v>
      </c>
      <c r="F624" s="419">
        <v>1</v>
      </c>
      <c r="G624" s="420">
        <f>((IF($A624="COTAÇÃO",VLOOKUP($B624,'030-22-COTAÇÃO'!$A$11:$H$2046,3,0),IF($A624="SERVIÇO",VLOOKUP($B624,SERVIÇOS!$A$11:$E$8004,4,0),IF($A624="INSUMO",VLOOKUP($B624,INSUMOS!$A$12:$E$3444,4,0),IF($A624="CCA",VLOOKUP($B624,'040-22-CCA''s'!$B$13:$H$33,7,0)))))))</f>
        <v>1025.7</v>
      </c>
      <c r="H624" s="420">
        <f>F624*G624</f>
        <v>1025.7</v>
      </c>
    </row>
    <row r="625" spans="1:8" x14ac:dyDescent="0.25">
      <c r="B625" s="173" t="s">
        <v>73</v>
      </c>
      <c r="C625" s="298" t="s">
        <v>6102</v>
      </c>
      <c r="D625" s="294"/>
      <c r="E625" s="294"/>
      <c r="F625" s="294"/>
      <c r="G625" s="294"/>
      <c r="H625" s="295"/>
    </row>
    <row r="626" spans="1:8" x14ac:dyDescent="0.25">
      <c r="B626" s="333"/>
      <c r="C626" s="342"/>
      <c r="D626" s="342"/>
      <c r="E626" s="342"/>
      <c r="F626" s="342"/>
      <c r="G626" s="342"/>
      <c r="H626" s="342"/>
    </row>
    <row r="627" spans="1:8" ht="25.5" x14ac:dyDescent="0.25">
      <c r="B627" s="247" t="s">
        <v>2184</v>
      </c>
      <c r="C627" s="248" t="s">
        <v>6162</v>
      </c>
      <c r="D627" s="247" t="s">
        <v>66</v>
      </c>
      <c r="E627" s="247" t="str">
        <f>E628</f>
        <v>PÇ</v>
      </c>
      <c r="F627" s="249"/>
      <c r="G627" s="250"/>
      <c r="H627" s="250">
        <f>SUM(H628:H628)</f>
        <v>999.7</v>
      </c>
    </row>
    <row r="628" spans="1:8" ht="25.5" x14ac:dyDescent="0.25">
      <c r="A628" t="s">
        <v>12</v>
      </c>
      <c r="B628" s="417" t="s">
        <v>1911</v>
      </c>
      <c r="C628" s="418" t="str">
        <f>IF($A628="COTAÇÃO",VLOOKUP($B628,'030-22-COTAÇÃO'!$A$11:$H$2277,2,0),IF($A628="SERVIÇO",VLOOKUP($B628,SERVIÇOS!$A$11:$E$8004,2,0),IF($A628="INSUMO",VLOOKUP($B628,INSUMOS!$A$12:$E$3444,2,0))))</f>
        <v xml:space="preserve">TRANSDUTOR DE DESCARGA DE PRESSÃO DE BAIXA (MOD. REF: OP12DA040) </v>
      </c>
      <c r="D628" s="417" t="str">
        <f>IF($A628="COTAÇÃO",VLOOKUP($B628,'030-22-COTAÇÃO'!$A$11:$H$2046,8,0),IF($A628="SERVIÇO",VLOOKUP(B628,SERVIÇOS!$A$11:$E$8004,5,0),IF($A628="INSUMO",VLOOKUP($B628,INSUMOS!$A$12:$E$3444,5,0))))</f>
        <v>MAT.</v>
      </c>
      <c r="E628" s="417" t="str">
        <f>IF($A628="COTAÇÃO",VLOOKUP($B628,'030-22-COTAÇÃO'!$A$11:$H$2046,4,0),IF($A628="SERVIÇO",VLOOKUP($B628,SERVIÇOS!$A$11:$E$8004,3,0),IF($A628="INSUMO",VLOOKUP($B628,INSUMOS!$A$12:$E$3444,3,0))))</f>
        <v>PÇ</v>
      </c>
      <c r="F628" s="419">
        <v>1</v>
      </c>
      <c r="G628" s="420">
        <f>((IF($A628="COTAÇÃO",VLOOKUP($B628,'030-22-COTAÇÃO'!$A$11:$H$2046,3,0),IF($A628="SERVIÇO",VLOOKUP($B628,SERVIÇOS!$A$11:$E$8004,4,0),IF($A628="INSUMO",VLOOKUP($B628,INSUMOS!$A$12:$E$3444,4,0),IF($A628="CCA",VLOOKUP($B628,'040-22-CCA''s'!$B$13:$H$33,7,0)))))))</f>
        <v>999.7</v>
      </c>
      <c r="H628" s="420">
        <f>F628*G628</f>
        <v>999.7</v>
      </c>
    </row>
    <row r="629" spans="1:8" x14ac:dyDescent="0.25">
      <c r="B629" s="173" t="s">
        <v>73</v>
      </c>
      <c r="C629" s="298" t="s">
        <v>6102</v>
      </c>
      <c r="D629" s="294"/>
      <c r="E629" s="294"/>
      <c r="F629" s="294"/>
      <c r="G629" s="294"/>
      <c r="H629" s="295"/>
    </row>
    <row r="630" spans="1:8" x14ac:dyDescent="0.25">
      <c r="B630" s="333"/>
      <c r="C630" s="342"/>
      <c r="D630" s="342"/>
      <c r="E630" s="342"/>
      <c r="F630" s="342"/>
      <c r="G630" s="342"/>
      <c r="H630" s="342"/>
    </row>
    <row r="631" spans="1:8" ht="25.5" x14ac:dyDescent="0.25">
      <c r="B631" s="247" t="s">
        <v>2185</v>
      </c>
      <c r="C631" s="248" t="s">
        <v>6163</v>
      </c>
      <c r="D631" s="247" t="s">
        <v>66</v>
      </c>
      <c r="E631" s="247" t="str">
        <f>E632</f>
        <v>UN</v>
      </c>
      <c r="F631" s="249"/>
      <c r="G631" s="250"/>
      <c r="H631" s="250">
        <f>SUM(H632:H632)</f>
        <v>1152</v>
      </c>
    </row>
    <row r="632" spans="1:8" ht="25.5" x14ac:dyDescent="0.25">
      <c r="A632" t="s">
        <v>12</v>
      </c>
      <c r="B632" s="417" t="s">
        <v>1912</v>
      </c>
      <c r="C632" s="418" t="str">
        <f>IF($A632="COTAÇÃO",VLOOKUP($B632,'030-22-COTAÇÃO'!$A$11:$H$2277,2,0),IF($A632="SERVIÇO",VLOOKUP($B632,SERVIÇOS!$A$11:$E$8004,2,0),IF($A632="INSUMO",VLOOKUP($B632,INSUMOS!$A$12:$E$3444,2,0))))</f>
        <v xml:space="preserve">TRANSDUTOR DE ÓLEO PARA CHILLER (MOD. REF: OP12DA059) </v>
      </c>
      <c r="D632" s="417" t="str">
        <f>IF($A632="COTAÇÃO",VLOOKUP($B632,'030-22-COTAÇÃO'!$A$11:$H$2046,8,0),IF($A632="SERVIÇO",VLOOKUP(B632,SERVIÇOS!$A$11:$E$8004,5,0),IF($A632="INSUMO",VLOOKUP($B632,INSUMOS!$A$12:$E$3444,5,0))))</f>
        <v>MAT.</v>
      </c>
      <c r="E632" s="417" t="str">
        <f>IF($A632="COTAÇÃO",VLOOKUP($B632,'030-22-COTAÇÃO'!$A$11:$H$2046,4,0),IF($A632="SERVIÇO",VLOOKUP($B632,SERVIÇOS!$A$11:$E$8004,3,0),IF($A632="INSUMO",VLOOKUP($B632,INSUMOS!$A$12:$E$3444,3,0))))</f>
        <v>UN</v>
      </c>
      <c r="F632" s="419">
        <v>1</v>
      </c>
      <c r="G632" s="420">
        <f>((IF($A632="COTAÇÃO",VLOOKUP($B632,'030-22-COTAÇÃO'!$A$11:$H$2046,3,0),IF($A632="SERVIÇO",VLOOKUP($B632,SERVIÇOS!$A$11:$E$8004,4,0),IF($A632="INSUMO",VLOOKUP($B632,INSUMOS!$A$12:$E$3444,4,0),IF($A632="CCA",VLOOKUP($B632,'040-22-CCA''s'!$B$13:$H$33,7,0)))))))</f>
        <v>1152</v>
      </c>
      <c r="H632" s="420">
        <f>F632*G632</f>
        <v>1152</v>
      </c>
    </row>
    <row r="633" spans="1:8" x14ac:dyDescent="0.25">
      <c r="B633" s="173" t="s">
        <v>73</v>
      </c>
      <c r="C633" s="298" t="s">
        <v>6102</v>
      </c>
      <c r="D633" s="294"/>
      <c r="E633" s="294"/>
      <c r="F633" s="294"/>
      <c r="G633" s="294"/>
      <c r="H633" s="295"/>
    </row>
    <row r="634" spans="1:8" x14ac:dyDescent="0.25">
      <c r="B634" s="333"/>
      <c r="C634" s="342"/>
      <c r="D634" s="342"/>
      <c r="E634" s="342"/>
      <c r="F634" s="342"/>
      <c r="G634" s="342"/>
      <c r="H634" s="342"/>
    </row>
    <row r="635" spans="1:8" ht="25.5" x14ac:dyDescent="0.25">
      <c r="B635" s="247" t="s">
        <v>2186</v>
      </c>
      <c r="C635" s="248" t="s">
        <v>6164</v>
      </c>
      <c r="D635" s="247" t="s">
        <v>66</v>
      </c>
      <c r="E635" s="247" t="str">
        <f>E636</f>
        <v>UN</v>
      </c>
      <c r="F635" s="249"/>
      <c r="G635" s="250"/>
      <c r="H635" s="250">
        <f>SUM(H636:H636)</f>
        <v>1164.8</v>
      </c>
    </row>
    <row r="636" spans="1:8" ht="25.5" x14ac:dyDescent="0.25">
      <c r="A636" t="s">
        <v>12</v>
      </c>
      <c r="B636" s="417" t="s">
        <v>1913</v>
      </c>
      <c r="C636" s="418" t="str">
        <f>IF($A636="COTAÇÃO",VLOOKUP($B636,'030-22-COTAÇÃO'!$A$11:$H$2277,2,0),IF($A636="SERVIÇO",VLOOKUP($B636,SERVIÇOS!$A$11:$E$8004,2,0),IF($A636="INSUMO",VLOOKUP($B636,INSUMOS!$A$12:$E$3444,2,0))))</f>
        <v xml:space="preserve">TRANSDUTOR DE TEMPERATURA DE ÓLEO - CHILLER (MOD. REF: OP12DA057) </v>
      </c>
      <c r="D636" s="417" t="str">
        <f>IF($A636="COTAÇÃO",VLOOKUP($B636,'030-22-COTAÇÃO'!$A$11:$H$2046,8,0),IF($A636="SERVIÇO",VLOOKUP(B636,SERVIÇOS!$A$11:$E$8004,5,0),IF($A636="INSUMO",VLOOKUP($B636,INSUMOS!$A$12:$E$3444,5,0))))</f>
        <v>MAT.</v>
      </c>
      <c r="E636" s="417" t="str">
        <f>IF($A636="COTAÇÃO",VLOOKUP($B636,'030-22-COTAÇÃO'!$A$11:$H$2046,4,0),IF($A636="SERVIÇO",VLOOKUP($B636,SERVIÇOS!$A$11:$E$8004,3,0),IF($A636="INSUMO",VLOOKUP($B636,INSUMOS!$A$12:$E$3444,3,0))))</f>
        <v>UN</v>
      </c>
      <c r="F636" s="419">
        <v>1</v>
      </c>
      <c r="G636" s="420">
        <f>((IF($A636="COTAÇÃO",VLOOKUP($B636,'030-22-COTAÇÃO'!$A$11:$H$2046,3,0),IF($A636="SERVIÇO",VLOOKUP($B636,SERVIÇOS!$A$11:$E$8004,4,0),IF($A636="INSUMO",VLOOKUP($B636,INSUMOS!$A$12:$E$3444,4,0),IF($A636="CCA",VLOOKUP($B636,'040-22-CCA''s'!$B$13:$H$33,7,0)))))))</f>
        <v>1164.8</v>
      </c>
      <c r="H636" s="420">
        <f>F636*G636</f>
        <v>1164.8</v>
      </c>
    </row>
    <row r="637" spans="1:8" x14ac:dyDescent="0.25">
      <c r="B637" s="173" t="s">
        <v>73</v>
      </c>
      <c r="C637" s="298" t="s">
        <v>6102</v>
      </c>
      <c r="D637" s="294"/>
      <c r="E637" s="294"/>
      <c r="F637" s="294"/>
      <c r="G637" s="294"/>
      <c r="H637" s="295"/>
    </row>
    <row r="638" spans="1:8" x14ac:dyDescent="0.25">
      <c r="B638" s="333"/>
      <c r="C638" s="342"/>
      <c r="D638" s="342"/>
      <c r="E638" s="342"/>
      <c r="F638" s="342"/>
      <c r="G638" s="342"/>
      <c r="H638" s="342"/>
    </row>
    <row r="639" spans="1:8" ht="38.25" x14ac:dyDescent="0.25">
      <c r="B639" s="247" t="s">
        <v>2187</v>
      </c>
      <c r="C639" s="248" t="s">
        <v>6165</v>
      </c>
      <c r="D639" s="247" t="s">
        <v>66</v>
      </c>
      <c r="E639" s="247" t="str">
        <f>E640</f>
        <v>UN</v>
      </c>
      <c r="F639" s="249"/>
      <c r="G639" s="250"/>
      <c r="H639" s="250">
        <f>SUM(H640:H640)</f>
        <v>2039.7</v>
      </c>
    </row>
    <row r="640" spans="1:8" ht="38.25" x14ac:dyDescent="0.25">
      <c r="A640" t="s">
        <v>12</v>
      </c>
      <c r="B640" s="417" t="s">
        <v>1914</v>
      </c>
      <c r="C640" s="418" t="str">
        <f>IF($A640="COTAÇÃO",VLOOKUP($B640,'030-22-COTAÇÃO'!$A$11:$H$2277,2,0),IF($A640="SERVIÇO",VLOOKUP($B640,SERVIÇOS!$A$11:$E$8004,2,0),IF($A640="INSUMO",VLOOKUP($B640,INSUMOS!$A$12:$E$3444,2,0))))</f>
        <v>PLACA DE COMANDO CHILLER CARRIER PRO-DIALOG PLUS (CCN CLOCK 79037109 – PLACA PRINCIPAL PD4)</v>
      </c>
      <c r="D640" s="417" t="str">
        <f>IF($A640="COTAÇÃO",VLOOKUP($B640,'030-22-COTAÇÃO'!$A$11:$H$2046,8,0),IF($A640="SERVIÇO",VLOOKUP(B640,SERVIÇOS!$A$11:$E$8004,5,0),IF($A640="INSUMO",VLOOKUP($B640,INSUMOS!$A$12:$E$3444,5,0))))</f>
        <v>MAT.</v>
      </c>
      <c r="E640" s="417" t="str">
        <f>IF($A640="COTAÇÃO",VLOOKUP($B640,'030-22-COTAÇÃO'!$A$11:$H$2046,4,0),IF($A640="SERVIÇO",VLOOKUP($B640,SERVIÇOS!$A$11:$E$8004,3,0),IF($A640="INSUMO",VLOOKUP($B640,INSUMOS!$A$12:$E$3444,3,0))))</f>
        <v>UN</v>
      </c>
      <c r="F640" s="419">
        <v>1</v>
      </c>
      <c r="G640" s="420">
        <f>((IF($A640="COTAÇÃO",VLOOKUP($B640,'030-22-COTAÇÃO'!$A$11:$H$2046,3,0),IF($A640="SERVIÇO",VLOOKUP($B640,SERVIÇOS!$A$11:$E$8004,4,0),IF($A640="INSUMO",VLOOKUP($B640,INSUMOS!$A$12:$E$3444,4,0),IF($A640="CCA",VLOOKUP($B640,'040-22-CCA''s'!$B$13:$H$33,7,0)))))))</f>
        <v>2039.7</v>
      </c>
      <c r="H640" s="420">
        <f>F640*G640</f>
        <v>2039.7</v>
      </c>
    </row>
    <row r="641" spans="1:8" x14ac:dyDescent="0.25">
      <c r="B641" s="173" t="s">
        <v>73</v>
      </c>
      <c r="C641" s="298" t="s">
        <v>6102</v>
      </c>
      <c r="D641" s="294"/>
      <c r="E641" s="294"/>
      <c r="F641" s="294"/>
      <c r="G641" s="294"/>
      <c r="H641" s="295"/>
    </row>
    <row r="642" spans="1:8" x14ac:dyDescent="0.25">
      <c r="B642" s="333"/>
      <c r="C642" s="342"/>
      <c r="D642" s="342"/>
      <c r="E642" s="342"/>
      <c r="F642" s="342"/>
      <c r="G642" s="342"/>
      <c r="H642" s="342"/>
    </row>
    <row r="643" spans="1:8" ht="25.5" x14ac:dyDescent="0.25">
      <c r="B643" s="247" t="s">
        <v>2188</v>
      </c>
      <c r="C643" s="248" t="s">
        <v>6166</v>
      </c>
      <c r="D643" s="247" t="s">
        <v>66</v>
      </c>
      <c r="E643" s="247" t="str">
        <f>E644</f>
        <v>UN</v>
      </c>
      <c r="F643" s="249"/>
      <c r="G643" s="250"/>
      <c r="H643" s="250">
        <f>SUM(H644:H644)</f>
        <v>2429.6999999999998</v>
      </c>
    </row>
    <row r="644" spans="1:8" ht="25.5" x14ac:dyDescent="0.25">
      <c r="A644" t="s">
        <v>12</v>
      </c>
      <c r="B644" s="417" t="s">
        <v>1915</v>
      </c>
      <c r="C644" s="418" t="str">
        <f>IF($A644="COTAÇÃO",VLOOKUP($B644,'030-22-COTAÇÃO'!$A$11:$H$2277,2,0),IF($A644="SERVIÇO",VLOOKUP($B644,SERVIÇOS!$A$11:$E$8004,2,0),IF($A644="INSUMO",VLOOKUP($B644,INSUMOS!$A$12:$E$3444,2,0))))</f>
        <v>PLACA DE COMANDO CHILLER TRANE X13740078001 (MOD. REF.: BRD04876)</v>
      </c>
      <c r="D644" s="417" t="str">
        <f>IF($A644="COTAÇÃO",VLOOKUP($B644,'030-22-COTAÇÃO'!$A$11:$H$2046,8,0),IF($A644="SERVIÇO",VLOOKUP(B644,SERVIÇOS!$A$11:$E$8004,5,0),IF($A644="INSUMO",VLOOKUP($B644,INSUMOS!$A$12:$E$3444,5,0))))</f>
        <v>MAT.</v>
      </c>
      <c r="E644" s="417" t="str">
        <f>IF($A644="COTAÇÃO",VLOOKUP($B644,'030-22-COTAÇÃO'!$A$11:$H$2046,4,0),IF($A644="SERVIÇO",VLOOKUP($B644,SERVIÇOS!$A$11:$E$8004,3,0),IF($A644="INSUMO",VLOOKUP($B644,INSUMOS!$A$12:$E$3444,3,0))))</f>
        <v>UN</v>
      </c>
      <c r="F644" s="419">
        <v>1</v>
      </c>
      <c r="G644" s="420">
        <f>((IF($A644="COTAÇÃO",VLOOKUP($B644,'030-22-COTAÇÃO'!$A$11:$H$2046,3,0),IF($A644="SERVIÇO",VLOOKUP($B644,SERVIÇOS!$A$11:$E$8004,4,0),IF($A644="INSUMO",VLOOKUP($B644,INSUMOS!$A$12:$E$3444,4,0),IF($A644="CCA",VLOOKUP($B644,'040-22-CCA''s'!$B$13:$H$33,7,0)))))))</f>
        <v>2429.6999999999998</v>
      </c>
      <c r="H644" s="420">
        <f>F644*G644</f>
        <v>2429.6999999999998</v>
      </c>
    </row>
    <row r="645" spans="1:8" x14ac:dyDescent="0.25">
      <c r="B645" s="173" t="s">
        <v>73</v>
      </c>
      <c r="C645" s="298" t="s">
        <v>6102</v>
      </c>
      <c r="D645" s="294"/>
      <c r="E645" s="294"/>
      <c r="F645" s="294"/>
      <c r="G645" s="294"/>
      <c r="H645" s="295"/>
    </row>
    <row r="646" spans="1:8" x14ac:dyDescent="0.25">
      <c r="B646" s="333"/>
      <c r="C646" s="342"/>
      <c r="D646" s="342"/>
      <c r="E646" s="342"/>
      <c r="F646" s="342"/>
      <c r="G646" s="342"/>
      <c r="H646" s="342"/>
    </row>
    <row r="647" spans="1:8" ht="38.25" x14ac:dyDescent="0.25">
      <c r="B647" s="247" t="s">
        <v>2189</v>
      </c>
      <c r="C647" s="248" t="s">
        <v>6167</v>
      </c>
      <c r="D647" s="247" t="s">
        <v>66</v>
      </c>
      <c r="E647" s="247" t="str">
        <f>E648</f>
        <v>UN</v>
      </c>
      <c r="F647" s="249"/>
      <c r="G647" s="250"/>
      <c r="H647" s="250">
        <f>SUM(H648:H648)</f>
        <v>2148.9</v>
      </c>
    </row>
    <row r="648" spans="1:8" ht="38.25" x14ac:dyDescent="0.25">
      <c r="A648" t="s">
        <v>12</v>
      </c>
      <c r="B648" s="417" t="s">
        <v>1916</v>
      </c>
      <c r="C648" s="418" t="str">
        <f>IF($A648="COTAÇÃO",VLOOKUP($B648,'030-22-COTAÇÃO'!$A$11:$H$2277,2,0),IF($A648="SERVIÇO",VLOOKUP($B648,SERVIÇOS!$A$11:$E$8004,2,0),IF($A648="INSUMO",VLOOKUP($B648,INSUMOS!$A$12:$E$3444,2,0))))</f>
        <v>CONTROLADOR DIGITAL PARA VÁLVULA DE EXPANSÃO (MOD. REF.: CAREL EVD0000E50 OU DANFOSS EKC 315ª)</v>
      </c>
      <c r="D648" s="417" t="str">
        <f>IF($A648="COTAÇÃO",VLOOKUP($B648,'030-22-COTAÇÃO'!$A$11:$H$2046,8,0),IF($A648="SERVIÇO",VLOOKUP(B648,SERVIÇOS!$A$11:$E$8004,5,0),IF($A648="INSUMO",VLOOKUP($B648,INSUMOS!$A$12:$E$3444,5,0))))</f>
        <v>MAT.</v>
      </c>
      <c r="E648" s="417" t="str">
        <f>IF($A648="COTAÇÃO",VLOOKUP($B648,'030-22-COTAÇÃO'!$A$11:$H$2046,4,0),IF($A648="SERVIÇO",VLOOKUP($B648,SERVIÇOS!$A$11:$E$8004,3,0),IF($A648="INSUMO",VLOOKUP($B648,INSUMOS!$A$12:$E$3444,3,0))))</f>
        <v>UN</v>
      </c>
      <c r="F648" s="419">
        <v>1</v>
      </c>
      <c r="G648" s="420">
        <f>((IF($A648="COTAÇÃO",VLOOKUP($B648,'030-22-COTAÇÃO'!$A$11:$H$2046,3,0),IF($A648="SERVIÇO",VLOOKUP($B648,SERVIÇOS!$A$11:$E$8004,4,0),IF($A648="INSUMO",VLOOKUP($B648,INSUMOS!$A$12:$E$3444,4,0),IF($A648="CCA",VLOOKUP($B648,'040-22-CCA''s'!$B$13:$H$33,7,0)))))))</f>
        <v>2148.9</v>
      </c>
      <c r="H648" s="420">
        <f>F648*G648</f>
        <v>2148.9</v>
      </c>
    </row>
    <row r="649" spans="1:8" x14ac:dyDescent="0.25">
      <c r="B649" s="173" t="s">
        <v>73</v>
      </c>
      <c r="C649" s="298" t="s">
        <v>6102</v>
      </c>
      <c r="D649" s="294"/>
      <c r="E649" s="294"/>
      <c r="F649" s="294"/>
      <c r="G649" s="294"/>
      <c r="H649" s="295"/>
    </row>
    <row r="650" spans="1:8" x14ac:dyDescent="0.25">
      <c r="B650" s="333"/>
      <c r="C650" s="342"/>
      <c r="D650" s="342"/>
      <c r="E650" s="342"/>
      <c r="F650" s="342"/>
      <c r="G650" s="342"/>
      <c r="H650" s="342"/>
    </row>
    <row r="651" spans="1:8" ht="25.5" x14ac:dyDescent="0.25">
      <c r="B651" s="247" t="s">
        <v>2190</v>
      </c>
      <c r="C651" s="248" t="s">
        <v>6168</v>
      </c>
      <c r="D651" s="247" t="s">
        <v>66</v>
      </c>
      <c r="E651" s="247" t="str">
        <f>E652</f>
        <v>UN</v>
      </c>
      <c r="F651" s="249"/>
      <c r="G651" s="250"/>
      <c r="H651" s="250">
        <f>SUM(H652:H652)</f>
        <v>796</v>
      </c>
    </row>
    <row r="652" spans="1:8" ht="25.5" x14ac:dyDescent="0.25">
      <c r="A652" t="s">
        <v>12</v>
      </c>
      <c r="B652" s="417" t="s">
        <v>1917</v>
      </c>
      <c r="C652" s="418" t="str">
        <f>IF($A652="COTAÇÃO",VLOOKUP($B652,'030-22-COTAÇÃO'!$A$11:$H$2277,2,0),IF($A652="SERVIÇO",VLOOKUP($B652,SERVIÇOS!$A$11:$E$8004,2,0),IF($A652="INSUMO",VLOOKUP($B652,INSUMOS!$A$12:$E$3444,2,0))))</f>
        <v>BOMBA DE ÓLEO DO CHILLER (MOD. REF. Carrier 2101001498)</v>
      </c>
      <c r="D652" s="417" t="str">
        <f>IF($A652="COTAÇÃO",VLOOKUP($B652,'030-22-COTAÇÃO'!$A$11:$H$2046,8,0),IF($A652="SERVIÇO",VLOOKUP(B652,SERVIÇOS!$A$11:$E$8004,5,0),IF($A652="INSUMO",VLOOKUP($B652,INSUMOS!$A$12:$E$3444,5,0))))</f>
        <v>MAT.</v>
      </c>
      <c r="E652" s="417" t="str">
        <f>IF($A652="COTAÇÃO",VLOOKUP($B652,'030-22-COTAÇÃO'!$A$11:$H$2046,4,0),IF($A652="SERVIÇO",VLOOKUP($B652,SERVIÇOS!$A$11:$E$8004,3,0),IF($A652="INSUMO",VLOOKUP($B652,INSUMOS!$A$12:$E$3444,3,0))))</f>
        <v>UN</v>
      </c>
      <c r="F652" s="419">
        <v>1</v>
      </c>
      <c r="G652" s="420">
        <f>((IF($A652="COTAÇÃO",VLOOKUP($B652,'030-22-COTAÇÃO'!$A$11:$H$2046,3,0),IF($A652="SERVIÇO",VLOOKUP($B652,SERVIÇOS!$A$11:$E$8004,4,0),IF($A652="INSUMO",VLOOKUP($B652,INSUMOS!$A$12:$E$3444,4,0),IF($A652="CCA",VLOOKUP($B652,'040-22-CCA''s'!$B$13:$H$33,7,0)))))))</f>
        <v>796</v>
      </c>
      <c r="H652" s="420">
        <f>F652*G652</f>
        <v>796</v>
      </c>
    </row>
    <row r="653" spans="1:8" x14ac:dyDescent="0.25">
      <c r="B653" s="173" t="s">
        <v>73</v>
      </c>
      <c r="C653" s="298" t="s">
        <v>6102</v>
      </c>
      <c r="D653" s="294"/>
      <c r="E653" s="294"/>
      <c r="F653" s="294"/>
      <c r="G653" s="294"/>
      <c r="H653" s="295"/>
    </row>
    <row r="654" spans="1:8" x14ac:dyDescent="0.25">
      <c r="B654" s="333"/>
      <c r="C654" s="342"/>
      <c r="D654" s="342"/>
      <c r="E654" s="342"/>
      <c r="F654" s="342"/>
      <c r="G654" s="342"/>
      <c r="H654" s="342"/>
    </row>
    <row r="655" spans="1:8" ht="38.25" x14ac:dyDescent="0.25">
      <c r="B655" s="247" t="s">
        <v>2191</v>
      </c>
      <c r="C655" s="248" t="s">
        <v>6169</v>
      </c>
      <c r="D655" s="247" t="s">
        <v>66</v>
      </c>
      <c r="E655" s="247" t="str">
        <f>E656</f>
        <v>UN</v>
      </c>
      <c r="F655" s="249"/>
      <c r="G655" s="250"/>
      <c r="H655" s="250">
        <f>SUM(H656:H656)</f>
        <v>1606.8</v>
      </c>
    </row>
    <row r="656" spans="1:8" ht="38.25" x14ac:dyDescent="0.25">
      <c r="A656" t="s">
        <v>12</v>
      </c>
      <c r="B656" s="417" t="s">
        <v>1918</v>
      </c>
      <c r="C656" s="418" t="str">
        <f>IF($A656="COTAÇÃO",VLOOKUP($B656,'030-22-COTAÇÃO'!$A$11:$H$2277,2,0),IF($A656="SERVIÇO",VLOOKUP($B656,SERVIÇOS!$A$11:$E$8004,2,0),IF($A656="INSUMO",VLOOKUP($B656,INSUMOS!$A$12:$E$3444,2,0))))</f>
        <v xml:space="preserve">VÁLVULA SOLENÓIDE – LINNHA DE LÍQUIDO CHILLER CARRIER (MOD. REF.: 06NA660001 - 8TB0884) </v>
      </c>
      <c r="D656" s="417" t="str">
        <f>IF($A656="COTAÇÃO",VLOOKUP($B656,'030-22-COTAÇÃO'!$A$11:$H$2046,8,0),IF($A656="SERVIÇO",VLOOKUP(B656,SERVIÇOS!$A$11:$E$8004,5,0),IF($A656="INSUMO",VLOOKUP($B656,INSUMOS!$A$12:$E$3444,5,0))))</f>
        <v>MAT.</v>
      </c>
      <c r="E656" s="417" t="str">
        <f>IF($A656="COTAÇÃO",VLOOKUP($B656,'030-22-COTAÇÃO'!$A$11:$H$2046,4,0),IF($A656="SERVIÇO",VLOOKUP($B656,SERVIÇOS!$A$11:$E$8004,3,0),IF($A656="INSUMO",VLOOKUP($B656,INSUMOS!$A$12:$E$3444,3,0))))</f>
        <v>UN</v>
      </c>
      <c r="F656" s="419">
        <v>1</v>
      </c>
      <c r="G656" s="420">
        <f>((IF($A656="COTAÇÃO",VLOOKUP($B656,'030-22-COTAÇÃO'!$A$11:$H$2046,3,0),IF($A656="SERVIÇO",VLOOKUP($B656,SERVIÇOS!$A$11:$E$8004,4,0),IF($A656="INSUMO",VLOOKUP($B656,INSUMOS!$A$12:$E$3444,4,0),IF($A656="CCA",VLOOKUP($B656,'040-22-CCA''s'!$B$13:$H$33,7,0)))))))</f>
        <v>1606.8</v>
      </c>
      <c r="H656" s="420">
        <f>F656*G656</f>
        <v>1606.8</v>
      </c>
    </row>
    <row r="657" spans="1:8" x14ac:dyDescent="0.25">
      <c r="B657" s="173" t="s">
        <v>73</v>
      </c>
      <c r="C657" s="298" t="s">
        <v>6102</v>
      </c>
      <c r="D657" s="294"/>
      <c r="E657" s="294"/>
      <c r="F657" s="294"/>
      <c r="G657" s="294"/>
      <c r="H657" s="295"/>
    </row>
    <row r="658" spans="1:8" x14ac:dyDescent="0.25">
      <c r="B658" s="333"/>
      <c r="C658" s="342"/>
      <c r="D658" s="342"/>
      <c r="E658" s="342"/>
      <c r="F658" s="342"/>
      <c r="G658" s="342"/>
      <c r="H658" s="342"/>
    </row>
    <row r="659" spans="1:8" ht="38.25" x14ac:dyDescent="0.25">
      <c r="B659" s="247" t="s">
        <v>2192</v>
      </c>
      <c r="C659" s="248" t="s">
        <v>6170</v>
      </c>
      <c r="D659" s="247" t="s">
        <v>66</v>
      </c>
      <c r="E659" s="247" t="str">
        <f>E660</f>
        <v>UN</v>
      </c>
      <c r="F659" s="249"/>
      <c r="G659" s="250"/>
      <c r="H659" s="250">
        <f>SUM(H660:H660)</f>
        <v>2148.9</v>
      </c>
    </row>
    <row r="660" spans="1:8" ht="38.25" x14ac:dyDescent="0.25">
      <c r="A660" t="s">
        <v>12</v>
      </c>
      <c r="B660" s="417" t="s">
        <v>1919</v>
      </c>
      <c r="C660" s="418" t="str">
        <f>IF($A660="COTAÇÃO",VLOOKUP($B660,'030-22-COTAÇÃO'!$A$11:$H$2277,2,0),IF($A660="SERVIÇO",VLOOKUP($B660,SERVIÇOS!$A$11:$E$8004,2,0),IF($A660="INSUMO",VLOOKUP($B660,INSUMOS!$A$12:$E$3444,2,0))))</f>
        <v xml:space="preserve">VÁLVULA SOLENÓIDE LINHA DE LÍQUIDO CHILLER TRANE (MOD. REF.: VAL05930 – MZP20C1 – R2409C) </v>
      </c>
      <c r="D660" s="417" t="str">
        <f>IF($A660="COTAÇÃO",VLOOKUP($B660,'030-22-COTAÇÃO'!$A$11:$H$2046,8,0),IF($A660="SERVIÇO",VLOOKUP(B660,SERVIÇOS!$A$11:$E$8004,5,0),IF($A660="INSUMO",VLOOKUP($B660,INSUMOS!$A$12:$E$3444,5,0))))</f>
        <v>MAT.</v>
      </c>
      <c r="E660" s="417" t="str">
        <f>IF($A660="COTAÇÃO",VLOOKUP($B660,'030-22-COTAÇÃO'!$A$11:$H$2046,4,0),IF($A660="SERVIÇO",VLOOKUP($B660,SERVIÇOS!$A$11:$E$8004,3,0),IF($A660="INSUMO",VLOOKUP($B660,INSUMOS!$A$12:$E$3444,3,0))))</f>
        <v>UN</v>
      </c>
      <c r="F660" s="419">
        <v>1</v>
      </c>
      <c r="G660" s="420">
        <f>((IF($A660="COTAÇÃO",VLOOKUP($B660,'030-22-COTAÇÃO'!$A$11:$H$2046,3,0),IF($A660="SERVIÇO",VLOOKUP($B660,SERVIÇOS!$A$11:$E$8004,4,0),IF($A660="INSUMO",VLOOKUP($B660,INSUMOS!$A$12:$E$3444,4,0),IF($A660="CCA",VLOOKUP($B660,'040-22-CCA''s'!$B$13:$H$33,7,0)))))))</f>
        <v>2148.9</v>
      </c>
      <c r="H660" s="420">
        <f>F660*G660</f>
        <v>2148.9</v>
      </c>
    </row>
    <row r="661" spans="1:8" x14ac:dyDescent="0.25">
      <c r="B661" s="173" t="s">
        <v>73</v>
      </c>
      <c r="C661" s="298" t="s">
        <v>6102</v>
      </c>
      <c r="D661" s="294"/>
      <c r="E661" s="294"/>
      <c r="F661" s="294"/>
      <c r="G661" s="294"/>
      <c r="H661" s="295"/>
    </row>
    <row r="662" spans="1:8" x14ac:dyDescent="0.25">
      <c r="B662" s="333"/>
      <c r="C662" s="342"/>
      <c r="D662" s="342"/>
      <c r="E662" s="342"/>
      <c r="F662" s="342"/>
      <c r="G662" s="342"/>
      <c r="H662" s="342"/>
    </row>
    <row r="663" spans="1:8" ht="38.25" x14ac:dyDescent="0.25">
      <c r="B663" s="247" t="s">
        <v>2193</v>
      </c>
      <c r="C663" s="248" t="s">
        <v>6171</v>
      </c>
      <c r="D663" s="247" t="s">
        <v>66</v>
      </c>
      <c r="E663" s="247" t="str">
        <f>E664</f>
        <v>PÇ</v>
      </c>
      <c r="F663" s="249"/>
      <c r="G663" s="250"/>
      <c r="H663" s="250">
        <f>SUM(H664:H664)</f>
        <v>847.6</v>
      </c>
    </row>
    <row r="664" spans="1:8" ht="38.25" x14ac:dyDescent="0.25">
      <c r="A664" t="s">
        <v>12</v>
      </c>
      <c r="B664" s="417" t="s">
        <v>1920</v>
      </c>
      <c r="C664" s="418" t="str">
        <f>IF($A664="COTAÇÃO",VLOOKUP($B664,'030-22-COTAÇÃO'!$A$11:$H$2277,2,0),IF($A664="SERVIÇO",VLOOKUP($B664,SERVIÇOS!$A$11:$E$8004,2,0),IF($A664="INSUMO",VLOOKUP($B664,INSUMOS!$A$12:$E$3444,2,0))))</f>
        <v>VÁLVULA SOLENOIDE – CONTROLE DE CAPACIDADE CHILLER (MOD. REF.: DANFOSS EVR 10 ½ 032L1217)</v>
      </c>
      <c r="D664" s="417" t="str">
        <f>IF($A664="COTAÇÃO",VLOOKUP($B664,'030-22-COTAÇÃO'!$A$11:$H$2046,8,0),IF($A664="SERVIÇO",VLOOKUP(B664,SERVIÇOS!$A$11:$E$8004,5,0),IF($A664="INSUMO",VLOOKUP($B664,INSUMOS!$A$12:$E$3444,5,0))))</f>
        <v>MAT.</v>
      </c>
      <c r="E664" s="417" t="str">
        <f>IF($A664="COTAÇÃO",VLOOKUP($B664,'030-22-COTAÇÃO'!$A$11:$H$2046,4,0),IF($A664="SERVIÇO",VLOOKUP($B664,SERVIÇOS!$A$11:$E$8004,3,0),IF($A664="INSUMO",VLOOKUP($B664,INSUMOS!$A$12:$E$3444,3,0))))</f>
        <v>PÇ</v>
      </c>
      <c r="F664" s="419">
        <v>1</v>
      </c>
      <c r="G664" s="420">
        <f>((IF($A664="COTAÇÃO",VLOOKUP($B664,'030-22-COTAÇÃO'!$A$11:$H$2046,3,0),IF($A664="SERVIÇO",VLOOKUP($B664,SERVIÇOS!$A$11:$E$8004,4,0),IF($A664="INSUMO",VLOOKUP($B664,INSUMOS!$A$12:$E$3444,4,0),IF($A664="CCA",VLOOKUP($B664,'040-22-CCA''s'!$B$13:$H$33,7,0)))))))</f>
        <v>847.6</v>
      </c>
      <c r="H664" s="420">
        <f>F664*G664</f>
        <v>847.6</v>
      </c>
    </row>
    <row r="665" spans="1:8" x14ac:dyDescent="0.25">
      <c r="B665" s="173" t="s">
        <v>73</v>
      </c>
      <c r="C665" s="298" t="s">
        <v>6102</v>
      </c>
      <c r="D665" s="294"/>
      <c r="E665" s="294"/>
      <c r="F665" s="294"/>
      <c r="G665" s="294"/>
      <c r="H665" s="295"/>
    </row>
    <row r="666" spans="1:8" x14ac:dyDescent="0.25">
      <c r="B666" s="333"/>
      <c r="C666" s="342"/>
      <c r="D666" s="342"/>
      <c r="E666" s="342"/>
      <c r="F666" s="342"/>
      <c r="G666" s="342"/>
      <c r="H666" s="342"/>
    </row>
    <row r="667" spans="1:8" ht="89.25" x14ac:dyDescent="0.25">
      <c r="B667" s="247" t="s">
        <v>2194</v>
      </c>
      <c r="C667" s="248" t="s">
        <v>6172</v>
      </c>
      <c r="D667" s="247" t="s">
        <v>66</v>
      </c>
      <c r="E667" s="247" t="str">
        <f>E668</f>
        <v>UN</v>
      </c>
      <c r="F667" s="249"/>
      <c r="G667" s="250"/>
      <c r="H667" s="250">
        <f>SUM(H668:H668)</f>
        <v>241.8</v>
      </c>
    </row>
    <row r="668" spans="1:8" ht="89.25" x14ac:dyDescent="0.25">
      <c r="A668" t="s">
        <v>12</v>
      </c>
      <c r="B668" s="417" t="s">
        <v>1921</v>
      </c>
      <c r="C668" s="418" t="str">
        <f>IF($A668="COTAÇÃO",VLOOKUP($B668,'030-22-COTAÇÃO'!$A$11:$H$2277,2,0),IF($A668="SERVIÇO",VLOOKUP($B668,SERVIÇOS!$A$11:$E$8004,2,0),IF($A668="INSUMO",VLOOKUP($B668,INSUMOS!$A$12:$E$3444,2,0))))</f>
        <v>SUPORTE PARA CONDENSADORA SPLIT DO TIPO MÃE FRANCESA REFORÇADO CONFECCIONADO EM CHAPA METÁLICA COM PINTURA ELETRÓSTATICA COM COMPRIMENTO MÍNIMO DE 600MM E CAPACIDADE DE CARGA IGUAL OU SUPERIOR À 70KG</v>
      </c>
      <c r="D668" s="417" t="str">
        <f>IF($A668="COTAÇÃO",VLOOKUP($B668,'030-22-COTAÇÃO'!$A$11:$H$2046,8,0),IF($A668="SERVIÇO",VLOOKUP(B668,SERVIÇOS!$A$11:$E$8004,5,0),IF($A668="INSUMO",VLOOKUP($B668,INSUMOS!$A$12:$E$3444,5,0))))</f>
        <v>MAT.</v>
      </c>
      <c r="E668" s="417" t="str">
        <f>IF($A668="COTAÇÃO",VLOOKUP($B668,'030-22-COTAÇÃO'!$A$11:$H$2046,4,0),IF($A668="SERVIÇO",VLOOKUP($B668,SERVIÇOS!$A$11:$E$8004,3,0),IF($A668="INSUMO",VLOOKUP($B668,INSUMOS!$A$12:$E$3444,3,0))))</f>
        <v>UN</v>
      </c>
      <c r="F668" s="419">
        <v>1</v>
      </c>
      <c r="G668" s="420">
        <f>((IF($A668="COTAÇÃO",VLOOKUP($B668,'030-22-COTAÇÃO'!$A$11:$H$2046,3,0),IF($A668="SERVIÇO",VLOOKUP($B668,SERVIÇOS!$A$11:$E$8004,4,0),IF($A668="INSUMO",VLOOKUP($B668,INSUMOS!$A$12:$E$3444,4,0),IF($A668="CCA",VLOOKUP($B668,'040-22-CCA''s'!$B$13:$H$33,7,0)))))))</f>
        <v>241.8</v>
      </c>
      <c r="H668" s="420">
        <f>F668*G668</f>
        <v>241.8</v>
      </c>
    </row>
    <row r="669" spans="1:8" x14ac:dyDescent="0.25">
      <c r="B669" s="173" t="s">
        <v>73</v>
      </c>
      <c r="C669" s="298" t="s">
        <v>6102</v>
      </c>
      <c r="D669" s="294"/>
      <c r="E669" s="294"/>
      <c r="F669" s="294"/>
      <c r="G669" s="294"/>
      <c r="H669" s="295"/>
    </row>
    <row r="670" spans="1:8" x14ac:dyDescent="0.25">
      <c r="B670" s="333"/>
      <c r="C670" s="342"/>
      <c r="D670" s="342"/>
      <c r="E670" s="342"/>
      <c r="F670" s="342"/>
      <c r="G670" s="342"/>
      <c r="H670" s="342"/>
    </row>
    <row r="671" spans="1:8" ht="38.25" x14ac:dyDescent="0.25">
      <c r="B671" s="247" t="s">
        <v>2195</v>
      </c>
      <c r="C671" s="248" t="s">
        <v>6173</v>
      </c>
      <c r="D671" s="247" t="s">
        <v>66</v>
      </c>
      <c r="E671" s="247" t="str">
        <f>E672</f>
        <v>UN</v>
      </c>
      <c r="F671" s="249"/>
      <c r="G671" s="250"/>
      <c r="H671" s="250">
        <f>SUM(H672:H672)</f>
        <v>7321.6</v>
      </c>
    </row>
    <row r="672" spans="1:8" ht="38.25" x14ac:dyDescent="0.25">
      <c r="A672" t="s">
        <v>12</v>
      </c>
      <c r="B672" s="417" t="s">
        <v>1922</v>
      </c>
      <c r="C672" s="418" t="str">
        <f>IF($A672="COTAÇÃO",VLOOKUP($B672,'030-22-COTAÇÃO'!$A$11:$H$2277,2,0),IF($A672="SERVIÇO",VLOOKUP($B672,SERVIÇOS!$A$11:$E$8004,2,0),IF($A672="INSUMO",VLOOKUP($B672,INSUMOS!$A$12:$E$3444,2,0))))</f>
        <v>VÁLVULA DE EXPANSÃO TERMOSTÁTICA TXV DO CHILLER CARRIER 30GSP (MOD. REF.: DANFOSS ETS50-034G1708)</v>
      </c>
      <c r="D672" s="417" t="str">
        <f>IF($A672="COTAÇÃO",VLOOKUP($B672,'030-22-COTAÇÃO'!$A$11:$H$2046,8,0),IF($A672="SERVIÇO",VLOOKUP(B672,SERVIÇOS!$A$11:$E$8004,5,0),IF($A672="INSUMO",VLOOKUP($B672,INSUMOS!$A$12:$E$3444,5,0))))</f>
        <v>MAT.</v>
      </c>
      <c r="E672" s="417" t="str">
        <f>IF($A672="COTAÇÃO",VLOOKUP($B672,'030-22-COTAÇÃO'!$A$11:$H$2046,4,0),IF($A672="SERVIÇO",VLOOKUP($B672,SERVIÇOS!$A$11:$E$8004,3,0),IF($A672="INSUMO",VLOOKUP($B672,INSUMOS!$A$12:$E$3444,3,0))))</f>
        <v>UN</v>
      </c>
      <c r="F672" s="419">
        <v>1</v>
      </c>
      <c r="G672" s="420">
        <f>((IF($A672="COTAÇÃO",VLOOKUP($B672,'030-22-COTAÇÃO'!$A$11:$H$2046,3,0),IF($A672="SERVIÇO",VLOOKUP($B672,SERVIÇOS!$A$11:$E$8004,4,0),IF($A672="INSUMO",VLOOKUP($B672,INSUMOS!$A$12:$E$3444,4,0),IF($A672="CCA",VLOOKUP($B672,'040-22-CCA''s'!$B$13:$H$33,7,0)))))))</f>
        <v>7321.6</v>
      </c>
      <c r="H672" s="420">
        <f>F672*G672</f>
        <v>7321.6</v>
      </c>
    </row>
    <row r="673" spans="1:8" x14ac:dyDescent="0.25">
      <c r="B673" s="173" t="s">
        <v>73</v>
      </c>
      <c r="C673" s="298" t="s">
        <v>6102</v>
      </c>
      <c r="D673" s="294"/>
      <c r="E673" s="294"/>
      <c r="F673" s="294"/>
      <c r="G673" s="294"/>
      <c r="H673" s="295"/>
    </row>
    <row r="674" spans="1:8" x14ac:dyDescent="0.25">
      <c r="B674" s="333"/>
      <c r="C674" s="342"/>
      <c r="D674" s="342"/>
      <c r="E674" s="342"/>
      <c r="F674" s="342"/>
      <c r="G674" s="342"/>
      <c r="H674" s="342"/>
    </row>
    <row r="675" spans="1:8" ht="25.5" x14ac:dyDescent="0.25">
      <c r="B675" s="247" t="s">
        <v>2196</v>
      </c>
      <c r="C675" s="248" t="s">
        <v>6174</v>
      </c>
      <c r="D675" s="247" t="s">
        <v>66</v>
      </c>
      <c r="E675" s="247" t="str">
        <f>E676</f>
        <v>UN</v>
      </c>
      <c r="F675" s="249"/>
      <c r="G675" s="250"/>
      <c r="H675" s="250">
        <f>SUM(H676:H676)</f>
        <v>6801.6</v>
      </c>
    </row>
    <row r="676" spans="1:8" ht="25.5" x14ac:dyDescent="0.25">
      <c r="A676" t="s">
        <v>12</v>
      </c>
      <c r="B676" s="417" t="s">
        <v>1923</v>
      </c>
      <c r="C676" s="418" t="str">
        <f>IF($A676="COTAÇÃO",VLOOKUP($B676,'030-22-COTAÇÃO'!$A$11:$H$2277,2,0),IF($A676="SERVIÇO",VLOOKUP($B676,SERVIÇOS!$A$11:$E$8004,2,0),IF($A676="INSUMO",VLOOKUP($B676,INSUMOS!$A$12:$E$3444,2,0))))</f>
        <v>VÁLVULA DE EXPANSÃO DO CHILLER – TRANE (MOD. REF.: SEH-100 - VAL08030)</v>
      </c>
      <c r="D676" s="417" t="str">
        <f>IF($A676="COTAÇÃO",VLOOKUP($B676,'030-22-COTAÇÃO'!$A$11:$H$2046,8,0),IF($A676="SERVIÇO",VLOOKUP(B676,SERVIÇOS!$A$11:$E$8004,5,0),IF($A676="INSUMO",VLOOKUP($B676,INSUMOS!$A$12:$E$3444,5,0))))</f>
        <v>MAT.</v>
      </c>
      <c r="E676" s="417" t="str">
        <f>IF($A676="COTAÇÃO",VLOOKUP($B676,'030-22-COTAÇÃO'!$A$11:$H$2046,4,0),IF($A676="SERVIÇO",VLOOKUP($B676,SERVIÇOS!$A$11:$E$8004,3,0),IF($A676="INSUMO",VLOOKUP($B676,INSUMOS!$A$12:$E$3444,3,0))))</f>
        <v>UN</v>
      </c>
      <c r="F676" s="419">
        <v>1</v>
      </c>
      <c r="G676" s="420">
        <f>((IF($A676="COTAÇÃO",VLOOKUP($B676,'030-22-COTAÇÃO'!$A$11:$H$2046,3,0),IF($A676="SERVIÇO",VLOOKUP($B676,SERVIÇOS!$A$11:$E$8004,4,0),IF($A676="INSUMO",VLOOKUP($B676,INSUMOS!$A$12:$E$3444,4,0),IF($A676="CCA",VLOOKUP($B676,'040-22-CCA''s'!$B$13:$H$33,7,0)))))))</f>
        <v>6801.6</v>
      </c>
      <c r="H676" s="420">
        <f>F676*G676</f>
        <v>6801.6</v>
      </c>
    </row>
    <row r="677" spans="1:8" x14ac:dyDescent="0.25">
      <c r="B677" s="173" t="s">
        <v>73</v>
      </c>
      <c r="C677" s="298" t="s">
        <v>6102</v>
      </c>
      <c r="D677" s="294"/>
      <c r="E677" s="294"/>
      <c r="F677" s="294"/>
      <c r="G677" s="294"/>
      <c r="H677" s="295"/>
    </row>
    <row r="678" spans="1:8" x14ac:dyDescent="0.25">
      <c r="B678" s="333"/>
      <c r="C678" s="342"/>
      <c r="D678" s="342"/>
      <c r="E678" s="342"/>
      <c r="F678" s="342"/>
      <c r="G678" s="342"/>
      <c r="H678" s="342"/>
    </row>
    <row r="679" spans="1:8" x14ac:dyDescent="0.25">
      <c r="B679" s="247" t="s">
        <v>2197</v>
      </c>
      <c r="C679" s="248" t="s">
        <v>6175</v>
      </c>
      <c r="D679" s="247" t="s">
        <v>66</v>
      </c>
      <c r="E679" s="247" t="str">
        <f>E680</f>
        <v>UN</v>
      </c>
      <c r="F679" s="249"/>
      <c r="G679" s="250"/>
      <c r="H679" s="250">
        <f>SUM(H680:H680)</f>
        <v>21.1</v>
      </c>
    </row>
    <row r="680" spans="1:8" x14ac:dyDescent="0.25">
      <c r="A680" t="s">
        <v>12</v>
      </c>
      <c r="B680" s="417" t="s">
        <v>1924</v>
      </c>
      <c r="C680" s="418" t="str">
        <f>IF($A680="COTAÇÃO",VLOOKUP($B680,'030-22-COTAÇÃO'!$A$11:$H$2277,2,0),IF($A680="SERVIÇO",VLOOKUP($B680,SERVIÇOS!$A$11:$E$8004,2,0),IF($A680="INSUMO",VLOOKUP($B680,INSUMOS!$A$12:$E$3444,2,0))))</f>
        <v>CORREIA A-48</v>
      </c>
      <c r="D680" s="417" t="str">
        <f>IF($A680="COTAÇÃO",VLOOKUP($B680,'030-22-COTAÇÃO'!$A$11:$H$2046,8,0),IF($A680="SERVIÇO",VLOOKUP(B680,SERVIÇOS!$A$11:$E$8004,5,0),IF($A680="INSUMO",VLOOKUP($B680,INSUMOS!$A$12:$E$3444,5,0))))</f>
        <v>MAT.</v>
      </c>
      <c r="E680" s="417" t="str">
        <f>IF($A680="COTAÇÃO",VLOOKUP($B680,'030-22-COTAÇÃO'!$A$11:$H$2046,4,0),IF($A680="SERVIÇO",VLOOKUP($B680,SERVIÇOS!$A$11:$E$8004,3,0),IF($A680="INSUMO",VLOOKUP($B680,INSUMOS!$A$12:$E$3444,3,0))))</f>
        <v>UN</v>
      </c>
      <c r="F680" s="419">
        <v>1</v>
      </c>
      <c r="G680" s="420">
        <f>((IF($A680="COTAÇÃO",VLOOKUP($B680,'030-22-COTAÇÃO'!$A$11:$H$2046,3,0),IF($A680="SERVIÇO",VLOOKUP($B680,SERVIÇOS!$A$11:$E$8004,4,0),IF($A680="INSUMO",VLOOKUP($B680,INSUMOS!$A$12:$E$3444,4,0),IF($A680="CCA",VLOOKUP($B680,'040-22-CCA''s'!$B$13:$H$33,7,0)))))))</f>
        <v>21.1</v>
      </c>
      <c r="H680" s="420">
        <f>F680*G680</f>
        <v>21.1</v>
      </c>
    </row>
    <row r="681" spans="1:8" x14ac:dyDescent="0.25">
      <c r="B681" s="173" t="s">
        <v>73</v>
      </c>
      <c r="C681" s="298" t="s">
        <v>6102</v>
      </c>
      <c r="D681" s="294"/>
      <c r="E681" s="294"/>
      <c r="F681" s="294"/>
      <c r="G681" s="294"/>
      <c r="H681" s="295"/>
    </row>
    <row r="682" spans="1:8" x14ac:dyDescent="0.25">
      <c r="B682" s="333"/>
      <c r="C682" s="342"/>
      <c r="D682" s="342"/>
      <c r="E682" s="342"/>
      <c r="F682" s="342"/>
      <c r="G682" s="342"/>
      <c r="H682" s="342"/>
    </row>
    <row r="683" spans="1:8" x14ac:dyDescent="0.25">
      <c r="B683" s="247" t="s">
        <v>2198</v>
      </c>
      <c r="C683" s="248" t="s">
        <v>6176</v>
      </c>
      <c r="D683" s="247" t="s">
        <v>66</v>
      </c>
      <c r="E683" s="247" t="str">
        <f>E684</f>
        <v>UN</v>
      </c>
      <c r="F683" s="249"/>
      <c r="G683" s="250"/>
      <c r="H683" s="250">
        <f>SUM(H684:H684)</f>
        <v>111.8</v>
      </c>
    </row>
    <row r="684" spans="1:8" x14ac:dyDescent="0.25">
      <c r="A684" t="s">
        <v>12</v>
      </c>
      <c r="B684" s="417" t="s">
        <v>1925</v>
      </c>
      <c r="C684" s="418" t="str">
        <f>IF($A684="COTAÇÃO",VLOOKUP($B684,'030-22-COTAÇÃO'!$A$11:$H$2277,2,0),IF($A684="SERVIÇO",VLOOKUP($B684,SERVIÇOS!$A$11:$E$8004,2,0),IF($A684="INSUMO",VLOOKUP($B684,INSUMOS!$A$12:$E$3444,2,0))))</f>
        <v>CORREIA A-51</v>
      </c>
      <c r="D684" s="417" t="str">
        <f>IF($A684="COTAÇÃO",VLOOKUP($B684,'030-22-COTAÇÃO'!$A$11:$H$2046,8,0),IF($A684="SERVIÇO",VLOOKUP(B684,SERVIÇOS!$A$11:$E$8004,5,0),IF($A684="INSUMO",VLOOKUP($B684,INSUMOS!$A$12:$E$3444,5,0))))</f>
        <v>MAT.</v>
      </c>
      <c r="E684" s="417" t="str">
        <f>IF($A684="COTAÇÃO",VLOOKUP($B684,'030-22-COTAÇÃO'!$A$11:$H$2046,4,0),IF($A684="SERVIÇO",VLOOKUP($B684,SERVIÇOS!$A$11:$E$8004,3,0),IF($A684="INSUMO",VLOOKUP($B684,INSUMOS!$A$12:$E$3444,3,0))))</f>
        <v>UN</v>
      </c>
      <c r="F684" s="419">
        <v>1</v>
      </c>
      <c r="G684" s="420">
        <f>((IF($A684="COTAÇÃO",VLOOKUP($B684,'030-22-COTAÇÃO'!$A$11:$H$2046,3,0),IF($A684="SERVIÇO",VLOOKUP($B684,SERVIÇOS!$A$11:$E$8004,4,0),IF($A684="INSUMO",VLOOKUP($B684,INSUMOS!$A$12:$E$3444,4,0),IF($A684="CCA",VLOOKUP($B684,'040-22-CCA''s'!$B$13:$H$33,7,0)))))))</f>
        <v>111.8</v>
      </c>
      <c r="H684" s="420">
        <f>F684*G684</f>
        <v>111.8</v>
      </c>
    </row>
    <row r="685" spans="1:8" x14ac:dyDescent="0.25">
      <c r="B685" s="173" t="s">
        <v>73</v>
      </c>
      <c r="C685" s="298" t="s">
        <v>6102</v>
      </c>
      <c r="D685" s="294"/>
      <c r="E685" s="294"/>
      <c r="F685" s="294"/>
      <c r="G685" s="294"/>
      <c r="H685" s="295"/>
    </row>
    <row r="686" spans="1:8" x14ac:dyDescent="0.25">
      <c r="B686" s="333"/>
      <c r="C686" s="342"/>
      <c r="D686" s="342"/>
      <c r="E686" s="342"/>
      <c r="F686" s="342"/>
      <c r="G686" s="342"/>
      <c r="H686" s="342"/>
    </row>
    <row r="687" spans="1:8" x14ac:dyDescent="0.25">
      <c r="B687" s="247" t="s">
        <v>2199</v>
      </c>
      <c r="C687" s="248" t="s">
        <v>6177</v>
      </c>
      <c r="D687" s="247" t="s">
        <v>66</v>
      </c>
      <c r="E687" s="247" t="str">
        <f>E688</f>
        <v>UN</v>
      </c>
      <c r="F687" s="249"/>
      <c r="G687" s="250"/>
      <c r="H687" s="250">
        <f>SUM(H688:H688)</f>
        <v>114.4</v>
      </c>
    </row>
    <row r="688" spans="1:8" x14ac:dyDescent="0.25">
      <c r="A688" t="s">
        <v>12</v>
      </c>
      <c r="B688" s="417" t="s">
        <v>1926</v>
      </c>
      <c r="C688" s="418" t="str">
        <f>IF($A688="COTAÇÃO",VLOOKUP($B688,'030-22-COTAÇÃO'!$A$11:$H$2277,2,0),IF($A688="SERVIÇO",VLOOKUP($B688,SERVIÇOS!$A$11:$E$8004,2,0),IF($A688="INSUMO",VLOOKUP($B688,INSUMOS!$A$12:$E$3444,2,0))))</f>
        <v>CORREIA A-53</v>
      </c>
      <c r="D688" s="417" t="str">
        <f>IF($A688="COTAÇÃO",VLOOKUP($B688,'030-22-COTAÇÃO'!$A$11:$H$2046,8,0),IF($A688="SERVIÇO",VLOOKUP(B688,SERVIÇOS!$A$11:$E$8004,5,0),IF($A688="INSUMO",VLOOKUP($B688,INSUMOS!$A$12:$E$3444,5,0))))</f>
        <v>MAT.</v>
      </c>
      <c r="E688" s="417" t="str">
        <f>IF($A688="COTAÇÃO",VLOOKUP($B688,'030-22-COTAÇÃO'!$A$11:$H$2046,4,0),IF($A688="SERVIÇO",VLOOKUP($B688,SERVIÇOS!$A$11:$E$8004,3,0),IF($A688="INSUMO",VLOOKUP($B688,INSUMOS!$A$12:$E$3444,3,0))))</f>
        <v>UN</v>
      </c>
      <c r="F688" s="419">
        <v>1</v>
      </c>
      <c r="G688" s="420">
        <f>((IF($A688="COTAÇÃO",VLOOKUP($B688,'030-22-COTAÇÃO'!$A$11:$H$2046,3,0),IF($A688="SERVIÇO",VLOOKUP($B688,SERVIÇOS!$A$11:$E$8004,4,0),IF($A688="INSUMO",VLOOKUP($B688,INSUMOS!$A$12:$E$3444,4,0),IF($A688="CCA",VLOOKUP($B688,'040-22-CCA''s'!$B$13:$H$33,7,0)))))))</f>
        <v>114.4</v>
      </c>
      <c r="H688" s="420">
        <f>F688*G688</f>
        <v>114.4</v>
      </c>
    </row>
    <row r="689" spans="1:8" x14ac:dyDescent="0.25">
      <c r="B689" s="173" t="s">
        <v>73</v>
      </c>
      <c r="C689" s="298" t="s">
        <v>6102</v>
      </c>
      <c r="D689" s="294"/>
      <c r="E689" s="294"/>
      <c r="F689" s="294"/>
      <c r="G689" s="294"/>
      <c r="H689" s="295"/>
    </row>
    <row r="690" spans="1:8" x14ac:dyDescent="0.25">
      <c r="B690" s="333"/>
      <c r="C690" s="342"/>
      <c r="D690" s="342"/>
      <c r="E690" s="342"/>
      <c r="F690" s="342"/>
      <c r="G690" s="342"/>
      <c r="H690" s="342"/>
    </row>
    <row r="691" spans="1:8" x14ac:dyDescent="0.25">
      <c r="B691" s="247" t="s">
        <v>2200</v>
      </c>
      <c r="C691" s="248" t="s">
        <v>6178</v>
      </c>
      <c r="D691" s="247" t="s">
        <v>66</v>
      </c>
      <c r="E691" s="247" t="str">
        <f>E692</f>
        <v>UN</v>
      </c>
      <c r="F691" s="249"/>
      <c r="G691" s="250"/>
      <c r="H691" s="250">
        <f>SUM(H692:H692)</f>
        <v>41.6</v>
      </c>
    </row>
    <row r="692" spans="1:8" x14ac:dyDescent="0.25">
      <c r="A692" t="s">
        <v>12</v>
      </c>
      <c r="B692" s="417" t="s">
        <v>1927</v>
      </c>
      <c r="C692" s="418" t="str">
        <f>IF($A692="COTAÇÃO",VLOOKUP($B692,'030-22-COTAÇÃO'!$A$11:$H$2277,2,0),IF($A692="SERVIÇO",VLOOKUP($B692,SERVIÇOS!$A$11:$E$8004,2,0),IF($A692="INSUMO",VLOOKUP($B692,INSUMOS!$A$12:$E$3444,2,0))))</f>
        <v>CORREIA A-60</v>
      </c>
      <c r="D692" s="417" t="str">
        <f>IF($A692="COTAÇÃO",VLOOKUP($B692,'030-22-COTAÇÃO'!$A$11:$H$2046,8,0),IF($A692="SERVIÇO",VLOOKUP(B692,SERVIÇOS!$A$11:$E$8004,5,0),IF($A692="INSUMO",VLOOKUP($B692,INSUMOS!$A$12:$E$3444,5,0))))</f>
        <v>MAT.</v>
      </c>
      <c r="E692" s="417" t="str">
        <f>IF($A692="COTAÇÃO",VLOOKUP($B692,'030-22-COTAÇÃO'!$A$11:$H$2046,4,0),IF($A692="SERVIÇO",VLOOKUP($B692,SERVIÇOS!$A$11:$E$8004,3,0),IF($A692="INSUMO",VLOOKUP($B692,INSUMOS!$A$12:$E$3444,3,0))))</f>
        <v>UN</v>
      </c>
      <c r="F692" s="419">
        <v>1</v>
      </c>
      <c r="G692" s="420">
        <f>((IF($A692="COTAÇÃO",VLOOKUP($B692,'030-22-COTAÇÃO'!$A$11:$H$2046,3,0),IF($A692="SERVIÇO",VLOOKUP($B692,SERVIÇOS!$A$11:$E$8004,4,0),IF($A692="INSUMO",VLOOKUP($B692,INSUMOS!$A$12:$E$3444,4,0),IF($A692="CCA",VLOOKUP($B692,'040-22-CCA''s'!$B$13:$H$33,7,0)))))))</f>
        <v>41.6</v>
      </c>
      <c r="H692" s="420">
        <f>F692*G692</f>
        <v>41.6</v>
      </c>
    </row>
    <row r="693" spans="1:8" x14ac:dyDescent="0.25">
      <c r="B693" s="173" t="s">
        <v>73</v>
      </c>
      <c r="C693" s="298" t="s">
        <v>6102</v>
      </c>
      <c r="D693" s="294"/>
      <c r="E693" s="294"/>
      <c r="F693" s="294"/>
      <c r="G693" s="294"/>
      <c r="H693" s="295"/>
    </row>
    <row r="694" spans="1:8" x14ac:dyDescent="0.25">
      <c r="B694" s="333"/>
      <c r="C694" s="342"/>
      <c r="D694" s="342"/>
      <c r="E694" s="342"/>
      <c r="F694" s="342"/>
      <c r="G694" s="342"/>
      <c r="H694" s="342"/>
    </row>
    <row r="695" spans="1:8" x14ac:dyDescent="0.25">
      <c r="B695" s="247" t="s">
        <v>2201</v>
      </c>
      <c r="C695" s="248" t="s">
        <v>6179</v>
      </c>
      <c r="D695" s="247" t="s">
        <v>66</v>
      </c>
      <c r="E695" s="247" t="str">
        <f>E696</f>
        <v>UN</v>
      </c>
      <c r="F695" s="249"/>
      <c r="G695" s="250"/>
      <c r="H695" s="250">
        <f>SUM(H696:H696)</f>
        <v>45</v>
      </c>
    </row>
    <row r="696" spans="1:8" x14ac:dyDescent="0.25">
      <c r="A696" t="s">
        <v>12</v>
      </c>
      <c r="B696" s="417" t="s">
        <v>1928</v>
      </c>
      <c r="C696" s="418" t="str">
        <f>IF($A696="COTAÇÃO",VLOOKUP($B696,'030-22-COTAÇÃO'!$A$11:$H$2277,2,0),IF($A696="SERVIÇO",VLOOKUP($B696,SERVIÇOS!$A$11:$E$8004,2,0),IF($A696="INSUMO",VLOOKUP($B696,INSUMOS!$A$12:$E$3444,2,0))))</f>
        <v>CORREIA B-50</v>
      </c>
      <c r="D696" s="417" t="str">
        <f>IF($A696="COTAÇÃO",VLOOKUP($B696,'030-22-COTAÇÃO'!$A$11:$H$2046,8,0),IF($A696="SERVIÇO",VLOOKUP(B696,SERVIÇOS!$A$11:$E$8004,5,0),IF($A696="INSUMO",VLOOKUP($B696,INSUMOS!$A$12:$E$3444,5,0))))</f>
        <v>MAT.</v>
      </c>
      <c r="E696" s="417" t="str">
        <f>IF($A696="COTAÇÃO",VLOOKUP($B696,'030-22-COTAÇÃO'!$A$11:$H$2046,4,0),IF($A696="SERVIÇO",VLOOKUP($B696,SERVIÇOS!$A$11:$E$8004,3,0),IF($A696="INSUMO",VLOOKUP($B696,INSUMOS!$A$12:$E$3444,3,0))))</f>
        <v>UN</v>
      </c>
      <c r="F696" s="419">
        <v>1</v>
      </c>
      <c r="G696" s="420">
        <f>((IF($A696="COTAÇÃO",VLOOKUP($B696,'030-22-COTAÇÃO'!$A$11:$H$2046,3,0),IF($A696="SERVIÇO",VLOOKUP($B696,SERVIÇOS!$A$11:$E$8004,4,0),IF($A696="INSUMO",VLOOKUP($B696,INSUMOS!$A$12:$E$3444,4,0),IF($A696="CCA",VLOOKUP($B696,'040-22-CCA''s'!$B$13:$H$33,7,0)))))))</f>
        <v>45</v>
      </c>
      <c r="H696" s="420">
        <f>F696*G696</f>
        <v>45</v>
      </c>
    </row>
    <row r="697" spans="1:8" x14ac:dyDescent="0.25">
      <c r="B697" s="173" t="s">
        <v>73</v>
      </c>
      <c r="C697" s="298" t="s">
        <v>6102</v>
      </c>
      <c r="D697" s="294"/>
      <c r="E697" s="294"/>
      <c r="F697" s="294"/>
      <c r="G697" s="294"/>
      <c r="H697" s="295"/>
    </row>
    <row r="698" spans="1:8" x14ac:dyDescent="0.25">
      <c r="B698" s="333"/>
      <c r="C698" s="342"/>
      <c r="D698" s="342"/>
      <c r="E698" s="342"/>
      <c r="F698" s="342"/>
      <c r="G698" s="342"/>
      <c r="H698" s="342"/>
    </row>
    <row r="699" spans="1:8" x14ac:dyDescent="0.25">
      <c r="B699" s="247" t="s">
        <v>2202</v>
      </c>
      <c r="C699" s="248" t="s">
        <v>6180</v>
      </c>
      <c r="D699" s="247" t="s">
        <v>66</v>
      </c>
      <c r="E699" s="247" t="str">
        <f>E700</f>
        <v>UN</v>
      </c>
      <c r="F699" s="249"/>
      <c r="G699" s="250"/>
      <c r="H699" s="250">
        <f>SUM(H700:H700)</f>
        <v>49.4</v>
      </c>
    </row>
    <row r="700" spans="1:8" x14ac:dyDescent="0.25">
      <c r="A700" t="s">
        <v>12</v>
      </c>
      <c r="B700" s="417" t="s">
        <v>1929</v>
      </c>
      <c r="C700" s="418" t="str">
        <f>IF($A700="COTAÇÃO",VLOOKUP($B700,'030-22-COTAÇÃO'!$A$11:$H$2277,2,0),IF($A700="SERVIÇO",VLOOKUP($B700,SERVIÇOS!$A$11:$E$8004,2,0),IF($A700="INSUMO",VLOOKUP($B700,INSUMOS!$A$12:$E$3444,2,0))))</f>
        <v>CORREIA B-53</v>
      </c>
      <c r="D700" s="417" t="str">
        <f>IF($A700="COTAÇÃO",VLOOKUP($B700,'030-22-COTAÇÃO'!$A$11:$H$2046,8,0),IF($A700="SERVIÇO",VLOOKUP(B700,SERVIÇOS!$A$11:$E$8004,5,0),IF($A700="INSUMO",VLOOKUP($B700,INSUMOS!$A$12:$E$3444,5,0))))</f>
        <v>MAT.</v>
      </c>
      <c r="E700" s="417" t="str">
        <f>IF($A700="COTAÇÃO",VLOOKUP($B700,'030-22-COTAÇÃO'!$A$11:$H$2046,4,0),IF($A700="SERVIÇO",VLOOKUP($B700,SERVIÇOS!$A$11:$E$8004,3,0),IF($A700="INSUMO",VLOOKUP($B700,INSUMOS!$A$12:$E$3444,3,0))))</f>
        <v>UN</v>
      </c>
      <c r="F700" s="419">
        <v>1</v>
      </c>
      <c r="G700" s="420">
        <f>((IF($A700="COTAÇÃO",VLOOKUP($B700,'030-22-COTAÇÃO'!$A$11:$H$2046,3,0),IF($A700="SERVIÇO",VLOOKUP($B700,SERVIÇOS!$A$11:$E$8004,4,0),IF($A700="INSUMO",VLOOKUP($B700,INSUMOS!$A$12:$E$3444,4,0),IF($A700="CCA",VLOOKUP($B700,'040-22-CCA''s'!$B$13:$H$33,7,0)))))))</f>
        <v>49.4</v>
      </c>
      <c r="H700" s="420">
        <f>F700*G700</f>
        <v>49.4</v>
      </c>
    </row>
    <row r="701" spans="1:8" x14ac:dyDescent="0.25">
      <c r="B701" s="173" t="s">
        <v>73</v>
      </c>
      <c r="C701" s="298" t="s">
        <v>6102</v>
      </c>
      <c r="D701" s="294"/>
      <c r="E701" s="294"/>
      <c r="F701" s="294"/>
      <c r="G701" s="294"/>
      <c r="H701" s="295"/>
    </row>
    <row r="702" spans="1:8" x14ac:dyDescent="0.25">
      <c r="B702" s="333"/>
      <c r="C702" s="342"/>
      <c r="D702" s="342"/>
      <c r="E702" s="342"/>
      <c r="F702" s="342"/>
      <c r="G702" s="342"/>
      <c r="H702" s="342"/>
    </row>
    <row r="703" spans="1:8" x14ac:dyDescent="0.25">
      <c r="B703" s="247" t="s">
        <v>2203</v>
      </c>
      <c r="C703" s="248" t="s">
        <v>6181</v>
      </c>
      <c r="D703" s="247" t="s">
        <v>66</v>
      </c>
      <c r="E703" s="247" t="str">
        <f>E704</f>
        <v>UN</v>
      </c>
      <c r="F703" s="249"/>
      <c r="G703" s="250"/>
      <c r="H703" s="250">
        <f>SUM(H704:H704)</f>
        <v>46.8</v>
      </c>
    </row>
    <row r="704" spans="1:8" x14ac:dyDescent="0.25">
      <c r="A704" t="s">
        <v>12</v>
      </c>
      <c r="B704" s="417" t="s">
        <v>1930</v>
      </c>
      <c r="C704" s="418" t="str">
        <f>IF($A704="COTAÇÃO",VLOOKUP($B704,'030-22-COTAÇÃO'!$A$11:$H$2277,2,0),IF($A704="SERVIÇO",VLOOKUP($B704,SERVIÇOS!$A$11:$E$8004,2,0),IF($A704="INSUMO",VLOOKUP($B704,INSUMOS!$A$12:$E$3444,2,0))))</f>
        <v>CORREIA B-63</v>
      </c>
      <c r="D704" s="417" t="str">
        <f>IF($A704="COTAÇÃO",VLOOKUP($B704,'030-22-COTAÇÃO'!$A$11:$H$2046,8,0),IF($A704="SERVIÇO",VLOOKUP(B704,SERVIÇOS!$A$11:$E$8004,5,0),IF($A704="INSUMO",VLOOKUP($B704,INSUMOS!$A$12:$E$3444,5,0))))</f>
        <v>MAT.</v>
      </c>
      <c r="E704" s="417" t="str">
        <f>IF($A704="COTAÇÃO",VLOOKUP($B704,'030-22-COTAÇÃO'!$A$11:$H$2046,4,0),IF($A704="SERVIÇO",VLOOKUP($B704,SERVIÇOS!$A$11:$E$8004,3,0),IF($A704="INSUMO",VLOOKUP($B704,INSUMOS!$A$12:$E$3444,3,0))))</f>
        <v>UN</v>
      </c>
      <c r="F704" s="419">
        <v>1</v>
      </c>
      <c r="G704" s="420">
        <f>((IF($A704="COTAÇÃO",VLOOKUP($B704,'030-22-COTAÇÃO'!$A$11:$H$2046,3,0),IF($A704="SERVIÇO",VLOOKUP($B704,SERVIÇOS!$A$11:$E$8004,4,0),IF($A704="INSUMO",VLOOKUP($B704,INSUMOS!$A$12:$E$3444,4,0),IF($A704="CCA",VLOOKUP($B704,'040-22-CCA''s'!$B$13:$H$33,7,0)))))))</f>
        <v>46.8</v>
      </c>
      <c r="H704" s="420">
        <f>F704*G704</f>
        <v>46.8</v>
      </c>
    </row>
    <row r="705" spans="1:8" x14ac:dyDescent="0.25">
      <c r="B705" s="173" t="s">
        <v>73</v>
      </c>
      <c r="C705" s="298" t="s">
        <v>6102</v>
      </c>
      <c r="D705" s="294"/>
      <c r="E705" s="294"/>
      <c r="F705" s="294"/>
      <c r="G705" s="294"/>
      <c r="H705" s="295"/>
    </row>
    <row r="706" spans="1:8" x14ac:dyDescent="0.25">
      <c r="B706" s="333"/>
      <c r="C706" s="342"/>
      <c r="D706" s="342"/>
      <c r="E706" s="342"/>
      <c r="F706" s="342"/>
      <c r="G706" s="342"/>
      <c r="H706" s="342"/>
    </row>
    <row r="707" spans="1:8" x14ac:dyDescent="0.25">
      <c r="B707" s="247" t="s">
        <v>2204</v>
      </c>
      <c r="C707" s="248" t="s">
        <v>6182</v>
      </c>
      <c r="D707" s="247" t="s">
        <v>66</v>
      </c>
      <c r="E707" s="247" t="str">
        <f>E708</f>
        <v>UN</v>
      </c>
      <c r="F707" s="249"/>
      <c r="G707" s="250"/>
      <c r="H707" s="250">
        <f>SUM(H708:H708)</f>
        <v>54.6</v>
      </c>
    </row>
    <row r="708" spans="1:8" x14ac:dyDescent="0.25">
      <c r="A708" t="s">
        <v>12</v>
      </c>
      <c r="B708" s="417" t="s">
        <v>1931</v>
      </c>
      <c r="C708" s="418" t="str">
        <f>IF($A708="COTAÇÃO",VLOOKUP($B708,'030-22-COTAÇÃO'!$A$11:$H$2277,2,0),IF($A708="SERVIÇO",VLOOKUP($B708,SERVIÇOS!$A$11:$E$8004,2,0),IF($A708="INSUMO",VLOOKUP($B708,INSUMOS!$A$12:$E$3444,2,0))))</f>
        <v>CORREIA B-70</v>
      </c>
      <c r="D708" s="417" t="str">
        <f>IF($A708="COTAÇÃO",VLOOKUP($B708,'030-22-COTAÇÃO'!$A$11:$H$2046,8,0),IF($A708="SERVIÇO",VLOOKUP(B708,SERVIÇOS!$A$11:$E$8004,5,0),IF($A708="INSUMO",VLOOKUP($B708,INSUMOS!$A$12:$E$3444,5,0))))</f>
        <v>MAT.</v>
      </c>
      <c r="E708" s="417" t="str">
        <f>IF($A708="COTAÇÃO",VLOOKUP($B708,'030-22-COTAÇÃO'!$A$11:$H$2046,4,0),IF($A708="SERVIÇO",VLOOKUP($B708,SERVIÇOS!$A$11:$E$8004,3,0),IF($A708="INSUMO",VLOOKUP($B708,INSUMOS!$A$12:$E$3444,3,0))))</f>
        <v>UN</v>
      </c>
      <c r="F708" s="419">
        <v>1</v>
      </c>
      <c r="G708" s="420">
        <f>((IF($A708="COTAÇÃO",VLOOKUP($B708,'030-22-COTAÇÃO'!$A$11:$H$2046,3,0),IF($A708="SERVIÇO",VLOOKUP($B708,SERVIÇOS!$A$11:$E$8004,4,0),IF($A708="INSUMO",VLOOKUP($B708,INSUMOS!$A$12:$E$3444,4,0),IF($A708="CCA",VLOOKUP($B708,'040-22-CCA''s'!$B$13:$H$33,7,0)))))))</f>
        <v>54.6</v>
      </c>
      <c r="H708" s="420">
        <f>F708*G708</f>
        <v>54.6</v>
      </c>
    </row>
    <row r="709" spans="1:8" x14ac:dyDescent="0.25">
      <c r="B709" s="173" t="s">
        <v>73</v>
      </c>
      <c r="C709" s="298" t="s">
        <v>6102</v>
      </c>
      <c r="D709" s="294"/>
      <c r="E709" s="294"/>
      <c r="F709" s="294"/>
      <c r="G709" s="294"/>
      <c r="H709" s="295"/>
    </row>
    <row r="710" spans="1:8" x14ac:dyDescent="0.25">
      <c r="B710" s="333"/>
      <c r="C710" s="342"/>
      <c r="D710" s="342"/>
      <c r="E710" s="342"/>
      <c r="F710" s="342"/>
      <c r="G710" s="342"/>
      <c r="H710" s="342"/>
    </row>
    <row r="711" spans="1:8" x14ac:dyDescent="0.25">
      <c r="B711" s="247" t="s">
        <v>2205</v>
      </c>
      <c r="C711" s="248" t="s">
        <v>6183</v>
      </c>
      <c r="D711" s="247" t="s">
        <v>66</v>
      </c>
      <c r="E711" s="247" t="str">
        <f>E712</f>
        <v>UN</v>
      </c>
      <c r="F711" s="249"/>
      <c r="G711" s="250"/>
      <c r="H711" s="250">
        <f>SUM(H712:H712)</f>
        <v>60.6</v>
      </c>
    </row>
    <row r="712" spans="1:8" x14ac:dyDescent="0.25">
      <c r="A712" t="s">
        <v>12</v>
      </c>
      <c r="B712" s="417" t="s">
        <v>1932</v>
      </c>
      <c r="C712" s="418" t="str">
        <f>IF($A712="COTAÇÃO",VLOOKUP($B712,'030-22-COTAÇÃO'!$A$11:$H$2277,2,0),IF($A712="SERVIÇO",VLOOKUP($B712,SERVIÇOS!$A$11:$E$8004,2,0),IF($A712="INSUMO",VLOOKUP($B712,INSUMOS!$A$12:$E$3444,2,0))))</f>
        <v>CORREIA B-71</v>
      </c>
      <c r="D712" s="417" t="str">
        <f>IF($A712="COTAÇÃO",VLOOKUP($B712,'030-22-COTAÇÃO'!$A$11:$H$2046,8,0),IF($A712="SERVIÇO",VLOOKUP(B712,SERVIÇOS!$A$11:$E$8004,5,0),IF($A712="INSUMO",VLOOKUP($B712,INSUMOS!$A$12:$E$3444,5,0))))</f>
        <v>MAT.</v>
      </c>
      <c r="E712" s="417" t="str">
        <f>IF($A712="COTAÇÃO",VLOOKUP($B712,'030-22-COTAÇÃO'!$A$11:$H$2046,4,0),IF($A712="SERVIÇO",VLOOKUP($B712,SERVIÇOS!$A$11:$E$8004,3,0),IF($A712="INSUMO",VLOOKUP($B712,INSUMOS!$A$12:$E$3444,3,0))))</f>
        <v>UN</v>
      </c>
      <c r="F712" s="419">
        <v>1</v>
      </c>
      <c r="G712" s="420">
        <f>((IF($A712="COTAÇÃO",VLOOKUP($B712,'030-22-COTAÇÃO'!$A$11:$H$2046,3,0),IF($A712="SERVIÇO",VLOOKUP($B712,SERVIÇOS!$A$11:$E$8004,4,0),IF($A712="INSUMO",VLOOKUP($B712,INSUMOS!$A$12:$E$3444,4,0),IF($A712="CCA",VLOOKUP($B712,'040-22-CCA''s'!$B$13:$H$33,7,0)))))))</f>
        <v>60.6</v>
      </c>
      <c r="H712" s="420">
        <f>F712*G712</f>
        <v>60.6</v>
      </c>
    </row>
    <row r="713" spans="1:8" x14ac:dyDescent="0.25">
      <c r="B713" s="173" t="s">
        <v>73</v>
      </c>
      <c r="C713" s="298" t="s">
        <v>6102</v>
      </c>
      <c r="D713" s="294"/>
      <c r="E713" s="294"/>
      <c r="F713" s="294"/>
      <c r="G713" s="294"/>
      <c r="H713" s="295"/>
    </row>
    <row r="714" spans="1:8" x14ac:dyDescent="0.25">
      <c r="B714" s="333"/>
      <c r="C714" s="342"/>
      <c r="D714" s="342"/>
      <c r="E714" s="342"/>
      <c r="F714" s="342"/>
      <c r="G714" s="342"/>
      <c r="H714" s="342"/>
    </row>
    <row r="715" spans="1:8" x14ac:dyDescent="0.25">
      <c r="B715" s="247" t="s">
        <v>2206</v>
      </c>
      <c r="C715" s="248" t="s">
        <v>6184</v>
      </c>
      <c r="D715" s="247" t="s">
        <v>66</v>
      </c>
      <c r="E715" s="247" t="str">
        <f>E716</f>
        <v>UN</v>
      </c>
      <c r="F715" s="249"/>
      <c r="G715" s="250"/>
      <c r="H715" s="250">
        <f>SUM(H716:H716)</f>
        <v>66.599999999999994</v>
      </c>
    </row>
    <row r="716" spans="1:8" x14ac:dyDescent="0.25">
      <c r="A716" t="s">
        <v>12</v>
      </c>
      <c r="B716" s="417" t="s">
        <v>1933</v>
      </c>
      <c r="C716" s="418" t="str">
        <f>IF($A716="COTAÇÃO",VLOOKUP($B716,'030-22-COTAÇÃO'!$A$11:$H$2277,2,0),IF($A716="SERVIÇO",VLOOKUP($B716,SERVIÇOS!$A$11:$E$8004,2,0),IF($A716="INSUMO",VLOOKUP($B716,INSUMOS!$A$12:$E$3444,2,0))))</f>
        <v>CORREIA B-72</v>
      </c>
      <c r="D716" s="417" t="str">
        <f>IF($A716="COTAÇÃO",VLOOKUP($B716,'030-22-COTAÇÃO'!$A$11:$H$2046,8,0),IF($A716="SERVIÇO",VLOOKUP(B716,SERVIÇOS!$A$11:$E$8004,5,0),IF($A716="INSUMO",VLOOKUP($B716,INSUMOS!$A$12:$E$3444,5,0))))</f>
        <v>MAT.</v>
      </c>
      <c r="E716" s="417" t="str">
        <f>IF($A716="COTAÇÃO",VLOOKUP($B716,'030-22-COTAÇÃO'!$A$11:$H$2046,4,0),IF($A716="SERVIÇO",VLOOKUP($B716,SERVIÇOS!$A$11:$E$8004,3,0),IF($A716="INSUMO",VLOOKUP($B716,INSUMOS!$A$12:$E$3444,3,0))))</f>
        <v>UN</v>
      </c>
      <c r="F716" s="419">
        <v>1</v>
      </c>
      <c r="G716" s="420">
        <f>((IF($A716="COTAÇÃO",VLOOKUP($B716,'030-22-COTAÇÃO'!$A$11:$H$2046,3,0),IF($A716="SERVIÇO",VLOOKUP($B716,SERVIÇOS!$A$11:$E$8004,4,0),IF($A716="INSUMO",VLOOKUP($B716,INSUMOS!$A$12:$E$3444,4,0),IF($A716="CCA",VLOOKUP($B716,'040-22-CCA''s'!$B$13:$H$33,7,0)))))))</f>
        <v>66.599999999999994</v>
      </c>
      <c r="H716" s="420">
        <f>F716*G716</f>
        <v>66.599999999999994</v>
      </c>
    </row>
    <row r="717" spans="1:8" x14ac:dyDescent="0.25">
      <c r="B717" s="173" t="s">
        <v>73</v>
      </c>
      <c r="C717" s="298" t="s">
        <v>6102</v>
      </c>
      <c r="D717" s="294"/>
      <c r="E717" s="294"/>
      <c r="F717" s="294"/>
      <c r="G717" s="294"/>
      <c r="H717" s="295"/>
    </row>
    <row r="718" spans="1:8" x14ac:dyDescent="0.25">
      <c r="B718" s="333"/>
      <c r="C718" s="342"/>
      <c r="D718" s="342"/>
      <c r="E718" s="342"/>
      <c r="F718" s="342"/>
      <c r="G718" s="342"/>
      <c r="H718" s="342"/>
    </row>
    <row r="719" spans="1:8" x14ac:dyDescent="0.25">
      <c r="B719" s="247" t="s">
        <v>2207</v>
      </c>
      <c r="C719" s="248" t="s">
        <v>6185</v>
      </c>
      <c r="D719" s="247" t="s">
        <v>66</v>
      </c>
      <c r="E719" s="247" t="str">
        <f>E720</f>
        <v>UN</v>
      </c>
      <c r="F719" s="249"/>
      <c r="G719" s="250"/>
      <c r="H719" s="250">
        <f>SUM(H720:H720)</f>
        <v>72.599999999999994</v>
      </c>
    </row>
    <row r="720" spans="1:8" x14ac:dyDescent="0.25">
      <c r="A720" t="s">
        <v>12</v>
      </c>
      <c r="B720" s="417" t="s">
        <v>1934</v>
      </c>
      <c r="C720" s="418" t="str">
        <f>IF($A720="COTAÇÃO",VLOOKUP($B720,'030-22-COTAÇÃO'!$A$11:$H$2277,2,0),IF($A720="SERVIÇO",VLOOKUP($B720,SERVIÇOS!$A$11:$E$8004,2,0),IF($A720="INSUMO",VLOOKUP($B720,INSUMOS!$A$12:$E$3444,2,0))))</f>
        <v>CORREIA B-73</v>
      </c>
      <c r="D720" s="417" t="str">
        <f>IF($A720="COTAÇÃO",VLOOKUP($B720,'030-22-COTAÇÃO'!$A$11:$H$2046,8,0),IF($A720="SERVIÇO",VLOOKUP(B720,SERVIÇOS!$A$11:$E$8004,5,0),IF($A720="INSUMO",VLOOKUP($B720,INSUMOS!$A$12:$E$3444,5,0))))</f>
        <v>MAT.</v>
      </c>
      <c r="E720" s="417" t="str">
        <f>IF($A720="COTAÇÃO",VLOOKUP($B720,'030-22-COTAÇÃO'!$A$11:$H$2046,4,0),IF($A720="SERVIÇO",VLOOKUP($B720,SERVIÇOS!$A$11:$E$8004,3,0),IF($A720="INSUMO",VLOOKUP($B720,INSUMOS!$A$12:$E$3444,3,0))))</f>
        <v>UN</v>
      </c>
      <c r="F720" s="419">
        <v>1</v>
      </c>
      <c r="G720" s="420">
        <f>((IF($A720="COTAÇÃO",VLOOKUP($B720,'030-22-COTAÇÃO'!$A$11:$H$2046,3,0),IF($A720="SERVIÇO",VLOOKUP($B720,SERVIÇOS!$A$11:$E$8004,4,0),IF($A720="INSUMO",VLOOKUP($B720,INSUMOS!$A$12:$E$3444,4,0),IF($A720="CCA",VLOOKUP($B720,'040-22-CCA''s'!$B$13:$H$33,7,0)))))))</f>
        <v>72.599999999999994</v>
      </c>
      <c r="H720" s="420">
        <f>F720*G720</f>
        <v>72.599999999999994</v>
      </c>
    </row>
    <row r="721" spans="1:8" x14ac:dyDescent="0.25">
      <c r="B721" s="173" t="s">
        <v>73</v>
      </c>
      <c r="C721" s="298" t="s">
        <v>6102</v>
      </c>
      <c r="D721" s="294"/>
      <c r="E721" s="294"/>
      <c r="F721" s="294"/>
      <c r="G721" s="294"/>
      <c r="H721" s="295"/>
    </row>
    <row r="722" spans="1:8" x14ac:dyDescent="0.25">
      <c r="B722" s="333"/>
      <c r="C722" s="342"/>
      <c r="D722" s="342"/>
      <c r="E722" s="342"/>
      <c r="F722" s="342"/>
      <c r="G722" s="342"/>
      <c r="H722" s="342"/>
    </row>
    <row r="723" spans="1:8" x14ac:dyDescent="0.25">
      <c r="B723" s="247" t="s">
        <v>2208</v>
      </c>
      <c r="C723" s="248" t="s">
        <v>6186</v>
      </c>
      <c r="D723" s="247" t="s">
        <v>66</v>
      </c>
      <c r="E723" s="247" t="str">
        <f>E724</f>
        <v>UN</v>
      </c>
      <c r="F723" s="249"/>
      <c r="G723" s="250"/>
      <c r="H723" s="250">
        <f>SUM(H724:H724)</f>
        <v>78.599999999999994</v>
      </c>
    </row>
    <row r="724" spans="1:8" x14ac:dyDescent="0.25">
      <c r="A724" t="s">
        <v>12</v>
      </c>
      <c r="B724" s="417" t="s">
        <v>1935</v>
      </c>
      <c r="C724" s="418" t="str">
        <f>IF($A724="COTAÇÃO",VLOOKUP($B724,'030-22-COTAÇÃO'!$A$11:$H$2277,2,0),IF($A724="SERVIÇO",VLOOKUP($B724,SERVIÇOS!$A$11:$E$8004,2,0),IF($A724="INSUMO",VLOOKUP($B724,INSUMOS!$A$12:$E$3444,2,0))))</f>
        <v>CORREIA B-74</v>
      </c>
      <c r="D724" s="417" t="str">
        <f>IF($A724="COTAÇÃO",VLOOKUP($B724,'030-22-COTAÇÃO'!$A$11:$H$2046,8,0),IF($A724="SERVIÇO",VLOOKUP(B724,SERVIÇOS!$A$11:$E$8004,5,0),IF($A724="INSUMO",VLOOKUP($B724,INSUMOS!$A$12:$E$3444,5,0))))</f>
        <v>MAT.</v>
      </c>
      <c r="E724" s="417" t="str">
        <f>IF($A724="COTAÇÃO",VLOOKUP($B724,'030-22-COTAÇÃO'!$A$11:$H$2046,4,0),IF($A724="SERVIÇO",VLOOKUP($B724,SERVIÇOS!$A$11:$E$8004,3,0),IF($A724="INSUMO",VLOOKUP($B724,INSUMOS!$A$12:$E$3444,3,0))))</f>
        <v>UN</v>
      </c>
      <c r="F724" s="419">
        <v>1</v>
      </c>
      <c r="G724" s="420">
        <f>((IF($A724="COTAÇÃO",VLOOKUP($B724,'030-22-COTAÇÃO'!$A$11:$H$2046,3,0),IF($A724="SERVIÇO",VLOOKUP($B724,SERVIÇOS!$A$11:$E$8004,4,0),IF($A724="INSUMO",VLOOKUP($B724,INSUMOS!$A$12:$E$3444,4,0),IF($A724="CCA",VLOOKUP($B724,'040-22-CCA''s'!$B$13:$H$33,7,0)))))))</f>
        <v>78.599999999999994</v>
      </c>
      <c r="H724" s="420">
        <f>F724*G724</f>
        <v>78.599999999999994</v>
      </c>
    </row>
    <row r="725" spans="1:8" x14ac:dyDescent="0.25">
      <c r="B725" s="173" t="s">
        <v>73</v>
      </c>
      <c r="C725" s="298" t="s">
        <v>6102</v>
      </c>
      <c r="D725" s="294"/>
      <c r="E725" s="294"/>
      <c r="F725" s="294"/>
      <c r="G725" s="294"/>
      <c r="H725" s="295"/>
    </row>
    <row r="726" spans="1:8" x14ac:dyDescent="0.25">
      <c r="B726" s="333"/>
      <c r="C726" s="342"/>
      <c r="D726" s="342"/>
      <c r="E726" s="342"/>
      <c r="F726" s="342"/>
      <c r="G726" s="342"/>
      <c r="H726" s="342"/>
    </row>
    <row r="727" spans="1:8" ht="38.25" x14ac:dyDescent="0.25">
      <c r="B727" s="247" t="s">
        <v>2209</v>
      </c>
      <c r="C727" s="248" t="s">
        <v>6187</v>
      </c>
      <c r="D727" s="247" t="s">
        <v>66</v>
      </c>
      <c r="E727" s="247" t="str">
        <f>E728</f>
        <v>PÇ</v>
      </c>
      <c r="F727" s="249"/>
      <c r="G727" s="250"/>
      <c r="H727" s="250">
        <f>SUM(H728:H728)</f>
        <v>2786</v>
      </c>
    </row>
    <row r="728" spans="1:8" ht="38.25" x14ac:dyDescent="0.25">
      <c r="A728" t="s">
        <v>12</v>
      </c>
      <c r="B728" s="417" t="s">
        <v>1936</v>
      </c>
      <c r="C728" s="418" t="str">
        <f>IF($A728="COTAÇÃO",VLOOKUP($B728,'030-22-COTAÇÃO'!$A$11:$H$2277,2,0),IF($A728="SERVIÇO",VLOOKUP($B728,SERVIÇOS!$A$11:$E$8004,2,0),IF($A728="INSUMO",VLOOKUP($B728,INSUMOS!$A$12:$E$3444,2,0))))</f>
        <v>ATUADOR DE COMPRESSÃO PARA DAMPER PROPORCIONAL (MOD. REF.: BELIMO LMB24SRT)</v>
      </c>
      <c r="D728" s="417" t="str">
        <f>IF($A728="COTAÇÃO",VLOOKUP($B728,'030-22-COTAÇÃO'!$A$11:$H$2046,8,0),IF($A728="SERVIÇO",VLOOKUP(B728,SERVIÇOS!$A$11:$E$8004,5,0),IF($A728="INSUMO",VLOOKUP($B728,INSUMOS!$A$12:$E$3444,5,0))))</f>
        <v>MAT.</v>
      </c>
      <c r="E728" s="417" t="str">
        <f>IF($A728="COTAÇÃO",VLOOKUP($B728,'030-22-COTAÇÃO'!$A$11:$H$2046,4,0),IF($A728="SERVIÇO",VLOOKUP($B728,SERVIÇOS!$A$11:$E$8004,3,0),IF($A728="INSUMO",VLOOKUP($B728,INSUMOS!$A$12:$E$3444,3,0))))</f>
        <v>PÇ</v>
      </c>
      <c r="F728" s="419">
        <v>1</v>
      </c>
      <c r="G728" s="420">
        <f>((IF($A728="COTAÇÃO",VLOOKUP($B728,'030-22-COTAÇÃO'!$A$11:$H$2046,3,0),IF($A728="SERVIÇO",VLOOKUP($B728,SERVIÇOS!$A$11:$E$8004,4,0),IF($A728="INSUMO",VLOOKUP($B728,INSUMOS!$A$12:$E$3444,4,0),IF($A728="CCA",VLOOKUP($B728,'040-22-CCA''s'!$B$13:$H$33,7,0)))))))</f>
        <v>2786</v>
      </c>
      <c r="H728" s="420">
        <f>F728*G728</f>
        <v>2786</v>
      </c>
    </row>
    <row r="729" spans="1:8" x14ac:dyDescent="0.25">
      <c r="B729" s="173" t="s">
        <v>73</v>
      </c>
      <c r="C729" s="298" t="s">
        <v>6102</v>
      </c>
      <c r="D729" s="294"/>
      <c r="E729" s="294"/>
      <c r="F729" s="294"/>
      <c r="G729" s="294"/>
      <c r="H729" s="295"/>
    </row>
    <row r="730" spans="1:8" x14ac:dyDescent="0.25">
      <c r="B730" s="333"/>
      <c r="C730" s="342"/>
      <c r="D730" s="342"/>
      <c r="E730" s="342"/>
      <c r="F730" s="342"/>
      <c r="G730" s="342"/>
      <c r="H730" s="342"/>
    </row>
    <row r="731" spans="1:8" ht="25.5" x14ac:dyDescent="0.25">
      <c r="B731" s="247" t="s">
        <v>2210</v>
      </c>
      <c r="C731" s="248" t="s">
        <v>6188</v>
      </c>
      <c r="D731" s="247" t="s">
        <v>66</v>
      </c>
      <c r="E731" s="247" t="str">
        <f>E732</f>
        <v>PÇ</v>
      </c>
      <c r="F731" s="249"/>
      <c r="G731" s="250"/>
      <c r="H731" s="250">
        <f>SUM(H732:H732)</f>
        <v>660</v>
      </c>
    </row>
    <row r="732" spans="1:8" ht="25.5" x14ac:dyDescent="0.25">
      <c r="A732" t="s">
        <v>12</v>
      </c>
      <c r="B732" s="417" t="s">
        <v>1937</v>
      </c>
      <c r="C732" s="418" t="str">
        <f>IF($A732="COTAÇÃO",VLOOKUP($B732,'030-22-COTAÇÃO'!$A$11:$H$2277,2,0),IF($A732="SERVIÇO",VLOOKUP($B732,SERVIÇOS!$A$11:$E$8004,2,0),IF($A732="INSUMO",VLOOKUP($B732,INSUMOS!$A$12:$E$3444,2,0))))</f>
        <v>VÁLVULA ATUADORA (MOD. REF.: YORK APC-VLV2151V1H 220V)</v>
      </c>
      <c r="D732" s="417" t="str">
        <f>IF($A732="COTAÇÃO",VLOOKUP($B732,'030-22-COTAÇÃO'!$A$11:$H$2046,8,0),IF($A732="SERVIÇO",VLOOKUP(B732,SERVIÇOS!$A$11:$E$8004,5,0),IF($A732="INSUMO",VLOOKUP($B732,INSUMOS!$A$12:$E$3444,5,0))))</f>
        <v>MAT.</v>
      </c>
      <c r="E732" s="417" t="str">
        <f>IF($A732="COTAÇÃO",VLOOKUP($B732,'030-22-COTAÇÃO'!$A$11:$H$2046,4,0),IF($A732="SERVIÇO",VLOOKUP($B732,SERVIÇOS!$A$11:$E$8004,3,0),IF($A732="INSUMO",VLOOKUP($B732,INSUMOS!$A$12:$E$3444,3,0))))</f>
        <v>PÇ</v>
      </c>
      <c r="F732" s="419">
        <v>1</v>
      </c>
      <c r="G732" s="420">
        <f>((IF($A732="COTAÇÃO",VLOOKUP($B732,'030-22-COTAÇÃO'!$A$11:$H$2046,3,0),IF($A732="SERVIÇO",VLOOKUP($B732,SERVIÇOS!$A$11:$E$8004,4,0),IF($A732="INSUMO",VLOOKUP($B732,INSUMOS!$A$12:$E$3444,4,0),IF($A732="CCA",VLOOKUP($B732,'040-22-CCA''s'!$B$13:$H$33,7,0)))))))</f>
        <v>660</v>
      </c>
      <c r="H732" s="420">
        <f>F732*G732</f>
        <v>660</v>
      </c>
    </row>
    <row r="733" spans="1:8" x14ac:dyDescent="0.25">
      <c r="B733" s="173" t="s">
        <v>73</v>
      </c>
      <c r="C733" s="298" t="s">
        <v>6102</v>
      </c>
      <c r="D733" s="294"/>
      <c r="E733" s="294"/>
      <c r="F733" s="294"/>
      <c r="G733" s="294"/>
      <c r="H733" s="295"/>
    </row>
    <row r="734" spans="1:8" x14ac:dyDescent="0.25">
      <c r="B734" s="333"/>
      <c r="C734" s="342"/>
      <c r="D734" s="342"/>
      <c r="E734" s="342"/>
      <c r="F734" s="342"/>
      <c r="G734" s="342"/>
      <c r="H734" s="342"/>
    </row>
    <row r="735" spans="1:8" ht="25.5" x14ac:dyDescent="0.25">
      <c r="B735" s="247" t="s">
        <v>2211</v>
      </c>
      <c r="C735" s="248" t="s">
        <v>6189</v>
      </c>
      <c r="D735" s="247" t="s">
        <v>66</v>
      </c>
      <c r="E735" s="247" t="s">
        <v>71</v>
      </c>
      <c r="F735" s="249"/>
      <c r="G735" s="250"/>
      <c r="H735" s="250">
        <f>SUM(H736:H736)</f>
        <v>310</v>
      </c>
    </row>
    <row r="736" spans="1:8" ht="25.5" x14ac:dyDescent="0.25">
      <c r="A736" t="s">
        <v>12</v>
      </c>
      <c r="B736" s="417" t="s">
        <v>1938</v>
      </c>
      <c r="C736" s="418" t="str">
        <f>IF($A736="COTAÇÃO",VLOOKUP($B736,'030-22-COTAÇÃO'!$A$11:$H$2277,2,0),IF($A736="SERVIÇO",VLOOKUP($B736,SERVIÇOS!$A$11:$E$8004,2,0),IF($A736="INSUMO",VLOOKUP($B736,INSUMOS!$A$12:$E$3444,2,0))))</f>
        <v>VÁLVULA DE CONTROLE DE FLUXO 1” (MOD. REF.: BELIMO B224)</v>
      </c>
      <c r="D736" s="417" t="str">
        <f>IF($A736="COTAÇÃO",VLOOKUP($B736,'030-22-COTAÇÃO'!$A$11:$H$2046,8,0),IF($A736="SERVIÇO",VLOOKUP(B736,SERVIÇOS!$A$11:$E$8004,5,0),IF($A736="INSUMO",VLOOKUP($B736,INSUMOS!$A$12:$E$3444,5,0))))</f>
        <v>MAT.</v>
      </c>
      <c r="E736" s="417" t="str">
        <f>IF($A736="COTAÇÃO",VLOOKUP($B736,'030-22-COTAÇÃO'!$A$11:$H$2046,4,0),IF($A736="SERVIÇO",VLOOKUP($B736,SERVIÇOS!$A$11:$E$8004,3,0),IF($A736="INSUMO",VLOOKUP($B736,INSUMOS!$A$12:$E$3444,3,0))))</f>
        <v>PÇ</v>
      </c>
      <c r="F736" s="419">
        <v>1</v>
      </c>
      <c r="G736" s="420">
        <f>((IF($A736="COTAÇÃO",VLOOKUP($B736,'030-22-COTAÇÃO'!$A$11:$H$2046,3,0),IF($A736="SERVIÇO",VLOOKUP($B736,SERVIÇOS!$A$11:$E$8004,4,0),IF($A736="INSUMO",VLOOKUP($B736,INSUMOS!$A$12:$E$3444,4,0),IF($A736="CCA",VLOOKUP($B736,'040-22-CCA''s'!$B$13:$H$33,7,0)))))))</f>
        <v>310</v>
      </c>
      <c r="H736" s="420">
        <f>F736*G736</f>
        <v>310</v>
      </c>
    </row>
    <row r="737" spans="1:8" x14ac:dyDescent="0.25">
      <c r="B737" s="173" t="s">
        <v>73</v>
      </c>
      <c r="C737" s="298" t="s">
        <v>6102</v>
      </c>
      <c r="D737" s="294"/>
      <c r="E737" s="294"/>
      <c r="F737" s="294"/>
      <c r="G737" s="294"/>
      <c r="H737" s="295"/>
    </row>
    <row r="738" spans="1:8" x14ac:dyDescent="0.25">
      <c r="B738" s="333"/>
      <c r="C738" s="342"/>
      <c r="D738" s="342"/>
      <c r="E738" s="342"/>
      <c r="F738" s="342"/>
      <c r="G738" s="342"/>
      <c r="H738" s="342"/>
    </row>
    <row r="739" spans="1:8" ht="25.5" x14ac:dyDescent="0.25">
      <c r="B739" s="247" t="s">
        <v>2212</v>
      </c>
      <c r="C739" s="248" t="s">
        <v>6190</v>
      </c>
      <c r="D739" s="247" t="s">
        <v>66</v>
      </c>
      <c r="E739" s="247" t="str">
        <f>E740</f>
        <v>PÇ</v>
      </c>
      <c r="F739" s="249"/>
      <c r="G739" s="250"/>
      <c r="H739" s="250">
        <f>SUM(H740:H740)</f>
        <v>18</v>
      </c>
    </row>
    <row r="740" spans="1:8" ht="25.5" x14ac:dyDescent="0.25">
      <c r="A740" t="s">
        <v>12</v>
      </c>
      <c r="B740" s="417" t="s">
        <v>1939</v>
      </c>
      <c r="C740" s="418" t="str">
        <f>IF($A740="COTAÇÃO",VLOOKUP($B740,'030-22-COTAÇÃO'!$A$11:$H$2277,2,0),IF($A740="SERVIÇO",VLOOKUP($B740,SERVIÇOS!$A$11:$E$8004,2,0),IF($A740="INSUMO",VLOOKUP($B740,INSUMOS!$A$12:$E$3444,2,0))))</f>
        <v xml:space="preserve">JUNTA TAMPA DE RETORNO CHILLER CARRIER (MOD. REF.: 00PSN800063200A) </v>
      </c>
      <c r="D740" s="417" t="str">
        <f>IF($A740="COTAÇÃO",VLOOKUP($B740,'030-22-COTAÇÃO'!$A$11:$H$2046,8,0),IF($A740="SERVIÇO",VLOOKUP(B740,SERVIÇOS!$A$11:$E$8004,5,0),IF($A740="INSUMO",VLOOKUP($B740,INSUMOS!$A$12:$E$3444,5,0))))</f>
        <v>MAT.</v>
      </c>
      <c r="E740" s="417" t="str">
        <f>IF($A740="COTAÇÃO",VLOOKUP($B740,'030-22-COTAÇÃO'!$A$11:$H$2046,4,0),IF($A740="SERVIÇO",VLOOKUP($B740,SERVIÇOS!$A$11:$E$8004,3,0),IF($A740="INSUMO",VLOOKUP($B740,INSUMOS!$A$12:$E$3444,3,0))))</f>
        <v>PÇ</v>
      </c>
      <c r="F740" s="419">
        <v>1</v>
      </c>
      <c r="G740" s="420">
        <f>((IF($A740="COTAÇÃO",VLOOKUP($B740,'030-22-COTAÇÃO'!$A$11:$H$2046,3,0),IF($A740="SERVIÇO",VLOOKUP($B740,SERVIÇOS!$A$11:$E$8004,4,0),IF($A740="INSUMO",VLOOKUP($B740,INSUMOS!$A$12:$E$3444,4,0),IF($A740="CCA",VLOOKUP($B740,'040-22-CCA''s'!$B$13:$H$33,7,0)))))))</f>
        <v>18</v>
      </c>
      <c r="H740" s="420">
        <f>F740*G740</f>
        <v>18</v>
      </c>
    </row>
    <row r="741" spans="1:8" x14ac:dyDescent="0.25">
      <c r="B741" s="173" t="s">
        <v>73</v>
      </c>
      <c r="C741" s="298" t="s">
        <v>6102</v>
      </c>
      <c r="D741" s="294"/>
      <c r="E741" s="294"/>
      <c r="F741" s="294"/>
      <c r="G741" s="294"/>
      <c r="H741" s="295"/>
    </row>
    <row r="742" spans="1:8" x14ac:dyDescent="0.25">
      <c r="B742" s="333"/>
      <c r="C742" s="342"/>
      <c r="D742" s="342"/>
      <c r="E742" s="342"/>
      <c r="F742" s="342"/>
      <c r="G742" s="342"/>
      <c r="H742" s="342"/>
    </row>
    <row r="743" spans="1:8" ht="25.5" x14ac:dyDescent="0.25">
      <c r="B743" s="247" t="s">
        <v>2213</v>
      </c>
      <c r="C743" s="248" t="s">
        <v>6191</v>
      </c>
      <c r="D743" s="247" t="s">
        <v>66</v>
      </c>
      <c r="E743" s="247" t="str">
        <f>E744</f>
        <v>PÇ</v>
      </c>
      <c r="F743" s="249"/>
      <c r="G743" s="250"/>
      <c r="H743" s="250">
        <f>SUM(H744:H744)</f>
        <v>22</v>
      </c>
    </row>
    <row r="744" spans="1:8" ht="25.5" x14ac:dyDescent="0.25">
      <c r="A744" t="s">
        <v>12</v>
      </c>
      <c r="B744" s="417" t="s">
        <v>1940</v>
      </c>
      <c r="C744" s="418" t="str">
        <f>IF($A744="COTAÇÃO",VLOOKUP($B744,'030-22-COTAÇÃO'!$A$11:$H$2277,2,0),IF($A744="SERVIÇO",VLOOKUP($B744,SERVIÇOS!$A$11:$E$8004,2,0),IF($A744="INSUMO",VLOOKUP($B744,INSUMOS!$A$12:$E$3444,2,0))))</f>
        <v xml:space="preserve">JUNTA TAMPA DE RETORNO CHILLER TRANE (MOD.  REF.: GKT03826) </v>
      </c>
      <c r="D744" s="417" t="str">
        <f>IF($A744="COTAÇÃO",VLOOKUP($B744,'030-22-COTAÇÃO'!$A$11:$H$2046,8,0),IF($A744="SERVIÇO",VLOOKUP(B744,SERVIÇOS!$A$11:$E$8004,5,0),IF($A744="INSUMO",VLOOKUP($B744,INSUMOS!$A$12:$E$3444,5,0))))</f>
        <v>MAT.</v>
      </c>
      <c r="E744" s="417" t="str">
        <f>IF($A744="COTAÇÃO",VLOOKUP($B744,'030-22-COTAÇÃO'!$A$11:$H$2046,4,0),IF($A744="SERVIÇO",VLOOKUP($B744,SERVIÇOS!$A$11:$E$8004,3,0),IF($A744="INSUMO",VLOOKUP($B744,INSUMOS!$A$12:$E$3444,3,0))))</f>
        <v>PÇ</v>
      </c>
      <c r="F744" s="419">
        <v>1</v>
      </c>
      <c r="G744" s="420">
        <f>((IF($A744="COTAÇÃO",VLOOKUP($B744,'030-22-COTAÇÃO'!$A$11:$H$2046,3,0),IF($A744="SERVIÇO",VLOOKUP($B744,SERVIÇOS!$A$11:$E$8004,4,0),IF($A744="INSUMO",VLOOKUP($B744,INSUMOS!$A$12:$E$3444,4,0),IF($A744="CCA",VLOOKUP($B744,'040-22-CCA''s'!$B$13:$H$33,7,0)))))))</f>
        <v>22</v>
      </c>
      <c r="H744" s="420">
        <f>F744*G744</f>
        <v>22</v>
      </c>
    </row>
    <row r="745" spans="1:8" x14ac:dyDescent="0.25">
      <c r="B745" s="173" t="s">
        <v>73</v>
      </c>
      <c r="C745" s="298" t="s">
        <v>6102</v>
      </c>
      <c r="D745" s="294"/>
      <c r="E745" s="294"/>
      <c r="F745" s="294"/>
      <c r="G745" s="294"/>
      <c r="H745" s="295"/>
    </row>
    <row r="746" spans="1:8" x14ac:dyDescent="0.25">
      <c r="B746" s="333"/>
      <c r="C746" s="342"/>
      <c r="D746" s="342"/>
      <c r="E746" s="342"/>
      <c r="F746" s="342"/>
      <c r="G746" s="342"/>
      <c r="H746" s="342"/>
    </row>
    <row r="747" spans="1:8" ht="25.5" x14ac:dyDescent="0.25">
      <c r="B747" s="247" t="s">
        <v>2214</v>
      </c>
      <c r="C747" s="248" t="s">
        <v>6192</v>
      </c>
      <c r="D747" s="247" t="s">
        <v>66</v>
      </c>
      <c r="E747" s="247" t="str">
        <f>E748</f>
        <v>PÇ</v>
      </c>
      <c r="F747" s="249"/>
      <c r="G747" s="250"/>
      <c r="H747" s="250">
        <f>SUM(H748:H748)</f>
        <v>32</v>
      </c>
    </row>
    <row r="748" spans="1:8" ht="25.5" x14ac:dyDescent="0.25">
      <c r="A748" t="s">
        <v>12</v>
      </c>
      <c r="B748" s="417" t="s">
        <v>1941</v>
      </c>
      <c r="C748" s="418" t="str">
        <f>IF($A748="COTAÇÃO",VLOOKUP($B748,'030-22-COTAÇÃO'!$A$11:$H$2277,2,0),IF($A748="SERVIÇO",VLOOKUP($B748,SERVIÇOS!$A$11:$E$8004,2,0),IF($A748="INSUMO",VLOOKUP($B748,INSUMOS!$A$12:$E$3444,2,0))))</f>
        <v xml:space="preserve">GAXETA DE VEDAÇÃO – BOMBA KSB MEGANORM 50-315 </v>
      </c>
      <c r="D748" s="417" t="str">
        <f>IF($A748="COTAÇÃO",VLOOKUP($B748,'030-22-COTAÇÃO'!$A$11:$H$2046,8,0),IF($A748="SERVIÇO",VLOOKUP(B748,SERVIÇOS!$A$11:$E$8004,5,0),IF($A748="INSUMO",VLOOKUP($B748,INSUMOS!$A$12:$E$3444,5,0))))</f>
        <v>MAT.</v>
      </c>
      <c r="E748" s="417" t="str">
        <f>IF($A748="COTAÇÃO",VLOOKUP($B748,'030-22-COTAÇÃO'!$A$11:$H$2046,4,0),IF($A748="SERVIÇO",VLOOKUP($B748,SERVIÇOS!$A$11:$E$8004,3,0),IF($A748="INSUMO",VLOOKUP($B748,INSUMOS!$A$12:$E$3444,3,0))))</f>
        <v>PÇ</v>
      </c>
      <c r="F748" s="419">
        <v>1</v>
      </c>
      <c r="G748" s="420">
        <f>((IF($A748="COTAÇÃO",VLOOKUP($B748,'030-22-COTAÇÃO'!$A$11:$H$2046,3,0),IF($A748="SERVIÇO",VLOOKUP($B748,SERVIÇOS!$A$11:$E$8004,4,0),IF($A748="INSUMO",VLOOKUP($B748,INSUMOS!$A$12:$E$3444,4,0),IF($A748="CCA",VLOOKUP($B748,'040-22-CCA''s'!$B$13:$H$33,7,0)))))))</f>
        <v>32</v>
      </c>
      <c r="H748" s="420">
        <f>F748*G748</f>
        <v>32</v>
      </c>
    </row>
    <row r="749" spans="1:8" x14ac:dyDescent="0.25">
      <c r="B749" s="173" t="s">
        <v>73</v>
      </c>
      <c r="C749" s="298" t="s">
        <v>6102</v>
      </c>
      <c r="D749" s="294"/>
      <c r="E749" s="294"/>
      <c r="F749" s="294"/>
      <c r="G749" s="294"/>
      <c r="H749" s="295"/>
    </row>
    <row r="750" spans="1:8" x14ac:dyDescent="0.25">
      <c r="B750" s="333"/>
      <c r="C750" s="342"/>
      <c r="D750" s="342"/>
      <c r="E750" s="342"/>
      <c r="F750" s="342"/>
      <c r="G750" s="342"/>
      <c r="H750" s="342"/>
    </row>
    <row r="751" spans="1:8" ht="38.25" x14ac:dyDescent="0.25">
      <c r="B751" s="247" t="s">
        <v>2215</v>
      </c>
      <c r="C751" s="248" t="s">
        <v>6193</v>
      </c>
      <c r="D751" s="247" t="s">
        <v>66</v>
      </c>
      <c r="E751" s="247" t="str">
        <f>E752</f>
        <v>PÇ</v>
      </c>
      <c r="F751" s="249"/>
      <c r="G751" s="250"/>
      <c r="H751" s="250">
        <f>SUM(H752:H752)</f>
        <v>1653</v>
      </c>
    </row>
    <row r="752" spans="1:8" ht="38.25" x14ac:dyDescent="0.25">
      <c r="A752" t="s">
        <v>12</v>
      </c>
      <c r="B752" s="417" t="s">
        <v>1942</v>
      </c>
      <c r="C752" s="418" t="str">
        <f>IF($A752="COTAÇÃO",VLOOKUP($B752,'030-22-COTAÇÃO'!$A$11:$H$2277,2,0),IF($A752="SERVIÇO",VLOOKUP($B752,SERVIÇOS!$A$11:$E$8004,2,0),IF($A752="INSUMO",VLOOKUP($B752,INSUMOS!$A$12:$E$3444,2,0))))</f>
        <v>TAMPA DE PRESSÃO BOMBA KSB MEGANORM 50-315 (MOD. REF.: SPKX300-36 CF8M 02252061)</v>
      </c>
      <c r="D752" s="417" t="str">
        <f>IF($A752="COTAÇÃO",VLOOKUP($B752,'030-22-COTAÇÃO'!$A$11:$H$2046,8,0),IF($A752="SERVIÇO",VLOOKUP(B752,SERVIÇOS!$A$11:$E$8004,5,0),IF($A752="INSUMO",VLOOKUP($B752,INSUMOS!$A$12:$E$3444,5,0))))</f>
        <v>MAT.</v>
      </c>
      <c r="E752" s="417" t="str">
        <f>IF($A752="COTAÇÃO",VLOOKUP($B752,'030-22-COTAÇÃO'!$A$11:$H$2046,4,0),IF($A752="SERVIÇO",VLOOKUP($B752,SERVIÇOS!$A$11:$E$8004,3,0),IF($A752="INSUMO",VLOOKUP($B752,INSUMOS!$A$12:$E$3444,3,0))))</f>
        <v>PÇ</v>
      </c>
      <c r="F752" s="419">
        <v>1</v>
      </c>
      <c r="G752" s="420">
        <f>((IF($A752="COTAÇÃO",VLOOKUP($B752,'030-22-COTAÇÃO'!$A$11:$H$2046,3,0),IF($A752="SERVIÇO",VLOOKUP($B752,SERVIÇOS!$A$11:$E$8004,4,0),IF($A752="INSUMO",VLOOKUP($B752,INSUMOS!$A$12:$E$3444,4,0),IF($A752="CCA",VLOOKUP($B752,'040-22-CCA''s'!$B$13:$H$33,7,0)))))))</f>
        <v>1653</v>
      </c>
      <c r="H752" s="420">
        <f>F752*G752</f>
        <v>1653</v>
      </c>
    </row>
    <row r="753" spans="1:8" x14ac:dyDescent="0.25">
      <c r="B753" s="173" t="s">
        <v>73</v>
      </c>
      <c r="C753" s="298" t="s">
        <v>6102</v>
      </c>
      <c r="D753" s="294"/>
      <c r="E753" s="294"/>
      <c r="F753" s="294"/>
      <c r="G753" s="294"/>
      <c r="H753" s="295"/>
    </row>
    <row r="754" spans="1:8" x14ac:dyDescent="0.25">
      <c r="B754" s="333"/>
      <c r="C754" s="342"/>
      <c r="D754" s="342"/>
      <c r="E754" s="342"/>
      <c r="F754" s="342"/>
      <c r="G754" s="342"/>
      <c r="H754" s="342"/>
    </row>
    <row r="755" spans="1:8" x14ac:dyDescent="0.25">
      <c r="B755" s="247" t="s">
        <v>2216</v>
      </c>
      <c r="C755" s="248" t="s">
        <v>2364</v>
      </c>
      <c r="D755" s="247" t="s">
        <v>66</v>
      </c>
      <c r="E755" s="247" t="str">
        <f>E756</f>
        <v>KG</v>
      </c>
      <c r="F755" s="249"/>
      <c r="G755" s="250"/>
      <c r="H755" s="250">
        <f>SUM(H756:H756)</f>
        <v>120</v>
      </c>
    </row>
    <row r="756" spans="1:8" x14ac:dyDescent="0.25">
      <c r="A756" t="s">
        <v>12</v>
      </c>
      <c r="B756" s="417" t="s">
        <v>1943</v>
      </c>
      <c r="C756" s="418" t="str">
        <f>IF($A756="COTAÇÃO",VLOOKUP($B756,'030-22-COTAÇÃO'!$A$11:$H$2277,2,0),IF($A756="SERVIÇO",VLOOKUP($B756,SERVIÇOS!$A$11:$E$8004,2,0),IF($A756="INSUMO",VLOOKUP($B756,INSUMOS!$A$12:$E$3444,2,0))))</f>
        <v>TUBO DE COBRE 7/8"</v>
      </c>
      <c r="D756" s="417" t="str">
        <f>IF($A756="COTAÇÃO",VLOOKUP($B756,'030-22-COTAÇÃO'!$A$11:$H$2046,8,0),IF($A756="SERVIÇO",VLOOKUP(B756,SERVIÇOS!$A$11:$E$8004,5,0),IF($A756="INSUMO",VLOOKUP($B756,INSUMOS!$A$12:$E$3444,5,0))))</f>
        <v>MAT.</v>
      </c>
      <c r="E756" s="417" t="str">
        <f>IF($A756="COTAÇÃO",VLOOKUP($B756,'030-22-COTAÇÃO'!$A$11:$H$2046,4,0),IF($A756="SERVIÇO",VLOOKUP($B756,SERVIÇOS!$A$11:$E$8004,3,0),IF($A756="INSUMO",VLOOKUP($B756,INSUMOS!$A$12:$E$3444,3,0))))</f>
        <v>KG</v>
      </c>
      <c r="F756" s="419">
        <v>1</v>
      </c>
      <c r="G756" s="420">
        <f>((IF($A756="COTAÇÃO",VLOOKUP($B756,'030-22-COTAÇÃO'!$A$11:$H$2046,3,0),IF($A756="SERVIÇO",VLOOKUP($B756,SERVIÇOS!$A$11:$E$8004,4,0),IF($A756="INSUMO",VLOOKUP($B756,INSUMOS!$A$12:$E$3444,4,0),IF($A756="CCA",VLOOKUP($B756,'040-22-CCA''s'!$B$13:$H$33,7,0)))))))</f>
        <v>120</v>
      </c>
      <c r="H756" s="420">
        <f>F756*G756</f>
        <v>120</v>
      </c>
    </row>
    <row r="757" spans="1:8" x14ac:dyDescent="0.25">
      <c r="B757" s="173" t="s">
        <v>73</v>
      </c>
      <c r="C757" s="298" t="s">
        <v>6102</v>
      </c>
      <c r="D757" s="294"/>
      <c r="E757" s="294"/>
      <c r="F757" s="294"/>
      <c r="G757" s="294"/>
      <c r="H757" s="295"/>
    </row>
    <row r="758" spans="1:8" x14ac:dyDescent="0.25">
      <c r="B758" s="333"/>
      <c r="C758" s="342"/>
      <c r="D758" s="342"/>
      <c r="E758" s="342"/>
      <c r="F758" s="342"/>
      <c r="G758" s="342"/>
      <c r="H758" s="342"/>
    </row>
    <row r="759" spans="1:8" x14ac:dyDescent="0.25">
      <c r="B759" s="247" t="s">
        <v>2217</v>
      </c>
      <c r="C759" s="248" t="s">
        <v>2363</v>
      </c>
      <c r="D759" s="247" t="s">
        <v>66</v>
      </c>
      <c r="E759" s="247" t="str">
        <f>E760</f>
        <v>PÇ</v>
      </c>
      <c r="F759" s="249"/>
      <c r="G759" s="250"/>
      <c r="H759" s="250">
        <f>SUM(H760:H760)</f>
        <v>32</v>
      </c>
    </row>
    <row r="760" spans="1:8" x14ac:dyDescent="0.25">
      <c r="A760" t="s">
        <v>12</v>
      </c>
      <c r="B760" s="417" t="s">
        <v>1944</v>
      </c>
      <c r="C760" s="418" t="str">
        <f>IF($A760="COTAÇÃO",VLOOKUP($B760,'030-22-COTAÇÃO'!$A$11:$H$2277,2,0),IF($A760="SERVIÇO",VLOOKUP($B760,SERVIÇOS!$A$11:$E$8004,2,0),IF($A760="INSUMO",VLOOKUP($B760,INSUMOS!$A$12:$E$3444,2,0))))</f>
        <v>CONEXÃO DE COBRE - curva 45°</v>
      </c>
      <c r="D760" s="417" t="str">
        <f>IF($A760="COTAÇÃO",VLOOKUP($B760,'030-22-COTAÇÃO'!$A$11:$H$2046,8,0),IF($A760="SERVIÇO",VLOOKUP(B760,SERVIÇOS!$A$11:$E$8004,5,0),IF($A760="INSUMO",VLOOKUP($B760,INSUMOS!$A$12:$E$3444,5,0))))</f>
        <v>MAT.</v>
      </c>
      <c r="E760" s="417" t="str">
        <f>IF($A760="COTAÇÃO",VLOOKUP($B760,'030-22-COTAÇÃO'!$A$11:$H$2046,4,0),IF($A760="SERVIÇO",VLOOKUP($B760,SERVIÇOS!$A$11:$E$8004,3,0),IF($A760="INSUMO",VLOOKUP($B760,INSUMOS!$A$12:$E$3444,3,0))))</f>
        <v>PÇ</v>
      </c>
      <c r="F760" s="419">
        <v>1</v>
      </c>
      <c r="G760" s="420">
        <f>((IF($A760="COTAÇÃO",VLOOKUP($B760,'030-22-COTAÇÃO'!$A$11:$H$2046,3,0),IF($A760="SERVIÇO",VLOOKUP($B760,SERVIÇOS!$A$11:$E$8004,4,0),IF($A760="INSUMO",VLOOKUP($B760,INSUMOS!$A$12:$E$3444,4,0),IF($A760="CCA",VLOOKUP($B760,'040-22-CCA''s'!$B$13:$H$33,7,0)))))))</f>
        <v>32</v>
      </c>
      <c r="H760" s="420">
        <f>F760*G760</f>
        <v>32</v>
      </c>
    </row>
    <row r="761" spans="1:8" x14ac:dyDescent="0.25">
      <c r="B761" s="173" t="s">
        <v>73</v>
      </c>
      <c r="C761" s="298" t="s">
        <v>6102</v>
      </c>
      <c r="D761" s="294"/>
      <c r="E761" s="294"/>
      <c r="F761" s="294"/>
      <c r="G761" s="294"/>
      <c r="H761" s="295"/>
    </row>
    <row r="762" spans="1:8" x14ac:dyDescent="0.25">
      <c r="B762" s="333"/>
      <c r="C762" s="342"/>
      <c r="D762" s="342"/>
      <c r="E762" s="342"/>
      <c r="F762" s="342"/>
      <c r="G762" s="342"/>
      <c r="H762" s="342"/>
    </row>
    <row r="763" spans="1:8" ht="25.5" x14ac:dyDescent="0.25">
      <c r="B763" s="247" t="s">
        <v>2218</v>
      </c>
      <c r="C763" s="248" t="s">
        <v>6194</v>
      </c>
      <c r="D763" s="247" t="s">
        <v>66</v>
      </c>
      <c r="E763" s="247" t="str">
        <f>E764</f>
        <v>UN</v>
      </c>
      <c r="F763" s="249"/>
      <c r="G763" s="250"/>
      <c r="H763" s="250">
        <f>SUM(H764:H764)</f>
        <v>52</v>
      </c>
    </row>
    <row r="764" spans="1:8" ht="25.5" x14ac:dyDescent="0.25">
      <c r="A764" t="s">
        <v>12</v>
      </c>
      <c r="B764" s="417" t="s">
        <v>1945</v>
      </c>
      <c r="C764" s="418" t="str">
        <f>IF($A764="COTAÇÃO",VLOOKUP($B764,'030-22-COTAÇÃO'!$A$11:$H$2277,2,0),IF($A764="SERVIÇO",VLOOKUP($B764,SERVIÇOS!$A$11:$E$8004,2,0),IF($A764="INSUMO",VLOOKUP($B764,INSUMOS!$A$12:$E$3444,2,0))))</f>
        <v xml:space="preserve">UNIÃO COM VÁLVULA SCHREDER (MOD. REF.: ¼” 100mm X 0,79mm) </v>
      </c>
      <c r="D764" s="417" t="str">
        <f>IF($A764="COTAÇÃO",VLOOKUP($B764,'030-22-COTAÇÃO'!$A$11:$H$2046,8,0),IF($A764="SERVIÇO",VLOOKUP(B764,SERVIÇOS!$A$11:$E$8004,5,0),IF($A764="INSUMO",VLOOKUP($B764,INSUMOS!$A$12:$E$3444,5,0))))</f>
        <v>MAT.</v>
      </c>
      <c r="E764" s="417" t="str">
        <f>IF($A764="COTAÇÃO",VLOOKUP($B764,'030-22-COTAÇÃO'!$A$11:$H$2046,4,0),IF($A764="SERVIÇO",VLOOKUP($B764,SERVIÇOS!$A$11:$E$8004,3,0),IF($A764="INSUMO",VLOOKUP($B764,INSUMOS!$A$12:$E$3444,3,0))))</f>
        <v>UN</v>
      </c>
      <c r="F764" s="419">
        <v>1</v>
      </c>
      <c r="G764" s="420">
        <f>((IF($A764="COTAÇÃO",VLOOKUP($B764,'030-22-COTAÇÃO'!$A$11:$H$2046,3,0),IF($A764="SERVIÇO",VLOOKUP($B764,SERVIÇOS!$A$11:$E$8004,4,0),IF($A764="INSUMO",VLOOKUP($B764,INSUMOS!$A$12:$E$3444,4,0),IF($A764="CCA",VLOOKUP($B764,'040-22-CCA''s'!$B$13:$H$33,7,0)))))))</f>
        <v>52</v>
      </c>
      <c r="H764" s="420">
        <f>F764*G764</f>
        <v>52</v>
      </c>
    </row>
    <row r="765" spans="1:8" x14ac:dyDescent="0.25">
      <c r="B765" s="173" t="s">
        <v>73</v>
      </c>
      <c r="C765" s="298" t="s">
        <v>6102</v>
      </c>
      <c r="D765" s="294"/>
      <c r="E765" s="294"/>
      <c r="F765" s="294"/>
      <c r="G765" s="294"/>
      <c r="H765" s="295"/>
    </row>
    <row r="766" spans="1:8" x14ac:dyDescent="0.25">
      <c r="B766" s="333"/>
      <c r="C766" s="342"/>
      <c r="D766" s="342"/>
      <c r="E766" s="342"/>
      <c r="F766" s="342"/>
      <c r="G766" s="342"/>
      <c r="H766" s="342"/>
    </row>
    <row r="767" spans="1:8" ht="25.5" x14ac:dyDescent="0.25">
      <c r="B767" s="247" t="s">
        <v>2219</v>
      </c>
      <c r="C767" s="248" t="s">
        <v>6195</v>
      </c>
      <c r="D767" s="247" t="s">
        <v>66</v>
      </c>
      <c r="E767" s="247" t="str">
        <f>E768</f>
        <v>PÇ</v>
      </c>
      <c r="F767" s="249"/>
      <c r="G767" s="250"/>
      <c r="H767" s="250">
        <f>SUM(H768:H768)</f>
        <v>520</v>
      </c>
    </row>
    <row r="768" spans="1:8" ht="25.5" x14ac:dyDescent="0.25">
      <c r="A768" t="s">
        <v>12</v>
      </c>
      <c r="B768" s="417" t="s">
        <v>1946</v>
      </c>
      <c r="C768" s="418" t="str">
        <f>IF($A768="COTAÇÃO",VLOOKUP($B768,'030-22-COTAÇÃO'!$A$11:$H$2277,2,0),IF($A768="SERVIÇO",VLOOKUP($B768,SERVIÇOS!$A$11:$E$8004,2,0),IF($A768="INSUMO",VLOOKUP($B768,INSUMOS!$A$12:$E$3444,2,0))))</f>
        <v xml:space="preserve">ANEL CADEADO – BOMBA KSB MEGANORM 50-315 (MOD. REF.: 144809726 KSB) </v>
      </c>
      <c r="D768" s="417" t="str">
        <f>IF($A768="COTAÇÃO",VLOOKUP($B768,'030-22-COTAÇÃO'!$A$11:$H$2046,8,0),IF($A768="SERVIÇO",VLOOKUP(B768,SERVIÇOS!$A$11:$E$8004,5,0),IF($A768="INSUMO",VLOOKUP($B768,INSUMOS!$A$12:$E$3444,5,0))))</f>
        <v>MAT.</v>
      </c>
      <c r="E768" s="417" t="str">
        <f>IF($A768="COTAÇÃO",VLOOKUP($B768,'030-22-COTAÇÃO'!$A$11:$H$2046,4,0),IF($A768="SERVIÇO",VLOOKUP($B768,SERVIÇOS!$A$11:$E$8004,3,0),IF($A768="INSUMO",VLOOKUP($B768,INSUMOS!$A$12:$E$3444,3,0))))</f>
        <v>PÇ</v>
      </c>
      <c r="F768" s="419">
        <v>1</v>
      </c>
      <c r="G768" s="420">
        <f>((IF($A768="COTAÇÃO",VLOOKUP($B768,'030-22-COTAÇÃO'!$A$11:$H$2046,3,0),IF($A768="SERVIÇO",VLOOKUP($B768,SERVIÇOS!$A$11:$E$8004,4,0),IF($A768="INSUMO",VLOOKUP($B768,INSUMOS!$A$12:$E$3444,4,0),IF($A768="CCA",VLOOKUP($B768,'040-22-CCA''s'!$B$13:$H$33,7,0)))))))</f>
        <v>520</v>
      </c>
      <c r="H768" s="420">
        <f>F768*G768</f>
        <v>520</v>
      </c>
    </row>
    <row r="769" spans="1:8" x14ac:dyDescent="0.25">
      <c r="B769" s="173" t="s">
        <v>73</v>
      </c>
      <c r="C769" s="298" t="s">
        <v>6102</v>
      </c>
      <c r="D769" s="294"/>
      <c r="E769" s="294"/>
      <c r="F769" s="294"/>
      <c r="G769" s="294"/>
      <c r="H769" s="295"/>
    </row>
    <row r="770" spans="1:8" x14ac:dyDescent="0.25">
      <c r="B770" s="333"/>
      <c r="C770" s="342"/>
      <c r="D770" s="342"/>
      <c r="E770" s="342"/>
      <c r="F770" s="342"/>
      <c r="G770" s="342"/>
      <c r="H770" s="342"/>
    </row>
    <row r="771" spans="1:8" ht="38.25" x14ac:dyDescent="0.25">
      <c r="B771" s="247" t="s">
        <v>2220</v>
      </c>
      <c r="C771" s="248" t="s">
        <v>6196</v>
      </c>
      <c r="D771" s="247" t="s">
        <v>66</v>
      </c>
      <c r="E771" s="247" t="str">
        <f>E772</f>
        <v>PÇ</v>
      </c>
      <c r="F771" s="249"/>
      <c r="G771" s="250"/>
      <c r="H771" s="250">
        <f>SUM(H772:H772)</f>
        <v>320</v>
      </c>
    </row>
    <row r="772" spans="1:8" ht="38.25" x14ac:dyDescent="0.25">
      <c r="A772" t="s">
        <v>12</v>
      </c>
      <c r="B772" s="417" t="s">
        <v>1947</v>
      </c>
      <c r="C772" s="418" t="str">
        <f>IF($A772="COTAÇÃO",VLOOKUP($B772,'030-22-COTAÇÃO'!$A$11:$H$2277,2,0),IF($A772="SERVIÇO",VLOOKUP($B772,SERVIÇOS!$A$11:$E$8004,2,0),IF($A772="INSUMO",VLOOKUP($B772,INSUMOS!$A$12:$E$3444,2,0))))</f>
        <v xml:space="preserve">ANEL CENTRIFUGADOR - BOMBA KSB MEGANORM 50-315 (MOD. REF.: 129800905 KSB) </v>
      </c>
      <c r="D772" s="417" t="str">
        <f>IF($A772="COTAÇÃO",VLOOKUP($B772,'030-22-COTAÇÃO'!$A$11:$H$2046,8,0),IF($A772="SERVIÇO",VLOOKUP(B772,SERVIÇOS!$A$11:$E$8004,5,0),IF($A772="INSUMO",VLOOKUP($B772,INSUMOS!$A$12:$E$3444,5,0))))</f>
        <v>MAT.</v>
      </c>
      <c r="E772" s="417" t="str">
        <f>IF($A772="COTAÇÃO",VLOOKUP($B772,'030-22-COTAÇÃO'!$A$11:$H$2046,4,0),IF($A772="SERVIÇO",VLOOKUP($B772,SERVIÇOS!$A$11:$E$8004,3,0),IF($A772="INSUMO",VLOOKUP($B772,INSUMOS!$A$12:$E$3444,3,0))))</f>
        <v>PÇ</v>
      </c>
      <c r="F772" s="419">
        <v>1</v>
      </c>
      <c r="G772" s="420">
        <f>((IF($A772="COTAÇÃO",VLOOKUP($B772,'030-22-COTAÇÃO'!$A$11:$H$2046,3,0),IF($A772="SERVIÇO",VLOOKUP($B772,SERVIÇOS!$A$11:$E$8004,4,0),IF($A772="INSUMO",VLOOKUP($B772,INSUMOS!$A$12:$E$3444,4,0),IF($A772="CCA",VLOOKUP($B772,'040-22-CCA''s'!$B$13:$H$33,7,0)))))))</f>
        <v>320</v>
      </c>
      <c r="H772" s="420">
        <f>F772*G772</f>
        <v>320</v>
      </c>
    </row>
    <row r="773" spans="1:8" x14ac:dyDescent="0.25">
      <c r="B773" s="173" t="s">
        <v>73</v>
      </c>
      <c r="C773" s="298" t="s">
        <v>6102</v>
      </c>
      <c r="D773" s="294"/>
      <c r="E773" s="294"/>
      <c r="F773" s="294"/>
      <c r="G773" s="294"/>
      <c r="H773" s="295"/>
    </row>
    <row r="774" spans="1:8" x14ac:dyDescent="0.25">
      <c r="B774" s="333"/>
      <c r="C774" s="342"/>
      <c r="D774" s="342"/>
      <c r="E774" s="342"/>
      <c r="F774" s="342"/>
      <c r="G774" s="342"/>
      <c r="H774" s="342"/>
    </row>
    <row r="775" spans="1:8" ht="38.25" x14ac:dyDescent="0.25">
      <c r="B775" s="247" t="s">
        <v>2221</v>
      </c>
      <c r="C775" s="248" t="s">
        <v>6197</v>
      </c>
      <c r="D775" s="247" t="s">
        <v>66</v>
      </c>
      <c r="E775" s="247" t="str">
        <f>E776</f>
        <v>PÇ</v>
      </c>
      <c r="F775" s="249"/>
      <c r="G775" s="250"/>
      <c r="H775" s="250">
        <f>SUM(H776:H776)</f>
        <v>180</v>
      </c>
    </row>
    <row r="776" spans="1:8" ht="38.25" x14ac:dyDescent="0.25">
      <c r="A776" t="s">
        <v>12</v>
      </c>
      <c r="B776" s="417" t="s">
        <v>1948</v>
      </c>
      <c r="C776" s="418" t="str">
        <f>IF($A776="COTAÇÃO",VLOOKUP($B776,'030-22-COTAÇÃO'!$A$11:$H$2277,2,0),IF($A776="SERVIÇO",VLOOKUP($B776,SERVIÇOS!$A$11:$E$8004,2,0),IF($A776="INSUMO",VLOOKUP($B776,INSUMOS!$A$12:$E$3444,2,0))))</f>
        <v>ANEL DE DESGASTE DO ROTOR-BOMBA KSB MEGANORM 50-315 (MOD. REF.: A48CL30 KSB – 140809293)</v>
      </c>
      <c r="D776" s="417" t="str">
        <f>IF($A776="COTAÇÃO",VLOOKUP($B776,'030-22-COTAÇÃO'!$A$11:$H$2046,8,0),IF($A776="SERVIÇO",VLOOKUP(B776,SERVIÇOS!$A$11:$E$8004,5,0),IF($A776="INSUMO",VLOOKUP($B776,INSUMOS!$A$12:$E$3444,5,0))))</f>
        <v>MAT.</v>
      </c>
      <c r="E776" s="417" t="str">
        <f>IF($A776="COTAÇÃO",VLOOKUP($B776,'030-22-COTAÇÃO'!$A$11:$H$2046,4,0),IF($A776="SERVIÇO",VLOOKUP($B776,SERVIÇOS!$A$11:$E$8004,3,0),IF($A776="INSUMO",VLOOKUP($B776,INSUMOS!$A$12:$E$3444,3,0))))</f>
        <v>PÇ</v>
      </c>
      <c r="F776" s="419">
        <v>1</v>
      </c>
      <c r="G776" s="420">
        <f>((IF($A776="COTAÇÃO",VLOOKUP($B776,'030-22-COTAÇÃO'!$A$11:$H$2046,3,0),IF($A776="SERVIÇO",VLOOKUP($B776,SERVIÇOS!$A$11:$E$8004,4,0),IF($A776="INSUMO",VLOOKUP($B776,INSUMOS!$A$12:$E$3444,4,0),IF($A776="CCA",VLOOKUP($B776,'040-22-CCA''s'!$B$13:$H$33,7,0)))))))</f>
        <v>180</v>
      </c>
      <c r="H776" s="420">
        <f>F776*G776</f>
        <v>180</v>
      </c>
    </row>
    <row r="777" spans="1:8" x14ac:dyDescent="0.25">
      <c r="B777" s="173" t="s">
        <v>73</v>
      </c>
      <c r="C777" s="298" t="s">
        <v>6102</v>
      </c>
      <c r="D777" s="294"/>
      <c r="E777" s="294"/>
      <c r="F777" s="294"/>
      <c r="G777" s="294"/>
      <c r="H777" s="295"/>
    </row>
    <row r="778" spans="1:8" x14ac:dyDescent="0.25">
      <c r="B778" s="333"/>
      <c r="C778" s="342"/>
      <c r="D778" s="342"/>
      <c r="E778" s="342"/>
      <c r="F778" s="342"/>
      <c r="G778" s="342"/>
      <c r="H778" s="342"/>
    </row>
    <row r="779" spans="1:8" ht="25.5" x14ac:dyDescent="0.25">
      <c r="B779" s="247" t="s">
        <v>2222</v>
      </c>
      <c r="C779" s="248" t="s">
        <v>6198</v>
      </c>
      <c r="D779" s="247" t="s">
        <v>66</v>
      </c>
      <c r="E779" s="247" t="str">
        <f>E780</f>
        <v>PÇ</v>
      </c>
      <c r="F779" s="249"/>
      <c r="G779" s="250"/>
      <c r="H779" s="250">
        <f>SUM(H780:H780)</f>
        <v>720</v>
      </c>
    </row>
    <row r="780" spans="1:8" ht="25.5" x14ac:dyDescent="0.25">
      <c r="A780" t="s">
        <v>12</v>
      </c>
      <c r="B780" s="417" t="s">
        <v>1949</v>
      </c>
      <c r="C780" s="418" t="str">
        <f>IF($A780="COTAÇÃO",VLOOKUP($B780,'030-22-COTAÇÃO'!$A$11:$H$2277,2,0),IF($A780="SERVIÇO",VLOOKUP($B780,SERVIÇOS!$A$11:$E$8004,2,0),IF($A780="INSUMO",VLOOKUP($B780,INSUMOS!$A$12:$E$3444,2,0))))</f>
        <v xml:space="preserve">CARCAÇA – BOMBA KSB MEGANORM 50-315 (MOD. REF.: 02213079 KSB) </v>
      </c>
      <c r="D780" s="417" t="str">
        <f>IF($A780="COTAÇÃO",VLOOKUP($B780,'030-22-COTAÇÃO'!$A$11:$H$2046,8,0),IF($A780="SERVIÇO",VLOOKUP(B780,SERVIÇOS!$A$11:$E$8004,5,0),IF($A780="INSUMO",VLOOKUP($B780,INSUMOS!$A$12:$E$3444,5,0))))</f>
        <v>MAT.</v>
      </c>
      <c r="E780" s="417" t="str">
        <f>IF($A780="COTAÇÃO",VLOOKUP($B780,'030-22-COTAÇÃO'!$A$11:$H$2046,4,0),IF($A780="SERVIÇO",VLOOKUP($B780,SERVIÇOS!$A$11:$E$8004,3,0),IF($A780="INSUMO",VLOOKUP($B780,INSUMOS!$A$12:$E$3444,3,0))))</f>
        <v>PÇ</v>
      </c>
      <c r="F780" s="419">
        <v>1</v>
      </c>
      <c r="G780" s="420">
        <f>((IF($A780="COTAÇÃO",VLOOKUP($B780,'030-22-COTAÇÃO'!$A$11:$H$2046,3,0),IF($A780="SERVIÇO",VLOOKUP($B780,SERVIÇOS!$A$11:$E$8004,4,0),IF($A780="INSUMO",VLOOKUP($B780,INSUMOS!$A$12:$E$3444,4,0),IF($A780="CCA",VLOOKUP($B780,'040-22-CCA''s'!$B$13:$H$33,7,0)))))))</f>
        <v>720</v>
      </c>
      <c r="H780" s="420">
        <f>F780*G780</f>
        <v>720</v>
      </c>
    </row>
    <row r="781" spans="1:8" x14ac:dyDescent="0.25">
      <c r="B781" s="173" t="s">
        <v>73</v>
      </c>
      <c r="C781" s="298" t="s">
        <v>6102</v>
      </c>
      <c r="D781" s="294"/>
      <c r="E781" s="294"/>
      <c r="F781" s="294"/>
      <c r="G781" s="294"/>
      <c r="H781" s="295"/>
    </row>
    <row r="782" spans="1:8" x14ac:dyDescent="0.25">
      <c r="B782" s="333"/>
      <c r="C782" s="342"/>
      <c r="D782" s="342"/>
      <c r="E782" s="342"/>
      <c r="F782" s="342"/>
      <c r="G782" s="342"/>
      <c r="H782" s="342"/>
    </row>
    <row r="783" spans="1:8" ht="25.5" x14ac:dyDescent="0.25">
      <c r="B783" s="247" t="s">
        <v>2223</v>
      </c>
      <c r="C783" s="248" t="s">
        <v>6199</v>
      </c>
      <c r="D783" s="247" t="s">
        <v>66</v>
      </c>
      <c r="E783" s="247" t="str">
        <f>E784</f>
        <v>PÇ</v>
      </c>
      <c r="F783" s="249"/>
      <c r="G783" s="250"/>
      <c r="H783" s="250">
        <f>SUM(H784:H784)</f>
        <v>350</v>
      </c>
    </row>
    <row r="784" spans="1:8" ht="25.5" x14ac:dyDescent="0.25">
      <c r="A784" t="s">
        <v>12</v>
      </c>
      <c r="B784" s="417" t="s">
        <v>1950</v>
      </c>
      <c r="C784" s="418" t="str">
        <f>IF($A784="COTAÇÃO",VLOOKUP($B784,'030-22-COTAÇÃO'!$A$11:$H$2277,2,0),IF($A784="SERVIÇO",VLOOKUP($B784,SERVIÇOS!$A$11:$E$8004,2,0),IF($A784="INSUMO",VLOOKUP($B784,INSUMOS!$A$12:$E$3444,2,0))))</f>
        <v xml:space="preserve">CAVALETE – BOMBA KSB MEGANORM 50-315 (MOD. REF.: 2116087 5630d REV 1 KSB) </v>
      </c>
      <c r="D784" s="417" t="str">
        <f>IF($A784="COTAÇÃO",VLOOKUP($B784,'030-22-COTAÇÃO'!$A$11:$H$2046,8,0),IF($A784="SERVIÇO",VLOOKUP(B784,SERVIÇOS!$A$11:$E$8004,5,0),IF($A784="INSUMO",VLOOKUP($B784,INSUMOS!$A$12:$E$3444,5,0))))</f>
        <v>MAT.</v>
      </c>
      <c r="E784" s="417" t="str">
        <f>IF($A784="COTAÇÃO",VLOOKUP($B784,'030-22-COTAÇÃO'!$A$11:$H$2046,4,0),IF($A784="SERVIÇO",VLOOKUP($B784,SERVIÇOS!$A$11:$E$8004,3,0),IF($A784="INSUMO",VLOOKUP($B784,INSUMOS!$A$12:$E$3444,3,0))))</f>
        <v>PÇ</v>
      </c>
      <c r="F784" s="419">
        <v>1</v>
      </c>
      <c r="G784" s="420">
        <f>((IF($A784="COTAÇÃO",VLOOKUP($B784,'030-22-COTAÇÃO'!$A$11:$H$2046,3,0),IF($A784="SERVIÇO",VLOOKUP($B784,SERVIÇOS!$A$11:$E$8004,4,0),IF($A784="INSUMO",VLOOKUP($B784,INSUMOS!$A$12:$E$3444,4,0),IF($A784="CCA",VLOOKUP($B784,'040-22-CCA''s'!$B$13:$H$33,7,0)))))))</f>
        <v>350</v>
      </c>
      <c r="H784" s="420">
        <f>F784*G784</f>
        <v>350</v>
      </c>
    </row>
    <row r="785" spans="1:8" x14ac:dyDescent="0.25">
      <c r="B785" s="173" t="s">
        <v>73</v>
      </c>
      <c r="C785" s="298" t="s">
        <v>6102</v>
      </c>
      <c r="D785" s="294"/>
      <c r="E785" s="294"/>
      <c r="F785" s="294"/>
      <c r="G785" s="294"/>
      <c r="H785" s="295"/>
    </row>
    <row r="786" spans="1:8" x14ac:dyDescent="0.25">
      <c r="B786" s="333"/>
      <c r="C786" s="342"/>
      <c r="D786" s="342"/>
      <c r="E786" s="342"/>
      <c r="F786" s="342"/>
      <c r="G786" s="342"/>
      <c r="H786" s="342"/>
    </row>
    <row r="787" spans="1:8" ht="25.5" x14ac:dyDescent="0.25">
      <c r="B787" s="247" t="s">
        <v>2224</v>
      </c>
      <c r="C787" s="248" t="s">
        <v>6200</v>
      </c>
      <c r="D787" s="247" t="s">
        <v>66</v>
      </c>
      <c r="E787" s="247" t="str">
        <f>E788</f>
        <v>PÇ</v>
      </c>
      <c r="F787" s="249"/>
      <c r="G787" s="250"/>
      <c r="H787" s="250">
        <f>SUM(H788:H788)</f>
        <v>17</v>
      </c>
    </row>
    <row r="788" spans="1:8" ht="25.5" x14ac:dyDescent="0.25">
      <c r="A788" t="s">
        <v>12</v>
      </c>
      <c r="B788" s="417" t="s">
        <v>1951</v>
      </c>
      <c r="C788" s="418" t="str">
        <f>IF($A788="COTAÇÃO",VLOOKUP($B788,'030-22-COTAÇÃO'!$A$11:$H$2277,2,0),IF($A788="SERVIÇO",VLOOKUP($B788,SERVIÇOS!$A$11:$E$8004,2,0),IF($A788="INSUMO",VLOOKUP($B788,INSUMOS!$A$12:$E$3444,2,0))))</f>
        <v xml:space="preserve">CALÇO DE BORRACHA NEOPRENE (MOD. REF.: P-2 VABADUS 3,8xm X 10cm X 10cm) </v>
      </c>
      <c r="D788" s="417" t="str">
        <f>IF($A788="COTAÇÃO",VLOOKUP($B788,'030-22-COTAÇÃO'!$A$11:$H$2046,8,0),IF($A788="SERVIÇO",VLOOKUP(B788,SERVIÇOS!$A$11:$E$8004,5,0),IF($A788="INSUMO",VLOOKUP($B788,INSUMOS!$A$12:$E$3444,5,0))))</f>
        <v>MAT.</v>
      </c>
      <c r="E788" s="417" t="str">
        <f>IF($A788="COTAÇÃO",VLOOKUP($B788,'030-22-COTAÇÃO'!$A$11:$H$2046,4,0),IF($A788="SERVIÇO",VLOOKUP($B788,SERVIÇOS!$A$11:$E$8004,3,0),IF($A788="INSUMO",VLOOKUP($B788,INSUMOS!$A$12:$E$3444,3,0))))</f>
        <v>PÇ</v>
      </c>
      <c r="F788" s="419">
        <v>1</v>
      </c>
      <c r="G788" s="420">
        <f>((IF($A788="COTAÇÃO",VLOOKUP($B788,'030-22-COTAÇÃO'!$A$11:$H$2046,3,0),IF($A788="SERVIÇO",VLOOKUP($B788,SERVIÇOS!$A$11:$E$8004,4,0),IF($A788="INSUMO",VLOOKUP($B788,INSUMOS!$A$12:$E$3444,4,0),IF($A788="CCA",VLOOKUP($B788,'040-22-CCA''s'!$B$13:$H$33,7,0)))))))</f>
        <v>17</v>
      </c>
      <c r="H788" s="420">
        <f>F788*G788</f>
        <v>17</v>
      </c>
    </row>
    <row r="789" spans="1:8" x14ac:dyDescent="0.25">
      <c r="B789" s="173" t="s">
        <v>73</v>
      </c>
      <c r="C789" s="298" t="s">
        <v>6102</v>
      </c>
      <c r="D789" s="294"/>
      <c r="E789" s="294"/>
      <c r="F789" s="294"/>
      <c r="G789" s="294"/>
      <c r="H789" s="295"/>
    </row>
    <row r="790" spans="1:8" x14ac:dyDescent="0.25">
      <c r="B790" s="333"/>
      <c r="C790" s="342"/>
      <c r="D790" s="342"/>
      <c r="E790" s="342"/>
      <c r="F790" s="342"/>
      <c r="G790" s="342"/>
      <c r="H790" s="342"/>
    </row>
    <row r="791" spans="1:8" ht="38.25" x14ac:dyDescent="0.25">
      <c r="B791" s="247" t="s">
        <v>2225</v>
      </c>
      <c r="C791" s="248" t="s">
        <v>6201</v>
      </c>
      <c r="D791" s="247" t="s">
        <v>66</v>
      </c>
      <c r="E791" s="247" t="str">
        <f>E792</f>
        <v>PÇ</v>
      </c>
      <c r="F791" s="249"/>
      <c r="G791" s="250"/>
      <c r="H791" s="250">
        <f>SUM(H792:H792)</f>
        <v>280</v>
      </c>
    </row>
    <row r="792" spans="1:8" ht="38.25" x14ac:dyDescent="0.25">
      <c r="A792" t="s">
        <v>12</v>
      </c>
      <c r="B792" s="417" t="s">
        <v>1952</v>
      </c>
      <c r="C792" s="418" t="str">
        <f>IF($A792="COTAÇÃO",VLOOKUP($B792,'030-22-COTAÇÃO'!$A$11:$H$2277,2,0),IF($A792="SERVIÇO",VLOOKUP($B792,SERVIÇOS!$A$11:$E$8004,2,0),IF($A792="INSUMO",VLOOKUP($B792,INSUMOS!$A$12:$E$3444,2,0))))</f>
        <v>EIXO DE AÇO PARA BOMBA KSB MEGANORM 50-315 (MOD. REF.: INI - SUPORTE A40 / I40 – SAE 1045)</v>
      </c>
      <c r="D792" s="417" t="str">
        <f>IF($A792="COTAÇÃO",VLOOKUP($B792,'030-22-COTAÇÃO'!$A$11:$H$2046,8,0),IF($A792="SERVIÇO",VLOOKUP(B792,SERVIÇOS!$A$11:$E$8004,5,0),IF($A792="INSUMO",VLOOKUP($B792,INSUMOS!$A$12:$E$3444,5,0))))</f>
        <v>MAT.</v>
      </c>
      <c r="E792" s="417" t="str">
        <f>IF($A792="COTAÇÃO",VLOOKUP($B792,'030-22-COTAÇÃO'!$A$11:$H$2046,4,0),IF($A792="SERVIÇO",VLOOKUP($B792,SERVIÇOS!$A$11:$E$8004,3,0),IF($A792="INSUMO",VLOOKUP($B792,INSUMOS!$A$12:$E$3444,3,0))))</f>
        <v>PÇ</v>
      </c>
      <c r="F792" s="419">
        <v>1</v>
      </c>
      <c r="G792" s="420">
        <f>((IF($A792="COTAÇÃO",VLOOKUP($B792,'030-22-COTAÇÃO'!$A$11:$H$2046,3,0),IF($A792="SERVIÇO",VLOOKUP($B792,SERVIÇOS!$A$11:$E$8004,4,0),IF($A792="INSUMO",VLOOKUP($B792,INSUMOS!$A$12:$E$3444,4,0),IF($A792="CCA",VLOOKUP($B792,'040-22-CCA''s'!$B$13:$H$33,7,0)))))))</f>
        <v>280</v>
      </c>
      <c r="H792" s="420">
        <f>F792*G792</f>
        <v>280</v>
      </c>
    </row>
    <row r="793" spans="1:8" x14ac:dyDescent="0.25">
      <c r="B793" s="173" t="s">
        <v>73</v>
      </c>
      <c r="C793" s="298" t="s">
        <v>6102</v>
      </c>
      <c r="D793" s="294"/>
      <c r="E793" s="294"/>
      <c r="F793" s="294"/>
      <c r="G793" s="294"/>
      <c r="H793" s="295"/>
    </row>
    <row r="794" spans="1:8" x14ac:dyDescent="0.25">
      <c r="B794" s="333"/>
      <c r="C794" s="342"/>
      <c r="D794" s="342"/>
      <c r="E794" s="342"/>
      <c r="F794" s="342"/>
      <c r="G794" s="342"/>
      <c r="H794" s="342"/>
    </row>
    <row r="795" spans="1:8" ht="25.5" x14ac:dyDescent="0.25">
      <c r="B795" s="247" t="s">
        <v>2226</v>
      </c>
      <c r="C795" s="248" t="s">
        <v>6202</v>
      </c>
      <c r="D795" s="247" t="s">
        <v>66</v>
      </c>
      <c r="E795" s="247" t="str">
        <f>E796</f>
        <v>UN</v>
      </c>
      <c r="F795" s="249"/>
      <c r="G795" s="250"/>
      <c r="H795" s="250">
        <f>SUM(H796:H796)</f>
        <v>32</v>
      </c>
    </row>
    <row r="796" spans="1:8" ht="25.5" x14ac:dyDescent="0.25">
      <c r="A796" t="s">
        <v>12</v>
      </c>
      <c r="B796" s="417" t="s">
        <v>1953</v>
      </c>
      <c r="C796" s="418" t="str">
        <f>IF($A796="COTAÇÃO",VLOOKUP($B796,'030-22-COTAÇÃO'!$A$11:$H$2277,2,0),IF($A796="SERVIÇO",VLOOKUP($B796,SERVIÇOS!$A$11:$E$8004,2,0),IF($A796="INSUMO",VLOOKUP($B796,INSUMOS!$A$12:$E$3444,2,0))))</f>
        <v>JOGO DE JUNTA DE VEDAÇÃO BOMBA D’ÁGUA KSB (MOD. REF.: 201027399)</v>
      </c>
      <c r="D796" s="417" t="str">
        <f>IF($A796="COTAÇÃO",VLOOKUP($B796,'030-22-COTAÇÃO'!$A$11:$H$2046,8,0),IF($A796="SERVIÇO",VLOOKUP(B796,SERVIÇOS!$A$11:$E$8004,5,0),IF($A796="INSUMO",VLOOKUP($B796,INSUMOS!$A$12:$E$3444,5,0))))</f>
        <v>MAT.</v>
      </c>
      <c r="E796" s="417" t="str">
        <f>IF($A796="COTAÇÃO",VLOOKUP($B796,'030-22-COTAÇÃO'!$A$11:$H$2046,4,0),IF($A796="SERVIÇO",VLOOKUP($B796,SERVIÇOS!$A$11:$E$8004,3,0),IF($A796="INSUMO",VLOOKUP($B796,INSUMOS!$A$12:$E$3444,3,0))))</f>
        <v>UN</v>
      </c>
      <c r="F796" s="419">
        <v>1</v>
      </c>
      <c r="G796" s="420">
        <f>((IF($A796="COTAÇÃO",VLOOKUP($B796,'030-22-COTAÇÃO'!$A$11:$H$2046,3,0),IF($A796="SERVIÇO",VLOOKUP($B796,SERVIÇOS!$A$11:$E$8004,4,0),IF($A796="INSUMO",VLOOKUP($B796,INSUMOS!$A$12:$E$3444,4,0),IF($A796="CCA",VLOOKUP($B796,'040-22-CCA''s'!$B$13:$H$33,7,0)))))))</f>
        <v>32</v>
      </c>
      <c r="H796" s="420">
        <f>F796*G796</f>
        <v>32</v>
      </c>
    </row>
    <row r="797" spans="1:8" x14ac:dyDescent="0.25">
      <c r="B797" s="173" t="s">
        <v>73</v>
      </c>
      <c r="C797" s="298" t="s">
        <v>6102</v>
      </c>
      <c r="D797" s="294"/>
      <c r="E797" s="294"/>
      <c r="F797" s="294"/>
      <c r="G797" s="294"/>
      <c r="H797" s="295"/>
    </row>
    <row r="798" spans="1:8" x14ac:dyDescent="0.25">
      <c r="B798" s="333"/>
      <c r="C798" s="342"/>
      <c r="D798" s="342"/>
      <c r="E798" s="342"/>
      <c r="F798" s="342"/>
      <c r="G798" s="342"/>
      <c r="H798" s="342"/>
    </row>
    <row r="799" spans="1:8" ht="51" x14ac:dyDescent="0.25">
      <c r="B799" s="247" t="s">
        <v>2227</v>
      </c>
      <c r="C799" s="248" t="s">
        <v>6203</v>
      </c>
      <c r="D799" s="247" t="s">
        <v>66</v>
      </c>
      <c r="E799" s="247" t="str">
        <f>E800</f>
        <v>PÇ</v>
      </c>
      <c r="F799" s="249"/>
      <c r="G799" s="250"/>
      <c r="H799" s="250">
        <f>SUM(H800:H800)</f>
        <v>16</v>
      </c>
    </row>
    <row r="800" spans="1:8" ht="51" x14ac:dyDescent="0.25">
      <c r="A800" t="s">
        <v>12</v>
      </c>
      <c r="B800" s="417" t="s">
        <v>1954</v>
      </c>
      <c r="C800" s="418" t="str">
        <f>IF($A800="COTAÇÃO",VLOOKUP($B800,'030-22-COTAÇÃO'!$A$11:$H$2277,2,0),IF($A800="SERVIÇO",VLOOKUP($B800,SERVIÇOS!$A$11:$E$8004,2,0),IF($A800="INSUMO",VLOOKUP($B800,INSUMOS!$A$12:$E$3444,2,0))))</f>
        <v>SELO MECÂNICO PARA BOMBA KSB MEGANORM 50-315 (MOD. REF.: INPACOM DE 1” T-01 MOLA NORMAL CERÂMICA x CARVÃO x BUNA)</v>
      </c>
      <c r="D800" s="417" t="str">
        <f>IF($A800="COTAÇÃO",VLOOKUP($B800,'030-22-COTAÇÃO'!$A$11:$H$2046,8,0),IF($A800="SERVIÇO",VLOOKUP(B800,SERVIÇOS!$A$11:$E$8004,5,0),IF($A800="INSUMO",VLOOKUP($B800,INSUMOS!$A$12:$E$3444,5,0))))</f>
        <v>MAT.</v>
      </c>
      <c r="E800" s="417" t="str">
        <f>IF($A800="COTAÇÃO",VLOOKUP($B800,'030-22-COTAÇÃO'!$A$11:$H$2046,4,0),IF($A800="SERVIÇO",VLOOKUP($B800,SERVIÇOS!$A$11:$E$8004,3,0),IF($A800="INSUMO",VLOOKUP($B800,INSUMOS!$A$12:$E$3444,3,0))))</f>
        <v>PÇ</v>
      </c>
      <c r="F800" s="419">
        <v>1</v>
      </c>
      <c r="G800" s="420">
        <f>((IF($A800="COTAÇÃO",VLOOKUP($B800,'030-22-COTAÇÃO'!$A$11:$H$2046,3,0),IF($A800="SERVIÇO",VLOOKUP($B800,SERVIÇOS!$A$11:$E$8004,4,0),IF($A800="INSUMO",VLOOKUP($B800,INSUMOS!$A$12:$E$3444,4,0),IF($A800="CCA",VLOOKUP($B800,'040-22-CCA''s'!$B$13:$H$33,7,0)))))))</f>
        <v>16</v>
      </c>
      <c r="H800" s="420">
        <f>F800*G800</f>
        <v>16</v>
      </c>
    </row>
    <row r="801" spans="1:8" x14ac:dyDescent="0.25">
      <c r="B801" s="173" t="s">
        <v>73</v>
      </c>
      <c r="C801" s="298" t="s">
        <v>6102</v>
      </c>
      <c r="D801" s="294"/>
      <c r="E801" s="294"/>
      <c r="F801" s="294"/>
      <c r="G801" s="294"/>
      <c r="H801" s="295"/>
    </row>
    <row r="802" spans="1:8" x14ac:dyDescent="0.25">
      <c r="B802" s="333"/>
      <c r="C802" s="342"/>
      <c r="D802" s="342"/>
      <c r="E802" s="342"/>
      <c r="F802" s="342"/>
      <c r="G802" s="342"/>
      <c r="H802" s="342"/>
    </row>
    <row r="803" spans="1:8" x14ac:dyDescent="0.25">
      <c r="B803" s="247" t="s">
        <v>2228</v>
      </c>
      <c r="C803" s="248" t="s">
        <v>6204</v>
      </c>
      <c r="D803" s="247" t="s">
        <v>66</v>
      </c>
      <c r="E803" s="247" t="str">
        <f>E804</f>
        <v>PÇ</v>
      </c>
      <c r="F803" s="249"/>
      <c r="G803" s="250"/>
      <c r="H803" s="250">
        <f>SUM(H804:H804)</f>
        <v>46</v>
      </c>
    </row>
    <row r="804" spans="1:8" x14ac:dyDescent="0.25">
      <c r="A804" t="s">
        <v>12</v>
      </c>
      <c r="B804" s="417" t="s">
        <v>1955</v>
      </c>
      <c r="C804" s="418" t="str">
        <f>IF($A804="COTAÇÃO",VLOOKUP($B804,'030-22-COTAÇÃO'!$A$11:$H$2277,2,0),IF($A804="SERVIÇO",VLOOKUP($B804,SERVIÇOS!$A$11:$E$8004,2,0),IF($A804="INSUMO",VLOOKUP($B804,INSUMOS!$A$12:$E$3444,2,0))))</f>
        <v>ROLAMENTO SKF 3206 OU SIMILAR </v>
      </c>
      <c r="D804" s="417" t="str">
        <f>IF($A804="COTAÇÃO",VLOOKUP($B804,'030-22-COTAÇÃO'!$A$11:$H$2046,8,0),IF($A804="SERVIÇO",VLOOKUP(B804,SERVIÇOS!$A$11:$E$8004,5,0),IF($A804="INSUMO",VLOOKUP($B804,INSUMOS!$A$12:$E$3444,5,0))))</f>
        <v>MAT.</v>
      </c>
      <c r="E804" s="417" t="str">
        <f>IF($A804="COTAÇÃO",VLOOKUP($B804,'030-22-COTAÇÃO'!$A$11:$H$2046,4,0),IF($A804="SERVIÇO",VLOOKUP($B804,SERVIÇOS!$A$11:$E$8004,3,0),IF($A804="INSUMO",VLOOKUP($B804,INSUMOS!$A$12:$E$3444,3,0))))</f>
        <v>PÇ</v>
      </c>
      <c r="F804" s="419">
        <v>1</v>
      </c>
      <c r="G804" s="420">
        <f>((IF($A804="COTAÇÃO",VLOOKUP($B804,'030-22-COTAÇÃO'!$A$11:$H$2046,3,0),IF($A804="SERVIÇO",VLOOKUP($B804,SERVIÇOS!$A$11:$E$8004,4,0),IF($A804="INSUMO",VLOOKUP($B804,INSUMOS!$A$12:$E$3444,4,0),IF($A804="CCA",VLOOKUP($B804,'040-22-CCA''s'!$B$13:$H$33,7,0)))))))</f>
        <v>46</v>
      </c>
      <c r="H804" s="420">
        <f>F804*G804</f>
        <v>46</v>
      </c>
    </row>
    <row r="805" spans="1:8" x14ac:dyDescent="0.25">
      <c r="B805" s="173" t="s">
        <v>73</v>
      </c>
      <c r="C805" s="298" t="s">
        <v>6102</v>
      </c>
      <c r="D805" s="294"/>
      <c r="E805" s="294"/>
      <c r="F805" s="294"/>
      <c r="G805" s="294"/>
      <c r="H805" s="295"/>
    </row>
    <row r="806" spans="1:8" x14ac:dyDescent="0.25">
      <c r="B806" s="333"/>
      <c r="C806" s="342"/>
      <c r="D806" s="342"/>
      <c r="E806" s="342"/>
      <c r="F806" s="342"/>
      <c r="G806" s="342"/>
      <c r="H806" s="342"/>
    </row>
    <row r="807" spans="1:8" ht="38.25" x14ac:dyDescent="0.25">
      <c r="B807" s="247" t="s">
        <v>2229</v>
      </c>
      <c r="C807" s="248" t="s">
        <v>6205</v>
      </c>
      <c r="D807" s="247" t="s">
        <v>66</v>
      </c>
      <c r="E807" s="247" t="str">
        <f>E808</f>
        <v>PÇ</v>
      </c>
      <c r="F807" s="249"/>
      <c r="G807" s="250"/>
      <c r="H807" s="250">
        <f>SUM(H808:H808)</f>
        <v>460</v>
      </c>
    </row>
    <row r="808" spans="1:8" ht="38.25" x14ac:dyDescent="0.25">
      <c r="A808" t="s">
        <v>12</v>
      </c>
      <c r="B808" s="417" t="s">
        <v>1956</v>
      </c>
      <c r="C808" s="418" t="str">
        <f>IF($A808="COTAÇÃO",VLOOKUP($B808,'030-22-COTAÇÃO'!$A$11:$H$2277,2,0),IF($A808="SERVIÇO",VLOOKUP($B808,SERVIÇOS!$A$11:$E$8004,2,0),IF($A808="INSUMO",VLOOKUP($B808,INSUMOS!$A$12:$E$3444,2,0))))</f>
        <v>ROTOR FERRO FUNDIDO PARA BOMBA KSB MEGANORM 50-315 (MOD. REF.: ETA 250-33 KSB)</v>
      </c>
      <c r="D808" s="417" t="str">
        <f>IF($A808="COTAÇÃO",VLOOKUP($B808,'030-22-COTAÇÃO'!$A$11:$H$2046,8,0),IF($A808="SERVIÇO",VLOOKUP(B808,SERVIÇOS!$A$11:$E$8004,5,0),IF($A808="INSUMO",VLOOKUP($B808,INSUMOS!$A$12:$E$3444,5,0))))</f>
        <v>MAT.</v>
      </c>
      <c r="E808" s="417" t="str">
        <f>IF($A808="COTAÇÃO",VLOOKUP($B808,'030-22-COTAÇÃO'!$A$11:$H$2046,4,0),IF($A808="SERVIÇO",VLOOKUP($B808,SERVIÇOS!$A$11:$E$8004,3,0),IF($A808="INSUMO",VLOOKUP($B808,INSUMOS!$A$12:$E$3444,3,0))))</f>
        <v>PÇ</v>
      </c>
      <c r="F808" s="419">
        <v>1</v>
      </c>
      <c r="G808" s="420">
        <f>((IF($A808="COTAÇÃO",VLOOKUP($B808,'030-22-COTAÇÃO'!$A$11:$H$2046,3,0),IF($A808="SERVIÇO",VLOOKUP($B808,SERVIÇOS!$A$11:$E$8004,4,0),IF($A808="INSUMO",VLOOKUP($B808,INSUMOS!$A$12:$E$3444,4,0),IF($A808="CCA",VLOOKUP($B808,'040-22-CCA''s'!$B$13:$H$33,7,0)))))))</f>
        <v>460</v>
      </c>
      <c r="H808" s="420">
        <f>F808*G808</f>
        <v>460</v>
      </c>
    </row>
    <row r="809" spans="1:8" x14ac:dyDescent="0.25">
      <c r="B809" s="173" t="s">
        <v>73</v>
      </c>
      <c r="C809" s="298" t="s">
        <v>6102</v>
      </c>
      <c r="D809" s="294"/>
      <c r="E809" s="294"/>
      <c r="F809" s="294"/>
      <c r="G809" s="294"/>
      <c r="H809" s="295"/>
    </row>
    <row r="810" spans="1:8" x14ac:dyDescent="0.25">
      <c r="B810" s="333"/>
      <c r="C810" s="342"/>
      <c r="D810" s="342"/>
      <c r="E810" s="342"/>
      <c r="F810" s="342"/>
      <c r="G810" s="342"/>
      <c r="H810" s="342"/>
    </row>
    <row r="811" spans="1:8" ht="38.25" x14ac:dyDescent="0.25">
      <c r="B811" s="247" t="s">
        <v>2230</v>
      </c>
      <c r="C811" s="248" t="s">
        <v>6206</v>
      </c>
      <c r="D811" s="247" t="s">
        <v>66</v>
      </c>
      <c r="E811" s="247" t="str">
        <f>E812</f>
        <v>PÇ</v>
      </c>
      <c r="F811" s="249"/>
      <c r="G811" s="250"/>
      <c r="H811" s="250">
        <f>SUM(H812:H812)</f>
        <v>360</v>
      </c>
    </row>
    <row r="812" spans="1:8" ht="38.25" x14ac:dyDescent="0.25">
      <c r="A812" t="s">
        <v>12</v>
      </c>
      <c r="B812" s="417" t="s">
        <v>1957</v>
      </c>
      <c r="C812" s="418" t="str">
        <f>IF($A812="COTAÇÃO",VLOOKUP($B812,'030-22-COTAÇÃO'!$A$11:$H$2277,2,0),IF($A812="SERVIÇO",VLOOKUP($B812,SERVIÇOS!$A$11:$E$8004,2,0),IF($A812="INSUMO",VLOOKUP($B812,INSUMOS!$A$12:$E$3444,2,0))))</f>
        <v>VENTILADOR CENTRÍFUGO SIROCO COM ROTOR – FAN COIL (MOD. REF.: VENTILADOR SIROCO 2P METAL VARIVELOX)</v>
      </c>
      <c r="D812" s="417" t="str">
        <f>IF($A812="COTAÇÃO",VLOOKUP($B812,'030-22-COTAÇÃO'!$A$11:$H$2046,8,0),IF($A812="SERVIÇO",VLOOKUP(B812,SERVIÇOS!$A$11:$E$8004,5,0),IF($A812="INSUMO",VLOOKUP($B812,INSUMOS!$A$12:$E$3444,5,0))))</f>
        <v>MAT.</v>
      </c>
      <c r="E812" s="417" t="str">
        <f>IF($A812="COTAÇÃO",VLOOKUP($B812,'030-22-COTAÇÃO'!$A$11:$H$2046,4,0),IF($A812="SERVIÇO",VLOOKUP($B812,SERVIÇOS!$A$11:$E$8004,3,0),IF($A812="INSUMO",VLOOKUP($B812,INSUMOS!$A$12:$E$3444,3,0))))</f>
        <v>PÇ</v>
      </c>
      <c r="F812" s="419">
        <v>1</v>
      </c>
      <c r="G812" s="420">
        <f>((IF($A812="COTAÇÃO",VLOOKUP($B812,'030-22-COTAÇÃO'!$A$11:$H$2046,3,0),IF($A812="SERVIÇO",VLOOKUP($B812,SERVIÇOS!$A$11:$E$8004,4,0),IF($A812="INSUMO",VLOOKUP($B812,INSUMOS!$A$12:$E$3444,4,0),IF($A812="CCA",VLOOKUP($B812,'040-22-CCA''s'!$B$13:$H$33,7,0)))))))</f>
        <v>360</v>
      </c>
      <c r="H812" s="420">
        <f>F812*G812</f>
        <v>360</v>
      </c>
    </row>
    <row r="813" spans="1:8" x14ac:dyDescent="0.25">
      <c r="B813" s="173" t="s">
        <v>73</v>
      </c>
      <c r="C813" s="298" t="s">
        <v>6102</v>
      </c>
      <c r="D813" s="294"/>
      <c r="E813" s="294"/>
      <c r="F813" s="294"/>
      <c r="G813" s="294"/>
      <c r="H813" s="295"/>
    </row>
    <row r="814" spans="1:8" x14ac:dyDescent="0.25">
      <c r="B814" s="333"/>
      <c r="C814" s="342"/>
      <c r="D814" s="342"/>
      <c r="E814" s="342"/>
      <c r="F814" s="342"/>
      <c r="G814" s="342"/>
      <c r="H814" s="342"/>
    </row>
    <row r="815" spans="1:8" x14ac:dyDescent="0.25">
      <c r="B815" s="247" t="s">
        <v>2231</v>
      </c>
      <c r="C815" s="248" t="s">
        <v>2424</v>
      </c>
      <c r="D815" s="247" t="s">
        <v>66</v>
      </c>
      <c r="E815" s="247" t="s">
        <v>72</v>
      </c>
      <c r="F815" s="249"/>
      <c r="G815" s="250"/>
      <c r="H815" s="250">
        <f>SUM(H816:H816)</f>
        <v>35</v>
      </c>
    </row>
    <row r="816" spans="1:8" x14ac:dyDescent="0.25">
      <c r="A816" t="s">
        <v>12</v>
      </c>
      <c r="B816" s="417" t="s">
        <v>1958</v>
      </c>
      <c r="C816" s="418" t="str">
        <f>IF($A816="COTAÇÃO",VLOOKUP($B816,'030-22-COTAÇÃO'!$A$11:$H$2277,2,0),IF($A816="SERVIÇO",VLOOKUP($B816,SERVIÇOS!$A$11:$E$8004,2,0),IF($A816="INSUMO",VLOOKUP($B816,INSUMOS!$A$12:$E$3444,2,0))))</f>
        <v>ROLAMENTO 6402 ZZ MOTOR FAN COIL</v>
      </c>
      <c r="D816" s="417" t="str">
        <f>IF($A816="COTAÇÃO",VLOOKUP($B816,'030-22-COTAÇÃO'!$A$11:$H$2046,8,0),IF($A816="SERVIÇO",VLOOKUP(B816,SERVIÇOS!$A$11:$E$8004,5,0),IF($A816="INSUMO",VLOOKUP($B816,INSUMOS!$A$12:$E$3444,5,0))))</f>
        <v>MAT.</v>
      </c>
      <c r="E816" s="417" t="str">
        <f>IF($A816="COTAÇÃO",VLOOKUP($B816,'030-22-COTAÇÃO'!$A$11:$H$2046,4,0),IF($A816="SERVIÇO",VLOOKUP($B816,SERVIÇOS!$A$11:$E$8004,3,0),IF($A816="INSUMO",VLOOKUP($B816,INSUMOS!$A$12:$E$3444,3,0))))</f>
        <v>PÇ</v>
      </c>
      <c r="F816" s="419">
        <v>1</v>
      </c>
      <c r="G816" s="420">
        <f>((IF($A816="COTAÇÃO",VLOOKUP($B816,'030-22-COTAÇÃO'!$A$11:$H$2046,3,0),IF($A816="SERVIÇO",VLOOKUP($B816,SERVIÇOS!$A$11:$E$8004,4,0),IF($A816="INSUMO",VLOOKUP($B816,INSUMOS!$A$12:$E$3444,4,0),IF($A816="CCA",VLOOKUP($B816,'040-22-CCA''s'!$B$13:$H$33,7,0)))))))</f>
        <v>35</v>
      </c>
      <c r="H816" s="420">
        <f>F816*G816</f>
        <v>35</v>
      </c>
    </row>
    <row r="817" spans="1:8" x14ac:dyDescent="0.25">
      <c r="B817" s="173" t="s">
        <v>73</v>
      </c>
      <c r="C817" s="298" t="s">
        <v>6102</v>
      </c>
      <c r="D817" s="294"/>
      <c r="E817" s="294"/>
      <c r="F817" s="294"/>
      <c r="G817" s="294"/>
      <c r="H817" s="295"/>
    </row>
    <row r="818" spans="1:8" x14ac:dyDescent="0.25">
      <c r="B818" s="333"/>
      <c r="C818" s="342"/>
      <c r="D818" s="342"/>
      <c r="E818" s="342"/>
      <c r="F818" s="342"/>
      <c r="G818" s="342"/>
      <c r="H818" s="342"/>
    </row>
    <row r="819" spans="1:8" x14ac:dyDescent="0.25">
      <c r="B819" s="247" t="s">
        <v>2232</v>
      </c>
      <c r="C819" s="248" t="s">
        <v>2425</v>
      </c>
      <c r="D819" s="247" t="s">
        <v>66</v>
      </c>
      <c r="E819" s="247" t="str">
        <f>E820</f>
        <v>PÇ</v>
      </c>
      <c r="F819" s="249"/>
      <c r="G819" s="250"/>
      <c r="H819" s="250">
        <f>SUM(H820:H820)</f>
        <v>45</v>
      </c>
    </row>
    <row r="820" spans="1:8" x14ac:dyDescent="0.25">
      <c r="A820" t="s">
        <v>12</v>
      </c>
      <c r="B820" s="417" t="s">
        <v>1959</v>
      </c>
      <c r="C820" s="418" t="str">
        <f>IF($A820="COTAÇÃO",VLOOKUP($B820,'030-22-COTAÇÃO'!$A$11:$H$2277,2,0),IF($A820="SERVIÇO",VLOOKUP($B820,SERVIÇOS!$A$11:$E$8004,2,0),IF($A820="INSUMO",VLOOKUP($B820,INSUMOS!$A$12:$E$3444,2,0))))</f>
        <v>ROLAMENTO 6403 ZZ MOTOR FAN COIL</v>
      </c>
      <c r="D820" s="417" t="str">
        <f>IF($A820="COTAÇÃO",VLOOKUP($B820,'030-22-COTAÇÃO'!$A$11:$H$2046,8,0),IF($A820="SERVIÇO",VLOOKUP(B820,SERVIÇOS!$A$11:$E$8004,5,0),IF($A820="INSUMO",VLOOKUP($B820,INSUMOS!$A$12:$E$3444,5,0))))</f>
        <v>MAT.</v>
      </c>
      <c r="E820" s="417" t="str">
        <f>IF($A820="COTAÇÃO",VLOOKUP($B820,'030-22-COTAÇÃO'!$A$11:$H$2046,4,0),IF($A820="SERVIÇO",VLOOKUP($B820,SERVIÇOS!$A$11:$E$8004,3,0),IF($A820="INSUMO",VLOOKUP($B820,INSUMOS!$A$12:$E$3444,3,0))))</f>
        <v>PÇ</v>
      </c>
      <c r="F820" s="419">
        <v>1</v>
      </c>
      <c r="G820" s="420">
        <f>((IF($A820="COTAÇÃO",VLOOKUP($B820,'030-22-COTAÇÃO'!$A$11:$H$2046,3,0),IF($A820="SERVIÇO",VLOOKUP($B820,SERVIÇOS!$A$11:$E$8004,4,0),IF($A820="INSUMO",VLOOKUP($B820,INSUMOS!$A$12:$E$3444,4,0),IF($A820="CCA",VLOOKUP($B820,'040-22-CCA''s'!$B$13:$H$33,7,0)))))))</f>
        <v>45</v>
      </c>
      <c r="H820" s="420">
        <f>F820*G820</f>
        <v>45</v>
      </c>
    </row>
    <row r="821" spans="1:8" x14ac:dyDescent="0.25">
      <c r="B821" s="173" t="s">
        <v>73</v>
      </c>
      <c r="C821" s="298" t="s">
        <v>6102</v>
      </c>
      <c r="D821" s="294"/>
      <c r="E821" s="294"/>
      <c r="F821" s="294"/>
      <c r="G821" s="294"/>
      <c r="H821" s="295"/>
    </row>
    <row r="822" spans="1:8" x14ac:dyDescent="0.25">
      <c r="B822" s="333"/>
      <c r="C822" s="342"/>
      <c r="D822" s="342"/>
      <c r="E822" s="342"/>
      <c r="F822" s="342"/>
      <c r="G822" s="342"/>
      <c r="H822" s="342"/>
    </row>
    <row r="823" spans="1:8" x14ac:dyDescent="0.25">
      <c r="B823" s="247" t="s">
        <v>2233</v>
      </c>
      <c r="C823" s="248" t="s">
        <v>2426</v>
      </c>
      <c r="D823" s="247" t="s">
        <v>66</v>
      </c>
      <c r="E823" s="247" t="str">
        <f>E824</f>
        <v>PÇ</v>
      </c>
      <c r="F823" s="249"/>
      <c r="G823" s="250"/>
      <c r="H823" s="250">
        <f>SUM(H824:H824)</f>
        <v>36</v>
      </c>
    </row>
    <row r="824" spans="1:8" x14ac:dyDescent="0.25">
      <c r="A824" t="s">
        <v>12</v>
      </c>
      <c r="B824" s="417" t="s">
        <v>1960</v>
      </c>
      <c r="C824" s="418" t="str">
        <f>IF($A824="COTAÇÃO",VLOOKUP($B824,'030-22-COTAÇÃO'!$A$11:$H$2277,2,0),IF($A824="SERVIÇO",VLOOKUP($B824,SERVIÇOS!$A$11:$E$8004,2,0),IF($A824="INSUMO",VLOOKUP($B824,INSUMOS!$A$12:$E$3444,2,0))))</f>
        <v>ROLAMENTO 6205 ZZ MOTOR FAN COIL</v>
      </c>
      <c r="D824" s="417" t="str">
        <f>IF($A824="COTAÇÃO",VLOOKUP($B824,'030-22-COTAÇÃO'!$A$11:$H$2046,8,0),IF($A824="SERVIÇO",VLOOKUP(B824,SERVIÇOS!$A$11:$E$8004,5,0),IF($A824="INSUMO",VLOOKUP($B824,INSUMOS!$A$12:$E$3444,5,0))))</f>
        <v>MAT.</v>
      </c>
      <c r="E824" s="417" t="str">
        <f>IF($A824="COTAÇÃO",VLOOKUP($B824,'030-22-COTAÇÃO'!$A$11:$H$2046,4,0),IF($A824="SERVIÇO",VLOOKUP($B824,SERVIÇOS!$A$11:$E$8004,3,0),IF($A824="INSUMO",VLOOKUP($B824,INSUMOS!$A$12:$E$3444,3,0))))</f>
        <v>PÇ</v>
      </c>
      <c r="F824" s="419">
        <v>1</v>
      </c>
      <c r="G824" s="420">
        <f>((IF($A824="COTAÇÃO",VLOOKUP($B824,'030-22-COTAÇÃO'!$A$11:$H$2046,3,0),IF($A824="SERVIÇO",VLOOKUP($B824,SERVIÇOS!$A$11:$E$8004,4,0),IF($A824="INSUMO",VLOOKUP($B824,INSUMOS!$A$12:$E$3444,4,0),IF($A824="CCA",VLOOKUP($B824,'040-22-CCA''s'!$B$13:$H$33,7,0)))))))</f>
        <v>36</v>
      </c>
      <c r="H824" s="420">
        <f>F824*G824</f>
        <v>36</v>
      </c>
    </row>
    <row r="825" spans="1:8" x14ac:dyDescent="0.25">
      <c r="B825" s="173" t="s">
        <v>73</v>
      </c>
      <c r="C825" s="298" t="s">
        <v>6102</v>
      </c>
      <c r="D825" s="294"/>
      <c r="E825" s="294"/>
      <c r="F825" s="294"/>
      <c r="G825" s="294"/>
      <c r="H825" s="295"/>
    </row>
    <row r="826" spans="1:8" x14ac:dyDescent="0.25">
      <c r="B826" s="333"/>
      <c r="C826" s="342"/>
      <c r="D826" s="342"/>
      <c r="E826" s="342"/>
      <c r="F826" s="342"/>
      <c r="G826" s="342"/>
      <c r="H826" s="342"/>
    </row>
    <row r="827" spans="1:8" x14ac:dyDescent="0.25">
      <c r="B827" s="247" t="s">
        <v>2234</v>
      </c>
      <c r="C827" s="248" t="s">
        <v>2427</v>
      </c>
      <c r="D827" s="247" t="s">
        <v>66</v>
      </c>
      <c r="E827" s="247" t="str">
        <f>E828</f>
        <v>PÇ</v>
      </c>
      <c r="F827" s="249"/>
      <c r="G827" s="250"/>
      <c r="H827" s="250">
        <f>SUM(H828:H828)</f>
        <v>55</v>
      </c>
    </row>
    <row r="828" spans="1:8" x14ac:dyDescent="0.25">
      <c r="A828" t="s">
        <v>12</v>
      </c>
      <c r="B828" s="417" t="s">
        <v>1961</v>
      </c>
      <c r="C828" s="418" t="str">
        <f>IF($A828="COTAÇÃO",VLOOKUP($B828,'030-22-COTAÇÃO'!$A$11:$H$2277,2,0),IF($A828="SERVIÇO",VLOOKUP($B828,SERVIÇOS!$A$11:$E$8004,2,0),IF($A828="INSUMO",VLOOKUP($B828,INSUMOS!$A$12:$E$3444,2,0))))</f>
        <v>ROLAMENTO 6204 ZZ MOTOR FAN COIL</v>
      </c>
      <c r="D828" s="417" t="str">
        <f>IF($A828="COTAÇÃO",VLOOKUP($B828,'030-22-COTAÇÃO'!$A$11:$H$2046,8,0),IF($A828="SERVIÇO",VLOOKUP(B828,SERVIÇOS!$A$11:$E$8004,5,0),IF($A828="INSUMO",VLOOKUP($B828,INSUMOS!$A$12:$E$3444,5,0))))</f>
        <v>MAT.</v>
      </c>
      <c r="E828" s="417" t="str">
        <f>IF($A828="COTAÇÃO",VLOOKUP($B828,'030-22-COTAÇÃO'!$A$11:$H$2046,4,0),IF($A828="SERVIÇO",VLOOKUP($B828,SERVIÇOS!$A$11:$E$8004,3,0),IF($A828="INSUMO",VLOOKUP($B828,INSUMOS!$A$12:$E$3444,3,0))))</f>
        <v>PÇ</v>
      </c>
      <c r="F828" s="419">
        <v>1</v>
      </c>
      <c r="G828" s="420">
        <f>((IF($A828="COTAÇÃO",VLOOKUP($B828,'030-22-COTAÇÃO'!$A$11:$H$2046,3,0),IF($A828="SERVIÇO",VLOOKUP($B828,SERVIÇOS!$A$11:$E$8004,4,0),IF($A828="INSUMO",VLOOKUP($B828,INSUMOS!$A$12:$E$3444,4,0),IF($A828="CCA",VLOOKUP($B828,'040-22-CCA''s'!$B$13:$H$33,7,0)))))))</f>
        <v>55</v>
      </c>
      <c r="H828" s="420">
        <f>F828*G828</f>
        <v>55</v>
      </c>
    </row>
    <row r="829" spans="1:8" x14ac:dyDescent="0.25">
      <c r="B829" s="173" t="s">
        <v>73</v>
      </c>
      <c r="C829" s="298" t="s">
        <v>6102</v>
      </c>
      <c r="D829" s="294"/>
      <c r="E829" s="294"/>
      <c r="F829" s="294"/>
      <c r="G829" s="294"/>
      <c r="H829" s="295"/>
    </row>
    <row r="830" spans="1:8" x14ac:dyDescent="0.25">
      <c r="B830" s="333"/>
      <c r="C830" s="342"/>
      <c r="D830" s="342"/>
      <c r="E830" s="342"/>
      <c r="F830" s="342"/>
      <c r="G830" s="342"/>
      <c r="H830" s="342"/>
    </row>
    <row r="831" spans="1:8" ht="25.5" x14ac:dyDescent="0.25">
      <c r="B831" s="247" t="s">
        <v>2235</v>
      </c>
      <c r="C831" s="248" t="s">
        <v>6207</v>
      </c>
      <c r="D831" s="247" t="s">
        <v>66</v>
      </c>
      <c r="E831" s="247" t="str">
        <f>E832</f>
        <v>PÇ</v>
      </c>
      <c r="F831" s="249"/>
      <c r="G831" s="250"/>
      <c r="H831" s="250">
        <f>SUM(H832:H832)</f>
        <v>120</v>
      </c>
    </row>
    <row r="832" spans="1:8" ht="25.5" x14ac:dyDescent="0.25">
      <c r="A832" t="s">
        <v>12</v>
      </c>
      <c r="B832" s="417" t="s">
        <v>1962</v>
      </c>
      <c r="C832" s="418" t="str">
        <f>IF($A832="COTAÇÃO",VLOOKUP($B832,'030-22-COTAÇÃO'!$A$11:$H$2277,2,0),IF($A832="SERVIÇO",VLOOKUP($B832,SERVIÇOS!$A$11:$E$8004,2,0),IF($A832="INSUMO",VLOOKUP($B832,INSUMOS!$A$12:$E$3444,2,0))))</f>
        <v>MANCAL – FAN COIL (MOD. REF.: MANCAL P204 COM ROLAMENTO DE 20mm)</v>
      </c>
      <c r="D832" s="417" t="str">
        <f>IF($A832="COTAÇÃO",VLOOKUP($B832,'030-22-COTAÇÃO'!$A$11:$H$2046,8,0),IF($A832="SERVIÇO",VLOOKUP(B832,SERVIÇOS!$A$11:$E$8004,5,0),IF($A832="INSUMO",VLOOKUP($B832,INSUMOS!$A$12:$E$3444,5,0))))</f>
        <v>MAT.</v>
      </c>
      <c r="E832" s="417" t="str">
        <f>IF($A832="COTAÇÃO",VLOOKUP($B832,'030-22-COTAÇÃO'!$A$11:$H$2046,4,0),IF($A832="SERVIÇO",VLOOKUP($B832,SERVIÇOS!$A$11:$E$8004,3,0),IF($A832="INSUMO",VLOOKUP($B832,INSUMOS!$A$12:$E$3444,3,0))))</f>
        <v>PÇ</v>
      </c>
      <c r="F832" s="419">
        <v>1</v>
      </c>
      <c r="G832" s="420">
        <f>((IF($A832="COTAÇÃO",VLOOKUP($B832,'030-22-COTAÇÃO'!$A$11:$H$2046,3,0),IF($A832="SERVIÇO",VLOOKUP($B832,SERVIÇOS!$A$11:$E$8004,4,0),IF($A832="INSUMO",VLOOKUP($B832,INSUMOS!$A$12:$E$3444,4,0),IF($A832="CCA",VLOOKUP($B832,'040-22-CCA''s'!$B$13:$H$33,7,0)))))))</f>
        <v>120</v>
      </c>
      <c r="H832" s="420">
        <f>F832*G832</f>
        <v>120</v>
      </c>
    </row>
    <row r="833" spans="1:8" x14ac:dyDescent="0.25">
      <c r="B833" s="173" t="s">
        <v>73</v>
      </c>
      <c r="C833" s="298" t="s">
        <v>6102</v>
      </c>
      <c r="D833" s="294"/>
      <c r="E833" s="294"/>
      <c r="F833" s="294"/>
      <c r="G833" s="294"/>
      <c r="H833" s="295"/>
    </row>
    <row r="834" spans="1:8" x14ac:dyDescent="0.25">
      <c r="B834" s="333"/>
      <c r="C834" s="342"/>
      <c r="D834" s="342"/>
      <c r="E834" s="342"/>
      <c r="F834" s="342"/>
      <c r="G834" s="342"/>
      <c r="H834" s="342"/>
    </row>
    <row r="835" spans="1:8" x14ac:dyDescent="0.25">
      <c r="B835" s="247" t="s">
        <v>2236</v>
      </c>
      <c r="C835" s="248" t="s">
        <v>2362</v>
      </c>
      <c r="D835" s="247" t="s">
        <v>66</v>
      </c>
      <c r="E835" s="247" t="str">
        <f>E836</f>
        <v>UN</v>
      </c>
      <c r="F835" s="249"/>
      <c r="G835" s="250"/>
      <c r="H835" s="250">
        <f>SUM(H836:H836)</f>
        <v>160</v>
      </c>
    </row>
    <row r="836" spans="1:8" x14ac:dyDescent="0.25">
      <c r="A836" t="s">
        <v>12</v>
      </c>
      <c r="B836" s="417" t="s">
        <v>1963</v>
      </c>
      <c r="C836" s="418" t="str">
        <f>IF($A836="COTAÇÃO",VLOOKUP($B836,'030-22-COTAÇÃO'!$A$11:$H$2277,2,0),IF($A836="SERVIÇO",VLOOKUP($B836,SERVIÇOS!$A$11:$E$8004,2,0),IF($A836="INSUMO",VLOOKUP($B836,INSUMOS!$A$12:$E$3444,2,0))))</f>
        <v>JOGO DE CORREIA B69 - FAN COIL</v>
      </c>
      <c r="D836" s="417" t="str">
        <f>IF($A836="COTAÇÃO",VLOOKUP($B836,'030-22-COTAÇÃO'!$A$11:$H$2046,8,0),IF($A836="SERVIÇO",VLOOKUP(B836,SERVIÇOS!$A$11:$E$8004,5,0),IF($A836="INSUMO",VLOOKUP($B836,INSUMOS!$A$12:$E$3444,5,0))))</f>
        <v>MAT.</v>
      </c>
      <c r="E836" s="417" t="str">
        <f>IF($A836="COTAÇÃO",VLOOKUP($B836,'030-22-COTAÇÃO'!$A$11:$H$2046,4,0),IF($A836="SERVIÇO",VLOOKUP($B836,SERVIÇOS!$A$11:$E$8004,3,0),IF($A836="INSUMO",VLOOKUP($B836,INSUMOS!$A$12:$E$3444,3,0))))</f>
        <v>UN</v>
      </c>
      <c r="F836" s="419">
        <v>1</v>
      </c>
      <c r="G836" s="420">
        <f>((IF($A836="COTAÇÃO",VLOOKUP($B836,'030-22-COTAÇÃO'!$A$11:$H$2046,3,0),IF($A836="SERVIÇO",VLOOKUP($B836,SERVIÇOS!$A$11:$E$8004,4,0),IF($A836="INSUMO",VLOOKUP($B836,INSUMOS!$A$12:$E$3444,4,0),IF($A836="CCA",VLOOKUP($B836,'040-22-CCA''s'!$B$13:$H$33,7,0)))))))</f>
        <v>160</v>
      </c>
      <c r="H836" s="420">
        <f>F836*G836</f>
        <v>160</v>
      </c>
    </row>
    <row r="837" spans="1:8" x14ac:dyDescent="0.25">
      <c r="B837" s="173" t="s">
        <v>73</v>
      </c>
      <c r="C837" s="298" t="s">
        <v>6102</v>
      </c>
      <c r="D837" s="294"/>
      <c r="E837" s="294"/>
      <c r="F837" s="294"/>
      <c r="G837" s="294"/>
      <c r="H837" s="295"/>
    </row>
    <row r="838" spans="1:8" x14ac:dyDescent="0.25">
      <c r="B838" s="333"/>
      <c r="C838" s="342"/>
      <c r="D838" s="342"/>
      <c r="E838" s="342"/>
      <c r="F838" s="342"/>
      <c r="G838" s="342"/>
      <c r="H838" s="342"/>
    </row>
    <row r="839" spans="1:8" ht="38.25" x14ac:dyDescent="0.25">
      <c r="B839" s="247" t="s">
        <v>2237</v>
      </c>
      <c r="C839" s="248" t="s">
        <v>6208</v>
      </c>
      <c r="D839" s="247" t="s">
        <v>66</v>
      </c>
      <c r="E839" s="247" t="str">
        <f>E840</f>
        <v>PÇ</v>
      </c>
      <c r="F839" s="249"/>
      <c r="G839" s="250"/>
      <c r="H839" s="250">
        <f>SUM(H840:H840)</f>
        <v>220</v>
      </c>
    </row>
    <row r="840" spans="1:8" ht="38.25" x14ac:dyDescent="0.25">
      <c r="A840" t="s">
        <v>12</v>
      </c>
      <c r="B840" s="417" t="s">
        <v>1964</v>
      </c>
      <c r="C840" s="418" t="str">
        <f>IF($A840="COTAÇÃO",VLOOKUP($B840,'030-22-COTAÇÃO'!$A$11:$H$2277,2,0),IF($A840="SERVIÇO",VLOOKUP($B840,SERVIÇOS!$A$11:$E$8004,2,0),IF($A840="INSUMO",VLOOKUP($B840,INSUMOS!$A$12:$E$3444,2,0))))</f>
        <v>POLIA REGULÁVEL – FAN COIL 1 ½” (MOD. REF.: POLIA POLIA DE 1 ½” 1 CANAL A 50mm COM FURO)</v>
      </c>
      <c r="D840" s="417" t="str">
        <f>IF($A840="COTAÇÃO",VLOOKUP($B840,'030-22-COTAÇÃO'!$A$11:$H$2046,8,0),IF($A840="SERVIÇO",VLOOKUP(B840,SERVIÇOS!$A$11:$E$8004,5,0),IF($A840="INSUMO",VLOOKUP($B840,INSUMOS!$A$12:$E$3444,5,0))))</f>
        <v>MAT.</v>
      </c>
      <c r="E840" s="417" t="str">
        <f>IF($A840="COTAÇÃO",VLOOKUP($B840,'030-22-COTAÇÃO'!$A$11:$H$2046,4,0),IF($A840="SERVIÇO",VLOOKUP($B840,SERVIÇOS!$A$11:$E$8004,3,0),IF($A840="INSUMO",VLOOKUP($B840,INSUMOS!$A$12:$E$3444,3,0))))</f>
        <v>PÇ</v>
      </c>
      <c r="F840" s="419">
        <v>1</v>
      </c>
      <c r="G840" s="420">
        <f>((IF($A840="COTAÇÃO",VLOOKUP($B840,'030-22-COTAÇÃO'!$A$11:$H$2046,3,0),IF($A840="SERVIÇO",VLOOKUP($B840,SERVIÇOS!$A$11:$E$8004,4,0),IF($A840="INSUMO",VLOOKUP($B840,INSUMOS!$A$12:$E$3444,4,0),IF($A840="CCA",VLOOKUP($B840,'040-22-CCA''s'!$B$13:$H$33,7,0)))))))</f>
        <v>220</v>
      </c>
      <c r="H840" s="420">
        <f>F840*G840</f>
        <v>220</v>
      </c>
    </row>
    <row r="841" spans="1:8" x14ac:dyDescent="0.25">
      <c r="B841" s="173" t="s">
        <v>73</v>
      </c>
      <c r="C841" s="298" t="s">
        <v>6102</v>
      </c>
      <c r="D841" s="294"/>
      <c r="E841" s="294"/>
      <c r="F841" s="294"/>
      <c r="G841" s="294"/>
      <c r="H841" s="295"/>
    </row>
    <row r="842" spans="1:8" x14ac:dyDescent="0.25">
      <c r="B842" s="333"/>
      <c r="C842" s="342"/>
      <c r="D842" s="342"/>
      <c r="E842" s="342"/>
      <c r="F842" s="342"/>
      <c r="G842" s="342"/>
      <c r="H842" s="342"/>
    </row>
    <row r="843" spans="1:8" ht="25.5" x14ac:dyDescent="0.25">
      <c r="B843" s="247" t="s">
        <v>2238</v>
      </c>
      <c r="C843" s="248" t="s">
        <v>6209</v>
      </c>
      <c r="D843" s="247" t="s">
        <v>66</v>
      </c>
      <c r="E843" s="247" t="str">
        <f>E844</f>
        <v>PÇ</v>
      </c>
      <c r="F843" s="249"/>
      <c r="G843" s="250"/>
      <c r="H843" s="250">
        <f>SUM(H844:H844)</f>
        <v>180</v>
      </c>
    </row>
    <row r="844" spans="1:8" ht="25.5" x14ac:dyDescent="0.25">
      <c r="A844" t="s">
        <v>12</v>
      </c>
      <c r="B844" s="417" t="s">
        <v>1965</v>
      </c>
      <c r="C844" s="418" t="str">
        <f>IF($A844="COTAÇÃO",VLOOKUP($B844,'030-22-COTAÇÃO'!$A$11:$H$2277,2,0),IF($A844="SERVIÇO",VLOOKUP($B844,SERVIÇOS!$A$11:$E$8004,2,0),IF($A844="INSUMO",VLOOKUP($B844,INSUMOS!$A$12:$E$3444,2,0))))</f>
        <v xml:space="preserve">POLIA FIXA – FAN COIL (MOD. REF.: POLIA 1 CANAL A 50 mm COM FURO) </v>
      </c>
      <c r="D844" s="417" t="str">
        <f>IF($A844="COTAÇÃO",VLOOKUP($B844,'030-22-COTAÇÃO'!$A$11:$H$2046,8,0),IF($A844="SERVIÇO",VLOOKUP(B844,SERVIÇOS!$A$11:$E$8004,5,0),IF($A844="INSUMO",VLOOKUP($B844,INSUMOS!$A$12:$E$3444,5,0))))</f>
        <v>MAT.</v>
      </c>
      <c r="E844" s="417" t="str">
        <f>IF($A844="COTAÇÃO",VLOOKUP($B844,'030-22-COTAÇÃO'!$A$11:$H$2046,4,0),IF($A844="SERVIÇO",VLOOKUP($B844,SERVIÇOS!$A$11:$E$8004,3,0),IF($A844="INSUMO",VLOOKUP($B844,INSUMOS!$A$12:$E$3444,3,0))))</f>
        <v>PÇ</v>
      </c>
      <c r="F844" s="419">
        <v>1</v>
      </c>
      <c r="G844" s="420">
        <f>((IF($A844="COTAÇÃO",VLOOKUP($B844,'030-22-COTAÇÃO'!$A$11:$H$2046,3,0),IF($A844="SERVIÇO",VLOOKUP($B844,SERVIÇOS!$A$11:$E$8004,4,0),IF($A844="INSUMO",VLOOKUP($B844,INSUMOS!$A$12:$E$3444,4,0),IF($A844="CCA",VLOOKUP($B844,'040-22-CCA''s'!$B$13:$H$33,7,0)))))))</f>
        <v>180</v>
      </c>
      <c r="H844" s="420">
        <f>F844*G844</f>
        <v>180</v>
      </c>
    </row>
    <row r="845" spans="1:8" x14ac:dyDescent="0.25">
      <c r="B845" s="173" t="s">
        <v>73</v>
      </c>
      <c r="C845" s="298" t="s">
        <v>6102</v>
      </c>
      <c r="D845" s="294"/>
      <c r="E845" s="294"/>
      <c r="F845" s="294"/>
      <c r="G845" s="294"/>
      <c r="H845" s="295"/>
    </row>
    <row r="846" spans="1:8" x14ac:dyDescent="0.25">
      <c r="B846" s="333"/>
      <c r="C846" s="342"/>
      <c r="D846" s="342"/>
      <c r="E846" s="342"/>
      <c r="F846" s="342"/>
      <c r="G846" s="342"/>
      <c r="H846" s="342"/>
    </row>
    <row r="847" spans="1:8" ht="25.5" x14ac:dyDescent="0.25">
      <c r="B847" s="247" t="s">
        <v>2239</v>
      </c>
      <c r="C847" s="248" t="s">
        <v>6210</v>
      </c>
      <c r="D847" s="247" t="s">
        <v>66</v>
      </c>
      <c r="E847" s="247" t="str">
        <f>E848</f>
        <v>PÇ</v>
      </c>
      <c r="F847" s="249"/>
      <c r="G847" s="250"/>
      <c r="H847" s="250">
        <f>SUM(H848:H848)</f>
        <v>320</v>
      </c>
    </row>
    <row r="848" spans="1:8" ht="25.5" x14ac:dyDescent="0.25">
      <c r="A848" t="s">
        <v>12</v>
      </c>
      <c r="B848" s="417" t="s">
        <v>1966</v>
      </c>
      <c r="C848" s="418" t="str">
        <f>IF($A848="COTAÇÃO",VLOOKUP($B848,'030-22-COTAÇÃO'!$A$11:$H$2277,2,0),IF($A848="SERVIÇO",VLOOKUP($B848,SERVIÇOS!$A$11:$E$8004,2,0),IF($A848="INSUMO",VLOOKUP($B848,INSUMOS!$A$12:$E$3444,2,0))))</f>
        <v xml:space="preserve">EIXO 1 3/8” – FAN COIL (MOD. REF.: EM AÇO 1045 – 20mm X 500mm) </v>
      </c>
      <c r="D848" s="417" t="str">
        <f>IF($A848="COTAÇÃO",VLOOKUP($B848,'030-22-COTAÇÃO'!$A$11:$H$2046,8,0),IF($A848="SERVIÇO",VLOOKUP(B848,SERVIÇOS!$A$11:$E$8004,5,0),IF($A848="INSUMO",VLOOKUP($B848,INSUMOS!$A$12:$E$3444,5,0))))</f>
        <v>MAT.</v>
      </c>
      <c r="E848" s="417" t="str">
        <f>IF($A848="COTAÇÃO",VLOOKUP($B848,'030-22-COTAÇÃO'!$A$11:$H$2046,4,0),IF($A848="SERVIÇO",VLOOKUP($B848,SERVIÇOS!$A$11:$E$8004,3,0),IF($A848="INSUMO",VLOOKUP($B848,INSUMOS!$A$12:$E$3444,3,0))))</f>
        <v>PÇ</v>
      </c>
      <c r="F848" s="419">
        <v>1</v>
      </c>
      <c r="G848" s="420">
        <f>((IF($A848="COTAÇÃO",VLOOKUP($B848,'030-22-COTAÇÃO'!$A$11:$H$2046,3,0),IF($A848="SERVIÇO",VLOOKUP($B848,SERVIÇOS!$A$11:$E$8004,4,0),IF($A848="INSUMO",VLOOKUP($B848,INSUMOS!$A$12:$E$3444,4,0),IF($A848="CCA",VLOOKUP($B848,'040-22-CCA''s'!$B$13:$H$33,7,0)))))))</f>
        <v>320</v>
      </c>
      <c r="H848" s="420">
        <f>F848*G848</f>
        <v>320</v>
      </c>
    </row>
    <row r="849" spans="1:8" x14ac:dyDescent="0.25">
      <c r="B849" s="173" t="s">
        <v>73</v>
      </c>
      <c r="C849" s="298" t="s">
        <v>6102</v>
      </c>
      <c r="D849" s="294"/>
      <c r="E849" s="294"/>
      <c r="F849" s="294"/>
      <c r="G849" s="294"/>
      <c r="H849" s="295"/>
    </row>
    <row r="850" spans="1:8" x14ac:dyDescent="0.25">
      <c r="B850" s="333"/>
      <c r="C850" s="342"/>
      <c r="D850" s="342"/>
      <c r="E850" s="342"/>
      <c r="F850" s="342"/>
      <c r="G850" s="342"/>
      <c r="H850" s="342"/>
    </row>
    <row r="851" spans="1:8" x14ac:dyDescent="0.25">
      <c r="B851" s="247" t="s">
        <v>2240</v>
      </c>
      <c r="C851" s="248" t="s">
        <v>6211</v>
      </c>
      <c r="D851" s="247" t="s">
        <v>66</v>
      </c>
      <c r="E851" s="247" t="str">
        <f>E852</f>
        <v>PÇ</v>
      </c>
      <c r="F851" s="249"/>
      <c r="G851" s="250"/>
      <c r="H851" s="250">
        <f>SUM(H852:H852)</f>
        <v>86</v>
      </c>
    </row>
    <row r="852" spans="1:8" x14ac:dyDescent="0.25">
      <c r="A852" t="s">
        <v>12</v>
      </c>
      <c r="B852" s="417" t="s">
        <v>1967</v>
      </c>
      <c r="C852" s="418" t="str">
        <f>IF($A852="COTAÇÃO",VLOOKUP($B852,'030-22-COTAÇÃO'!$A$11:$H$2277,2,0),IF($A852="SERVIÇO",VLOOKUP($B852,SERVIÇOS!$A$11:$E$8004,2,0),IF($A852="INSUMO",VLOOKUP($B852,INSUMOS!$A$12:$E$3444,2,0))))</f>
        <v>CHAVETA 6X6X45MM OU EQUIVALENTE</v>
      </c>
      <c r="D852" s="417" t="str">
        <f>IF($A852="COTAÇÃO",VLOOKUP($B852,'030-22-COTAÇÃO'!$A$11:$H$2046,8,0),IF($A852="SERVIÇO",VLOOKUP(B852,SERVIÇOS!$A$11:$E$8004,5,0),IF($A852="INSUMO",VLOOKUP($B852,INSUMOS!$A$12:$E$3444,5,0))))</f>
        <v>MAT.</v>
      </c>
      <c r="E852" s="417" t="str">
        <f>IF($A852="COTAÇÃO",VLOOKUP($B852,'030-22-COTAÇÃO'!$A$11:$H$2046,4,0),IF($A852="SERVIÇO",VLOOKUP($B852,SERVIÇOS!$A$11:$E$8004,3,0),IF($A852="INSUMO",VLOOKUP($B852,INSUMOS!$A$12:$E$3444,3,0))))</f>
        <v>PÇ</v>
      </c>
      <c r="F852" s="419">
        <v>1</v>
      </c>
      <c r="G852" s="420">
        <f>((IF($A852="COTAÇÃO",VLOOKUP($B852,'030-22-COTAÇÃO'!$A$11:$H$2046,3,0),IF($A852="SERVIÇO",VLOOKUP($B852,SERVIÇOS!$A$11:$E$8004,4,0),IF($A852="INSUMO",VLOOKUP($B852,INSUMOS!$A$12:$E$3444,4,0),IF($A852="CCA",VLOOKUP($B852,'040-22-CCA''s'!$B$13:$H$33,7,0)))))))</f>
        <v>86</v>
      </c>
      <c r="H852" s="420">
        <f>F852*G852</f>
        <v>86</v>
      </c>
    </row>
    <row r="853" spans="1:8" x14ac:dyDescent="0.25">
      <c r="B853" s="173" t="s">
        <v>73</v>
      </c>
      <c r="C853" s="298" t="s">
        <v>6102</v>
      </c>
      <c r="D853" s="294"/>
      <c r="E853" s="294"/>
      <c r="F853" s="294"/>
      <c r="G853" s="294"/>
      <c r="H853" s="295"/>
    </row>
    <row r="854" spans="1:8" x14ac:dyDescent="0.25">
      <c r="B854" s="333"/>
      <c r="C854" s="342"/>
      <c r="D854" s="342"/>
      <c r="E854" s="342"/>
      <c r="F854" s="342"/>
      <c r="G854" s="342"/>
      <c r="H854" s="342"/>
    </row>
    <row r="855" spans="1:8" ht="25.5" x14ac:dyDescent="0.25">
      <c r="B855" s="247" t="s">
        <v>2241</v>
      </c>
      <c r="C855" s="248" t="s">
        <v>6212</v>
      </c>
      <c r="D855" s="247" t="s">
        <v>66</v>
      </c>
      <c r="E855" s="247" t="str">
        <f>E856</f>
        <v>UN</v>
      </c>
      <c r="F855" s="249"/>
      <c r="G855" s="250"/>
      <c r="H855" s="250">
        <f>SUM(H856:H856)</f>
        <v>63</v>
      </c>
    </row>
    <row r="856" spans="1:8" ht="25.5" x14ac:dyDescent="0.25">
      <c r="A856" t="s">
        <v>12</v>
      </c>
      <c r="B856" s="417" t="s">
        <v>1968</v>
      </c>
      <c r="C856" s="418" t="str">
        <f>IF($A856="COTAÇÃO",VLOOKUP($B856,'030-22-COTAÇÃO'!$A$11:$H$2277,2,0),IF($A856="SERVIÇO",VLOOKUP($B856,SERVIÇOS!$A$11:$E$8004,2,0),IF($A856="INSUMO",VLOOKUP($B856,INSUMOS!$A$12:$E$3444,2,0))))</f>
        <v>JUNTA ADESIVA PARA MOTORES (MOD. REF.: VONDER-16.39.075.000 BISNAGA COM 74g)</v>
      </c>
      <c r="D856" s="417" t="str">
        <f>IF($A856="COTAÇÃO",VLOOKUP($B856,'030-22-COTAÇÃO'!$A$11:$H$2046,8,0),IF($A856="SERVIÇO",VLOOKUP(B856,SERVIÇOS!$A$11:$E$8004,5,0),IF($A856="INSUMO",VLOOKUP($B856,INSUMOS!$A$12:$E$3444,5,0))))</f>
        <v>MAT.</v>
      </c>
      <c r="E856" s="417" t="str">
        <f>IF($A856="COTAÇÃO",VLOOKUP($B856,'030-22-COTAÇÃO'!$A$11:$H$2046,4,0),IF($A856="SERVIÇO",VLOOKUP($B856,SERVIÇOS!$A$11:$E$8004,3,0),IF($A856="INSUMO",VLOOKUP($B856,INSUMOS!$A$12:$E$3444,3,0))))</f>
        <v>UN</v>
      </c>
      <c r="F856" s="419">
        <v>1</v>
      </c>
      <c r="G856" s="420">
        <f>((IF($A856="COTAÇÃO",VLOOKUP($B856,'030-22-COTAÇÃO'!$A$11:$H$2046,3,0),IF($A856="SERVIÇO",VLOOKUP($B856,SERVIÇOS!$A$11:$E$8004,4,0),IF($A856="INSUMO",VLOOKUP($B856,INSUMOS!$A$12:$E$3444,4,0),IF($A856="CCA",VLOOKUP($B856,'040-22-CCA''s'!$B$13:$H$33,7,0)))))))</f>
        <v>63</v>
      </c>
      <c r="H856" s="420">
        <f>F856*G856</f>
        <v>63</v>
      </c>
    </row>
    <row r="857" spans="1:8" x14ac:dyDescent="0.25">
      <c r="B857" s="173" t="s">
        <v>73</v>
      </c>
      <c r="C857" s="298" t="s">
        <v>6102</v>
      </c>
      <c r="D857" s="294"/>
      <c r="E857" s="294"/>
      <c r="F857" s="294"/>
      <c r="G857" s="294"/>
      <c r="H857" s="295"/>
    </row>
    <row r="858" spans="1:8" x14ac:dyDescent="0.25">
      <c r="B858" s="333"/>
      <c r="C858" s="342"/>
      <c r="D858" s="342"/>
      <c r="E858" s="342"/>
      <c r="F858" s="342"/>
      <c r="G858" s="342"/>
      <c r="H858" s="342"/>
    </row>
    <row r="859" spans="1:8" x14ac:dyDescent="0.25">
      <c r="B859" s="247" t="s">
        <v>2242</v>
      </c>
      <c r="C859" s="248" t="s">
        <v>2361</v>
      </c>
      <c r="D859" s="247" t="s">
        <v>66</v>
      </c>
      <c r="E859" s="247" t="s">
        <v>72</v>
      </c>
      <c r="F859" s="249"/>
      <c r="G859" s="250"/>
      <c r="H859" s="250">
        <f>SUM(H860:H860)</f>
        <v>7.8</v>
      </c>
    </row>
    <row r="860" spans="1:8" x14ac:dyDescent="0.25">
      <c r="A860" t="s">
        <v>12</v>
      </c>
      <c r="B860" s="417" t="s">
        <v>1969</v>
      </c>
      <c r="C860" s="418" t="str">
        <f>IF($A860="COTAÇÃO",VLOOKUP($B860,'030-22-COTAÇÃO'!$A$11:$H$2277,2,0),IF($A860="SERVIÇO",VLOOKUP($B860,SERVIÇOS!$A$11:$E$8004,2,0),IF($A860="INSUMO",VLOOKUP($B860,INSUMOS!$A$12:$E$3444,2,0))))</f>
        <v>TUBO ISOLANTE ESPONJOSO BLINDADO 7/8"</v>
      </c>
      <c r="D860" s="417" t="str">
        <f>IF($A860="COTAÇÃO",VLOOKUP($B860,'030-22-COTAÇÃO'!$A$11:$H$2046,8,0),IF($A860="SERVIÇO",VLOOKUP(B860,SERVIÇOS!$A$11:$E$8004,5,0),IF($A860="INSUMO",VLOOKUP($B860,INSUMOS!$A$12:$E$3444,5,0))))</f>
        <v>MAT.</v>
      </c>
      <c r="E860" s="417" t="str">
        <f>IF($A860="COTAÇÃO",VLOOKUP($B860,'030-22-COTAÇÃO'!$A$11:$H$2046,4,0),IF($A860="SERVIÇO",VLOOKUP($B860,SERVIÇOS!$A$11:$E$8004,3,0),IF($A860="INSUMO",VLOOKUP($B860,INSUMOS!$A$12:$E$3444,3,0))))</f>
        <v>M</v>
      </c>
      <c r="F860" s="419">
        <v>1</v>
      </c>
      <c r="G860" s="420">
        <f>((IF($A860="COTAÇÃO",VLOOKUP($B860,'030-22-COTAÇÃO'!$A$11:$H$2046,3,0),IF($A860="SERVIÇO",VLOOKUP($B860,SERVIÇOS!$A$11:$E$8004,4,0),IF($A860="INSUMO",VLOOKUP($B860,INSUMOS!$A$12:$E$3444,4,0),IF($A860="CCA",VLOOKUP($B860,'040-22-CCA''s'!$B$13:$H$33,7,0)))))))</f>
        <v>7.8</v>
      </c>
      <c r="H860" s="420">
        <f>F860*G860</f>
        <v>7.8</v>
      </c>
    </row>
    <row r="861" spans="1:8" x14ac:dyDescent="0.25">
      <c r="B861" s="173" t="s">
        <v>73</v>
      </c>
      <c r="C861" s="298" t="s">
        <v>6102</v>
      </c>
      <c r="D861" s="294"/>
      <c r="E861" s="294"/>
      <c r="F861" s="294"/>
      <c r="G861" s="294"/>
      <c r="H861" s="295"/>
    </row>
    <row r="862" spans="1:8" x14ac:dyDescent="0.25">
      <c r="B862" s="333"/>
      <c r="C862" s="342"/>
      <c r="D862" s="342"/>
      <c r="E862" s="342"/>
      <c r="F862" s="342"/>
      <c r="G862" s="342"/>
      <c r="H862" s="342"/>
    </row>
    <row r="863" spans="1:8" x14ac:dyDescent="0.25">
      <c r="B863" s="247" t="s">
        <v>2243</v>
      </c>
      <c r="C863" s="248" t="s">
        <v>2360</v>
      </c>
      <c r="D863" s="247" t="s">
        <v>66</v>
      </c>
      <c r="E863" s="247" t="str">
        <f>E864</f>
        <v>M</v>
      </c>
      <c r="F863" s="249"/>
      <c r="G863" s="250"/>
      <c r="H863" s="250">
        <f>SUM(H864:H864)</f>
        <v>12.3</v>
      </c>
    </row>
    <row r="864" spans="1:8" x14ac:dyDescent="0.25">
      <c r="A864" t="s">
        <v>12</v>
      </c>
      <c r="B864" s="417" t="s">
        <v>1970</v>
      </c>
      <c r="C864" s="418" t="str">
        <f>IF($A864="COTAÇÃO",VLOOKUP($B864,'030-22-COTAÇÃO'!$A$11:$H$2277,2,0),IF($A864="SERVIÇO",VLOOKUP($B864,SERVIÇOS!$A$11:$E$8004,2,0),IF($A864="INSUMO",VLOOKUP($B864,INSUMOS!$A$12:$E$3444,2,0))))</f>
        <v>FITA SILVER (ALUMINIZADA)</v>
      </c>
      <c r="D864" s="417" t="str">
        <f>IF($A864="COTAÇÃO",VLOOKUP($B864,'030-22-COTAÇÃO'!$A$11:$H$2046,8,0),IF($A864="SERVIÇO",VLOOKUP(B864,SERVIÇOS!$A$11:$E$8004,5,0),IF($A864="INSUMO",VLOOKUP($B864,INSUMOS!$A$12:$E$3444,5,0))))</f>
        <v>MAT.</v>
      </c>
      <c r="E864" s="417" t="str">
        <f>IF($A864="COTAÇÃO",VLOOKUP($B864,'030-22-COTAÇÃO'!$A$11:$H$2046,4,0),IF($A864="SERVIÇO",VLOOKUP($B864,SERVIÇOS!$A$11:$E$8004,3,0),IF($A864="INSUMO",VLOOKUP($B864,INSUMOS!$A$12:$E$3444,3,0))))</f>
        <v>M</v>
      </c>
      <c r="F864" s="419">
        <v>1</v>
      </c>
      <c r="G864" s="420">
        <f>((IF($A864="COTAÇÃO",VLOOKUP($B864,'030-22-COTAÇÃO'!$A$11:$H$2046,3,0),IF($A864="SERVIÇO",VLOOKUP($B864,SERVIÇOS!$A$11:$E$8004,4,0),IF($A864="INSUMO",VLOOKUP($B864,INSUMOS!$A$12:$E$3444,4,0),IF($A864="CCA",VLOOKUP($B864,'040-22-CCA''s'!$B$13:$H$33,7,0)))))))</f>
        <v>12.3</v>
      </c>
      <c r="H864" s="420">
        <f>F864*G864</f>
        <v>12.3</v>
      </c>
    </row>
    <row r="865" spans="1:8" x14ac:dyDescent="0.25">
      <c r="B865" s="173" t="s">
        <v>73</v>
      </c>
      <c r="C865" s="298" t="s">
        <v>6102</v>
      </c>
      <c r="D865" s="294"/>
      <c r="E865" s="294"/>
      <c r="F865" s="294"/>
      <c r="G865" s="294"/>
      <c r="H865" s="295"/>
    </row>
    <row r="866" spans="1:8" x14ac:dyDescent="0.25">
      <c r="B866" s="333"/>
      <c r="C866" s="342"/>
      <c r="D866" s="342"/>
      <c r="E866" s="342"/>
      <c r="F866" s="342"/>
      <c r="G866" s="342"/>
      <c r="H866" s="342"/>
    </row>
    <row r="867" spans="1:8" x14ac:dyDescent="0.25">
      <c r="B867" s="247" t="s">
        <v>2244</v>
      </c>
      <c r="C867" s="248" t="s">
        <v>2428</v>
      </c>
      <c r="D867" s="247" t="s">
        <v>66</v>
      </c>
      <c r="E867" s="247" t="str">
        <f>E868</f>
        <v>PÇ</v>
      </c>
      <c r="F867" s="249"/>
      <c r="G867" s="250"/>
      <c r="H867" s="250">
        <f>SUM(H868:H868)</f>
        <v>1800</v>
      </c>
    </row>
    <row r="868" spans="1:8" x14ac:dyDescent="0.25">
      <c r="A868" t="s">
        <v>12</v>
      </c>
      <c r="B868" s="417" t="s">
        <v>1971</v>
      </c>
      <c r="C868" s="418" t="str">
        <f>IF($A868="COTAÇÃO",VLOOKUP($B868,'030-22-COTAÇÃO'!$A$11:$H$2277,2,0),IF($A868="SERVIÇO",VLOOKUP($B868,SERVIÇOS!$A$11:$E$8004,2,0),IF($A868="INSUMO",VLOOKUP($B868,INSUMOS!$A$12:$E$3444,2,0))))</f>
        <v>MOTOR UNIVERSAL TRIF. ATÉ 3/4 CV 4 POLOS</v>
      </c>
      <c r="D868" s="417" t="str">
        <f>IF($A868="COTAÇÃO",VLOOKUP($B868,'030-22-COTAÇÃO'!$A$11:$H$2046,8,0),IF($A868="SERVIÇO",VLOOKUP(B868,SERVIÇOS!$A$11:$E$8004,5,0),IF($A868="INSUMO",VLOOKUP($B868,INSUMOS!$A$12:$E$3444,5,0))))</f>
        <v>MAT.</v>
      </c>
      <c r="E868" s="417" t="str">
        <f>IF($A868="COTAÇÃO",VLOOKUP($B868,'030-22-COTAÇÃO'!$A$11:$H$2046,4,0),IF($A868="SERVIÇO",VLOOKUP($B868,SERVIÇOS!$A$11:$E$8004,3,0),IF($A868="INSUMO",VLOOKUP($B868,INSUMOS!$A$12:$E$3444,3,0))))</f>
        <v>PÇ</v>
      </c>
      <c r="F868" s="419">
        <v>1</v>
      </c>
      <c r="G868" s="420">
        <f>((IF($A868="COTAÇÃO",VLOOKUP($B868,'030-22-COTAÇÃO'!$A$11:$H$2046,3,0),IF($A868="SERVIÇO",VLOOKUP($B868,SERVIÇOS!$A$11:$E$8004,4,0),IF($A868="INSUMO",VLOOKUP($B868,INSUMOS!$A$12:$E$3444,4,0),IF($A868="CCA",VLOOKUP($B868,'040-22-CCA''s'!$B$13:$H$33,7,0)))))))</f>
        <v>1800</v>
      </c>
      <c r="H868" s="420">
        <f>F868*G868</f>
        <v>1800</v>
      </c>
    </row>
    <row r="869" spans="1:8" x14ac:dyDescent="0.25">
      <c r="B869" s="173" t="s">
        <v>73</v>
      </c>
      <c r="C869" s="298" t="s">
        <v>6102</v>
      </c>
      <c r="D869" s="294"/>
      <c r="E869" s="294"/>
      <c r="F869" s="294"/>
      <c r="G869" s="294"/>
      <c r="H869" s="295"/>
    </row>
    <row r="870" spans="1:8" x14ac:dyDescent="0.25">
      <c r="B870" s="333"/>
      <c r="C870" s="342"/>
      <c r="D870" s="342"/>
      <c r="E870" s="342"/>
      <c r="F870" s="342"/>
      <c r="G870" s="342"/>
      <c r="H870" s="342"/>
    </row>
    <row r="871" spans="1:8" x14ac:dyDescent="0.25">
      <c r="B871" s="247" t="s">
        <v>2245</v>
      </c>
      <c r="C871" s="248" t="s">
        <v>2359</v>
      </c>
      <c r="D871" s="247" t="s">
        <v>66</v>
      </c>
      <c r="E871" s="247" t="str">
        <f>E872</f>
        <v>PÇ</v>
      </c>
      <c r="F871" s="249"/>
      <c r="G871" s="250"/>
      <c r="H871" s="250">
        <f>SUM(H872:H872)</f>
        <v>3200</v>
      </c>
    </row>
    <row r="872" spans="1:8" x14ac:dyDescent="0.25">
      <c r="A872" t="s">
        <v>12</v>
      </c>
      <c r="B872" s="417" t="s">
        <v>1972</v>
      </c>
      <c r="C872" s="418" t="str">
        <f>IF($A872="COTAÇÃO",VLOOKUP($B872,'030-22-COTAÇÃO'!$A$11:$H$2277,2,0),IF($A872="SERVIÇO",VLOOKUP($B872,SERVIÇOS!$A$11:$E$8004,2,0),IF($A872="INSUMO",VLOOKUP($B872,INSUMOS!$A$12:$E$3444,2,0))))</f>
        <v>MOTOR UNIVERSAL TRIF. ATÉ 1CV 4 POLOS</v>
      </c>
      <c r="D872" s="417" t="str">
        <f>IF($A872="COTAÇÃO",VLOOKUP($B872,'030-22-COTAÇÃO'!$A$11:$H$2046,8,0),IF($A872="SERVIÇO",VLOOKUP(B872,SERVIÇOS!$A$11:$E$8004,5,0),IF($A872="INSUMO",VLOOKUP($B872,INSUMOS!$A$12:$E$3444,5,0))))</f>
        <v>MAT.</v>
      </c>
      <c r="E872" s="417" t="str">
        <f>IF($A872="COTAÇÃO",VLOOKUP($B872,'030-22-COTAÇÃO'!$A$11:$H$2046,4,0),IF($A872="SERVIÇO",VLOOKUP($B872,SERVIÇOS!$A$11:$E$8004,3,0),IF($A872="INSUMO",VLOOKUP($B872,INSUMOS!$A$12:$E$3444,3,0))))</f>
        <v>PÇ</v>
      </c>
      <c r="F872" s="419">
        <v>1</v>
      </c>
      <c r="G872" s="420">
        <f>((IF($A872="COTAÇÃO",VLOOKUP($B872,'030-22-COTAÇÃO'!$A$11:$H$2046,3,0),IF($A872="SERVIÇO",VLOOKUP($B872,SERVIÇOS!$A$11:$E$8004,4,0),IF($A872="INSUMO",VLOOKUP($B872,INSUMOS!$A$12:$E$3444,4,0),IF($A872="CCA",VLOOKUP($B872,'040-22-CCA''s'!$B$13:$H$33,7,0)))))))</f>
        <v>3200</v>
      </c>
      <c r="H872" s="420">
        <f>F872*G872</f>
        <v>3200</v>
      </c>
    </row>
    <row r="873" spans="1:8" x14ac:dyDescent="0.25">
      <c r="B873" s="173" t="s">
        <v>73</v>
      </c>
      <c r="C873" s="298" t="s">
        <v>6102</v>
      </c>
      <c r="D873" s="294"/>
      <c r="E873" s="294"/>
      <c r="F873" s="294"/>
      <c r="G873" s="294"/>
      <c r="H873" s="295"/>
    </row>
    <row r="874" spans="1:8" x14ac:dyDescent="0.25">
      <c r="B874" s="333"/>
      <c r="C874" s="342"/>
      <c r="D874" s="342"/>
      <c r="E874" s="342"/>
      <c r="F874" s="342"/>
      <c r="G874" s="342"/>
      <c r="H874" s="342"/>
    </row>
    <row r="875" spans="1:8" ht="25.5" x14ac:dyDescent="0.25">
      <c r="B875" s="247" t="s">
        <v>2246</v>
      </c>
      <c r="C875" s="248" t="s">
        <v>2429</v>
      </c>
      <c r="D875" s="247" t="s">
        <v>66</v>
      </c>
      <c r="E875" s="247" t="str">
        <f>E876</f>
        <v>PÇ</v>
      </c>
      <c r="F875" s="249"/>
      <c r="G875" s="250"/>
      <c r="H875" s="250">
        <f>SUM(H876:H876)</f>
        <v>2800</v>
      </c>
    </row>
    <row r="876" spans="1:8" ht="25.5" x14ac:dyDescent="0.25">
      <c r="A876" t="s">
        <v>12</v>
      </c>
      <c r="B876" s="417" t="s">
        <v>1973</v>
      </c>
      <c r="C876" s="418" t="str">
        <f>IF($A876="COTAÇÃO",VLOOKUP($B876,'030-22-COTAÇÃO'!$A$11:$H$2277,2,0),IF($A876="SERVIÇO",VLOOKUP($B876,SERVIÇOS!$A$11:$E$8004,2,0),IF($A876="INSUMO",VLOOKUP($B876,INSUMOS!$A$12:$E$3444,2,0))))</f>
        <v>MOTOR UNIVERSAL TRIF. ATÉ 1CV 8 POLOS D6 WEG</v>
      </c>
      <c r="D876" s="417" t="str">
        <f>IF($A876="COTAÇÃO",VLOOKUP($B876,'030-22-COTAÇÃO'!$A$11:$H$2046,8,0),IF($A876="SERVIÇO",VLOOKUP(B876,SERVIÇOS!$A$11:$E$8004,5,0),IF($A876="INSUMO",VLOOKUP($B876,INSUMOS!$A$12:$E$3444,5,0))))</f>
        <v>MAT.</v>
      </c>
      <c r="E876" s="417" t="str">
        <f>IF($A876="COTAÇÃO",VLOOKUP($B876,'030-22-COTAÇÃO'!$A$11:$H$2046,4,0),IF($A876="SERVIÇO",VLOOKUP($B876,SERVIÇOS!$A$11:$E$8004,3,0),IF($A876="INSUMO",VLOOKUP($B876,INSUMOS!$A$12:$E$3444,3,0))))</f>
        <v>PÇ</v>
      </c>
      <c r="F876" s="419">
        <v>1</v>
      </c>
      <c r="G876" s="420">
        <f>((IF($A876="COTAÇÃO",VLOOKUP($B876,'030-22-COTAÇÃO'!$A$11:$H$2046,3,0),IF($A876="SERVIÇO",VLOOKUP($B876,SERVIÇOS!$A$11:$E$8004,4,0),IF($A876="INSUMO",VLOOKUP($B876,INSUMOS!$A$12:$E$3444,4,0),IF($A876="CCA",VLOOKUP($B876,'040-22-CCA''s'!$B$13:$H$33,7,0)))))))</f>
        <v>2800</v>
      </c>
      <c r="H876" s="420">
        <f>F876*G876</f>
        <v>2800</v>
      </c>
    </row>
    <row r="877" spans="1:8" x14ac:dyDescent="0.25">
      <c r="B877" s="173" t="s">
        <v>73</v>
      </c>
      <c r="C877" s="298" t="s">
        <v>6102</v>
      </c>
      <c r="D877" s="294"/>
      <c r="E877" s="294"/>
      <c r="F877" s="294"/>
      <c r="G877" s="294"/>
      <c r="H877" s="295"/>
    </row>
    <row r="878" spans="1:8" x14ac:dyDescent="0.25">
      <c r="B878" s="333"/>
      <c r="C878" s="342"/>
      <c r="D878" s="342"/>
      <c r="E878" s="342"/>
      <c r="F878" s="342"/>
      <c r="G878" s="342"/>
      <c r="H878" s="342"/>
    </row>
    <row r="879" spans="1:8" x14ac:dyDescent="0.25">
      <c r="B879" s="247" t="s">
        <v>2247</v>
      </c>
      <c r="C879" s="248" t="s">
        <v>2430</v>
      </c>
      <c r="D879" s="247" t="s">
        <v>66</v>
      </c>
      <c r="E879" s="247" t="str">
        <f>E880</f>
        <v>PÇ</v>
      </c>
      <c r="F879" s="249"/>
      <c r="G879" s="250"/>
      <c r="H879" s="250">
        <f>SUM(H880:H880)</f>
        <v>2700</v>
      </c>
    </row>
    <row r="880" spans="1:8" x14ac:dyDescent="0.25">
      <c r="A880" t="s">
        <v>12</v>
      </c>
      <c r="B880" s="417" t="s">
        <v>1974</v>
      </c>
      <c r="C880" s="418" t="str">
        <f>IF($A880="COTAÇÃO",VLOOKUP($B880,'030-22-COTAÇÃO'!$A$11:$H$2277,2,0),IF($A880="SERVIÇO",VLOOKUP($B880,SERVIÇOS!$A$11:$E$8004,2,0),IF($A880="INSUMO",VLOOKUP($B880,INSUMOS!$A$12:$E$3444,2,0))))</f>
        <v>MOTOR UNIVERSAL TRIF. ATÉ 1,5CV 4 POLOS</v>
      </c>
      <c r="D880" s="417" t="str">
        <f>IF($A880="COTAÇÃO",VLOOKUP($B880,'030-22-COTAÇÃO'!$A$11:$H$2046,8,0),IF($A880="SERVIÇO",VLOOKUP(B880,SERVIÇOS!$A$11:$E$8004,5,0),IF($A880="INSUMO",VLOOKUP($B880,INSUMOS!$A$12:$E$3444,5,0))))</f>
        <v>MAT.</v>
      </c>
      <c r="E880" s="417" t="str">
        <f>IF($A880="COTAÇÃO",VLOOKUP($B880,'030-22-COTAÇÃO'!$A$11:$H$2046,4,0),IF($A880="SERVIÇO",VLOOKUP($B880,SERVIÇOS!$A$11:$E$8004,3,0),IF($A880="INSUMO",VLOOKUP($B880,INSUMOS!$A$12:$E$3444,3,0))))</f>
        <v>PÇ</v>
      </c>
      <c r="F880" s="419">
        <v>1</v>
      </c>
      <c r="G880" s="420">
        <f>((IF($A880="COTAÇÃO",VLOOKUP($B880,'030-22-COTAÇÃO'!$A$11:$H$2046,3,0),IF($A880="SERVIÇO",VLOOKUP($B880,SERVIÇOS!$A$11:$E$8004,4,0),IF($A880="INSUMO",VLOOKUP($B880,INSUMOS!$A$12:$E$3444,4,0),IF($A880="CCA",VLOOKUP($B880,'040-22-CCA''s'!$B$13:$H$33,7,0)))))))</f>
        <v>2700</v>
      </c>
      <c r="H880" s="420">
        <f>F880*G880</f>
        <v>2700</v>
      </c>
    </row>
    <row r="881" spans="1:8" x14ac:dyDescent="0.25">
      <c r="B881" s="173" t="s">
        <v>73</v>
      </c>
      <c r="C881" s="298" t="s">
        <v>6102</v>
      </c>
      <c r="D881" s="294"/>
      <c r="E881" s="294"/>
      <c r="F881" s="294"/>
      <c r="G881" s="294"/>
      <c r="H881" s="295"/>
    </row>
    <row r="882" spans="1:8" x14ac:dyDescent="0.25">
      <c r="B882" s="333"/>
      <c r="C882" s="342"/>
      <c r="D882" s="342"/>
      <c r="E882" s="342"/>
      <c r="F882" s="342"/>
      <c r="G882" s="342"/>
      <c r="H882" s="342"/>
    </row>
    <row r="883" spans="1:8" x14ac:dyDescent="0.25">
      <c r="B883" s="247" t="s">
        <v>2248</v>
      </c>
      <c r="C883" s="248" t="s">
        <v>2431</v>
      </c>
      <c r="D883" s="247" t="s">
        <v>66</v>
      </c>
      <c r="E883" s="247" t="str">
        <f>E884</f>
        <v>PÇ</v>
      </c>
      <c r="F883" s="249"/>
      <c r="G883" s="250"/>
      <c r="H883" s="250">
        <f>SUM(H884:H884)</f>
        <v>3014.25</v>
      </c>
    </row>
    <row r="884" spans="1:8" x14ac:dyDescent="0.25">
      <c r="A884" t="s">
        <v>12</v>
      </c>
      <c r="B884" s="417" t="s">
        <v>1975</v>
      </c>
      <c r="C884" s="418" t="str">
        <f>IF($A884="COTAÇÃO",VLOOKUP($B884,'030-22-COTAÇÃO'!$A$11:$H$2277,2,0),IF($A884="SERVIÇO",VLOOKUP($B884,SERVIÇOS!$A$11:$E$8004,2,0),IF($A884="INSUMO",VLOOKUP($B884,INSUMOS!$A$12:$E$3444,2,0))))</f>
        <v>MOTOR UNIVERSAL TRIF. ATÉ 2CV 4 POLOS</v>
      </c>
      <c r="D884" s="417" t="str">
        <f>IF($A884="COTAÇÃO",VLOOKUP($B884,'030-22-COTAÇÃO'!$A$11:$H$2046,8,0),IF($A884="SERVIÇO",VLOOKUP(B884,SERVIÇOS!$A$11:$E$8004,5,0),IF($A884="INSUMO",VLOOKUP($B884,INSUMOS!$A$12:$E$3444,5,0))))</f>
        <v>MAT.</v>
      </c>
      <c r="E884" s="417" t="str">
        <f>IF($A884="COTAÇÃO",VLOOKUP($B884,'030-22-COTAÇÃO'!$A$11:$H$2046,4,0),IF($A884="SERVIÇO",VLOOKUP($B884,SERVIÇOS!$A$11:$E$8004,3,0),IF($A884="INSUMO",VLOOKUP($B884,INSUMOS!$A$12:$E$3444,3,0))))</f>
        <v>PÇ</v>
      </c>
      <c r="F884" s="419">
        <v>1</v>
      </c>
      <c r="G884" s="420">
        <f>((IF($A884="COTAÇÃO",VLOOKUP($B884,'030-22-COTAÇÃO'!$A$11:$H$2046,3,0),IF($A884="SERVIÇO",VLOOKUP($B884,SERVIÇOS!$A$11:$E$8004,4,0),IF($A884="INSUMO",VLOOKUP($B884,INSUMOS!$A$12:$E$3444,4,0),IF($A884="CCA",VLOOKUP($B884,'040-22-CCA''s'!$B$13:$H$33,7,0)))))))</f>
        <v>3014.25</v>
      </c>
      <c r="H884" s="420">
        <f>F884*G884</f>
        <v>3014.25</v>
      </c>
    </row>
    <row r="885" spans="1:8" x14ac:dyDescent="0.25">
      <c r="B885" s="173" t="s">
        <v>73</v>
      </c>
      <c r="C885" s="298" t="s">
        <v>6102</v>
      </c>
      <c r="D885" s="294"/>
      <c r="E885" s="294"/>
      <c r="F885" s="294"/>
      <c r="G885" s="294"/>
      <c r="H885" s="295"/>
    </row>
    <row r="886" spans="1:8" x14ac:dyDescent="0.25">
      <c r="B886" s="333"/>
      <c r="C886" s="342"/>
      <c r="D886" s="342"/>
      <c r="E886" s="342"/>
      <c r="F886" s="342"/>
      <c r="G886" s="342"/>
      <c r="H886" s="342"/>
    </row>
    <row r="887" spans="1:8" x14ac:dyDescent="0.25">
      <c r="B887" s="247" t="s">
        <v>2249</v>
      </c>
      <c r="C887" s="248" t="s">
        <v>2432</v>
      </c>
      <c r="D887" s="247" t="s">
        <v>66</v>
      </c>
      <c r="E887" s="247" t="str">
        <f>E888</f>
        <v>PÇ</v>
      </c>
      <c r="F887" s="249"/>
      <c r="G887" s="250"/>
      <c r="H887" s="250">
        <f>SUM(H888:H888)</f>
        <v>5800</v>
      </c>
    </row>
    <row r="888" spans="1:8" x14ac:dyDescent="0.25">
      <c r="A888" t="s">
        <v>12</v>
      </c>
      <c r="B888" s="417" t="s">
        <v>1976</v>
      </c>
      <c r="C888" s="418" t="str">
        <f>IF($A888="COTAÇÃO",VLOOKUP($B888,'030-22-COTAÇÃO'!$A$11:$H$2277,2,0),IF($A888="SERVIÇO",VLOOKUP($B888,SERVIÇOS!$A$11:$E$8004,2,0),IF($A888="INSUMO",VLOOKUP($B888,INSUMOS!$A$12:$E$3444,2,0))))</f>
        <v>MOTOR UNIVERSAL TRIF. ATÉ 7,5CV 4 POLOS</v>
      </c>
      <c r="D888" s="417" t="str">
        <f>IF($A888="COTAÇÃO",VLOOKUP($B888,'030-22-COTAÇÃO'!$A$11:$H$2046,8,0),IF($A888="SERVIÇO",VLOOKUP(B888,SERVIÇOS!$A$11:$E$8004,5,0),IF($A888="INSUMO",VLOOKUP($B888,INSUMOS!$A$12:$E$3444,5,0))))</f>
        <v>MAT.</v>
      </c>
      <c r="E888" s="417" t="str">
        <f>IF($A888="COTAÇÃO",VLOOKUP($B888,'030-22-COTAÇÃO'!$A$11:$H$2046,4,0),IF($A888="SERVIÇO",VLOOKUP($B888,SERVIÇOS!$A$11:$E$8004,3,0),IF($A888="INSUMO",VLOOKUP($B888,INSUMOS!$A$12:$E$3444,3,0))))</f>
        <v>PÇ</v>
      </c>
      <c r="F888" s="419">
        <v>1</v>
      </c>
      <c r="G888" s="420">
        <f>((IF($A888="COTAÇÃO",VLOOKUP($B888,'030-22-COTAÇÃO'!$A$11:$H$2046,3,0),IF($A888="SERVIÇO",VLOOKUP($B888,SERVIÇOS!$A$11:$E$8004,4,0),IF($A888="INSUMO",VLOOKUP($B888,INSUMOS!$A$12:$E$3444,4,0),IF($A888="CCA",VLOOKUP($B888,'040-22-CCA''s'!$B$13:$H$33,7,0)))))))</f>
        <v>5800</v>
      </c>
      <c r="H888" s="420">
        <f>F888*G888</f>
        <v>5800</v>
      </c>
    </row>
    <row r="889" spans="1:8" x14ac:dyDescent="0.25">
      <c r="B889" s="173" t="s">
        <v>73</v>
      </c>
      <c r="C889" s="298" t="s">
        <v>6102</v>
      </c>
      <c r="D889" s="294"/>
      <c r="E889" s="294"/>
      <c r="F889" s="294"/>
      <c r="G889" s="294"/>
      <c r="H889" s="295"/>
    </row>
    <row r="890" spans="1:8" x14ac:dyDescent="0.25">
      <c r="B890" s="333"/>
      <c r="C890" s="342"/>
      <c r="D890" s="342"/>
      <c r="E890" s="342"/>
      <c r="F890" s="342"/>
      <c r="G890" s="342"/>
      <c r="H890" s="342"/>
    </row>
    <row r="891" spans="1:8" x14ac:dyDescent="0.25">
      <c r="B891" s="247" t="s">
        <v>2250</v>
      </c>
      <c r="C891" s="248" t="s">
        <v>2358</v>
      </c>
      <c r="D891" s="247" t="s">
        <v>66</v>
      </c>
      <c r="E891" s="247" t="str">
        <f>E892</f>
        <v>PÇ</v>
      </c>
      <c r="F891" s="249"/>
      <c r="G891" s="250"/>
      <c r="H891" s="250">
        <f>SUM(H892:H892)</f>
        <v>8400</v>
      </c>
    </row>
    <row r="892" spans="1:8" x14ac:dyDescent="0.25">
      <c r="A892" t="s">
        <v>12</v>
      </c>
      <c r="B892" s="417" t="s">
        <v>1977</v>
      </c>
      <c r="C892" s="418" t="str">
        <f>IF($A892="COTAÇÃO",VLOOKUP($B892,'030-22-COTAÇÃO'!$A$11:$H$2277,2,0),IF($A892="SERVIÇO",VLOOKUP($B892,SERVIÇOS!$A$11:$E$8004,2,0),IF($A892="INSUMO",VLOOKUP($B892,INSUMOS!$A$12:$E$3444,2,0))))</f>
        <v>MOTOR UNIVERSAL TRIF. ATÉ 10CV 4 POLOS</v>
      </c>
      <c r="D892" s="417" t="str">
        <f>IF($A892="COTAÇÃO",VLOOKUP($B892,'030-22-COTAÇÃO'!$A$11:$H$2046,8,0),IF($A892="SERVIÇO",VLOOKUP(B892,SERVIÇOS!$A$11:$E$8004,5,0),IF($A892="INSUMO",VLOOKUP($B892,INSUMOS!$A$12:$E$3444,5,0))))</f>
        <v>MAT.</v>
      </c>
      <c r="E892" s="417" t="str">
        <f>IF($A892="COTAÇÃO",VLOOKUP($B892,'030-22-COTAÇÃO'!$A$11:$H$2046,4,0),IF($A892="SERVIÇO",VLOOKUP($B892,SERVIÇOS!$A$11:$E$8004,3,0),IF($A892="INSUMO",VLOOKUP($B892,INSUMOS!$A$12:$E$3444,3,0))))</f>
        <v>PÇ</v>
      </c>
      <c r="F892" s="419">
        <v>1</v>
      </c>
      <c r="G892" s="420">
        <f>((IF($A892="COTAÇÃO",VLOOKUP($B892,'030-22-COTAÇÃO'!$A$11:$H$2046,3,0),IF($A892="SERVIÇO",VLOOKUP($B892,SERVIÇOS!$A$11:$E$8004,4,0),IF($A892="INSUMO",VLOOKUP($B892,INSUMOS!$A$12:$E$3444,4,0),IF($A892="CCA",VLOOKUP($B892,'040-22-CCA''s'!$B$13:$H$33,7,0)))))))</f>
        <v>8400</v>
      </c>
      <c r="H892" s="420">
        <f>F892*G892</f>
        <v>8400</v>
      </c>
    </row>
    <row r="893" spans="1:8" x14ac:dyDescent="0.25">
      <c r="B893" s="173" t="s">
        <v>73</v>
      </c>
      <c r="C893" s="298" t="s">
        <v>6102</v>
      </c>
      <c r="D893" s="294"/>
      <c r="E893" s="294"/>
      <c r="F893" s="294"/>
      <c r="G893" s="294"/>
      <c r="H893" s="295"/>
    </row>
    <row r="894" spans="1:8" x14ac:dyDescent="0.25">
      <c r="B894" s="333"/>
      <c r="C894" s="342"/>
      <c r="D894" s="342"/>
      <c r="E894" s="342"/>
      <c r="F894" s="342"/>
      <c r="G894" s="342"/>
      <c r="H894" s="342"/>
    </row>
    <row r="895" spans="1:8" x14ac:dyDescent="0.25">
      <c r="B895" s="247" t="s">
        <v>2251</v>
      </c>
      <c r="C895" s="248" t="s">
        <v>2433</v>
      </c>
      <c r="D895" s="247" t="s">
        <v>66</v>
      </c>
      <c r="E895" s="247" t="str">
        <f>E896</f>
        <v>PÇ</v>
      </c>
      <c r="F895" s="249"/>
      <c r="G895" s="250"/>
      <c r="H895" s="250">
        <f>SUM(H896:H896)</f>
        <v>3500</v>
      </c>
    </row>
    <row r="896" spans="1:8" x14ac:dyDescent="0.25">
      <c r="A896" t="s">
        <v>12</v>
      </c>
      <c r="B896" s="417" t="s">
        <v>1978</v>
      </c>
      <c r="C896" s="418" t="str">
        <f>IF($A896="COTAÇÃO",VLOOKUP($B896,'030-22-COTAÇÃO'!$A$11:$H$2277,2,0),IF($A896="SERVIÇO",VLOOKUP($B896,SERVIÇOS!$A$11:$E$8004,2,0),IF($A896="INSUMO",VLOOKUP($B896,INSUMOS!$A$12:$E$3444,2,0))))</f>
        <v>MOTOR UNIVERSAL TRIF. ATÉ 3,0 CV 2 POLOS</v>
      </c>
      <c r="D896" s="417" t="str">
        <f>IF($A896="COTAÇÃO",VLOOKUP($B896,'030-22-COTAÇÃO'!$A$11:$H$2046,8,0),IF($A896="SERVIÇO",VLOOKUP(B896,SERVIÇOS!$A$11:$E$8004,5,0),IF($A896="INSUMO",VLOOKUP($B896,INSUMOS!$A$12:$E$3444,5,0))))</f>
        <v>MAT.</v>
      </c>
      <c r="E896" s="417" t="str">
        <f>IF($A896="COTAÇÃO",VLOOKUP($B896,'030-22-COTAÇÃO'!$A$11:$H$2046,4,0),IF($A896="SERVIÇO",VLOOKUP($B896,SERVIÇOS!$A$11:$E$8004,3,0),IF($A896="INSUMO",VLOOKUP($B896,INSUMOS!$A$12:$E$3444,3,0))))</f>
        <v>PÇ</v>
      </c>
      <c r="F896" s="419">
        <v>1</v>
      </c>
      <c r="G896" s="420">
        <f>((IF($A896="COTAÇÃO",VLOOKUP($B896,'030-22-COTAÇÃO'!$A$11:$H$2046,3,0),IF($A896="SERVIÇO",VLOOKUP($B896,SERVIÇOS!$A$11:$E$8004,4,0),IF($A896="INSUMO",VLOOKUP($B896,INSUMOS!$A$12:$E$3444,4,0),IF($A896="CCA",VLOOKUP($B896,'040-22-CCA''s'!$B$13:$H$33,7,0)))))))</f>
        <v>3500</v>
      </c>
      <c r="H896" s="420">
        <f>F896*G896</f>
        <v>3500</v>
      </c>
    </row>
    <row r="897" spans="1:8" x14ac:dyDescent="0.25">
      <c r="B897" s="173" t="s">
        <v>73</v>
      </c>
      <c r="C897" s="298" t="s">
        <v>6102</v>
      </c>
      <c r="D897" s="294"/>
      <c r="E897" s="294"/>
      <c r="F897" s="294"/>
      <c r="G897" s="294"/>
      <c r="H897" s="295"/>
    </row>
    <row r="898" spans="1:8" x14ac:dyDescent="0.25">
      <c r="B898" s="333"/>
      <c r="C898" s="342"/>
      <c r="D898" s="342"/>
      <c r="E898" s="342"/>
      <c r="F898" s="342"/>
      <c r="G898" s="342"/>
      <c r="H898" s="342"/>
    </row>
    <row r="899" spans="1:8" ht="25.5" x14ac:dyDescent="0.25">
      <c r="B899" s="247" t="s">
        <v>2252</v>
      </c>
      <c r="C899" s="248" t="s">
        <v>6213</v>
      </c>
      <c r="D899" s="247" t="s">
        <v>66</v>
      </c>
      <c r="E899" s="247" t="str">
        <f>E900</f>
        <v>M2</v>
      </c>
      <c r="F899" s="249"/>
      <c r="G899" s="250"/>
      <c r="H899" s="250">
        <f>SUM(H900:H900)</f>
        <v>86</v>
      </c>
    </row>
    <row r="900" spans="1:8" ht="25.5" x14ac:dyDescent="0.25">
      <c r="A900" t="s">
        <v>12</v>
      </c>
      <c r="B900" s="417" t="s">
        <v>1979</v>
      </c>
      <c r="C900" s="418" t="str">
        <f>IF($A900="COTAÇÃO",VLOOKUP($B900,'030-22-COTAÇÃO'!$A$11:$H$2277,2,0),IF($A900="SERVIÇO",VLOOKUP($B900,SERVIÇOS!$A$11:$E$8004,2,0),IF($A900="INSUMO",VLOOKUP($B900,INSUMOS!$A$12:$E$3444,2,0))))</f>
        <v>MANTA FILTRANTE TIPO SUBSTITUÍVEL CLASSE GROSSO (G5)</v>
      </c>
      <c r="D900" s="417" t="str">
        <f>IF($A900="COTAÇÃO",VLOOKUP($B900,'030-22-COTAÇÃO'!$A$11:$H$2046,8,0),IF($A900="SERVIÇO",VLOOKUP(B900,SERVIÇOS!$A$11:$E$8004,5,0),IF($A900="INSUMO",VLOOKUP($B900,INSUMOS!$A$12:$E$3444,5,0))))</f>
        <v>MAT.</v>
      </c>
      <c r="E900" s="417" t="str">
        <f>IF($A900="COTAÇÃO",VLOOKUP($B900,'030-22-COTAÇÃO'!$A$11:$H$2046,4,0),IF($A900="SERVIÇO",VLOOKUP($B900,SERVIÇOS!$A$11:$E$8004,3,0),IF($A900="INSUMO",VLOOKUP($B900,INSUMOS!$A$12:$E$3444,3,0))))</f>
        <v>M2</v>
      </c>
      <c r="F900" s="419">
        <v>1</v>
      </c>
      <c r="G900" s="420">
        <f>((IF($A900="COTAÇÃO",VLOOKUP($B900,'030-22-COTAÇÃO'!$A$11:$H$2046,3,0),IF($A900="SERVIÇO",VLOOKUP($B900,SERVIÇOS!$A$11:$E$8004,4,0),IF($A900="INSUMO",VLOOKUP($B900,INSUMOS!$A$12:$E$3444,4,0),IF($A900="CCA",VLOOKUP($B900,'040-22-CCA''s'!$B$13:$H$33,7,0)))))))</f>
        <v>86</v>
      </c>
      <c r="H900" s="420">
        <f>F900*G900</f>
        <v>86</v>
      </c>
    </row>
    <row r="901" spans="1:8" x14ac:dyDescent="0.25">
      <c r="B901" s="173" t="s">
        <v>73</v>
      </c>
      <c r="C901" s="298" t="s">
        <v>6102</v>
      </c>
      <c r="D901" s="294"/>
      <c r="E901" s="294"/>
      <c r="F901" s="294"/>
      <c r="G901" s="294"/>
      <c r="H901" s="295"/>
    </row>
    <row r="902" spans="1:8" x14ac:dyDescent="0.25">
      <c r="B902" s="333"/>
      <c r="C902" s="342"/>
      <c r="D902" s="342"/>
      <c r="E902" s="342"/>
      <c r="F902" s="342"/>
      <c r="G902" s="342"/>
      <c r="H902" s="342"/>
    </row>
    <row r="903" spans="1:8" x14ac:dyDescent="0.25">
      <c r="B903" s="247" t="s">
        <v>2253</v>
      </c>
      <c r="C903" s="248" t="s">
        <v>2357</v>
      </c>
      <c r="D903" s="247" t="s">
        <v>66</v>
      </c>
      <c r="E903" s="247" t="str">
        <f>E904</f>
        <v>PÇ</v>
      </c>
      <c r="F903" s="249"/>
      <c r="G903" s="250"/>
      <c r="H903" s="250">
        <f>SUM(H904:H904)</f>
        <v>180</v>
      </c>
    </row>
    <row r="904" spans="1:8" x14ac:dyDescent="0.25">
      <c r="A904" t="s">
        <v>12</v>
      </c>
      <c r="B904" s="417" t="s">
        <v>1980</v>
      </c>
      <c r="C904" s="418" t="str">
        <f>IF($A904="COTAÇÃO",VLOOKUP($B904,'030-22-COTAÇÃO'!$A$11:$H$2277,2,0),IF($A904="SERVIÇO",VLOOKUP($B904,SERVIÇOS!$A$11:$E$8004,2,0),IF($A904="INSUMO",VLOOKUP($B904,INSUMOS!$A$12:$E$3444,2,0))))</f>
        <v>MANÔMETRO 0 A 10 kgf/cm²</v>
      </c>
      <c r="D904" s="417" t="str">
        <f>IF($A904="COTAÇÃO",VLOOKUP($B904,'030-22-COTAÇÃO'!$A$11:$H$2046,8,0),IF($A904="SERVIÇO",VLOOKUP(B904,SERVIÇOS!$A$11:$E$8004,5,0),IF($A904="INSUMO",VLOOKUP($B904,INSUMOS!$A$12:$E$3444,5,0))))</f>
        <v>MAT.</v>
      </c>
      <c r="E904" s="417" t="str">
        <f>IF($A904="COTAÇÃO",VLOOKUP($B904,'030-22-COTAÇÃO'!$A$11:$H$2046,4,0),IF($A904="SERVIÇO",VLOOKUP($B904,SERVIÇOS!$A$11:$E$8004,3,0),IF($A904="INSUMO",VLOOKUP($B904,INSUMOS!$A$12:$E$3444,3,0))))</f>
        <v>PÇ</v>
      </c>
      <c r="F904" s="419">
        <v>1</v>
      </c>
      <c r="G904" s="420">
        <f>((IF($A904="COTAÇÃO",VLOOKUP($B904,'030-22-COTAÇÃO'!$A$11:$H$2046,3,0),IF($A904="SERVIÇO",VLOOKUP($B904,SERVIÇOS!$A$11:$E$8004,4,0),IF($A904="INSUMO",VLOOKUP($B904,INSUMOS!$A$12:$E$3444,4,0),IF($A904="CCA",VLOOKUP($B904,'040-22-CCA''s'!$B$13:$H$33,7,0)))))))</f>
        <v>180</v>
      </c>
      <c r="H904" s="420">
        <f>F904*G904</f>
        <v>180</v>
      </c>
    </row>
    <row r="905" spans="1:8" x14ac:dyDescent="0.25">
      <c r="B905" s="173" t="s">
        <v>73</v>
      </c>
      <c r="C905" s="298" t="s">
        <v>6102</v>
      </c>
      <c r="D905" s="294"/>
      <c r="E905" s="294"/>
      <c r="F905" s="294"/>
      <c r="G905" s="294"/>
      <c r="H905" s="295"/>
    </row>
    <row r="906" spans="1:8" x14ac:dyDescent="0.25">
      <c r="B906" s="333"/>
      <c r="C906" s="342"/>
      <c r="D906" s="342"/>
      <c r="E906" s="342"/>
      <c r="F906" s="342"/>
      <c r="G906" s="342"/>
      <c r="H906" s="342"/>
    </row>
    <row r="907" spans="1:8" x14ac:dyDescent="0.25">
      <c r="B907" s="247" t="s">
        <v>2254</v>
      </c>
      <c r="C907" s="248" t="s">
        <v>2356</v>
      </c>
      <c r="D907" s="247" t="s">
        <v>66</v>
      </c>
      <c r="E907" s="247" t="str">
        <f>E908</f>
        <v>PÇ</v>
      </c>
      <c r="F907" s="249"/>
      <c r="G907" s="250"/>
      <c r="H907" s="250">
        <f>SUM(H908:H908)</f>
        <v>32</v>
      </c>
    </row>
    <row r="908" spans="1:8" x14ac:dyDescent="0.25">
      <c r="A908" t="s">
        <v>12</v>
      </c>
      <c r="B908" s="417" t="s">
        <v>1981</v>
      </c>
      <c r="C908" s="418" t="str">
        <f>IF($A908="COTAÇÃO",VLOOKUP($B908,'030-22-COTAÇÃO'!$A$11:$H$2277,2,0),IF($A908="SERVIÇO",VLOOKUP($B908,SERVIÇOS!$A$11:$E$8004,2,0),IF($A908="INSUMO",VLOOKUP($B908,INSUMOS!$A$12:$E$3444,2,0))))</f>
        <v>CAPACITOR DE PARTIDA DO COMPRESSOR</v>
      </c>
      <c r="D908" s="417" t="str">
        <f>IF($A908="COTAÇÃO",VLOOKUP($B908,'030-22-COTAÇÃO'!$A$11:$H$2046,8,0),IF($A908="SERVIÇO",VLOOKUP(B908,SERVIÇOS!$A$11:$E$8004,5,0),IF($A908="INSUMO",VLOOKUP($B908,INSUMOS!$A$12:$E$3444,5,0))))</f>
        <v>MAT.</v>
      </c>
      <c r="E908" s="417" t="str">
        <f>IF($A908="COTAÇÃO",VLOOKUP($B908,'030-22-COTAÇÃO'!$A$11:$H$2046,4,0),IF($A908="SERVIÇO",VLOOKUP($B908,SERVIÇOS!$A$11:$E$8004,3,0),IF($A908="INSUMO",VLOOKUP($B908,INSUMOS!$A$12:$E$3444,3,0))))</f>
        <v>PÇ</v>
      </c>
      <c r="F908" s="419">
        <v>1</v>
      </c>
      <c r="G908" s="420">
        <f>((IF($A908="COTAÇÃO",VLOOKUP($B908,'030-22-COTAÇÃO'!$A$11:$H$2046,3,0),IF($A908="SERVIÇO",VLOOKUP($B908,SERVIÇOS!$A$11:$E$8004,4,0),IF($A908="INSUMO",VLOOKUP($B908,INSUMOS!$A$12:$E$3444,4,0),IF($A908="CCA",VLOOKUP($B908,'040-22-CCA''s'!$B$13:$H$33,7,0)))))))</f>
        <v>32</v>
      </c>
      <c r="H908" s="420">
        <f>F908*G908</f>
        <v>32</v>
      </c>
    </row>
    <row r="909" spans="1:8" x14ac:dyDescent="0.25">
      <c r="B909" s="173" t="s">
        <v>73</v>
      </c>
      <c r="C909" s="298" t="s">
        <v>6102</v>
      </c>
      <c r="D909" s="294"/>
      <c r="E909" s="294"/>
      <c r="F909" s="294"/>
      <c r="G909" s="294"/>
      <c r="H909" s="295"/>
    </row>
    <row r="910" spans="1:8" x14ac:dyDescent="0.25">
      <c r="B910" s="333"/>
      <c r="C910" s="342"/>
      <c r="D910" s="342"/>
      <c r="E910" s="342"/>
      <c r="F910" s="342"/>
      <c r="G910" s="342"/>
      <c r="H910" s="342"/>
    </row>
    <row r="911" spans="1:8" ht="25.5" x14ac:dyDescent="0.25">
      <c r="B911" s="247" t="s">
        <v>2255</v>
      </c>
      <c r="C911" s="248" t="s">
        <v>6214</v>
      </c>
      <c r="D911" s="247" t="s">
        <v>66</v>
      </c>
      <c r="E911" s="247" t="str">
        <f>E912</f>
        <v>PÇ</v>
      </c>
      <c r="F911" s="249"/>
      <c r="G911" s="250"/>
      <c r="H911" s="250">
        <f>SUM(H912:H912)</f>
        <v>260</v>
      </c>
    </row>
    <row r="912" spans="1:8" ht="25.5" x14ac:dyDescent="0.25">
      <c r="A912" t="s">
        <v>12</v>
      </c>
      <c r="B912" s="417" t="s">
        <v>1982</v>
      </c>
      <c r="C912" s="418" t="str">
        <f>IF($A912="COTAÇÃO",VLOOKUP($B912,'030-22-COTAÇÃO'!$A$11:$H$2277,2,0),IF($A912="SERVIÇO",VLOOKUP($B912,SERVIÇOS!$A$11:$E$8004,2,0),IF($A912="INSUMO",VLOOKUP($B912,INSUMOS!$A$12:$E$3444,2,0))))</f>
        <v>CHAVE DE FLUXO (MOD. REF.: FQS U30G 061H4000 DANFOSS)</v>
      </c>
      <c r="D912" s="417" t="str">
        <f>IF($A912="COTAÇÃO",VLOOKUP($B912,'030-22-COTAÇÃO'!$A$11:$H$2046,8,0),IF($A912="SERVIÇO",VLOOKUP(B912,SERVIÇOS!$A$11:$E$8004,5,0),IF($A912="INSUMO",VLOOKUP($B912,INSUMOS!$A$12:$E$3444,5,0))))</f>
        <v>MAT.</v>
      </c>
      <c r="E912" s="417" t="str">
        <f>IF($A912="COTAÇÃO",VLOOKUP($B912,'030-22-COTAÇÃO'!$A$11:$H$2046,4,0),IF($A912="SERVIÇO",VLOOKUP($B912,SERVIÇOS!$A$11:$E$8004,3,0),IF($A912="INSUMO",VLOOKUP($B912,INSUMOS!$A$12:$E$3444,3,0))))</f>
        <v>PÇ</v>
      </c>
      <c r="F912" s="419">
        <v>1</v>
      </c>
      <c r="G912" s="420">
        <f>((IF($A912="COTAÇÃO",VLOOKUP($B912,'030-22-COTAÇÃO'!$A$11:$H$2046,3,0),IF($A912="SERVIÇO",VLOOKUP($B912,SERVIÇOS!$A$11:$E$8004,4,0),IF($A912="INSUMO",VLOOKUP($B912,INSUMOS!$A$12:$E$3444,4,0),IF($A912="CCA",VLOOKUP($B912,'040-22-CCA''s'!$B$13:$H$33,7,0)))))))</f>
        <v>260</v>
      </c>
      <c r="H912" s="420">
        <f>F912*G912</f>
        <v>260</v>
      </c>
    </row>
    <row r="913" spans="1:8" x14ac:dyDescent="0.25">
      <c r="B913" s="173" t="s">
        <v>73</v>
      </c>
      <c r="C913" s="298" t="s">
        <v>6102</v>
      </c>
      <c r="D913" s="294"/>
      <c r="E913" s="294"/>
      <c r="F913" s="294"/>
      <c r="G913" s="294"/>
      <c r="H913" s="295"/>
    </row>
    <row r="914" spans="1:8" x14ac:dyDescent="0.25">
      <c r="B914" s="333"/>
      <c r="C914" s="342"/>
      <c r="D914" s="342"/>
      <c r="E914" s="342"/>
      <c r="F914" s="342"/>
      <c r="G914" s="342"/>
      <c r="H914" s="342"/>
    </row>
    <row r="915" spans="1:8" ht="25.5" x14ac:dyDescent="0.25">
      <c r="B915" s="247" t="s">
        <v>2256</v>
      </c>
      <c r="C915" s="248" t="s">
        <v>6215</v>
      </c>
      <c r="D915" s="247" t="s">
        <v>66</v>
      </c>
      <c r="E915" s="247" t="str">
        <f>E916</f>
        <v>PÇ</v>
      </c>
      <c r="F915" s="249"/>
      <c r="G915" s="250"/>
      <c r="H915" s="250">
        <f>SUM(H916:H916)</f>
        <v>100</v>
      </c>
    </row>
    <row r="916" spans="1:8" ht="25.5" x14ac:dyDescent="0.25">
      <c r="A916" t="s">
        <v>12</v>
      </c>
      <c r="B916" s="417" t="s">
        <v>1983</v>
      </c>
      <c r="C916" s="418" t="str">
        <f>IF($A916="COTAÇÃO",VLOOKUP($B916,'030-22-COTAÇÃO'!$A$11:$H$2277,2,0),IF($A916="SERVIÇO",VLOOKUP($B916,SERVIÇOS!$A$11:$E$8004,2,0),IF($A916="INSUMO",VLOOKUP($B916,INSUMOS!$A$12:$E$3444,2,0))))</f>
        <v xml:space="preserve">CHAVE SELETORA – ACJ (MOD. REF.: GW06303000 7.500 – 30.000) </v>
      </c>
      <c r="D916" s="417" t="str">
        <f>IF($A916="COTAÇÃO",VLOOKUP($B916,'030-22-COTAÇÃO'!$A$11:$H$2046,8,0),IF($A916="SERVIÇO",VLOOKUP(B916,SERVIÇOS!$A$11:$E$8004,5,0),IF($A916="INSUMO",VLOOKUP($B916,INSUMOS!$A$12:$E$3444,5,0))))</f>
        <v>MAT.</v>
      </c>
      <c r="E916" s="417" t="str">
        <f>IF($A916="COTAÇÃO",VLOOKUP($B916,'030-22-COTAÇÃO'!$A$11:$H$2046,4,0),IF($A916="SERVIÇO",VLOOKUP($B916,SERVIÇOS!$A$11:$E$8004,3,0),IF($A916="INSUMO",VLOOKUP($B916,INSUMOS!$A$12:$E$3444,3,0))))</f>
        <v>PÇ</v>
      </c>
      <c r="F916" s="419">
        <v>1</v>
      </c>
      <c r="G916" s="420">
        <f>((IF($A916="COTAÇÃO",VLOOKUP($B916,'030-22-COTAÇÃO'!$A$11:$H$2046,3,0),IF($A916="SERVIÇO",VLOOKUP($B916,SERVIÇOS!$A$11:$E$8004,4,0),IF($A916="INSUMO",VLOOKUP($B916,INSUMOS!$A$12:$E$3444,4,0),IF($A916="CCA",VLOOKUP($B916,'040-22-CCA''s'!$B$13:$H$33,7,0)))))))</f>
        <v>100</v>
      </c>
      <c r="H916" s="420">
        <f>F916*G916</f>
        <v>100</v>
      </c>
    </row>
    <row r="917" spans="1:8" x14ac:dyDescent="0.25">
      <c r="B917" s="173" t="s">
        <v>73</v>
      </c>
      <c r="C917" s="298" t="s">
        <v>6102</v>
      </c>
      <c r="D917" s="294"/>
      <c r="E917" s="294"/>
      <c r="F917" s="294"/>
      <c r="G917" s="294"/>
      <c r="H917" s="295"/>
    </row>
    <row r="918" spans="1:8" x14ac:dyDescent="0.25">
      <c r="B918" s="333"/>
      <c r="C918" s="342"/>
      <c r="D918" s="342"/>
      <c r="E918" s="342"/>
      <c r="F918" s="342"/>
      <c r="G918" s="342"/>
      <c r="H918" s="342"/>
    </row>
    <row r="919" spans="1:8" ht="25.5" x14ac:dyDescent="0.25">
      <c r="B919" s="247" t="s">
        <v>2257</v>
      </c>
      <c r="C919" s="248" t="s">
        <v>6216</v>
      </c>
      <c r="D919" s="247" t="s">
        <v>66</v>
      </c>
      <c r="E919" s="247" t="str">
        <f>E920</f>
        <v>PÇ</v>
      </c>
      <c r="F919" s="249"/>
      <c r="G919" s="250"/>
      <c r="H919" s="250">
        <f>SUM(H920:H920)</f>
        <v>280</v>
      </c>
    </row>
    <row r="920" spans="1:8" ht="25.5" x14ac:dyDescent="0.25">
      <c r="A920" t="s">
        <v>12</v>
      </c>
      <c r="B920" s="417" t="s">
        <v>1984</v>
      </c>
      <c r="C920" s="418" t="str">
        <f>IF($A920="COTAÇÃO",VLOOKUP($B920,'030-22-COTAÇÃO'!$A$11:$H$2277,2,0),IF($A920="SERVIÇO",VLOOKUP($B920,SERVIÇOS!$A$11:$E$8004,2,0),IF($A920="INSUMO",VLOOKUP($B920,INSUMOS!$A$12:$E$3444,2,0))))</f>
        <v>ROTOR TIPO TURBINA – ACJ (MOD. REF.: GW05846003)</v>
      </c>
      <c r="D920" s="417" t="str">
        <f>IF($A920="COTAÇÃO",VLOOKUP($B920,'030-22-COTAÇÃO'!$A$11:$H$2046,8,0),IF($A920="SERVIÇO",VLOOKUP(B920,SERVIÇOS!$A$11:$E$8004,5,0),IF($A920="INSUMO",VLOOKUP($B920,INSUMOS!$A$12:$E$3444,5,0))))</f>
        <v>MAT.</v>
      </c>
      <c r="E920" s="417" t="str">
        <f>IF($A920="COTAÇÃO",VLOOKUP($B920,'030-22-COTAÇÃO'!$A$11:$H$2046,4,0),IF($A920="SERVIÇO",VLOOKUP($B920,SERVIÇOS!$A$11:$E$8004,3,0),IF($A920="INSUMO",VLOOKUP($B920,INSUMOS!$A$12:$E$3444,3,0))))</f>
        <v>PÇ</v>
      </c>
      <c r="F920" s="419">
        <v>1</v>
      </c>
      <c r="G920" s="420">
        <f>((IF($A920="COTAÇÃO",VLOOKUP($B920,'030-22-COTAÇÃO'!$A$11:$H$2046,3,0),IF($A920="SERVIÇO",VLOOKUP($B920,SERVIÇOS!$A$11:$E$8004,4,0),IF($A920="INSUMO",VLOOKUP($B920,INSUMOS!$A$12:$E$3444,4,0),IF($A920="CCA",VLOOKUP($B920,'040-22-CCA''s'!$B$13:$H$33,7,0)))))))</f>
        <v>280</v>
      </c>
      <c r="H920" s="420">
        <f>F920*G920</f>
        <v>280</v>
      </c>
    </row>
    <row r="921" spans="1:8" x14ac:dyDescent="0.25">
      <c r="B921" s="173" t="s">
        <v>73</v>
      </c>
      <c r="C921" s="298" t="s">
        <v>6102</v>
      </c>
      <c r="D921" s="294"/>
      <c r="E921" s="294"/>
      <c r="F921" s="294"/>
      <c r="G921" s="294"/>
      <c r="H921" s="295"/>
    </row>
    <row r="922" spans="1:8" x14ac:dyDescent="0.25">
      <c r="B922" s="333"/>
      <c r="C922" s="342"/>
      <c r="D922" s="342"/>
      <c r="E922" s="342"/>
      <c r="F922" s="342"/>
      <c r="G922" s="342"/>
      <c r="H922" s="342"/>
    </row>
    <row r="923" spans="1:8" ht="25.5" x14ac:dyDescent="0.25">
      <c r="B923" s="247" t="s">
        <v>2258</v>
      </c>
      <c r="C923" s="248" t="s">
        <v>6217</v>
      </c>
      <c r="D923" s="247" t="s">
        <v>66</v>
      </c>
      <c r="E923" s="247" t="str">
        <f>E924</f>
        <v>PÇ</v>
      </c>
      <c r="F923" s="249"/>
      <c r="G923" s="250"/>
      <c r="H923" s="250">
        <f>SUM(H924:H924)</f>
        <v>230</v>
      </c>
    </row>
    <row r="924" spans="1:8" ht="25.5" x14ac:dyDescent="0.25">
      <c r="A924" t="s">
        <v>12</v>
      </c>
      <c r="B924" s="417" t="s">
        <v>1985</v>
      </c>
      <c r="C924" s="418" t="str">
        <f>IF($A924="COTAÇÃO",VLOOKUP($B924,'030-22-COTAÇÃO'!$A$11:$H$2277,2,0),IF($A924="SERVIÇO",VLOOKUP($B924,SERVIÇOS!$A$11:$E$8004,2,0),IF($A924="INSUMO",VLOOKUP($B924,INSUMOS!$A$12:$E$3444,2,0))))</f>
        <v>VISOR LÍQUIDO PARA REFRIGERAÇÃO SGP 12S ½ (MOD. REF.: DANFOSS 014L0036)</v>
      </c>
      <c r="D924" s="417" t="str">
        <f>IF($A924="COTAÇÃO",VLOOKUP($B924,'030-22-COTAÇÃO'!$A$11:$H$2046,8,0),IF($A924="SERVIÇO",VLOOKUP(B924,SERVIÇOS!$A$11:$E$8004,5,0),IF($A924="INSUMO",VLOOKUP($B924,INSUMOS!$A$12:$E$3444,5,0))))</f>
        <v>MAT.</v>
      </c>
      <c r="E924" s="417" t="str">
        <f>IF($A924="COTAÇÃO",VLOOKUP($B924,'030-22-COTAÇÃO'!$A$11:$H$2046,4,0),IF($A924="SERVIÇO",VLOOKUP($B924,SERVIÇOS!$A$11:$E$8004,3,0),IF($A924="INSUMO",VLOOKUP($B924,INSUMOS!$A$12:$E$3444,3,0))))</f>
        <v>PÇ</v>
      </c>
      <c r="F924" s="419">
        <v>1</v>
      </c>
      <c r="G924" s="420">
        <f>((IF($A924="COTAÇÃO",VLOOKUP($B924,'030-22-COTAÇÃO'!$A$11:$H$2046,3,0),IF($A924="SERVIÇO",VLOOKUP($B924,SERVIÇOS!$A$11:$E$8004,4,0),IF($A924="INSUMO",VLOOKUP($B924,INSUMOS!$A$12:$E$3444,4,0),IF($A924="CCA",VLOOKUP($B924,'040-22-CCA''s'!$B$13:$H$33,7,0)))))))</f>
        <v>230</v>
      </c>
      <c r="H924" s="420">
        <f>F924*G924</f>
        <v>230</v>
      </c>
    </row>
    <row r="925" spans="1:8" x14ac:dyDescent="0.25">
      <c r="B925" s="173" t="s">
        <v>73</v>
      </c>
      <c r="C925" s="298" t="s">
        <v>6102</v>
      </c>
      <c r="D925" s="294"/>
      <c r="E925" s="294"/>
      <c r="F925" s="294"/>
      <c r="G925" s="294"/>
      <c r="H925" s="295"/>
    </row>
    <row r="926" spans="1:8" x14ac:dyDescent="0.25">
      <c r="B926" s="333"/>
      <c r="C926" s="342"/>
      <c r="D926" s="342"/>
      <c r="E926" s="342"/>
      <c r="F926" s="342"/>
      <c r="G926" s="342"/>
      <c r="H926" s="342"/>
    </row>
    <row r="927" spans="1:8" ht="38.25" x14ac:dyDescent="0.25">
      <c r="B927" s="247" t="s">
        <v>2259</v>
      </c>
      <c r="C927" s="248" t="s">
        <v>6218</v>
      </c>
      <c r="D927" s="247" t="s">
        <v>66</v>
      </c>
      <c r="E927" s="247" t="str">
        <f>E928</f>
        <v>PÇ</v>
      </c>
      <c r="F927" s="249"/>
      <c r="G927" s="250"/>
      <c r="H927" s="250">
        <f>SUM(H928:H928)</f>
        <v>380</v>
      </c>
    </row>
    <row r="928" spans="1:8" ht="38.25" x14ac:dyDescent="0.25">
      <c r="A928" t="s">
        <v>12</v>
      </c>
      <c r="B928" s="417" t="s">
        <v>1986</v>
      </c>
      <c r="C928" s="418" t="str">
        <f>IF($A928="COTAÇÃO",VLOOKUP($B928,'030-22-COTAÇÃO'!$A$11:$H$2277,2,0),IF($A928="SERVIÇO",VLOOKUP($B928,SERVIÇOS!$A$11:$E$8004,2,0),IF($A928="INSUMO",VLOOKUP($B928,INSUMOS!$A$12:$E$3444,2,0))))</f>
        <v>VÁLVULA REGULADORA DE ÁGUA DE BALANCEAMENTO (MOD. REF.: BRAUKMANN V5010 KOMBI-3-PLUS)</v>
      </c>
      <c r="D928" s="417" t="str">
        <f>IF($A928="COTAÇÃO",VLOOKUP($B928,'030-22-COTAÇÃO'!$A$11:$H$2046,8,0),IF($A928="SERVIÇO",VLOOKUP(B928,SERVIÇOS!$A$11:$E$8004,5,0),IF($A928="INSUMO",VLOOKUP($B928,INSUMOS!$A$12:$E$3444,5,0))))</f>
        <v>MAT.</v>
      </c>
      <c r="E928" s="417" t="str">
        <f>IF($A928="COTAÇÃO",VLOOKUP($B928,'030-22-COTAÇÃO'!$A$11:$H$2046,4,0),IF($A928="SERVIÇO",VLOOKUP($B928,SERVIÇOS!$A$11:$E$8004,3,0),IF($A928="INSUMO",VLOOKUP($B928,INSUMOS!$A$12:$E$3444,3,0))))</f>
        <v>PÇ</v>
      </c>
      <c r="F928" s="419">
        <v>1</v>
      </c>
      <c r="G928" s="420">
        <f>((IF($A928="COTAÇÃO",VLOOKUP($B928,'030-22-COTAÇÃO'!$A$11:$H$2046,3,0),IF($A928="SERVIÇO",VLOOKUP($B928,SERVIÇOS!$A$11:$E$8004,4,0),IF($A928="INSUMO",VLOOKUP($B928,INSUMOS!$A$12:$E$3444,4,0),IF($A928="CCA",VLOOKUP($B928,'040-22-CCA''s'!$B$13:$H$33,7,0)))))))</f>
        <v>380</v>
      </c>
      <c r="H928" s="420">
        <f>F928*G928</f>
        <v>380</v>
      </c>
    </row>
    <row r="929" spans="1:8" x14ac:dyDescent="0.25">
      <c r="B929" s="173" t="s">
        <v>73</v>
      </c>
      <c r="C929" s="298" t="s">
        <v>6102</v>
      </c>
      <c r="D929" s="294"/>
      <c r="E929" s="294"/>
      <c r="F929" s="294"/>
      <c r="G929" s="294"/>
      <c r="H929" s="295"/>
    </row>
    <row r="930" spans="1:8" x14ac:dyDescent="0.25">
      <c r="B930" s="333"/>
      <c r="C930" s="342"/>
      <c r="D930" s="342"/>
      <c r="E930" s="342"/>
      <c r="F930" s="342"/>
      <c r="G930" s="342"/>
      <c r="H930" s="342"/>
    </row>
    <row r="931" spans="1:8" ht="25.5" x14ac:dyDescent="0.25">
      <c r="B931" s="247" t="s">
        <v>2260</v>
      </c>
      <c r="C931" s="248" t="s">
        <v>6219</v>
      </c>
      <c r="D931" s="247" t="s">
        <v>66</v>
      </c>
      <c r="E931" s="247" t="str">
        <f>E932</f>
        <v>PÇ</v>
      </c>
      <c r="F931" s="249"/>
      <c r="G931" s="250"/>
      <c r="H931" s="250">
        <f>SUM(H932:H932)</f>
        <v>86</v>
      </c>
    </row>
    <row r="932" spans="1:8" ht="25.5" x14ac:dyDescent="0.25">
      <c r="A932" t="s">
        <v>12</v>
      </c>
      <c r="B932" s="417" t="s">
        <v>1987</v>
      </c>
      <c r="C932" s="418" t="str">
        <f>IF($A932="COTAÇÃO",VLOOKUP($B932,'030-22-COTAÇÃO'!$A$11:$H$2277,2,0),IF($A932="SERVIÇO",VLOOKUP($B932,SERVIÇOS!$A$11:$E$8004,2,0),IF($A932="INSUMO",VLOOKUP($B932,INSUMOS!$A$12:$E$3444,2,0))))</f>
        <v>TERMOSTATO DE TEMPERATURA – FAN COIL (MOD. REF.: ‎ ‎FOCKETYKXPF6ARIBQ-12)</v>
      </c>
      <c r="D932" s="417" t="str">
        <f>IF($A932="COTAÇÃO",VLOOKUP($B932,'030-22-COTAÇÃO'!$A$11:$H$2046,8,0),IF($A932="SERVIÇO",VLOOKUP(B932,SERVIÇOS!$A$11:$E$8004,5,0),IF($A932="INSUMO",VLOOKUP($B932,INSUMOS!$A$12:$E$3444,5,0))))</f>
        <v>MAT.</v>
      </c>
      <c r="E932" s="417" t="str">
        <f>IF($A932="COTAÇÃO",VLOOKUP($B932,'030-22-COTAÇÃO'!$A$11:$H$2046,4,0),IF($A932="SERVIÇO",VLOOKUP($B932,SERVIÇOS!$A$11:$E$8004,3,0),IF($A932="INSUMO",VLOOKUP($B932,INSUMOS!$A$12:$E$3444,3,0))))</f>
        <v>PÇ</v>
      </c>
      <c r="F932" s="419">
        <v>1</v>
      </c>
      <c r="G932" s="420">
        <f>((IF($A932="COTAÇÃO",VLOOKUP($B932,'030-22-COTAÇÃO'!$A$11:$H$2046,3,0),IF($A932="SERVIÇO",VLOOKUP($B932,SERVIÇOS!$A$11:$E$8004,4,0),IF($A932="INSUMO",VLOOKUP($B932,INSUMOS!$A$12:$E$3444,4,0),IF($A932="CCA",VLOOKUP($B932,'040-22-CCA''s'!$B$13:$H$33,7,0)))))))</f>
        <v>86</v>
      </c>
      <c r="H932" s="420">
        <f>F932*G932</f>
        <v>86</v>
      </c>
    </row>
    <row r="933" spans="1:8" x14ac:dyDescent="0.25">
      <c r="B933" s="173" t="s">
        <v>73</v>
      </c>
      <c r="C933" s="298" t="s">
        <v>6102</v>
      </c>
      <c r="D933" s="294"/>
      <c r="E933" s="294"/>
      <c r="F933" s="294"/>
      <c r="G933" s="294"/>
      <c r="H933" s="295"/>
    </row>
    <row r="934" spans="1:8" x14ac:dyDescent="0.25">
      <c r="B934" s="333"/>
      <c r="C934" s="342"/>
      <c r="D934" s="342"/>
      <c r="E934" s="342"/>
      <c r="F934" s="342"/>
      <c r="G934" s="342"/>
      <c r="H934" s="342"/>
    </row>
    <row r="935" spans="1:8" ht="25.5" x14ac:dyDescent="0.25">
      <c r="B935" s="247" t="s">
        <v>2261</v>
      </c>
      <c r="C935" s="248" t="s">
        <v>6220</v>
      </c>
      <c r="D935" s="247" t="s">
        <v>66</v>
      </c>
      <c r="E935" s="247" t="str">
        <f>E936</f>
        <v>PÇ</v>
      </c>
      <c r="F935" s="249"/>
      <c r="G935" s="250"/>
      <c r="H935" s="250">
        <f>SUM(H936:H936)</f>
        <v>120</v>
      </c>
    </row>
    <row r="936" spans="1:8" ht="25.5" x14ac:dyDescent="0.25">
      <c r="A936" t="s">
        <v>12</v>
      </c>
      <c r="B936" s="417" t="s">
        <v>1988</v>
      </c>
      <c r="C936" s="418" t="str">
        <f>IF($A936="COTAÇÃO",VLOOKUP($B936,'030-22-COTAÇÃO'!$A$11:$H$2277,2,0),IF($A936="SERVIÇO",VLOOKUP($B936,SERVIÇOS!$A$11:$E$8004,2,0),IF($A936="INSUMO",VLOOKUP($B936,INSUMOS!$A$12:$E$3444,2,0))))</f>
        <v>TERMOSTATO DE TEMPERATURA – SPLIT (MOD. REF.: SIEMENS RAA21 S55770-T220)</v>
      </c>
      <c r="D936" s="417" t="str">
        <f>IF($A936="COTAÇÃO",VLOOKUP($B936,'030-22-COTAÇÃO'!$A$11:$H$2046,8,0),IF($A936="SERVIÇO",VLOOKUP(B936,SERVIÇOS!$A$11:$E$8004,5,0),IF($A936="INSUMO",VLOOKUP($B936,INSUMOS!$A$12:$E$3444,5,0))))</f>
        <v>MAT.</v>
      </c>
      <c r="E936" s="417" t="str">
        <f>IF($A936="COTAÇÃO",VLOOKUP($B936,'030-22-COTAÇÃO'!$A$11:$H$2046,4,0),IF($A936="SERVIÇO",VLOOKUP($B936,SERVIÇOS!$A$11:$E$8004,3,0),IF($A936="INSUMO",VLOOKUP($B936,INSUMOS!$A$12:$E$3444,3,0))))</f>
        <v>PÇ</v>
      </c>
      <c r="F936" s="419">
        <v>1</v>
      </c>
      <c r="G936" s="420">
        <f>((IF($A936="COTAÇÃO",VLOOKUP($B936,'030-22-COTAÇÃO'!$A$11:$H$2046,3,0),IF($A936="SERVIÇO",VLOOKUP($B936,SERVIÇOS!$A$11:$E$8004,4,0),IF($A936="INSUMO",VLOOKUP($B936,INSUMOS!$A$12:$E$3444,4,0),IF($A936="CCA",VLOOKUP($B936,'040-22-CCA''s'!$B$13:$H$33,7,0)))))))</f>
        <v>120</v>
      </c>
      <c r="H936" s="420">
        <f>F936*G936</f>
        <v>120</v>
      </c>
    </row>
    <row r="937" spans="1:8" x14ac:dyDescent="0.25">
      <c r="B937" s="173" t="s">
        <v>73</v>
      </c>
      <c r="C937" s="298" t="s">
        <v>6102</v>
      </c>
      <c r="D937" s="294"/>
      <c r="E937" s="294"/>
      <c r="F937" s="294"/>
      <c r="G937" s="294"/>
      <c r="H937" s="295"/>
    </row>
    <row r="938" spans="1:8" x14ac:dyDescent="0.25">
      <c r="B938" s="333"/>
      <c r="C938" s="342"/>
      <c r="D938" s="342"/>
      <c r="E938" s="342"/>
      <c r="F938" s="342"/>
      <c r="G938" s="342"/>
      <c r="H938" s="342"/>
    </row>
    <row r="939" spans="1:8" ht="25.5" x14ac:dyDescent="0.25">
      <c r="B939" s="247" t="s">
        <v>2262</v>
      </c>
      <c r="C939" s="248" t="s">
        <v>6221</v>
      </c>
      <c r="D939" s="247" t="s">
        <v>66</v>
      </c>
      <c r="E939" s="247" t="str">
        <f>E940</f>
        <v>UN</v>
      </c>
      <c r="F939" s="249"/>
      <c r="G939" s="250"/>
      <c r="H939" s="250">
        <f>SUM(H940:H940)</f>
        <v>260.89</v>
      </c>
    </row>
    <row r="940" spans="1:8" ht="25.5" x14ac:dyDescent="0.25">
      <c r="A940" t="s">
        <v>12</v>
      </c>
      <c r="B940" s="417" t="s">
        <v>1989</v>
      </c>
      <c r="C940" s="418" t="str">
        <f>IF($A940="COTAÇÃO",VLOOKUP($B940,'030-22-COTAÇÃO'!$A$11:$H$2277,2,0),IF($A940="SERVIÇO",VLOOKUP($B940,SERVIÇOS!$A$11:$E$8004,2,0),IF($A940="INSUMO",VLOOKUP($B940,INSUMOS!$A$12:$E$3444,2,0))))</f>
        <v>FILTRO SECADOR 210 x 1/2” (MOD. REF.: DANFOSS DCL/DML084S)</v>
      </c>
      <c r="D940" s="417" t="str">
        <f>IF($A940="COTAÇÃO",VLOOKUP($B940,'030-22-COTAÇÃO'!$A$11:$H$2046,8,0),IF($A940="SERVIÇO",VLOOKUP(B940,SERVIÇOS!$A$11:$E$8004,5,0),IF($A940="INSUMO",VLOOKUP($B940,INSUMOS!$A$12:$E$3444,5,0))))</f>
        <v>MAT.</v>
      </c>
      <c r="E940" s="417" t="str">
        <f>IF($A940="COTAÇÃO",VLOOKUP($B940,'030-22-COTAÇÃO'!$A$11:$H$2046,4,0),IF($A940="SERVIÇO",VLOOKUP($B940,SERVIÇOS!$A$11:$E$8004,3,0),IF($A940="INSUMO",VLOOKUP($B940,INSUMOS!$A$12:$E$3444,3,0))))</f>
        <v>UN</v>
      </c>
      <c r="F940" s="419">
        <v>1</v>
      </c>
      <c r="G940" s="420">
        <f>((IF($A940="COTAÇÃO",VLOOKUP($B940,'030-22-COTAÇÃO'!$A$11:$H$2046,3,0),IF($A940="SERVIÇO",VLOOKUP($B940,SERVIÇOS!$A$11:$E$8004,4,0),IF($A940="INSUMO",VLOOKUP($B940,INSUMOS!$A$12:$E$3444,4,0),IF($A940="CCA",VLOOKUP($B940,'040-22-CCA''s'!$B$13:$H$33,7,0)))))))</f>
        <v>260.89</v>
      </c>
      <c r="H940" s="420">
        <f>F940*G940</f>
        <v>260.89</v>
      </c>
    </row>
    <row r="941" spans="1:8" x14ac:dyDescent="0.25">
      <c r="B941" s="173" t="s">
        <v>73</v>
      </c>
      <c r="C941" s="298" t="s">
        <v>6102</v>
      </c>
      <c r="D941" s="294"/>
      <c r="E941" s="294"/>
      <c r="F941" s="294"/>
      <c r="G941" s="294"/>
      <c r="H941" s="295"/>
    </row>
    <row r="942" spans="1:8" x14ac:dyDescent="0.25">
      <c r="B942" s="333"/>
      <c r="C942" s="342"/>
      <c r="D942" s="342"/>
      <c r="E942" s="342"/>
      <c r="F942" s="342"/>
      <c r="G942" s="342"/>
      <c r="H942" s="342"/>
    </row>
    <row r="943" spans="1:8" ht="25.5" x14ac:dyDescent="0.25">
      <c r="B943" s="247" t="s">
        <v>2263</v>
      </c>
      <c r="C943" s="248" t="s">
        <v>6222</v>
      </c>
      <c r="D943" s="247" t="s">
        <v>66</v>
      </c>
      <c r="E943" s="247" t="str">
        <f>E944</f>
        <v>PÇ</v>
      </c>
      <c r="F943" s="249"/>
      <c r="G943" s="250"/>
      <c r="H943" s="250">
        <f>SUM(H944:H944)</f>
        <v>260</v>
      </c>
    </row>
    <row r="944" spans="1:8" ht="25.5" x14ac:dyDescent="0.25">
      <c r="A944" t="s">
        <v>12</v>
      </c>
      <c r="B944" s="417" t="s">
        <v>1990</v>
      </c>
      <c r="C944" s="418" t="str">
        <f>IF($A944="COTAÇÃO",VLOOKUP($B944,'030-22-COTAÇÃO'!$A$11:$H$2277,2,0),IF($A944="SERVIÇO",VLOOKUP($B944,SERVIÇOS!$A$11:$E$8004,2,0),IF($A944="INSUMO",VLOOKUP($B944,INSUMOS!$A$12:$E$3444,2,0))))</f>
        <v>FILTRO SECADOR 210 x 5/8” (MOD. REF.: DANFOSS DCL/DML085)</v>
      </c>
      <c r="D944" s="417" t="str">
        <f>IF($A944="COTAÇÃO",VLOOKUP($B944,'030-22-COTAÇÃO'!$A$11:$H$2046,8,0),IF($A944="SERVIÇO",VLOOKUP(B944,SERVIÇOS!$A$11:$E$8004,5,0),IF($A944="INSUMO",VLOOKUP($B944,INSUMOS!$A$12:$E$3444,5,0))))</f>
        <v>MAT.</v>
      </c>
      <c r="E944" s="417" t="str">
        <f>IF($A944="COTAÇÃO",VLOOKUP($B944,'030-22-COTAÇÃO'!$A$11:$H$2046,4,0),IF($A944="SERVIÇO",VLOOKUP($B944,SERVIÇOS!$A$11:$E$8004,3,0),IF($A944="INSUMO",VLOOKUP($B944,INSUMOS!$A$12:$E$3444,3,0))))</f>
        <v>PÇ</v>
      </c>
      <c r="F944" s="419">
        <v>1</v>
      </c>
      <c r="G944" s="420">
        <f>((IF($A944="COTAÇÃO",VLOOKUP($B944,'030-22-COTAÇÃO'!$A$11:$H$2046,3,0),IF($A944="SERVIÇO",VLOOKUP($B944,SERVIÇOS!$A$11:$E$8004,4,0),IF($A944="INSUMO",VLOOKUP($B944,INSUMOS!$A$12:$E$3444,4,0),IF($A944="CCA",VLOOKUP($B944,'040-22-CCA''s'!$B$13:$H$33,7,0)))))))</f>
        <v>260</v>
      </c>
      <c r="H944" s="420">
        <f>F944*G944</f>
        <v>260</v>
      </c>
    </row>
    <row r="945" spans="1:8" x14ac:dyDescent="0.25">
      <c r="B945" s="173" t="s">
        <v>73</v>
      </c>
      <c r="C945" s="298" t="s">
        <v>6102</v>
      </c>
      <c r="D945" s="294"/>
      <c r="E945" s="294"/>
      <c r="F945" s="294"/>
      <c r="G945" s="294"/>
      <c r="H945" s="295"/>
    </row>
    <row r="946" spans="1:8" x14ac:dyDescent="0.25">
      <c r="B946" s="333"/>
      <c r="C946" s="342"/>
      <c r="D946" s="342"/>
      <c r="E946" s="342"/>
      <c r="F946" s="342"/>
      <c r="G946" s="342"/>
      <c r="H946" s="342"/>
    </row>
    <row r="947" spans="1:8" ht="25.5" x14ac:dyDescent="0.25">
      <c r="B947" s="247" t="s">
        <v>2264</v>
      </c>
      <c r="C947" s="248" t="s">
        <v>6223</v>
      </c>
      <c r="D947" s="247" t="s">
        <v>66</v>
      </c>
      <c r="E947" s="247" t="str">
        <f>E948</f>
        <v>PÇ</v>
      </c>
      <c r="F947" s="249"/>
      <c r="G947" s="250"/>
      <c r="H947" s="250">
        <f>SUM(H948:H948)</f>
        <v>260.20999999999998</v>
      </c>
    </row>
    <row r="948" spans="1:8" ht="25.5" x14ac:dyDescent="0.25">
      <c r="A948" t="s">
        <v>12</v>
      </c>
      <c r="B948" s="417" t="s">
        <v>1991</v>
      </c>
      <c r="C948" s="418" t="str">
        <f>IF($A948="COTAÇÃO",VLOOKUP($B948,'030-22-COTAÇÃO'!$A$11:$H$2277,2,0),IF($A948="SERVIÇO",VLOOKUP($B948,SERVIÇOS!$A$11:$E$8004,2,0),IF($A948="INSUMO",VLOOKUP($B948,INSUMOS!$A$12:$E$3444,2,0))))</f>
        <v>FILTRO SECADOR 210 x 7/8” (MOD. REF.: DANFOSS DML/DML307S)</v>
      </c>
      <c r="D948" s="417" t="str">
        <f>IF($A948="COTAÇÃO",VLOOKUP($B948,'030-22-COTAÇÃO'!$A$11:$H$2046,8,0),IF($A948="SERVIÇO",VLOOKUP(B948,SERVIÇOS!$A$11:$E$8004,5,0),IF($A948="INSUMO",VLOOKUP($B948,INSUMOS!$A$12:$E$3444,5,0))))</f>
        <v>MAT.</v>
      </c>
      <c r="E948" s="417" t="str">
        <f>IF($A948="COTAÇÃO",VLOOKUP($B948,'030-22-COTAÇÃO'!$A$11:$H$2046,4,0),IF($A948="SERVIÇO",VLOOKUP($B948,SERVIÇOS!$A$11:$E$8004,3,0),IF($A948="INSUMO",VLOOKUP($B948,INSUMOS!$A$12:$E$3444,3,0))))</f>
        <v>PÇ</v>
      </c>
      <c r="F948" s="419">
        <v>1</v>
      </c>
      <c r="G948" s="420">
        <f>((IF($A948="COTAÇÃO",VLOOKUP($B948,'030-22-COTAÇÃO'!$A$11:$H$2046,3,0),IF($A948="SERVIÇO",VLOOKUP($B948,SERVIÇOS!$A$11:$E$8004,4,0),IF($A948="INSUMO",VLOOKUP($B948,INSUMOS!$A$12:$E$3444,4,0),IF($A948="CCA",VLOOKUP($B948,'040-22-CCA''s'!$B$13:$H$33,7,0)))))))</f>
        <v>260.20999999999998</v>
      </c>
      <c r="H948" s="420">
        <f>F948*G948</f>
        <v>260.20999999999998</v>
      </c>
    </row>
    <row r="949" spans="1:8" x14ac:dyDescent="0.25">
      <c r="B949" s="173" t="s">
        <v>73</v>
      </c>
      <c r="C949" s="298" t="s">
        <v>6102</v>
      </c>
      <c r="D949" s="294"/>
      <c r="E949" s="294"/>
      <c r="F949" s="294"/>
      <c r="G949" s="294"/>
      <c r="H949" s="295"/>
    </row>
    <row r="950" spans="1:8" x14ac:dyDescent="0.25">
      <c r="B950" s="333"/>
      <c r="C950" s="342"/>
      <c r="D950" s="342"/>
      <c r="E950" s="342"/>
      <c r="F950" s="342"/>
      <c r="G950" s="342"/>
      <c r="H950" s="342"/>
    </row>
    <row r="951" spans="1:8" x14ac:dyDescent="0.25">
      <c r="B951" s="247" t="s">
        <v>2265</v>
      </c>
      <c r="C951" s="248" t="s">
        <v>2355</v>
      </c>
      <c r="D951" s="247" t="s">
        <v>66</v>
      </c>
      <c r="E951" s="247" t="str">
        <f>E952</f>
        <v>PÇ</v>
      </c>
      <c r="F951" s="249"/>
      <c r="G951" s="250"/>
      <c r="H951" s="250">
        <f>SUM(H952:H952)</f>
        <v>120</v>
      </c>
    </row>
    <row r="952" spans="1:8" x14ac:dyDescent="0.25">
      <c r="A952" t="s">
        <v>12</v>
      </c>
      <c r="B952" s="417" t="s">
        <v>1992</v>
      </c>
      <c r="C952" s="418" t="str">
        <f>IF($A952="COTAÇÃO",VLOOKUP($B952,'030-22-COTAÇÃO'!$A$11:$H$2277,2,0),IF($A952="SERVIÇO",VLOOKUP($B952,SERVIÇOS!$A$11:$E$8004,2,0),IF($A952="INSUMO",VLOOKUP($B952,INSUMOS!$A$12:$E$3444,2,0))))</f>
        <v>CONTACTORA UNIVERSAL TRIFÁSICA 12A</v>
      </c>
      <c r="D952" s="417" t="str">
        <f>IF($A952="COTAÇÃO",VLOOKUP($B952,'030-22-COTAÇÃO'!$A$11:$H$2046,8,0),IF($A952="SERVIÇO",VLOOKUP(B952,SERVIÇOS!$A$11:$E$8004,5,0),IF($A952="INSUMO",VLOOKUP($B952,INSUMOS!$A$12:$E$3444,5,0))))</f>
        <v>MAT.</v>
      </c>
      <c r="E952" s="417" t="str">
        <f>IF($A952="COTAÇÃO",VLOOKUP($B952,'030-22-COTAÇÃO'!$A$11:$H$2046,4,0),IF($A952="SERVIÇO",VLOOKUP($B952,SERVIÇOS!$A$11:$E$8004,3,0),IF($A952="INSUMO",VLOOKUP($B952,INSUMOS!$A$12:$E$3444,3,0))))</f>
        <v>PÇ</v>
      </c>
      <c r="F952" s="419">
        <v>1</v>
      </c>
      <c r="G952" s="420">
        <f>((IF($A952="COTAÇÃO",VLOOKUP($B952,'030-22-COTAÇÃO'!$A$11:$H$2046,3,0),IF($A952="SERVIÇO",VLOOKUP($B952,SERVIÇOS!$A$11:$E$8004,4,0),IF($A952="INSUMO",VLOOKUP($B952,INSUMOS!$A$12:$E$3444,4,0),IF($A952="CCA",VLOOKUP($B952,'040-22-CCA''s'!$B$13:$H$33,7,0)))))))</f>
        <v>120</v>
      </c>
      <c r="H952" s="420">
        <f>F952*G952</f>
        <v>120</v>
      </c>
    </row>
    <row r="953" spans="1:8" x14ac:dyDescent="0.25">
      <c r="B953" s="173" t="s">
        <v>73</v>
      </c>
      <c r="C953" s="298" t="s">
        <v>6102</v>
      </c>
      <c r="D953" s="294"/>
      <c r="E953" s="294"/>
      <c r="F953" s="294"/>
      <c r="G953" s="294"/>
      <c r="H953" s="295"/>
    </row>
    <row r="954" spans="1:8" x14ac:dyDescent="0.25">
      <c r="B954" s="333"/>
      <c r="C954" s="342"/>
      <c r="D954" s="342"/>
      <c r="E954" s="342"/>
      <c r="F954" s="342"/>
      <c r="G954" s="342"/>
      <c r="H954" s="342"/>
    </row>
    <row r="955" spans="1:8" ht="25.5" x14ac:dyDescent="0.25">
      <c r="B955" s="247" t="s">
        <v>2266</v>
      </c>
      <c r="C955" s="248" t="s">
        <v>6224</v>
      </c>
      <c r="D955" s="247" t="s">
        <v>66</v>
      </c>
      <c r="E955" s="247" t="str">
        <f>E956</f>
        <v>PÇ</v>
      </c>
      <c r="F955" s="249"/>
      <c r="G955" s="250"/>
      <c r="H955" s="250">
        <f>SUM(H956:H956)</f>
        <v>120.56</v>
      </c>
    </row>
    <row r="956" spans="1:8" ht="25.5" x14ac:dyDescent="0.25">
      <c r="A956" t="s">
        <v>12</v>
      </c>
      <c r="B956" s="417" t="s">
        <v>1993</v>
      </c>
      <c r="C956" s="418" t="str">
        <f>IF($A956="COTAÇÃO",VLOOKUP($B956,'030-22-COTAÇÃO'!$A$11:$H$2277,2,0),IF($A956="SERVIÇO",VLOOKUP($B956,SERVIÇOS!$A$11:$E$8004,2,0),IF($A956="INSUMO",VLOOKUP($B956,INSUMOS!$A$12:$E$3444,2,0))))</f>
        <v>CONTATO AUXILIAR (MOD. REF.: 3RH2911-1HA22 SIEMENS)</v>
      </c>
      <c r="D956" s="417" t="str">
        <f>IF($A956="COTAÇÃO",VLOOKUP($B956,'030-22-COTAÇÃO'!$A$11:$H$2046,8,0),IF($A956="SERVIÇO",VLOOKUP(B956,SERVIÇOS!$A$11:$E$8004,5,0),IF($A956="INSUMO",VLOOKUP($B956,INSUMOS!$A$12:$E$3444,5,0))))</f>
        <v>MAT.</v>
      </c>
      <c r="E956" s="417" t="str">
        <f>IF($A956="COTAÇÃO",VLOOKUP($B956,'030-22-COTAÇÃO'!$A$11:$H$2046,4,0),IF($A956="SERVIÇO",VLOOKUP($B956,SERVIÇOS!$A$11:$E$8004,3,0),IF($A956="INSUMO",VLOOKUP($B956,INSUMOS!$A$12:$E$3444,3,0))))</f>
        <v>PÇ</v>
      </c>
      <c r="F956" s="419">
        <v>1</v>
      </c>
      <c r="G956" s="420">
        <f>((IF($A956="COTAÇÃO",VLOOKUP($B956,'030-22-COTAÇÃO'!$A$11:$H$2046,3,0),IF($A956="SERVIÇO",VLOOKUP($B956,SERVIÇOS!$A$11:$E$8004,4,0),IF($A956="INSUMO",VLOOKUP($B956,INSUMOS!$A$12:$E$3444,4,0),IF($A956="CCA",VLOOKUP($B956,'040-22-CCA''s'!$B$13:$H$33,7,0)))))))</f>
        <v>120.56</v>
      </c>
      <c r="H956" s="420">
        <f>F956*G956</f>
        <v>120.56</v>
      </c>
    </row>
    <row r="957" spans="1:8" x14ac:dyDescent="0.25">
      <c r="B957" s="173" t="s">
        <v>73</v>
      </c>
      <c r="C957" s="298" t="s">
        <v>6102</v>
      </c>
      <c r="D957" s="294"/>
      <c r="E957" s="294"/>
      <c r="F957" s="294"/>
      <c r="G957" s="294"/>
      <c r="H957" s="295"/>
    </row>
    <row r="958" spans="1:8" x14ac:dyDescent="0.25">
      <c r="B958" s="333"/>
      <c r="C958" s="342"/>
      <c r="D958" s="342"/>
      <c r="E958" s="342"/>
      <c r="F958" s="342"/>
      <c r="G958" s="342"/>
      <c r="H958" s="342"/>
    </row>
    <row r="959" spans="1:8" ht="25.5" x14ac:dyDescent="0.25">
      <c r="B959" s="247" t="s">
        <v>2267</v>
      </c>
      <c r="C959" s="248" t="s">
        <v>6225</v>
      </c>
      <c r="D959" s="247" t="s">
        <v>66</v>
      </c>
      <c r="E959" s="247" t="str">
        <f>E960</f>
        <v>PÇ</v>
      </c>
      <c r="F959" s="249"/>
      <c r="G959" s="250"/>
      <c r="H959" s="250">
        <f>SUM(H960:H960)</f>
        <v>72.150000000000006</v>
      </c>
    </row>
    <row r="960" spans="1:8" ht="25.5" x14ac:dyDescent="0.25">
      <c r="A960" t="s">
        <v>12</v>
      </c>
      <c r="B960" s="417" t="s">
        <v>1994</v>
      </c>
      <c r="C960" s="418" t="str">
        <f>IF($A960="COTAÇÃO",VLOOKUP($B960,'030-22-COTAÇÃO'!$A$11:$H$2277,2,0),IF($A960="SERVIÇO",VLOOKUP($B960,SERVIÇOS!$A$11:$E$8004,2,0),IF($A960="INSUMO",VLOOKUP($B960,INSUMOS!$A$12:$E$3444,2,0))))</f>
        <v>BOBINA PARA CONTACTOR (MOD. REF.: WEG 10685963 – BCA4-40X26)</v>
      </c>
      <c r="D960" s="417" t="str">
        <f>IF($A960="COTAÇÃO",VLOOKUP($B960,'030-22-COTAÇÃO'!$A$11:$H$2046,8,0),IF($A960="SERVIÇO",VLOOKUP(B960,SERVIÇOS!$A$11:$E$8004,5,0),IF($A960="INSUMO",VLOOKUP($B960,INSUMOS!$A$12:$E$3444,5,0))))</f>
        <v>MAT.</v>
      </c>
      <c r="E960" s="417" t="str">
        <f>IF($A960="COTAÇÃO",VLOOKUP($B960,'030-22-COTAÇÃO'!$A$11:$H$2046,4,0),IF($A960="SERVIÇO",VLOOKUP($B960,SERVIÇOS!$A$11:$E$8004,3,0),IF($A960="INSUMO",VLOOKUP($B960,INSUMOS!$A$12:$E$3444,3,0))))</f>
        <v>PÇ</v>
      </c>
      <c r="F960" s="419">
        <v>1</v>
      </c>
      <c r="G960" s="420">
        <f>((IF($A960="COTAÇÃO",VLOOKUP($B960,'030-22-COTAÇÃO'!$A$11:$H$2046,3,0),IF($A960="SERVIÇO",VLOOKUP($B960,SERVIÇOS!$A$11:$E$8004,4,0),IF($A960="INSUMO",VLOOKUP($B960,INSUMOS!$A$12:$E$3444,4,0),IF($A960="CCA",VLOOKUP($B960,'040-22-CCA''s'!$B$13:$H$33,7,0)))))))</f>
        <v>72.150000000000006</v>
      </c>
      <c r="H960" s="420">
        <f>F960*G960</f>
        <v>72.150000000000006</v>
      </c>
    </row>
    <row r="961" spans="1:8" x14ac:dyDescent="0.25">
      <c r="B961" s="173" t="s">
        <v>73</v>
      </c>
      <c r="C961" s="298" t="s">
        <v>6102</v>
      </c>
      <c r="D961" s="294"/>
      <c r="E961" s="294"/>
      <c r="F961" s="294"/>
      <c r="G961" s="294"/>
      <c r="H961" s="295"/>
    </row>
    <row r="962" spans="1:8" x14ac:dyDescent="0.25">
      <c r="B962" s="333"/>
      <c r="C962" s="342"/>
      <c r="D962" s="342"/>
      <c r="E962" s="342"/>
      <c r="F962" s="342"/>
      <c r="G962" s="342"/>
      <c r="H962" s="342"/>
    </row>
    <row r="963" spans="1:8" ht="25.5" x14ac:dyDescent="0.25">
      <c r="B963" s="247" t="s">
        <v>2268</v>
      </c>
      <c r="C963" s="248" t="s">
        <v>6226</v>
      </c>
      <c r="D963" s="247" t="s">
        <v>66</v>
      </c>
      <c r="E963" s="247" t="str">
        <f>E964</f>
        <v>PÇ</v>
      </c>
      <c r="F963" s="249"/>
      <c r="G963" s="250"/>
      <c r="H963" s="250">
        <f>SUM(H964:H964)</f>
        <v>430</v>
      </c>
    </row>
    <row r="964" spans="1:8" ht="25.5" x14ac:dyDescent="0.25">
      <c r="A964" t="s">
        <v>12</v>
      </c>
      <c r="B964" s="417" t="s">
        <v>1995</v>
      </c>
      <c r="C964" s="418" t="str">
        <f>IF($A964="COTAÇÃO",VLOOKUP($B964,'030-22-COTAÇÃO'!$A$11:$H$2277,2,0),IF($A964="SERVIÇO",VLOOKUP($B964,SERVIÇOS!$A$11:$E$8004,2,0),IF($A964="INSUMO",VLOOKUP($B964,INSUMOS!$A$12:$E$3444,2,0))))</f>
        <v>PLACA DE CONTROLE DOS SPLITs UNIVERSAL (MOD. REF.: QD-U02B+)</v>
      </c>
      <c r="D964" s="417" t="str">
        <f>IF($A964="COTAÇÃO",VLOOKUP($B964,'030-22-COTAÇÃO'!$A$11:$H$2046,8,0),IF($A964="SERVIÇO",VLOOKUP(B964,SERVIÇOS!$A$11:$E$8004,5,0),IF($A964="INSUMO",VLOOKUP($B964,INSUMOS!$A$12:$E$3444,5,0))))</f>
        <v>MAT.</v>
      </c>
      <c r="E964" s="417" t="str">
        <f>IF($A964="COTAÇÃO",VLOOKUP($B964,'030-22-COTAÇÃO'!$A$11:$H$2046,4,0),IF($A964="SERVIÇO",VLOOKUP($B964,SERVIÇOS!$A$11:$E$8004,3,0),IF($A964="INSUMO",VLOOKUP($B964,INSUMOS!$A$12:$E$3444,3,0))))</f>
        <v>PÇ</v>
      </c>
      <c r="F964" s="419">
        <v>1</v>
      </c>
      <c r="G964" s="420">
        <f>((IF($A964="COTAÇÃO",VLOOKUP($B964,'030-22-COTAÇÃO'!$A$11:$H$2046,3,0),IF($A964="SERVIÇO",VLOOKUP($B964,SERVIÇOS!$A$11:$E$8004,4,0),IF($A964="INSUMO",VLOOKUP($B964,INSUMOS!$A$12:$E$3444,4,0),IF($A964="CCA",VLOOKUP($B964,'040-22-CCA''s'!$B$13:$H$33,7,0)))))))</f>
        <v>430</v>
      </c>
      <c r="H964" s="420">
        <f>F964*G964</f>
        <v>430</v>
      </c>
    </row>
    <row r="965" spans="1:8" x14ac:dyDescent="0.25">
      <c r="B965" s="173" t="s">
        <v>73</v>
      </c>
      <c r="C965" s="298" t="s">
        <v>6102</v>
      </c>
      <c r="D965" s="294"/>
      <c r="E965" s="294"/>
      <c r="F965" s="294"/>
      <c r="G965" s="294"/>
      <c r="H965" s="295"/>
    </row>
    <row r="966" spans="1:8" x14ac:dyDescent="0.25">
      <c r="B966" s="333"/>
      <c r="C966" s="342"/>
      <c r="D966" s="342"/>
      <c r="E966" s="342"/>
      <c r="F966" s="342"/>
      <c r="G966" s="342"/>
      <c r="H966" s="342"/>
    </row>
    <row r="967" spans="1:8" ht="25.5" x14ac:dyDescent="0.25">
      <c r="B967" s="247" t="s">
        <v>2269</v>
      </c>
      <c r="C967" s="248" t="s">
        <v>2354</v>
      </c>
      <c r="D967" s="247" t="s">
        <v>66</v>
      </c>
      <c r="E967" s="247" t="str">
        <f>E968</f>
        <v>PÇ</v>
      </c>
      <c r="F967" s="249"/>
      <c r="G967" s="250"/>
      <c r="H967" s="250">
        <f>SUM(H968:H968)</f>
        <v>210.56</v>
      </c>
    </row>
    <row r="968" spans="1:8" ht="25.5" x14ac:dyDescent="0.25">
      <c r="A968" t="s">
        <v>12</v>
      </c>
      <c r="B968" s="417" t="s">
        <v>1996</v>
      </c>
      <c r="C968" s="418" t="str">
        <f>IF($A968="COTAÇÃO",VLOOKUP($B968,'030-22-COTAÇÃO'!$A$11:$H$2277,2,0),IF($A968="SERVIÇO",VLOOKUP($B968,SERVIÇOS!$A$11:$E$8004,2,0),IF($A968="INSUMO",VLOOKUP($B968,INSUMOS!$A$12:$E$3444,2,0))))</f>
        <v>CONTACTORA UNIVERSAL TRIFÁSICA LC1D 11M7</v>
      </c>
      <c r="D968" s="417" t="str">
        <f>IF($A968="COTAÇÃO",VLOOKUP($B968,'030-22-COTAÇÃO'!$A$11:$H$2046,8,0),IF($A968="SERVIÇO",VLOOKUP(B968,SERVIÇOS!$A$11:$E$8004,5,0),IF($A968="INSUMO",VLOOKUP($B968,INSUMOS!$A$12:$E$3444,5,0))))</f>
        <v>MAT.</v>
      </c>
      <c r="E968" s="417" t="str">
        <f>IF($A968="COTAÇÃO",VLOOKUP($B968,'030-22-COTAÇÃO'!$A$11:$H$2046,4,0),IF($A968="SERVIÇO",VLOOKUP($B968,SERVIÇOS!$A$11:$E$8004,3,0),IF($A968="INSUMO",VLOOKUP($B968,INSUMOS!$A$12:$E$3444,3,0))))</f>
        <v>PÇ</v>
      </c>
      <c r="F968" s="419">
        <v>1</v>
      </c>
      <c r="G968" s="420">
        <f>((IF($A968="COTAÇÃO",VLOOKUP($B968,'030-22-COTAÇÃO'!$A$11:$H$2046,3,0),IF($A968="SERVIÇO",VLOOKUP($B968,SERVIÇOS!$A$11:$E$8004,4,0),IF($A968="INSUMO",VLOOKUP($B968,INSUMOS!$A$12:$E$3444,4,0),IF($A968="CCA",VLOOKUP($B968,'040-22-CCA''s'!$B$13:$H$33,7,0)))))))</f>
        <v>210.56</v>
      </c>
      <c r="H968" s="420">
        <f>F968*G968</f>
        <v>210.56</v>
      </c>
    </row>
    <row r="969" spans="1:8" x14ac:dyDescent="0.25">
      <c r="B969" s="173" t="s">
        <v>73</v>
      </c>
      <c r="C969" s="298" t="s">
        <v>6102</v>
      </c>
      <c r="D969" s="294"/>
      <c r="E969" s="294"/>
      <c r="F969" s="294"/>
      <c r="G969" s="294"/>
      <c r="H969" s="295"/>
    </row>
    <row r="970" spans="1:8" x14ac:dyDescent="0.25">
      <c r="B970" s="333"/>
      <c r="C970" s="342"/>
      <c r="D970" s="342"/>
      <c r="E970" s="342"/>
      <c r="F970" s="342"/>
      <c r="G970" s="342"/>
      <c r="H970" s="342"/>
    </row>
    <row r="971" spans="1:8" x14ac:dyDescent="0.25">
      <c r="B971" s="247" t="s">
        <v>2270</v>
      </c>
      <c r="C971" s="248" t="s">
        <v>2353</v>
      </c>
      <c r="D971" s="247" t="s">
        <v>66</v>
      </c>
      <c r="E971" s="247" t="str">
        <f>E972</f>
        <v>PÇ</v>
      </c>
      <c r="F971" s="249"/>
      <c r="G971" s="250"/>
      <c r="H971" s="250">
        <f>SUM(H972:H972)</f>
        <v>360.56</v>
      </c>
    </row>
    <row r="972" spans="1:8" x14ac:dyDescent="0.25">
      <c r="A972" t="s">
        <v>12</v>
      </c>
      <c r="B972" s="417" t="s">
        <v>1997</v>
      </c>
      <c r="C972" s="418" t="str">
        <f>IF($A972="COTAÇÃO",VLOOKUP($B972,'030-22-COTAÇÃO'!$A$11:$H$2277,2,0),IF($A972="SERVIÇO",VLOOKUP($B972,SERVIÇOS!$A$11:$E$8004,2,0),IF($A972="INSUMO",VLOOKUP($B972,INSUMOS!$A$12:$E$3444,2,0))))</f>
        <v>CONTACTORA UNIVERSAL TRIFÁSICA DE 25A</v>
      </c>
      <c r="D972" s="417" t="str">
        <f>IF($A972="COTAÇÃO",VLOOKUP($B972,'030-22-COTAÇÃO'!$A$11:$H$2046,8,0),IF($A972="SERVIÇO",VLOOKUP(B972,SERVIÇOS!$A$11:$E$8004,5,0),IF($A972="INSUMO",VLOOKUP($B972,INSUMOS!$A$12:$E$3444,5,0))))</f>
        <v>MAT.</v>
      </c>
      <c r="E972" s="417" t="str">
        <f>IF($A972="COTAÇÃO",VLOOKUP($B972,'030-22-COTAÇÃO'!$A$11:$H$2046,4,0),IF($A972="SERVIÇO",VLOOKUP($B972,SERVIÇOS!$A$11:$E$8004,3,0),IF($A972="INSUMO",VLOOKUP($B972,INSUMOS!$A$12:$E$3444,3,0))))</f>
        <v>PÇ</v>
      </c>
      <c r="F972" s="419">
        <v>1</v>
      </c>
      <c r="G972" s="420">
        <f>((IF($A972="COTAÇÃO",VLOOKUP($B972,'030-22-COTAÇÃO'!$A$11:$H$2046,3,0),IF($A972="SERVIÇO",VLOOKUP($B972,SERVIÇOS!$A$11:$E$8004,4,0),IF($A972="INSUMO",VLOOKUP($B972,INSUMOS!$A$12:$E$3444,4,0),IF($A972="CCA",VLOOKUP($B972,'040-22-CCA''s'!$B$13:$H$33,7,0)))))))</f>
        <v>360.56</v>
      </c>
      <c r="H972" s="420">
        <f>F972*G972</f>
        <v>360.56</v>
      </c>
    </row>
    <row r="973" spans="1:8" x14ac:dyDescent="0.25">
      <c r="B973" s="173" t="s">
        <v>73</v>
      </c>
      <c r="C973" s="298" t="s">
        <v>6102</v>
      </c>
      <c r="D973" s="294"/>
      <c r="E973" s="294"/>
      <c r="F973" s="294"/>
      <c r="G973" s="294"/>
      <c r="H973" s="295"/>
    </row>
    <row r="974" spans="1:8" x14ac:dyDescent="0.25">
      <c r="B974" s="333"/>
      <c r="C974" s="342"/>
      <c r="D974" s="342"/>
      <c r="E974" s="342"/>
      <c r="F974" s="342"/>
      <c r="G974" s="342"/>
      <c r="H974" s="342"/>
    </row>
    <row r="975" spans="1:8" x14ac:dyDescent="0.25">
      <c r="B975" s="247" t="s">
        <v>2271</v>
      </c>
      <c r="C975" s="248" t="s">
        <v>2352</v>
      </c>
      <c r="D975" s="247" t="s">
        <v>66</v>
      </c>
      <c r="E975" s="247" t="str">
        <f>E976</f>
        <v>PÇ</v>
      </c>
      <c r="F975" s="249"/>
      <c r="G975" s="250"/>
      <c r="H975" s="250">
        <f>SUM(H976:H976)</f>
        <v>280</v>
      </c>
    </row>
    <row r="976" spans="1:8" x14ac:dyDescent="0.25">
      <c r="A976" t="s">
        <v>12</v>
      </c>
      <c r="B976" s="417" t="s">
        <v>1998</v>
      </c>
      <c r="C976" s="418" t="str">
        <f>IF($A976="COTAÇÃO",VLOOKUP($B976,'030-22-COTAÇÃO'!$A$11:$H$2277,2,0),IF($A976="SERVIÇO",VLOOKUP($B976,SERVIÇOS!$A$11:$E$8004,2,0),IF($A976="INSUMO",VLOOKUP($B976,INSUMOS!$A$12:$E$3444,2,0))))</f>
        <v>CONTACTORA UNIVERSAL TRIFÁSICA DE 32A</v>
      </c>
      <c r="D976" s="417" t="str">
        <f>IF($A976="COTAÇÃO",VLOOKUP($B976,'030-22-COTAÇÃO'!$A$11:$H$2046,8,0),IF($A976="SERVIÇO",VLOOKUP(B976,SERVIÇOS!$A$11:$E$8004,5,0),IF($A976="INSUMO",VLOOKUP($B976,INSUMOS!$A$12:$E$3444,5,0))))</f>
        <v>MAT.</v>
      </c>
      <c r="E976" s="417" t="str">
        <f>IF($A976="COTAÇÃO",VLOOKUP($B976,'030-22-COTAÇÃO'!$A$11:$H$2046,4,0),IF($A976="SERVIÇO",VLOOKUP($B976,SERVIÇOS!$A$11:$E$8004,3,0),IF($A976="INSUMO",VLOOKUP($B976,INSUMOS!$A$12:$E$3444,3,0))))</f>
        <v>PÇ</v>
      </c>
      <c r="F976" s="419">
        <v>1</v>
      </c>
      <c r="G976" s="420">
        <f>((IF($A976="COTAÇÃO",VLOOKUP($B976,'030-22-COTAÇÃO'!$A$11:$H$2046,3,0),IF($A976="SERVIÇO",VLOOKUP($B976,SERVIÇOS!$A$11:$E$8004,4,0),IF($A976="INSUMO",VLOOKUP($B976,INSUMOS!$A$12:$E$3444,4,0),IF($A976="CCA",VLOOKUP($B976,'040-22-CCA''s'!$B$13:$H$33,7,0)))))))</f>
        <v>280</v>
      </c>
      <c r="H976" s="420">
        <f>F976*G976</f>
        <v>280</v>
      </c>
    </row>
    <row r="977" spans="1:8" x14ac:dyDescent="0.25">
      <c r="B977" s="173" t="s">
        <v>73</v>
      </c>
      <c r="C977" s="298" t="s">
        <v>6102</v>
      </c>
      <c r="D977" s="294"/>
      <c r="E977" s="294"/>
      <c r="F977" s="294"/>
      <c r="G977" s="294"/>
      <c r="H977" s="295"/>
    </row>
    <row r="978" spans="1:8" x14ac:dyDescent="0.25">
      <c r="B978" s="333"/>
      <c r="C978" s="342"/>
      <c r="D978" s="342"/>
      <c r="E978" s="342"/>
      <c r="F978" s="342"/>
      <c r="G978" s="342"/>
      <c r="H978" s="342"/>
    </row>
    <row r="979" spans="1:8" ht="38.25" x14ac:dyDescent="0.25">
      <c r="B979" s="247" t="s">
        <v>2272</v>
      </c>
      <c r="C979" s="248" t="s">
        <v>6227</v>
      </c>
      <c r="D979" s="247" t="s">
        <v>66</v>
      </c>
      <c r="E979" s="247" t="str">
        <f>E980</f>
        <v>PÇ</v>
      </c>
      <c r="F979" s="249"/>
      <c r="G979" s="250"/>
      <c r="H979" s="250">
        <f>SUM(H980:H980)</f>
        <v>260.49</v>
      </c>
    </row>
    <row r="980" spans="1:8" ht="38.25" x14ac:dyDescent="0.25">
      <c r="A980" t="s">
        <v>12</v>
      </c>
      <c r="B980" s="417" t="s">
        <v>1999</v>
      </c>
      <c r="C980" s="418" t="str">
        <f>IF($A980="COTAÇÃO",VLOOKUP($B980,'030-22-COTAÇÃO'!$A$11:$H$2277,2,0),IF($A980="SERVIÇO",VLOOKUP($B980,SERVIÇOS!$A$11:$E$8004,2,0),IF($A980="INSUMO",VLOOKUP($B980,INSUMOS!$A$12:$E$3444,2,0))))</f>
        <v xml:space="preserve">CONTACTORA TRIFÁSICA 250A – COMPRESSOR CHILLER (MOD. REF.: WEG CWM250-22 2NA + 2NF TRIPOLAR 380V) </v>
      </c>
      <c r="D980" s="417" t="str">
        <f>IF($A980="COTAÇÃO",VLOOKUP($B980,'030-22-COTAÇÃO'!$A$11:$H$2046,8,0),IF($A980="SERVIÇO",VLOOKUP(B980,SERVIÇOS!$A$11:$E$8004,5,0),IF($A980="INSUMO",VLOOKUP($B980,INSUMOS!$A$12:$E$3444,5,0))))</f>
        <v>MAT.</v>
      </c>
      <c r="E980" s="417" t="str">
        <f>IF($A980="COTAÇÃO",VLOOKUP($B980,'030-22-COTAÇÃO'!$A$11:$H$2046,4,0),IF($A980="SERVIÇO",VLOOKUP($B980,SERVIÇOS!$A$11:$E$8004,3,0),IF($A980="INSUMO",VLOOKUP($B980,INSUMOS!$A$12:$E$3444,3,0))))</f>
        <v>PÇ</v>
      </c>
      <c r="F980" s="419">
        <v>1</v>
      </c>
      <c r="G980" s="420">
        <f>((IF($A980="COTAÇÃO",VLOOKUP($B980,'030-22-COTAÇÃO'!$A$11:$H$2046,3,0),IF($A980="SERVIÇO",VLOOKUP($B980,SERVIÇOS!$A$11:$E$8004,4,0),IF($A980="INSUMO",VLOOKUP($B980,INSUMOS!$A$12:$E$3444,4,0),IF($A980="CCA",VLOOKUP($B980,'040-22-CCA''s'!$B$13:$H$33,7,0)))))))</f>
        <v>260.49</v>
      </c>
      <c r="H980" s="420">
        <f>F980*G980</f>
        <v>260.49</v>
      </c>
    </row>
    <row r="981" spans="1:8" x14ac:dyDescent="0.25">
      <c r="B981" s="173" t="s">
        <v>73</v>
      </c>
      <c r="C981" s="298" t="s">
        <v>6102</v>
      </c>
      <c r="D981" s="294"/>
      <c r="E981" s="294"/>
      <c r="F981" s="294"/>
      <c r="G981" s="294"/>
      <c r="H981" s="295"/>
    </row>
    <row r="982" spans="1:8" x14ac:dyDescent="0.25">
      <c r="B982" s="333"/>
      <c r="C982" s="342"/>
      <c r="D982" s="342"/>
      <c r="E982" s="342"/>
      <c r="F982" s="342"/>
      <c r="G982" s="342"/>
      <c r="H982" s="342"/>
    </row>
    <row r="983" spans="1:8" ht="38.25" x14ac:dyDescent="0.25">
      <c r="B983" s="247" t="s">
        <v>2273</v>
      </c>
      <c r="C983" s="248" t="s">
        <v>6228</v>
      </c>
      <c r="D983" s="247" t="s">
        <v>66</v>
      </c>
      <c r="E983" s="247" t="str">
        <f>E984</f>
        <v>PÇ</v>
      </c>
      <c r="F983" s="249"/>
      <c r="G983" s="250"/>
      <c r="H983" s="250">
        <f>SUM(H984:H984)</f>
        <v>240.89</v>
      </c>
    </row>
    <row r="984" spans="1:8" ht="38.25" x14ac:dyDescent="0.25">
      <c r="A984" t="s">
        <v>12</v>
      </c>
      <c r="B984" s="417" t="s">
        <v>2000</v>
      </c>
      <c r="C984" s="418" t="str">
        <f>IF($A984="COTAÇÃO",VLOOKUP($B984,'030-22-COTAÇÃO'!$A$11:$H$2277,2,0),IF($A984="SERVIÇO",VLOOKUP($B984,SERVIÇOS!$A$11:$E$8004,2,0),IF($A984="INSUMO",VLOOKUP($B984,INSUMOS!$A$12:$E$3444,2,0))))</f>
        <v>CONTACTORA TRIFÁSICA 100A – COMPRESSOR CHILLER (MOD. REF.: 3TS50220AN2 SIEMENS 2NA + 2 NF 380V)</v>
      </c>
      <c r="D984" s="417" t="str">
        <f>IF($A984="COTAÇÃO",VLOOKUP($B984,'030-22-COTAÇÃO'!$A$11:$H$2046,8,0),IF($A984="SERVIÇO",VLOOKUP(B984,SERVIÇOS!$A$11:$E$8004,5,0),IF($A984="INSUMO",VLOOKUP($B984,INSUMOS!$A$12:$E$3444,5,0))))</f>
        <v>MAT.</v>
      </c>
      <c r="E984" s="417" t="str">
        <f>IF($A984="COTAÇÃO",VLOOKUP($B984,'030-22-COTAÇÃO'!$A$11:$H$2046,4,0),IF($A984="SERVIÇO",VLOOKUP($B984,SERVIÇOS!$A$11:$E$8004,3,0),IF($A984="INSUMO",VLOOKUP($B984,INSUMOS!$A$12:$E$3444,3,0))))</f>
        <v>PÇ</v>
      </c>
      <c r="F984" s="419">
        <v>1</v>
      </c>
      <c r="G984" s="420">
        <f>((IF($A984="COTAÇÃO",VLOOKUP($B984,'030-22-COTAÇÃO'!$A$11:$H$2046,3,0),IF($A984="SERVIÇO",VLOOKUP($B984,SERVIÇOS!$A$11:$E$8004,4,0),IF($A984="INSUMO",VLOOKUP($B984,INSUMOS!$A$12:$E$3444,4,0),IF($A984="CCA",VLOOKUP($B984,'040-22-CCA''s'!$B$13:$H$33,7,0)))))))</f>
        <v>240.89</v>
      </c>
      <c r="H984" s="420">
        <f>F984*G984</f>
        <v>240.89</v>
      </c>
    </row>
    <row r="985" spans="1:8" x14ac:dyDescent="0.25">
      <c r="B985" s="173" t="s">
        <v>73</v>
      </c>
      <c r="C985" s="298" t="s">
        <v>6102</v>
      </c>
      <c r="D985" s="294"/>
      <c r="E985" s="294"/>
      <c r="F985" s="294"/>
      <c r="G985" s="294"/>
      <c r="H985" s="295"/>
    </row>
    <row r="986" spans="1:8" x14ac:dyDescent="0.25">
      <c r="B986" s="333"/>
      <c r="C986" s="342"/>
      <c r="D986" s="342"/>
      <c r="E986" s="342"/>
      <c r="F986" s="342"/>
      <c r="G986" s="342"/>
      <c r="H986" s="342"/>
    </row>
    <row r="987" spans="1:8" ht="25.5" x14ac:dyDescent="0.25">
      <c r="B987" s="247" t="s">
        <v>2274</v>
      </c>
      <c r="C987" s="248" t="s">
        <v>6229</v>
      </c>
      <c r="D987" s="247" t="s">
        <v>66</v>
      </c>
      <c r="E987" s="247" t="str">
        <f>E988</f>
        <v>PÇ</v>
      </c>
      <c r="F987" s="249"/>
      <c r="G987" s="250"/>
      <c r="H987" s="250">
        <f>SUM(H988:H988)</f>
        <v>430.89</v>
      </c>
    </row>
    <row r="988" spans="1:8" ht="25.5" x14ac:dyDescent="0.25">
      <c r="A988" t="s">
        <v>12</v>
      </c>
      <c r="B988" s="417" t="s">
        <v>2001</v>
      </c>
      <c r="C988" s="418" t="str">
        <f>IF($A988="COTAÇÃO",VLOOKUP($B988,'030-22-COTAÇÃO'!$A$11:$H$2277,2,0),IF($A988="SERVIÇO",VLOOKUP($B988,SERVIÇOS!$A$11:$E$8004,2,0),IF($A988="INSUMO",VLOOKUP($B988,INSUMOS!$A$12:$E$3444,2,0))))</f>
        <v xml:space="preserve">CONTACTORA CHILLER 50A TRIFÁSICA (MOD. REF.: WEG CWM50 TRIPOLAR 380V) </v>
      </c>
      <c r="D988" s="417" t="str">
        <f>IF($A988="COTAÇÃO",VLOOKUP($B988,'030-22-COTAÇÃO'!$A$11:$H$2046,8,0),IF($A988="SERVIÇO",VLOOKUP(B988,SERVIÇOS!$A$11:$E$8004,5,0),IF($A988="INSUMO",VLOOKUP($B988,INSUMOS!$A$12:$E$3444,5,0))))</f>
        <v>MAT.</v>
      </c>
      <c r="E988" s="417" t="str">
        <f>IF($A988="COTAÇÃO",VLOOKUP($B988,'030-22-COTAÇÃO'!$A$11:$H$2046,4,0),IF($A988="SERVIÇO",VLOOKUP($B988,SERVIÇOS!$A$11:$E$8004,3,0),IF($A988="INSUMO",VLOOKUP($B988,INSUMOS!$A$12:$E$3444,3,0))))</f>
        <v>PÇ</v>
      </c>
      <c r="F988" s="419">
        <v>1</v>
      </c>
      <c r="G988" s="420">
        <f>((IF($A988="COTAÇÃO",VLOOKUP($B988,'030-22-COTAÇÃO'!$A$11:$H$2046,3,0),IF($A988="SERVIÇO",VLOOKUP($B988,SERVIÇOS!$A$11:$E$8004,4,0),IF($A988="INSUMO",VLOOKUP($B988,INSUMOS!$A$12:$E$3444,4,0),IF($A988="CCA",VLOOKUP($B988,'040-22-CCA''s'!$B$13:$H$33,7,0)))))))</f>
        <v>430.89</v>
      </c>
      <c r="H988" s="420">
        <f>F988*G988</f>
        <v>430.89</v>
      </c>
    </row>
    <row r="989" spans="1:8" x14ac:dyDescent="0.25">
      <c r="B989" s="173" t="s">
        <v>73</v>
      </c>
      <c r="C989" s="298" t="s">
        <v>6102</v>
      </c>
      <c r="D989" s="294"/>
      <c r="E989" s="294"/>
      <c r="F989" s="294"/>
      <c r="G989" s="294"/>
      <c r="H989" s="295"/>
    </row>
    <row r="990" spans="1:8" x14ac:dyDescent="0.25">
      <c r="B990" s="333"/>
      <c r="C990" s="342"/>
      <c r="D990" s="342"/>
      <c r="E990" s="342"/>
      <c r="F990" s="342"/>
      <c r="G990" s="342"/>
      <c r="H990" s="342"/>
    </row>
    <row r="991" spans="1:8" ht="38.25" x14ac:dyDescent="0.25">
      <c r="B991" s="247" t="s">
        <v>2275</v>
      </c>
      <c r="C991" s="248" t="s">
        <v>6230</v>
      </c>
      <c r="D991" s="247" t="s">
        <v>66</v>
      </c>
      <c r="E991" s="247" t="str">
        <f>E992</f>
        <v>PÇ</v>
      </c>
      <c r="F991" s="249"/>
      <c r="G991" s="250"/>
      <c r="H991" s="250">
        <f>SUM(H992:H992)</f>
        <v>132.56</v>
      </c>
    </row>
    <row r="992" spans="1:8" ht="38.25" x14ac:dyDescent="0.25">
      <c r="A992" t="s">
        <v>12</v>
      </c>
      <c r="B992" s="417" t="s">
        <v>2002</v>
      </c>
      <c r="C992" s="418" t="str">
        <f>IF($A992="COTAÇÃO",VLOOKUP($B992,'030-22-COTAÇÃO'!$A$11:$H$2277,2,0),IF($A992="SERVIÇO",VLOOKUP($B992,SERVIÇOS!$A$11:$E$8004,2,0),IF($A992="INSUMO",VLOOKUP($B992,INSUMOS!$A$12:$E$3444,2,0))))</f>
        <v>CONTACTORA TRIFÁSICA 40A – COMPRESSOR CHILLER (MOD. REF.: WEG CWM40 TRIPOLAR 380V)</v>
      </c>
      <c r="D992" s="417" t="str">
        <f>IF($A992="COTAÇÃO",VLOOKUP($B992,'030-22-COTAÇÃO'!$A$11:$H$2046,8,0),IF($A992="SERVIÇO",VLOOKUP(B992,SERVIÇOS!$A$11:$E$8004,5,0),IF($A992="INSUMO",VLOOKUP($B992,INSUMOS!$A$12:$E$3444,5,0))))</f>
        <v>MAT.</v>
      </c>
      <c r="E992" s="417" t="str">
        <f>IF($A992="COTAÇÃO",VLOOKUP($B992,'030-22-COTAÇÃO'!$A$11:$H$2046,4,0),IF($A992="SERVIÇO",VLOOKUP($B992,SERVIÇOS!$A$11:$E$8004,3,0),IF($A992="INSUMO",VLOOKUP($B992,INSUMOS!$A$12:$E$3444,3,0))))</f>
        <v>PÇ</v>
      </c>
      <c r="F992" s="419">
        <v>1</v>
      </c>
      <c r="G992" s="420">
        <f>((IF($A992="COTAÇÃO",VLOOKUP($B992,'030-22-COTAÇÃO'!$A$11:$H$2046,3,0),IF($A992="SERVIÇO",VLOOKUP($B992,SERVIÇOS!$A$11:$E$8004,4,0),IF($A992="INSUMO",VLOOKUP($B992,INSUMOS!$A$12:$E$3444,4,0),IF($A992="CCA",VLOOKUP($B992,'040-22-CCA''s'!$B$13:$H$33,7,0)))))))</f>
        <v>132.56</v>
      </c>
      <c r="H992" s="420">
        <f>F992*G992</f>
        <v>132.56</v>
      </c>
    </row>
    <row r="993" spans="1:11" x14ac:dyDescent="0.25">
      <c r="B993" s="173" t="s">
        <v>73</v>
      </c>
      <c r="C993" s="298" t="s">
        <v>6102</v>
      </c>
      <c r="D993" s="294"/>
      <c r="E993" s="294"/>
      <c r="F993" s="294"/>
      <c r="G993" s="294"/>
      <c r="H993" s="295"/>
    </row>
    <row r="994" spans="1:11" x14ac:dyDescent="0.25">
      <c r="B994" s="333"/>
      <c r="C994" s="342"/>
      <c r="D994" s="342"/>
      <c r="E994" s="342"/>
      <c r="F994" s="342"/>
      <c r="G994" s="342"/>
      <c r="H994" s="342"/>
    </row>
    <row r="995" spans="1:11" ht="25.5" x14ac:dyDescent="0.25">
      <c r="B995" s="247" t="s">
        <v>2276</v>
      </c>
      <c r="C995" s="248" t="s">
        <v>2351</v>
      </c>
      <c r="D995" s="247" t="s">
        <v>66</v>
      </c>
      <c r="E995" s="247" t="str">
        <f>E996</f>
        <v>PÇ</v>
      </c>
      <c r="F995" s="249"/>
      <c r="G995" s="250"/>
      <c r="H995" s="250">
        <f>SUM(H996:H996)</f>
        <v>94.56</v>
      </c>
    </row>
    <row r="996" spans="1:11" ht="25.5" x14ac:dyDescent="0.25">
      <c r="A996" t="s">
        <v>12</v>
      </c>
      <c r="B996" s="417" t="s">
        <v>2003</v>
      </c>
      <c r="C996" s="418" t="str">
        <f>IF($A996="COTAÇÃO",VLOOKUP($B996,'030-22-COTAÇÃO'!$A$11:$H$2277,2,0),IF($A996="SERVIÇO",VLOOKUP($B996,SERVIÇOS!$A$11:$E$8004,2,0),IF($A996="INSUMO",VLOOKUP($B996,INSUMOS!$A$12:$E$3444,2,0))))</f>
        <v>RELÉ REGULAGEM UNIVERSAL TRIFÁSICO LRD35</v>
      </c>
      <c r="D996" s="417" t="str">
        <f>IF($A996="COTAÇÃO",VLOOKUP($B996,'030-22-COTAÇÃO'!$A$11:$H$2046,8,0),IF($A996="SERVIÇO",VLOOKUP(B996,SERVIÇOS!$A$11:$E$8004,5,0),IF($A996="INSUMO",VLOOKUP($B996,INSUMOS!$A$12:$E$3444,5,0))))</f>
        <v>MAT.</v>
      </c>
      <c r="E996" s="417" t="str">
        <f>IF($A996="COTAÇÃO",VLOOKUP($B996,'030-22-COTAÇÃO'!$A$11:$H$2046,4,0),IF($A996="SERVIÇO",VLOOKUP($B996,SERVIÇOS!$A$11:$E$8004,3,0),IF($A996="INSUMO",VLOOKUP($B996,INSUMOS!$A$12:$E$3444,3,0))))</f>
        <v>PÇ</v>
      </c>
      <c r="F996" s="419">
        <v>1</v>
      </c>
      <c r="G996" s="420">
        <f>((IF($A996="COTAÇÃO",VLOOKUP($B996,'030-22-COTAÇÃO'!$A$11:$H$2046,3,0),IF($A996="SERVIÇO",VLOOKUP($B996,SERVIÇOS!$A$11:$E$8004,4,0),IF($A996="INSUMO",VLOOKUP($B996,INSUMOS!$A$12:$E$3444,4,0),IF($A996="CCA",VLOOKUP($B996,'040-22-CCA''s'!$B$13:$H$33,7,0)))))))</f>
        <v>94.56</v>
      </c>
      <c r="H996" s="420">
        <f>F996*G996</f>
        <v>94.56</v>
      </c>
    </row>
    <row r="997" spans="1:11" x14ac:dyDescent="0.25">
      <c r="B997" s="173" t="s">
        <v>73</v>
      </c>
      <c r="C997" s="298" t="s">
        <v>6102</v>
      </c>
      <c r="D997" s="294"/>
      <c r="E997" s="294"/>
      <c r="F997" s="294"/>
      <c r="G997" s="294"/>
      <c r="H997" s="295"/>
    </row>
    <row r="998" spans="1:11" x14ac:dyDescent="0.25">
      <c r="B998" s="333"/>
      <c r="C998" s="342"/>
      <c r="D998" s="342"/>
      <c r="E998" s="342"/>
      <c r="F998" s="342"/>
      <c r="G998" s="342"/>
      <c r="H998" s="342"/>
    </row>
    <row r="999" spans="1:11" ht="25.5" x14ac:dyDescent="0.25">
      <c r="B999" s="247" t="s">
        <v>2277</v>
      </c>
      <c r="C999" s="248" t="s">
        <v>2350</v>
      </c>
      <c r="D999" s="247" t="s">
        <v>66</v>
      </c>
      <c r="E999" s="247" t="str">
        <f>E1000</f>
        <v>PÇ</v>
      </c>
      <c r="F999" s="249"/>
      <c r="G999" s="250"/>
      <c r="H999" s="250">
        <f>SUM(H1000:H1000)</f>
        <v>98.56</v>
      </c>
    </row>
    <row r="1000" spans="1:11" ht="25.5" x14ac:dyDescent="0.25">
      <c r="A1000" t="s">
        <v>12</v>
      </c>
      <c r="B1000" s="417" t="s">
        <v>2004</v>
      </c>
      <c r="C1000" s="418" t="str">
        <f>IF($A1000="COTAÇÃO",VLOOKUP($B1000,'030-22-COTAÇÃO'!$A$11:$H$2277,2,0),IF($A1000="SERVIÇO",VLOOKUP($B1000,SERVIÇOS!$A$11:$E$8004,2,0),IF($A1000="INSUMO",VLOOKUP($B1000,INSUMOS!$A$12:$E$3444,2,0))))</f>
        <v>RELÉ REGULAGEM UNIVERSAL TRIFÁSICO DE 10A</v>
      </c>
      <c r="D1000" s="417" t="str">
        <f>IF($A1000="COTAÇÃO",VLOOKUP($B1000,'030-22-COTAÇÃO'!$A$11:$H$2046,8,0),IF($A1000="SERVIÇO",VLOOKUP(B1000,SERVIÇOS!$A$11:$E$8004,5,0),IF($A1000="INSUMO",VLOOKUP($B1000,INSUMOS!$A$12:$E$3444,5,0))))</f>
        <v>MAT.</v>
      </c>
      <c r="E1000" s="417" t="str">
        <f>IF($A1000="COTAÇÃO",VLOOKUP($B1000,'030-22-COTAÇÃO'!$A$11:$H$2046,4,0),IF($A1000="SERVIÇO",VLOOKUP($B1000,SERVIÇOS!$A$11:$E$8004,3,0),IF($A1000="INSUMO",VLOOKUP($B1000,INSUMOS!$A$12:$E$3444,3,0))))</f>
        <v>PÇ</v>
      </c>
      <c r="F1000" s="419">
        <v>1</v>
      </c>
      <c r="G1000" s="420">
        <f>((IF($A1000="COTAÇÃO",VLOOKUP($B1000,'030-22-COTAÇÃO'!$A$11:$H$2046,3,0),IF($A1000="SERVIÇO",VLOOKUP($B1000,SERVIÇOS!$A$11:$E$8004,4,0),IF($A1000="INSUMO",VLOOKUP($B1000,INSUMOS!$A$12:$E$3444,4,0),IF($A1000="CCA",VLOOKUP($B1000,'040-22-CCA''s'!$B$13:$H$33,7,0)))))))</f>
        <v>98.56</v>
      </c>
      <c r="H1000" s="420">
        <f>F1000*G1000</f>
        <v>98.56</v>
      </c>
    </row>
    <row r="1001" spans="1:11" x14ac:dyDescent="0.25">
      <c r="B1001" s="173" t="s">
        <v>73</v>
      </c>
      <c r="C1001" s="298" t="s">
        <v>6102</v>
      </c>
      <c r="D1001" s="294"/>
      <c r="E1001" s="294"/>
      <c r="F1001" s="294"/>
      <c r="G1001" s="294"/>
      <c r="H1001" s="295"/>
    </row>
    <row r="1002" spans="1:11" x14ac:dyDescent="0.25">
      <c r="B1002" s="333"/>
      <c r="C1002" s="342"/>
      <c r="D1002" s="342"/>
      <c r="E1002" s="342"/>
      <c r="F1002" s="342"/>
      <c r="G1002" s="342"/>
      <c r="H1002" s="342"/>
    </row>
    <row r="1003" spans="1:11" s="428" customFormat="1" ht="25.5" x14ac:dyDescent="0.25">
      <c r="B1003" s="247" t="s">
        <v>2278</v>
      </c>
      <c r="C1003" s="248" t="s">
        <v>2349</v>
      </c>
      <c r="D1003" s="247" t="s">
        <v>66</v>
      </c>
      <c r="E1003" s="247" t="str">
        <f>E1004</f>
        <v>PÇ</v>
      </c>
      <c r="F1003" s="249"/>
      <c r="G1003" s="250"/>
      <c r="H1003" s="250">
        <f>SUM(H1004:H1004)</f>
        <v>92.56</v>
      </c>
      <c r="K1003" s="381"/>
    </row>
    <row r="1004" spans="1:11" s="428" customFormat="1" ht="25.5" x14ac:dyDescent="0.25">
      <c r="A1004" s="428" t="s">
        <v>12</v>
      </c>
      <c r="B1004" s="417" t="s">
        <v>2005</v>
      </c>
      <c r="C1004" s="418" t="str">
        <f>IF($A1004="COTAÇÃO",VLOOKUP($B1004,'030-22-COTAÇÃO'!$A$11:$H$2277,2,0),IF($A1004="SERVIÇO",VLOOKUP($B1004,SERVIÇOS!$A$11:$E$8004,2,0),IF($A1004="INSUMO",VLOOKUP($B1004,INSUMOS!$A$12:$E$3444,2,0))))</f>
        <v>RELÉ REGULAGEM UNIVERSAL TRIFÁSICO DE 20A</v>
      </c>
      <c r="D1004" s="417" t="str">
        <f>IF($A1004="COTAÇÃO",VLOOKUP($B1004,'030-22-COTAÇÃO'!$A$11:$H$2046,8,0),IF($A1004="SERVIÇO",VLOOKUP(B1004,SERVIÇOS!$A$11:$E$8004,5,0),IF($A1004="INSUMO",VLOOKUP($B1004,INSUMOS!$A$12:$E$3444,5,0))))</f>
        <v>MAT.</v>
      </c>
      <c r="E1004" s="417" t="str">
        <f>IF($A1004="COTAÇÃO",VLOOKUP($B1004,'030-22-COTAÇÃO'!$A$11:$H$2046,4,0),IF($A1004="SERVIÇO",VLOOKUP($B1004,SERVIÇOS!$A$11:$E$8004,3,0),IF($A1004="INSUMO",VLOOKUP($B1004,INSUMOS!$A$12:$E$3444,3,0))))</f>
        <v>PÇ</v>
      </c>
      <c r="F1004" s="419">
        <v>1</v>
      </c>
      <c r="G1004" s="420">
        <f>((IF($A1004="COTAÇÃO",VLOOKUP($B1004,'030-22-COTAÇÃO'!$A$11:$H$2046,3,0),IF($A1004="SERVIÇO",VLOOKUP($B1004,SERVIÇOS!$A$11:$E$8004,4,0),IF($A1004="INSUMO",VLOOKUP($B1004,INSUMOS!$A$12:$E$3444,4,0),IF($A1004="CCA",VLOOKUP($B1004,'040-22-CCA''s'!$B$13:$H$33,7,0)))))))</f>
        <v>92.56</v>
      </c>
      <c r="H1004" s="420">
        <f>F1004*G1004</f>
        <v>92.56</v>
      </c>
      <c r="K1004" s="381"/>
    </row>
    <row r="1005" spans="1:11" s="428" customFormat="1" x14ac:dyDescent="0.25">
      <c r="B1005" s="173" t="s">
        <v>73</v>
      </c>
      <c r="C1005" s="298" t="s">
        <v>6102</v>
      </c>
      <c r="D1005" s="294"/>
      <c r="E1005" s="294"/>
      <c r="F1005" s="294"/>
      <c r="G1005" s="294"/>
      <c r="H1005" s="295"/>
      <c r="K1005" s="381"/>
    </row>
    <row r="1006" spans="1:11" s="428" customFormat="1" x14ac:dyDescent="0.25">
      <c r="B1006" s="333"/>
      <c r="C1006" s="426"/>
      <c r="D1006" s="426"/>
      <c r="E1006" s="426"/>
      <c r="F1006" s="426"/>
      <c r="G1006" s="426"/>
      <c r="H1006" s="426"/>
      <c r="K1006" s="381"/>
    </row>
    <row r="1007" spans="1:11" ht="25.5" x14ac:dyDescent="0.25">
      <c r="B1007" s="247" t="s">
        <v>2279</v>
      </c>
      <c r="C1007" s="248" t="s">
        <v>2348</v>
      </c>
      <c r="D1007" s="247" t="s">
        <v>66</v>
      </c>
      <c r="E1007" s="247" t="str">
        <f>E1008</f>
        <v>PÇ</v>
      </c>
      <c r="F1007" s="249"/>
      <c r="G1007" s="250"/>
      <c r="H1007" s="250">
        <f>SUM(H1008:H1008)</f>
        <v>109.56</v>
      </c>
    </row>
    <row r="1008" spans="1:11" ht="25.5" x14ac:dyDescent="0.25">
      <c r="A1008" t="s">
        <v>12</v>
      </c>
      <c r="B1008" s="417" t="s">
        <v>2006</v>
      </c>
      <c r="C1008" s="418" t="str">
        <f>IF($A1008="COTAÇÃO",VLOOKUP($B1008,'030-22-COTAÇÃO'!$A$11:$H$2277,2,0),IF($A1008="SERVIÇO",VLOOKUP($B1008,SERVIÇOS!$A$11:$E$8004,2,0),IF($A1008="INSUMO",VLOOKUP($B1008,INSUMOS!$A$12:$E$3444,2,0))))</f>
        <v>RELÉ REGULAGEM UNIVERSAL TRIFÁSICO DE 30A</v>
      </c>
      <c r="D1008" s="417" t="str">
        <f>IF($A1008="COTAÇÃO",VLOOKUP($B1008,'030-22-COTAÇÃO'!$A$11:$H$2046,8,0),IF($A1008="SERVIÇO",VLOOKUP(B1008,SERVIÇOS!$A$11:$E$8004,5,0),IF($A1008="INSUMO",VLOOKUP($B1008,INSUMOS!$A$12:$E$3444,5,0))))</f>
        <v>MAT.</v>
      </c>
      <c r="E1008" s="417" t="str">
        <f>IF($A1008="COTAÇÃO",VLOOKUP($B1008,'030-22-COTAÇÃO'!$A$11:$H$2046,4,0),IF($A1008="SERVIÇO",VLOOKUP($B1008,SERVIÇOS!$A$11:$E$8004,3,0),IF($A1008="INSUMO",VLOOKUP($B1008,INSUMOS!$A$12:$E$3444,3,0))))</f>
        <v>PÇ</v>
      </c>
      <c r="F1008" s="419">
        <v>1</v>
      </c>
      <c r="G1008" s="420">
        <f>((IF($A1008="COTAÇÃO",VLOOKUP($B1008,'030-22-COTAÇÃO'!$A$11:$H$2046,3,0),IF($A1008="SERVIÇO",VLOOKUP($B1008,SERVIÇOS!$A$11:$E$8004,4,0),IF($A1008="INSUMO",VLOOKUP($B1008,INSUMOS!$A$12:$E$3444,4,0),IF($A1008="CCA",VLOOKUP($B1008,'040-22-CCA''s'!$B$13:$H$33,7,0)))))))</f>
        <v>109.56</v>
      </c>
      <c r="H1008" s="420">
        <f>F1008*G1008</f>
        <v>109.56</v>
      </c>
    </row>
    <row r="1009" spans="1:8" x14ac:dyDescent="0.25">
      <c r="B1009" s="173" t="s">
        <v>73</v>
      </c>
      <c r="C1009" s="298" t="s">
        <v>6102</v>
      </c>
      <c r="D1009" s="294"/>
      <c r="E1009" s="294"/>
      <c r="F1009" s="294"/>
      <c r="G1009" s="294"/>
      <c r="H1009" s="295"/>
    </row>
    <row r="1010" spans="1:8" x14ac:dyDescent="0.25">
      <c r="B1010" s="333"/>
      <c r="C1010" s="342"/>
      <c r="D1010" s="342"/>
      <c r="E1010" s="342"/>
      <c r="F1010" s="342"/>
      <c r="G1010" s="342"/>
      <c r="H1010" s="342"/>
    </row>
    <row r="1011" spans="1:8" ht="25.5" hidden="1" x14ac:dyDescent="0.25">
      <c r="B1011" s="247" t="s">
        <v>2280</v>
      </c>
      <c r="C1011" s="248" t="s">
        <v>5685</v>
      </c>
      <c r="D1011" s="247" t="s">
        <v>66</v>
      </c>
      <c r="E1011" s="247" t="str">
        <f>E1012</f>
        <v>UN</v>
      </c>
      <c r="F1011" s="249"/>
      <c r="G1011" s="250"/>
      <c r="H1011" s="250">
        <f>SUM(H1012:H1012)</f>
        <v>91.64</v>
      </c>
    </row>
    <row r="1012" spans="1:8" ht="25.5" hidden="1" x14ac:dyDescent="0.25">
      <c r="A1012" t="s">
        <v>5690</v>
      </c>
      <c r="B1012" s="409">
        <v>34709</v>
      </c>
      <c r="C1012" s="410" t="str">
        <f>IF($A1012="COTAÇÃO",VLOOKUP($B1012,'030-22-COTAÇÃO'!$A$11:$H$2277,2,0),IF($A1012="SERVIÇO",VLOOKUP($B1012,SERVIÇOS!$A$11:$E$8004,2,0),IF($A1012="INSUMO",VLOOKUP($B1012,INSUMOS!$A$12:$E$3444,2,0))))</f>
        <v>DISJUNTOR TERMOMAGNETICO PARA TRILHO DIN (IEC), TRIPOLAR, 10 - 50 A</v>
      </c>
      <c r="D1012" s="409" t="str">
        <f>IF($A1012="COTAÇÃO",VLOOKUP($B1012,'030-22-COTAÇÃO'!$A$11:$H$2046,8,0),IF($A1012="SERVIÇO",VLOOKUP(B1012,SERVIÇOS!$A$11:$E$8004,5,0),IF($A1012="INSUMO",VLOOKUP($B1012,INSUMOS!$A$12:$E$3444,5,0))))</f>
        <v>MAT.</v>
      </c>
      <c r="E1012" s="409" t="str">
        <f>IF($A1012="COTAÇÃO",VLOOKUP($B1012,'030-22-COTAÇÃO'!$A$11:$H$2046,4,0),IF($A1012="SERVIÇO",VLOOKUP($B1012,SERVIÇOS!$A$11:$E$8004,3,0),IF($A1012="INSUMO",VLOOKUP($B1012,INSUMOS!$A$12:$E$3444,3,0))))</f>
        <v>UN</v>
      </c>
      <c r="F1012" s="411">
        <v>1</v>
      </c>
      <c r="G1012" s="412">
        <f>((IF($A1012="COTAÇÃO",VLOOKUP($B1012,'030-22-COTAÇÃO'!$A$11:$H$2046,3,0),IF($A1012="SERVIÇO",VLOOKUP($B1012,SERVIÇOS!$A$11:$E$8004,4,0),IF($A1012="INSUMO",VLOOKUP($B1012,INSUMOS!$A$12:$E$3444,4,0),IF($A1012="CCA",VLOOKUP($B1012,'040-22-CCA''s'!$B$13:$H$33,7,0)))))))</f>
        <v>91.64</v>
      </c>
      <c r="H1012" s="412">
        <f>F1012*G1012</f>
        <v>91.64</v>
      </c>
    </row>
    <row r="1013" spans="1:8" hidden="1" x14ac:dyDescent="0.25">
      <c r="B1013" s="173" t="s">
        <v>73</v>
      </c>
      <c r="C1013" s="298" t="s">
        <v>6104</v>
      </c>
      <c r="D1013" s="294"/>
      <c r="E1013" s="294"/>
      <c r="F1013" s="294"/>
      <c r="G1013" s="294"/>
      <c r="H1013" s="295"/>
    </row>
    <row r="1014" spans="1:8" hidden="1" x14ac:dyDescent="0.25">
      <c r="B1014" s="333"/>
      <c r="C1014" s="342"/>
      <c r="D1014" s="342"/>
      <c r="E1014" s="342"/>
      <c r="F1014" s="342"/>
      <c r="G1014" s="342"/>
      <c r="H1014" s="342"/>
    </row>
    <row r="1015" spans="1:8" ht="25.5" hidden="1" x14ac:dyDescent="0.25">
      <c r="B1015" s="247" t="s">
        <v>2281</v>
      </c>
      <c r="C1015" s="248" t="s">
        <v>5685</v>
      </c>
      <c r="D1015" s="247" t="s">
        <v>66</v>
      </c>
      <c r="E1015" s="247" t="str">
        <f>E1016</f>
        <v>UN</v>
      </c>
      <c r="F1015" s="249"/>
      <c r="G1015" s="250"/>
      <c r="H1015" s="250">
        <f>SUM(H1016:H1016)</f>
        <v>91.64</v>
      </c>
    </row>
    <row r="1016" spans="1:8" ht="25.5" hidden="1" x14ac:dyDescent="0.25">
      <c r="A1016" t="s">
        <v>5690</v>
      </c>
      <c r="B1016" s="409">
        <v>34709</v>
      </c>
      <c r="C1016" s="410" t="str">
        <f>IF($A1016="COTAÇÃO",VLOOKUP($B1016,'030-22-COTAÇÃO'!$A$11:$H$2277,2,0),IF($A1016="SERVIÇO",VLOOKUP($B1016,SERVIÇOS!$A$11:$E$8004,2,0),IF($A1016="INSUMO",VLOOKUP($B1016,INSUMOS!$A$12:$E$3444,2,0))))</f>
        <v>DISJUNTOR TERMOMAGNETICO PARA TRILHO DIN (IEC), TRIPOLAR, 10 - 50 A</v>
      </c>
      <c r="D1016" s="409" t="str">
        <f>IF($A1016="COTAÇÃO",VLOOKUP($B1016,'030-22-COTAÇÃO'!$A$11:$H$2046,8,0),IF($A1016="SERVIÇO",VLOOKUP(B1016,SERVIÇOS!$A$11:$E$8004,5,0),IF($A1016="INSUMO",VLOOKUP($B1016,INSUMOS!$A$12:$E$3444,5,0))))</f>
        <v>MAT.</v>
      </c>
      <c r="E1016" s="409" t="str">
        <f>IF($A1016="COTAÇÃO",VLOOKUP($B1016,'030-22-COTAÇÃO'!$A$11:$H$2046,4,0),IF($A1016="SERVIÇO",VLOOKUP($B1016,SERVIÇOS!$A$11:$E$8004,3,0),IF($A1016="INSUMO",VLOOKUP($B1016,INSUMOS!$A$12:$E$3444,3,0))))</f>
        <v>UN</v>
      </c>
      <c r="F1016" s="411">
        <v>1</v>
      </c>
      <c r="G1016" s="412">
        <f>((IF($A1016="COTAÇÃO",VLOOKUP($B1016,'030-22-COTAÇÃO'!$A$11:$H$2046,3,0),IF($A1016="SERVIÇO",VLOOKUP($B1016,SERVIÇOS!$A$11:$E$8004,4,0),IF($A1016="INSUMO",VLOOKUP($B1016,INSUMOS!$A$12:$E$3444,4,0),IF($A1016="CCA",VLOOKUP($B1016,'040-22-CCA''s'!$B$13:$H$33,7,0)))))))</f>
        <v>91.64</v>
      </c>
      <c r="H1016" s="412">
        <f>F1016*G1016</f>
        <v>91.64</v>
      </c>
    </row>
    <row r="1017" spans="1:8" hidden="1" x14ac:dyDescent="0.25">
      <c r="B1017" s="173" t="s">
        <v>73</v>
      </c>
      <c r="C1017" s="298" t="s">
        <v>6104</v>
      </c>
      <c r="D1017" s="294"/>
      <c r="E1017" s="294"/>
      <c r="F1017" s="294"/>
      <c r="G1017" s="294"/>
      <c r="H1017" s="295"/>
    </row>
    <row r="1018" spans="1:8" hidden="1" x14ac:dyDescent="0.25">
      <c r="B1018" s="333"/>
      <c r="C1018" s="342"/>
      <c r="D1018" s="342"/>
      <c r="E1018" s="342"/>
      <c r="F1018" s="342"/>
      <c r="G1018" s="342"/>
      <c r="H1018" s="342"/>
    </row>
    <row r="1019" spans="1:8" ht="25.5" x14ac:dyDescent="0.25">
      <c r="B1019" s="247" t="s">
        <v>2282</v>
      </c>
      <c r="C1019" s="248" t="s">
        <v>5685</v>
      </c>
      <c r="D1019" s="247" t="s">
        <v>66</v>
      </c>
      <c r="E1019" s="247" t="str">
        <f>E1020</f>
        <v>UN</v>
      </c>
      <c r="F1019" s="249"/>
      <c r="G1019" s="250"/>
      <c r="H1019" s="250">
        <f>SUM(H1020:H1020)</f>
        <v>91.64</v>
      </c>
    </row>
    <row r="1020" spans="1:8" ht="25.5" x14ac:dyDescent="0.25">
      <c r="A1020" t="s">
        <v>5690</v>
      </c>
      <c r="B1020" s="417">
        <v>34709</v>
      </c>
      <c r="C1020" s="418" t="str">
        <f>IF($A1020="COTAÇÃO",VLOOKUP($B1020,'030-22-COTAÇÃO'!$A$11:$H$2277,2,0),IF($A1020="SERVIÇO",VLOOKUP($B1020,SERVIÇOS!$A$11:$E$8004,2,0),IF($A1020="INSUMO",VLOOKUP($B1020,INSUMOS!$A$12:$E$3444,2,0))))</f>
        <v>DISJUNTOR TERMOMAGNETICO PARA TRILHO DIN (IEC), TRIPOLAR, 10 - 50 A</v>
      </c>
      <c r="D1020" s="417" t="str">
        <f>IF($A1020="COTAÇÃO",VLOOKUP($B1020,'030-22-COTAÇÃO'!$A$11:$H$2046,8,0),IF($A1020="SERVIÇO",VLOOKUP(B1020,SERVIÇOS!$A$11:$E$8004,5,0),IF($A1020="INSUMO",VLOOKUP($B1020,INSUMOS!$A$12:$E$3444,5,0))))</f>
        <v>MAT.</v>
      </c>
      <c r="E1020" s="417" t="str">
        <f>IF($A1020="COTAÇÃO",VLOOKUP($B1020,'030-22-COTAÇÃO'!$A$11:$H$2046,4,0),IF($A1020="SERVIÇO",VLOOKUP($B1020,SERVIÇOS!$A$11:$E$8004,3,0),IF($A1020="INSUMO",VLOOKUP($B1020,INSUMOS!$A$12:$E$3444,3,0))))</f>
        <v>UN</v>
      </c>
      <c r="F1020" s="419">
        <v>1</v>
      </c>
      <c r="G1020" s="420">
        <f>((IF($A1020="COTAÇÃO",VLOOKUP($B1020,'030-22-COTAÇÃO'!$A$11:$H$2046,3,0),IF($A1020="SERVIÇO",VLOOKUP($B1020,SERVIÇOS!$A$11:$E$8004,4,0),IF($A1020="INSUMO",VLOOKUP($B1020,INSUMOS!$A$12:$E$3444,4,0),IF($A1020="CCA",VLOOKUP($B1020,'040-22-CCA''s'!$B$13:$H$33,7,0)))))))</f>
        <v>91.64</v>
      </c>
      <c r="H1020" s="420">
        <f>F1020*G1020</f>
        <v>91.64</v>
      </c>
    </row>
    <row r="1021" spans="1:8" x14ac:dyDescent="0.25">
      <c r="B1021" s="173" t="s">
        <v>73</v>
      </c>
      <c r="C1021" s="298" t="s">
        <v>6104</v>
      </c>
      <c r="D1021" s="294"/>
      <c r="E1021" s="294"/>
      <c r="F1021" s="294"/>
      <c r="G1021" s="294"/>
      <c r="H1021" s="295"/>
    </row>
    <row r="1022" spans="1:8" x14ac:dyDescent="0.25">
      <c r="B1022" s="333"/>
      <c r="C1022" s="342"/>
      <c r="D1022" s="342"/>
      <c r="E1022" s="342"/>
      <c r="F1022" s="342"/>
      <c r="G1022" s="342"/>
      <c r="H1022" s="342"/>
    </row>
    <row r="1023" spans="1:8" ht="38.25" x14ac:dyDescent="0.25">
      <c r="B1023" s="247" t="s">
        <v>2283</v>
      </c>
      <c r="C1023" s="248" t="s">
        <v>6231</v>
      </c>
      <c r="D1023" s="247" t="s">
        <v>66</v>
      </c>
      <c r="E1023" s="247" t="str">
        <f>E1024</f>
        <v>PÇ</v>
      </c>
      <c r="F1023" s="249"/>
      <c r="G1023" s="250"/>
      <c r="H1023" s="250">
        <f>SUM(H1024:H1024)</f>
        <v>240.89</v>
      </c>
    </row>
    <row r="1024" spans="1:8" ht="38.25" x14ac:dyDescent="0.25">
      <c r="A1024" t="s">
        <v>12</v>
      </c>
      <c r="B1024" s="417" t="s">
        <v>2007</v>
      </c>
      <c r="C1024" s="418" t="str">
        <f>IF($A1024="COTAÇÃO",VLOOKUP($B1024,'030-22-COTAÇÃO'!$A$11:$H$2277,2,0),IF($A1024="SERVIÇO",VLOOKUP($B1024,SERVIÇOS!$A$11:$E$8004,2,0),IF($A1024="INSUMO",VLOOKUP($B1024,INSUMOS!$A$12:$E$3444,2,0))))</f>
        <v xml:space="preserve">RELÉ REGULAGEM TRIFÁSICA 250A – COMPRESSOR CHILLER (MOD. REF.: NH0/NH1 3NP1143-1DA10 SIEMENS) </v>
      </c>
      <c r="D1024" s="417" t="str">
        <f>IF($A1024="COTAÇÃO",VLOOKUP($B1024,'030-22-COTAÇÃO'!$A$11:$H$2046,8,0),IF($A1024="SERVIÇO",VLOOKUP(B1024,SERVIÇOS!$A$11:$E$8004,5,0),IF($A1024="INSUMO",VLOOKUP($B1024,INSUMOS!$A$12:$E$3444,5,0))))</f>
        <v>MAT.</v>
      </c>
      <c r="E1024" s="417" t="str">
        <f>IF($A1024="COTAÇÃO",VLOOKUP($B1024,'030-22-COTAÇÃO'!$A$11:$H$2046,4,0),IF($A1024="SERVIÇO",VLOOKUP($B1024,SERVIÇOS!$A$11:$E$8004,3,0),IF($A1024="INSUMO",VLOOKUP($B1024,INSUMOS!$A$12:$E$3444,3,0))))</f>
        <v>PÇ</v>
      </c>
      <c r="F1024" s="419">
        <v>1</v>
      </c>
      <c r="G1024" s="420">
        <f>((IF($A1024="COTAÇÃO",VLOOKUP($B1024,'030-22-COTAÇÃO'!$A$11:$H$2046,3,0),IF($A1024="SERVIÇO",VLOOKUP($B1024,SERVIÇOS!$A$11:$E$8004,4,0),IF($A1024="INSUMO",VLOOKUP($B1024,INSUMOS!$A$12:$E$3444,4,0),IF($A1024="CCA",VLOOKUP($B1024,'040-22-CCA''s'!$B$13:$H$33,7,0)))))))</f>
        <v>240.89</v>
      </c>
      <c r="H1024" s="420">
        <f>F1024*G1024</f>
        <v>240.89</v>
      </c>
    </row>
    <row r="1025" spans="1:8" x14ac:dyDescent="0.25">
      <c r="B1025" s="173" t="s">
        <v>73</v>
      </c>
      <c r="C1025" s="298" t="s">
        <v>6102</v>
      </c>
      <c r="D1025" s="294"/>
      <c r="E1025" s="294"/>
      <c r="F1025" s="294"/>
      <c r="G1025" s="294"/>
      <c r="H1025" s="295"/>
    </row>
    <row r="1026" spans="1:8" x14ac:dyDescent="0.25">
      <c r="B1026" s="333"/>
      <c r="C1026" s="342"/>
      <c r="D1026" s="342"/>
      <c r="E1026" s="342"/>
      <c r="F1026" s="342"/>
      <c r="G1026" s="342"/>
      <c r="H1026" s="342"/>
    </row>
    <row r="1027" spans="1:8" ht="38.25" x14ac:dyDescent="0.25">
      <c r="B1027" s="247" t="s">
        <v>2284</v>
      </c>
      <c r="C1027" s="248" t="s">
        <v>6232</v>
      </c>
      <c r="D1027" s="247" t="s">
        <v>66</v>
      </c>
      <c r="E1027" s="247" t="str">
        <f>E1028</f>
        <v>PÇ</v>
      </c>
      <c r="F1027" s="249"/>
      <c r="G1027" s="250"/>
      <c r="H1027" s="250">
        <f>SUM(H1028:H1028)</f>
        <v>180.96</v>
      </c>
    </row>
    <row r="1028" spans="1:8" ht="38.25" x14ac:dyDescent="0.25">
      <c r="A1028" t="s">
        <v>12</v>
      </c>
      <c r="B1028" s="417" t="s">
        <v>2008</v>
      </c>
      <c r="C1028" s="418" t="str">
        <f>IF($A1028="COTAÇÃO",VLOOKUP($B1028,'030-22-COTAÇÃO'!$A$11:$H$2277,2,0),IF($A1028="SERVIÇO",VLOOKUP($B1028,SERVIÇOS!$A$11:$E$8004,2,0),IF($A1028="INSUMO",VLOOKUP($B1028,INSUMOS!$A$12:$E$3444,2,0))))</f>
        <v>RELÉ REGULAGEM TRIFÁSICA 100A – COMPRESSOR CHILLER (MOD. REF.: TOVPD3-100VA 380v)</v>
      </c>
      <c r="D1028" s="417" t="str">
        <f>IF($A1028="COTAÇÃO",VLOOKUP($B1028,'030-22-COTAÇÃO'!$A$11:$H$2046,8,0),IF($A1028="SERVIÇO",VLOOKUP(B1028,SERVIÇOS!$A$11:$E$8004,5,0),IF($A1028="INSUMO",VLOOKUP($B1028,INSUMOS!$A$12:$E$3444,5,0))))</f>
        <v>MAT.</v>
      </c>
      <c r="E1028" s="417" t="str">
        <f>IF($A1028="COTAÇÃO",VLOOKUP($B1028,'030-22-COTAÇÃO'!$A$11:$H$2046,4,0),IF($A1028="SERVIÇO",VLOOKUP($B1028,SERVIÇOS!$A$11:$E$8004,3,0),IF($A1028="INSUMO",VLOOKUP($B1028,INSUMOS!$A$12:$E$3444,3,0))))</f>
        <v>PÇ</v>
      </c>
      <c r="F1028" s="419">
        <v>1</v>
      </c>
      <c r="G1028" s="420">
        <f>((IF($A1028="COTAÇÃO",VLOOKUP($B1028,'030-22-COTAÇÃO'!$A$11:$H$2046,3,0),IF($A1028="SERVIÇO",VLOOKUP($B1028,SERVIÇOS!$A$11:$E$8004,4,0),IF($A1028="INSUMO",VLOOKUP($B1028,INSUMOS!$A$12:$E$3444,4,0),IF($A1028="CCA",VLOOKUP($B1028,'040-22-CCA''s'!$B$13:$H$33,7,0)))))))</f>
        <v>180.96</v>
      </c>
      <c r="H1028" s="420">
        <f>F1028*G1028</f>
        <v>180.96</v>
      </c>
    </row>
    <row r="1029" spans="1:8" x14ac:dyDescent="0.25">
      <c r="B1029" s="173" t="s">
        <v>73</v>
      </c>
      <c r="C1029" s="298" t="s">
        <v>6102</v>
      </c>
      <c r="D1029" s="294"/>
      <c r="E1029" s="294"/>
      <c r="F1029" s="294"/>
      <c r="G1029" s="294"/>
      <c r="H1029" s="295"/>
    </row>
    <row r="1030" spans="1:8" x14ac:dyDescent="0.25">
      <c r="B1030" s="333"/>
      <c r="C1030" s="342"/>
      <c r="D1030" s="342"/>
      <c r="E1030" s="342"/>
      <c r="F1030" s="342"/>
      <c r="G1030" s="342"/>
      <c r="H1030" s="342"/>
    </row>
    <row r="1031" spans="1:8" ht="38.25" x14ac:dyDescent="0.25">
      <c r="B1031" s="247" t="s">
        <v>2285</v>
      </c>
      <c r="C1031" s="248" t="s">
        <v>6233</v>
      </c>
      <c r="D1031" s="247" t="s">
        <v>66</v>
      </c>
      <c r="E1031" s="247" t="str">
        <f>E1032</f>
        <v>PÇ</v>
      </c>
      <c r="F1031" s="249"/>
      <c r="G1031" s="250"/>
      <c r="H1031" s="250">
        <f>SUM(H1032:H1032)</f>
        <v>156.22999999999999</v>
      </c>
    </row>
    <row r="1032" spans="1:8" ht="38.25" x14ac:dyDescent="0.25">
      <c r="A1032" t="s">
        <v>12</v>
      </c>
      <c r="B1032" s="417" t="s">
        <v>2009</v>
      </c>
      <c r="C1032" s="418" t="str">
        <f>IF($A1032="COTAÇÃO",VLOOKUP($B1032,'030-22-COTAÇÃO'!$A$11:$H$2277,2,0),IF($A1032="SERVIÇO",VLOOKUP($B1032,SERVIÇOS!$A$11:$E$8004,2,0),IF($A1032="INSUMO",VLOOKUP($B1032,INSUMOS!$A$12:$E$3444,2,0))))</f>
        <v>RELÉ REGULAGEM TRIFÁSICA 40A – COMPRESSOR CHILLER (MOD. REF.: LEMAQS JGX-3 D4860)</v>
      </c>
      <c r="D1032" s="417" t="str">
        <f>IF($A1032="COTAÇÃO",VLOOKUP($B1032,'030-22-COTAÇÃO'!$A$11:$H$2046,8,0),IF($A1032="SERVIÇO",VLOOKUP(B1032,SERVIÇOS!$A$11:$E$8004,5,0),IF($A1032="INSUMO",VLOOKUP($B1032,INSUMOS!$A$12:$E$3444,5,0))))</f>
        <v>MAT.</v>
      </c>
      <c r="E1032" s="417" t="str">
        <f>IF($A1032="COTAÇÃO",VLOOKUP($B1032,'030-22-COTAÇÃO'!$A$11:$H$2046,4,0),IF($A1032="SERVIÇO",VLOOKUP($B1032,SERVIÇOS!$A$11:$E$8004,3,0),IF($A1032="INSUMO",VLOOKUP($B1032,INSUMOS!$A$12:$E$3444,3,0))))</f>
        <v>PÇ</v>
      </c>
      <c r="F1032" s="419">
        <v>1</v>
      </c>
      <c r="G1032" s="420">
        <f>((IF($A1032="COTAÇÃO",VLOOKUP($B1032,'030-22-COTAÇÃO'!$A$11:$H$2046,3,0),IF($A1032="SERVIÇO",VLOOKUP($B1032,SERVIÇOS!$A$11:$E$8004,4,0),IF($A1032="INSUMO",VLOOKUP($B1032,INSUMOS!$A$12:$E$3444,4,0),IF($A1032="CCA",VLOOKUP($B1032,'040-22-CCA''s'!$B$13:$H$33,7,0)))))))</f>
        <v>156.22999999999999</v>
      </c>
      <c r="H1032" s="420">
        <f>F1032*G1032</f>
        <v>156.22999999999999</v>
      </c>
    </row>
    <row r="1033" spans="1:8" x14ac:dyDescent="0.25">
      <c r="B1033" s="173" t="s">
        <v>73</v>
      </c>
      <c r="C1033" s="298" t="s">
        <v>6102</v>
      </c>
      <c r="D1033" s="294"/>
      <c r="E1033" s="294"/>
      <c r="F1033" s="294"/>
      <c r="G1033" s="294"/>
      <c r="H1033" s="295"/>
    </row>
    <row r="1034" spans="1:8" x14ac:dyDescent="0.25">
      <c r="B1034" s="333"/>
      <c r="C1034" s="342"/>
      <c r="D1034" s="342"/>
      <c r="E1034" s="342"/>
      <c r="F1034" s="342"/>
      <c r="G1034" s="342"/>
      <c r="H1034" s="342"/>
    </row>
    <row r="1035" spans="1:8" ht="25.5" x14ac:dyDescent="0.25">
      <c r="B1035" s="247" t="s">
        <v>2286</v>
      </c>
      <c r="C1035" s="248" t="s">
        <v>6234</v>
      </c>
      <c r="D1035" s="247" t="s">
        <v>66</v>
      </c>
      <c r="E1035" s="247" t="str">
        <f>E1036</f>
        <v>PÇ</v>
      </c>
      <c r="F1035" s="249"/>
      <c r="G1035" s="250"/>
      <c r="H1035" s="250">
        <f>SUM(H1036:H1036)</f>
        <v>180.96</v>
      </c>
    </row>
    <row r="1036" spans="1:8" ht="25.5" x14ac:dyDescent="0.25">
      <c r="A1036" t="s">
        <v>12</v>
      </c>
      <c r="B1036" s="417" t="s">
        <v>2010</v>
      </c>
      <c r="C1036" s="418" t="str">
        <f>IF($A1036="COTAÇÃO",VLOOKUP($B1036,'030-22-COTAÇÃO'!$A$11:$H$2277,2,0),IF($A1036="SERVIÇO",VLOOKUP($B1036,SERVIÇOS!$A$11:$E$8004,2,0),IF($A1036="INSUMO",VLOOKUP($B1036,INSUMOS!$A$12:$E$3444,2,0))))</f>
        <v>DISJUNTOR MOTOR 10cv 380V (MOD. REF.: MPW18 WEG TRIPOLAR)</v>
      </c>
      <c r="D1036" s="417" t="str">
        <f>IF($A1036="COTAÇÃO",VLOOKUP($B1036,'030-22-COTAÇÃO'!$A$11:$H$2046,8,0),IF($A1036="SERVIÇO",VLOOKUP(B1036,SERVIÇOS!$A$11:$E$8004,5,0),IF($A1036="INSUMO",VLOOKUP($B1036,INSUMOS!$A$12:$E$3444,5,0))))</f>
        <v>MAT.</v>
      </c>
      <c r="E1036" s="417" t="str">
        <f>IF($A1036="COTAÇÃO",VLOOKUP($B1036,'030-22-COTAÇÃO'!$A$11:$H$2046,4,0),IF($A1036="SERVIÇO",VLOOKUP($B1036,SERVIÇOS!$A$11:$E$8004,3,0),IF($A1036="INSUMO",VLOOKUP($B1036,INSUMOS!$A$12:$E$3444,3,0))))</f>
        <v>PÇ</v>
      </c>
      <c r="F1036" s="419">
        <v>1</v>
      </c>
      <c r="G1036" s="420">
        <f>((IF($A1036="COTAÇÃO",VLOOKUP($B1036,'030-22-COTAÇÃO'!$A$11:$H$2046,3,0),IF($A1036="SERVIÇO",VLOOKUP($B1036,SERVIÇOS!$A$11:$E$8004,4,0),IF($A1036="INSUMO",VLOOKUP($B1036,INSUMOS!$A$12:$E$3444,4,0),IF($A1036="CCA",VLOOKUP($B1036,'040-22-CCA''s'!$B$13:$H$33,7,0)))))))</f>
        <v>180.96</v>
      </c>
      <c r="H1036" s="420">
        <f>F1036*G1036</f>
        <v>180.96</v>
      </c>
    </row>
    <row r="1037" spans="1:8" x14ac:dyDescent="0.25">
      <c r="B1037" s="173" t="s">
        <v>73</v>
      </c>
      <c r="C1037" s="298" t="s">
        <v>6102</v>
      </c>
      <c r="D1037" s="294"/>
      <c r="E1037" s="294"/>
      <c r="F1037" s="294"/>
      <c r="G1037" s="294"/>
      <c r="H1037" s="295"/>
    </row>
    <row r="1038" spans="1:8" x14ac:dyDescent="0.25">
      <c r="B1038" s="333"/>
      <c r="C1038" s="342"/>
      <c r="D1038" s="342"/>
      <c r="E1038" s="342"/>
      <c r="F1038" s="342"/>
      <c r="G1038" s="342"/>
      <c r="H1038" s="342"/>
    </row>
    <row r="1039" spans="1:8" x14ac:dyDescent="0.25">
      <c r="B1039" s="247" t="s">
        <v>2287</v>
      </c>
      <c r="C1039" s="248" t="s">
        <v>2347</v>
      </c>
      <c r="D1039" s="247" t="s">
        <v>66</v>
      </c>
      <c r="E1039" s="247" t="str">
        <f>E1040</f>
        <v>PÇ</v>
      </c>
      <c r="F1039" s="249"/>
      <c r="G1039" s="250"/>
      <c r="H1039" s="250">
        <f>SUM(H1040:H1040)</f>
        <v>40.56</v>
      </c>
    </row>
    <row r="1040" spans="1:8" x14ac:dyDescent="0.25">
      <c r="A1040" t="s">
        <v>12</v>
      </c>
      <c r="B1040" s="417" t="s">
        <v>2011</v>
      </c>
      <c r="C1040" s="418" t="str">
        <f>IF($A1040="COTAÇÃO",VLOOKUP($B1040,'030-22-COTAÇÃO'!$A$11:$H$2277,2,0),IF($A1040="SERVIÇO",VLOOKUP($B1040,SERVIÇOS!$A$11:$E$8004,2,0),IF($A1040="INSUMO",VLOOKUP($B1040,INSUMOS!$A$12:$E$3444,2,0))))</f>
        <v>DISJUNTOR UNIVERSAL TRIFÁSICO 20A</v>
      </c>
      <c r="D1040" s="417" t="str">
        <f>IF($A1040="COTAÇÃO",VLOOKUP($B1040,'030-22-COTAÇÃO'!$A$11:$H$2046,8,0),IF($A1040="SERVIÇO",VLOOKUP(B1040,SERVIÇOS!$A$11:$E$8004,5,0),IF($A1040="INSUMO",VLOOKUP($B1040,INSUMOS!$A$12:$E$3444,5,0))))</f>
        <v>MAT.</v>
      </c>
      <c r="E1040" s="417" t="str">
        <f>IF($A1040="COTAÇÃO",VLOOKUP($B1040,'030-22-COTAÇÃO'!$A$11:$H$2046,4,0),IF($A1040="SERVIÇO",VLOOKUP($B1040,SERVIÇOS!$A$11:$E$8004,3,0),IF($A1040="INSUMO",VLOOKUP($B1040,INSUMOS!$A$12:$E$3444,3,0))))</f>
        <v>PÇ</v>
      </c>
      <c r="F1040" s="419">
        <v>1</v>
      </c>
      <c r="G1040" s="420">
        <f>((IF($A1040="COTAÇÃO",VLOOKUP($B1040,'030-22-COTAÇÃO'!$A$11:$H$2046,3,0),IF($A1040="SERVIÇO",VLOOKUP($B1040,SERVIÇOS!$A$11:$E$8004,4,0),IF($A1040="INSUMO",VLOOKUP($B1040,INSUMOS!$A$12:$E$3444,4,0),IF($A1040="CCA",VLOOKUP($B1040,'040-22-CCA''s'!$B$13:$H$33,7,0)))))))</f>
        <v>40.56</v>
      </c>
      <c r="H1040" s="420">
        <f>F1040*G1040</f>
        <v>40.56</v>
      </c>
    </row>
    <row r="1041" spans="1:11" x14ac:dyDescent="0.25">
      <c r="B1041" s="173" t="s">
        <v>73</v>
      </c>
      <c r="C1041" s="298" t="s">
        <v>6102</v>
      </c>
      <c r="D1041" s="294"/>
      <c r="E1041" s="294"/>
      <c r="F1041" s="294"/>
      <c r="G1041" s="294"/>
      <c r="H1041" s="295"/>
    </row>
    <row r="1042" spans="1:11" x14ac:dyDescent="0.25">
      <c r="B1042" s="333"/>
      <c r="C1042" s="342"/>
      <c r="D1042" s="342"/>
      <c r="E1042" s="342"/>
      <c r="F1042" s="342"/>
      <c r="G1042" s="342"/>
      <c r="H1042" s="342"/>
    </row>
    <row r="1043" spans="1:11" x14ac:dyDescent="0.25">
      <c r="B1043" s="247" t="s">
        <v>2288</v>
      </c>
      <c r="C1043" s="248" t="s">
        <v>2346</v>
      </c>
      <c r="D1043" s="247" t="s">
        <v>66</v>
      </c>
      <c r="E1043" s="247" t="str">
        <f>E1044</f>
        <v>PÇ</v>
      </c>
      <c r="F1043" s="249"/>
      <c r="G1043" s="250"/>
      <c r="H1043" s="250">
        <f>SUM(H1044:H1044)</f>
        <v>42.63</v>
      </c>
    </row>
    <row r="1044" spans="1:11" x14ac:dyDescent="0.25">
      <c r="A1044" t="s">
        <v>12</v>
      </c>
      <c r="B1044" s="417" t="s">
        <v>2012</v>
      </c>
      <c r="C1044" s="418" t="str">
        <f>IF($A1044="COTAÇÃO",VLOOKUP($B1044,'030-22-COTAÇÃO'!$A$11:$H$2277,2,0),IF($A1044="SERVIÇO",VLOOKUP($B1044,SERVIÇOS!$A$11:$E$8004,2,0),IF($A1044="INSUMO",VLOOKUP($B1044,INSUMOS!$A$12:$E$3444,2,0))))</f>
        <v>DISJUNTOR UNIVERSAL TRIFÁSICO 30A</v>
      </c>
      <c r="D1044" s="417" t="str">
        <f>IF($A1044="COTAÇÃO",VLOOKUP($B1044,'030-22-COTAÇÃO'!$A$11:$H$2046,8,0),IF($A1044="SERVIÇO",VLOOKUP(B1044,SERVIÇOS!$A$11:$E$8004,5,0),IF($A1044="INSUMO",VLOOKUP($B1044,INSUMOS!$A$12:$E$3444,5,0))))</f>
        <v>MAT.</v>
      </c>
      <c r="E1044" s="417" t="str">
        <f>IF($A1044="COTAÇÃO",VLOOKUP($B1044,'030-22-COTAÇÃO'!$A$11:$H$2046,4,0),IF($A1044="SERVIÇO",VLOOKUP($B1044,SERVIÇOS!$A$11:$E$8004,3,0),IF($A1044="INSUMO",VLOOKUP($B1044,INSUMOS!$A$12:$E$3444,3,0))))</f>
        <v>PÇ</v>
      </c>
      <c r="F1044" s="419">
        <v>1</v>
      </c>
      <c r="G1044" s="420">
        <f>((IF($A1044="COTAÇÃO",VLOOKUP($B1044,'030-22-COTAÇÃO'!$A$11:$H$2046,3,0),IF($A1044="SERVIÇO",VLOOKUP($B1044,SERVIÇOS!$A$11:$E$8004,4,0),IF($A1044="INSUMO",VLOOKUP($B1044,INSUMOS!$A$12:$E$3444,4,0),IF($A1044="CCA",VLOOKUP($B1044,'040-22-CCA''s'!$B$13:$H$33,7,0)))))))</f>
        <v>42.63</v>
      </c>
      <c r="H1044" s="420">
        <f>F1044*G1044</f>
        <v>42.63</v>
      </c>
    </row>
    <row r="1045" spans="1:11" x14ac:dyDescent="0.25">
      <c r="B1045" s="173" t="s">
        <v>73</v>
      </c>
      <c r="C1045" s="298" t="s">
        <v>6102</v>
      </c>
      <c r="D1045" s="294"/>
      <c r="E1045" s="294"/>
      <c r="F1045" s="294"/>
      <c r="G1045" s="294"/>
      <c r="H1045" s="295"/>
    </row>
    <row r="1046" spans="1:11" s="428" customFormat="1" x14ac:dyDescent="0.25">
      <c r="B1046" s="333"/>
      <c r="C1046" s="426"/>
      <c r="D1046" s="426"/>
      <c r="E1046" s="426"/>
      <c r="F1046" s="426"/>
      <c r="G1046" s="426"/>
      <c r="H1046" s="426"/>
      <c r="K1046" s="381"/>
    </row>
    <row r="1047" spans="1:11" s="428" customFormat="1" x14ac:dyDescent="0.25">
      <c r="B1047" s="247" t="s">
        <v>2289</v>
      </c>
      <c r="C1047" s="248" t="s">
        <v>2345</v>
      </c>
      <c r="D1047" s="247" t="s">
        <v>66</v>
      </c>
      <c r="E1047" s="247" t="str">
        <f>E1048</f>
        <v>PÇ</v>
      </c>
      <c r="F1047" s="249"/>
      <c r="G1047" s="250"/>
      <c r="H1047" s="250">
        <f>SUM(H1048:H1048)</f>
        <v>56.45</v>
      </c>
      <c r="K1047" s="381"/>
    </row>
    <row r="1048" spans="1:11" s="428" customFormat="1" x14ac:dyDescent="0.25">
      <c r="A1048" s="428" t="s">
        <v>12</v>
      </c>
      <c r="B1048" s="417" t="s">
        <v>2013</v>
      </c>
      <c r="C1048" s="418" t="str">
        <f>IF($A1048="COTAÇÃO",VLOOKUP($B1048,'030-22-COTAÇÃO'!$A$11:$H$2277,2,0),IF($A1048="SERVIÇO",VLOOKUP($B1048,SERVIÇOS!$A$11:$E$8004,2,0),IF($A1048="INSUMO",VLOOKUP($B1048,INSUMOS!$A$12:$E$3444,2,0))))</f>
        <v>DISJUNTOR UNIVERSAL TRIFÁSICO 50A</v>
      </c>
      <c r="D1048" s="417" t="str">
        <f>IF($A1048="COTAÇÃO",VLOOKUP($B1048,'030-22-COTAÇÃO'!$A$11:$H$2046,8,0),IF($A1048="SERVIÇO",VLOOKUP(B1048,SERVIÇOS!$A$11:$E$8004,5,0),IF($A1048="INSUMO",VLOOKUP($B1048,INSUMOS!$A$12:$E$3444,5,0))))</f>
        <v>MAT.</v>
      </c>
      <c r="E1048" s="417" t="str">
        <f>IF($A1048="COTAÇÃO",VLOOKUP($B1048,'030-22-COTAÇÃO'!$A$11:$H$2046,4,0),IF($A1048="SERVIÇO",VLOOKUP($B1048,SERVIÇOS!$A$11:$E$8004,3,0),IF($A1048="INSUMO",VLOOKUP($B1048,INSUMOS!$A$12:$E$3444,3,0))))</f>
        <v>PÇ</v>
      </c>
      <c r="F1048" s="419">
        <v>1</v>
      </c>
      <c r="G1048" s="420">
        <f>((IF($A1048="COTAÇÃO",VLOOKUP($B1048,'030-22-COTAÇÃO'!$A$11:$H$2046,3,0),IF($A1048="SERVIÇO",VLOOKUP($B1048,SERVIÇOS!$A$11:$E$8004,4,0),IF($A1048="INSUMO",VLOOKUP($B1048,INSUMOS!$A$12:$E$3444,4,0),IF($A1048="CCA",VLOOKUP($B1048,'040-22-CCA''s'!$B$13:$H$33,7,0)))))))</f>
        <v>56.45</v>
      </c>
      <c r="H1048" s="420">
        <f>F1048*G1048</f>
        <v>56.45</v>
      </c>
      <c r="K1048" s="381"/>
    </row>
    <row r="1049" spans="1:11" s="428" customFormat="1" x14ac:dyDescent="0.25">
      <c r="B1049" s="173" t="s">
        <v>73</v>
      </c>
      <c r="C1049" s="298" t="s">
        <v>6102</v>
      </c>
      <c r="D1049" s="294"/>
      <c r="E1049" s="294"/>
      <c r="F1049" s="294"/>
      <c r="G1049" s="294"/>
      <c r="H1049" s="295"/>
      <c r="K1049" s="381"/>
    </row>
    <row r="1050" spans="1:11" s="428" customFormat="1" x14ac:dyDescent="0.25">
      <c r="B1050" s="333"/>
      <c r="C1050" s="426"/>
      <c r="D1050" s="426"/>
      <c r="E1050" s="426"/>
      <c r="F1050" s="426"/>
      <c r="G1050" s="426"/>
      <c r="H1050" s="426"/>
      <c r="K1050" s="381"/>
    </row>
    <row r="1051" spans="1:11" s="428" customFormat="1" ht="25.5" x14ac:dyDescent="0.25">
      <c r="B1051" s="247" t="s">
        <v>2290</v>
      </c>
      <c r="C1051" s="248" t="s">
        <v>2344</v>
      </c>
      <c r="D1051" s="247" t="s">
        <v>66</v>
      </c>
      <c r="E1051" s="247" t="str">
        <f>E1052</f>
        <v>PÇ</v>
      </c>
      <c r="F1051" s="249"/>
      <c r="G1051" s="250"/>
      <c r="H1051" s="250">
        <f>SUM(H1052:H1052)</f>
        <v>80</v>
      </c>
      <c r="K1051" s="381"/>
    </row>
    <row r="1052" spans="1:11" s="428" customFormat="1" x14ac:dyDescent="0.25">
      <c r="A1052" s="428" t="s">
        <v>12</v>
      </c>
      <c r="B1052" s="417" t="s">
        <v>2014</v>
      </c>
      <c r="C1052" s="418" t="str">
        <f>IF($A1052="COTAÇÃO",VLOOKUP($B1052,'030-22-COTAÇÃO'!$A$11:$H$2277,2,0),IF($A1052="SERVIÇO",VLOOKUP($B1052,SERVIÇOS!$A$11:$E$8004,2,0),IF($A1052="INSUMO",VLOOKUP($B1052,INSUMOS!$A$12:$E$3444,2,0))))</f>
        <v>DISJUNTOR UNIVERSAL TRIFÁSICO IC60N 10KA</v>
      </c>
      <c r="D1052" s="417" t="str">
        <f>IF($A1052="COTAÇÃO",VLOOKUP($B1052,'030-22-COTAÇÃO'!$A$11:$H$2046,8,0),IF($A1052="SERVIÇO",VLOOKUP(B1052,SERVIÇOS!$A$11:$E$8004,5,0),IF($A1052="INSUMO",VLOOKUP($B1052,INSUMOS!$A$12:$E$3444,5,0))))</f>
        <v>MAT.</v>
      </c>
      <c r="E1052" s="417" t="str">
        <f>IF($A1052="COTAÇÃO",VLOOKUP($B1052,'030-22-COTAÇÃO'!$A$11:$H$2046,4,0),IF($A1052="SERVIÇO",VLOOKUP($B1052,SERVIÇOS!$A$11:$E$8004,3,0),IF($A1052="INSUMO",VLOOKUP($B1052,INSUMOS!$A$12:$E$3444,3,0))))</f>
        <v>PÇ</v>
      </c>
      <c r="F1052" s="419">
        <v>1</v>
      </c>
      <c r="G1052" s="420">
        <f>((IF($A1052="COTAÇÃO",VLOOKUP($B1052,'030-22-COTAÇÃO'!$A$11:$H$2046,3,0),IF($A1052="SERVIÇO",VLOOKUP($B1052,SERVIÇOS!$A$11:$E$8004,4,0),IF($A1052="INSUMO",VLOOKUP($B1052,INSUMOS!$A$12:$E$3444,4,0),IF($A1052="CCA",VLOOKUP($B1052,'040-22-CCA''s'!$B$13:$H$33,7,0)))))))</f>
        <v>80</v>
      </c>
      <c r="H1052" s="420">
        <f>F1052*G1052</f>
        <v>80</v>
      </c>
      <c r="K1052" s="381"/>
    </row>
    <row r="1053" spans="1:11" s="428" customFormat="1" x14ac:dyDescent="0.25">
      <c r="B1053" s="173" t="s">
        <v>73</v>
      </c>
      <c r="C1053" s="298" t="s">
        <v>6102</v>
      </c>
      <c r="D1053" s="294"/>
      <c r="E1053" s="294"/>
      <c r="F1053" s="294"/>
      <c r="G1053" s="294"/>
      <c r="H1053" s="295"/>
      <c r="K1053" s="381"/>
    </row>
    <row r="1054" spans="1:11" x14ac:dyDescent="0.25">
      <c r="B1054" s="333"/>
      <c r="C1054" s="342"/>
      <c r="D1054" s="342"/>
      <c r="E1054" s="342"/>
      <c r="F1054" s="342"/>
      <c r="G1054" s="342"/>
      <c r="H1054" s="342"/>
    </row>
    <row r="1055" spans="1:11" x14ac:dyDescent="0.25">
      <c r="B1055" s="247" t="s">
        <v>2291</v>
      </c>
      <c r="C1055" s="248" t="s">
        <v>2343</v>
      </c>
      <c r="D1055" s="247" t="s">
        <v>66</v>
      </c>
      <c r="E1055" s="247" t="str">
        <f>E1056</f>
        <v>PÇ</v>
      </c>
      <c r="F1055" s="249"/>
      <c r="G1055" s="250"/>
      <c r="H1055" s="250">
        <f>SUM(H1056:H1056)</f>
        <v>87.45</v>
      </c>
    </row>
    <row r="1056" spans="1:11" x14ac:dyDescent="0.25">
      <c r="A1056" t="s">
        <v>12</v>
      </c>
      <c r="B1056" s="417" t="s">
        <v>2015</v>
      </c>
      <c r="C1056" s="418" t="str">
        <f>IF($A1056="COTAÇÃO",VLOOKUP($B1056,'030-22-COTAÇÃO'!$A$11:$H$2277,2,0),IF($A1056="SERVIÇO",VLOOKUP($B1056,SERVIÇOS!$A$11:$E$8004,2,0),IF($A1056="INSUMO",VLOOKUP($B1056,INSUMOS!$A$12:$E$3444,2,0))))</f>
        <v>DISJUNTOR TRIFÁSICO 100A - CHILLER</v>
      </c>
      <c r="D1056" s="417" t="str">
        <f>IF($A1056="COTAÇÃO",VLOOKUP($B1056,'030-22-COTAÇÃO'!$A$11:$H$2046,8,0),IF($A1056="SERVIÇO",VLOOKUP(B1056,SERVIÇOS!$A$11:$E$8004,5,0),IF($A1056="INSUMO",VLOOKUP($B1056,INSUMOS!$A$12:$E$3444,5,0))))</f>
        <v>MAT.</v>
      </c>
      <c r="E1056" s="417" t="str">
        <f>IF($A1056="COTAÇÃO",VLOOKUP($B1056,'030-22-COTAÇÃO'!$A$11:$H$2046,4,0),IF($A1056="SERVIÇO",VLOOKUP($B1056,SERVIÇOS!$A$11:$E$8004,3,0),IF($A1056="INSUMO",VLOOKUP($B1056,INSUMOS!$A$12:$E$3444,3,0))))</f>
        <v>PÇ</v>
      </c>
      <c r="F1056" s="419">
        <v>1</v>
      </c>
      <c r="G1056" s="420">
        <f>((IF($A1056="COTAÇÃO",VLOOKUP($B1056,'030-22-COTAÇÃO'!$A$11:$H$2046,3,0),IF($A1056="SERVIÇO",VLOOKUP($B1056,SERVIÇOS!$A$11:$E$8004,4,0),IF($A1056="INSUMO",VLOOKUP($B1056,INSUMOS!$A$12:$E$3444,4,0),IF($A1056="CCA",VLOOKUP($B1056,'040-22-CCA''s'!$B$13:$H$33,7,0)))))))</f>
        <v>87.45</v>
      </c>
      <c r="H1056" s="420">
        <f>F1056*G1056</f>
        <v>87.45</v>
      </c>
    </row>
    <row r="1057" spans="1:8" x14ac:dyDescent="0.25">
      <c r="B1057" s="173" t="s">
        <v>73</v>
      </c>
      <c r="C1057" s="298" t="s">
        <v>6102</v>
      </c>
      <c r="D1057" s="294"/>
      <c r="E1057" s="294"/>
      <c r="F1057" s="294"/>
      <c r="G1057" s="294"/>
      <c r="H1057" s="295"/>
    </row>
    <row r="1058" spans="1:8" x14ac:dyDescent="0.25">
      <c r="B1058" s="333"/>
      <c r="C1058" s="342"/>
      <c r="D1058" s="342"/>
      <c r="E1058" s="342"/>
      <c r="F1058" s="342"/>
      <c r="G1058" s="342"/>
      <c r="H1058" s="342"/>
    </row>
    <row r="1059" spans="1:8" x14ac:dyDescent="0.25">
      <c r="B1059" s="247" t="s">
        <v>2292</v>
      </c>
      <c r="C1059" s="248" t="s">
        <v>2342</v>
      </c>
      <c r="D1059" s="247" t="s">
        <v>66</v>
      </c>
      <c r="E1059" s="247" t="str">
        <f>E1060</f>
        <v>PÇ</v>
      </c>
      <c r="F1059" s="249"/>
      <c r="G1059" s="250"/>
      <c r="H1059" s="250">
        <f>SUM(H1060:H1060)</f>
        <v>480.96</v>
      </c>
    </row>
    <row r="1060" spans="1:8" x14ac:dyDescent="0.25">
      <c r="A1060" t="s">
        <v>12</v>
      </c>
      <c r="B1060" s="417" t="s">
        <v>2016</v>
      </c>
      <c r="C1060" s="418" t="str">
        <f>IF($A1060="COTAÇÃO",VLOOKUP($B1060,'030-22-COTAÇÃO'!$A$11:$H$2277,2,0),IF($A1060="SERVIÇO",VLOOKUP($B1060,SERVIÇOS!$A$11:$E$8004,2,0),IF($A1060="INSUMO",VLOOKUP($B1060,INSUMOS!$A$12:$E$3444,2,0))))</f>
        <v>DISJUNTOR TRIFÁSICO 400A - CHILLER</v>
      </c>
      <c r="D1060" s="417" t="str">
        <f>IF($A1060="COTAÇÃO",VLOOKUP($B1060,'030-22-COTAÇÃO'!$A$11:$H$2046,8,0),IF($A1060="SERVIÇO",VLOOKUP(B1060,SERVIÇOS!$A$11:$E$8004,5,0),IF($A1060="INSUMO",VLOOKUP($B1060,INSUMOS!$A$12:$E$3444,5,0))))</f>
        <v>MAT.</v>
      </c>
      <c r="E1060" s="417" t="str">
        <f>IF($A1060="COTAÇÃO",VLOOKUP($B1060,'030-22-COTAÇÃO'!$A$11:$H$2046,4,0),IF($A1060="SERVIÇO",VLOOKUP($B1060,SERVIÇOS!$A$11:$E$8004,3,0),IF($A1060="INSUMO",VLOOKUP($B1060,INSUMOS!$A$12:$E$3444,3,0))))</f>
        <v>PÇ</v>
      </c>
      <c r="F1060" s="419">
        <v>1</v>
      </c>
      <c r="G1060" s="420">
        <f>((IF($A1060="COTAÇÃO",VLOOKUP($B1060,'030-22-COTAÇÃO'!$A$11:$H$2046,3,0),IF($A1060="SERVIÇO",VLOOKUP($B1060,SERVIÇOS!$A$11:$E$8004,4,0),IF($A1060="INSUMO",VLOOKUP($B1060,INSUMOS!$A$12:$E$3444,4,0),IF($A1060="CCA",VLOOKUP($B1060,'040-22-CCA''s'!$B$13:$H$33,7,0)))))))</f>
        <v>480.96</v>
      </c>
      <c r="H1060" s="420">
        <f>F1060*G1060</f>
        <v>480.96</v>
      </c>
    </row>
    <row r="1061" spans="1:8" x14ac:dyDescent="0.25">
      <c r="B1061" s="173" t="s">
        <v>73</v>
      </c>
      <c r="C1061" s="298" t="s">
        <v>6102</v>
      </c>
      <c r="D1061" s="294"/>
      <c r="E1061" s="294"/>
      <c r="F1061" s="294"/>
      <c r="G1061" s="294"/>
      <c r="H1061" s="295"/>
    </row>
    <row r="1062" spans="1:8" x14ac:dyDescent="0.25">
      <c r="B1062" s="333"/>
      <c r="C1062" s="342"/>
      <c r="D1062" s="342"/>
      <c r="E1062" s="342"/>
      <c r="F1062" s="342"/>
      <c r="G1062" s="342"/>
      <c r="H1062" s="342"/>
    </row>
    <row r="1063" spans="1:8" x14ac:dyDescent="0.25">
      <c r="B1063" s="247" t="s">
        <v>2293</v>
      </c>
      <c r="C1063" s="248" t="s">
        <v>2341</v>
      </c>
      <c r="D1063" s="247" t="s">
        <v>66</v>
      </c>
      <c r="E1063" s="247" t="str">
        <f>E1064</f>
        <v>PÇ</v>
      </c>
      <c r="F1063" s="249"/>
      <c r="G1063" s="250"/>
      <c r="H1063" s="250">
        <f>SUM(H1064:H1064)</f>
        <v>120.78</v>
      </c>
    </row>
    <row r="1064" spans="1:8" x14ac:dyDescent="0.25">
      <c r="A1064" t="s">
        <v>12</v>
      </c>
      <c r="B1064" s="417" t="s">
        <v>2017</v>
      </c>
      <c r="C1064" s="418" t="str">
        <f>IF($A1064="COTAÇÃO",VLOOKUP($B1064,'030-22-COTAÇÃO'!$A$11:$H$2277,2,0),IF($A1064="SERVIÇO",VLOOKUP($B1064,SERVIÇOS!$A$11:$E$8004,2,0),IF($A1064="INSUMO",VLOOKUP($B1064,INSUMOS!$A$12:$E$3444,2,0))))</f>
        <v>DISJUNTOR TRIFÁSICO 150A - CHILLER</v>
      </c>
      <c r="D1064" s="417" t="str">
        <f>IF($A1064="COTAÇÃO",VLOOKUP($B1064,'030-22-COTAÇÃO'!$A$11:$H$2046,8,0),IF($A1064="SERVIÇO",VLOOKUP(B1064,SERVIÇOS!$A$11:$E$8004,5,0),IF($A1064="INSUMO",VLOOKUP($B1064,INSUMOS!$A$12:$E$3444,5,0))))</f>
        <v>MAT.</v>
      </c>
      <c r="E1064" s="417" t="str">
        <f>IF($A1064="COTAÇÃO",VLOOKUP($B1064,'030-22-COTAÇÃO'!$A$11:$H$2046,4,0),IF($A1064="SERVIÇO",VLOOKUP($B1064,SERVIÇOS!$A$11:$E$8004,3,0),IF($A1064="INSUMO",VLOOKUP($B1064,INSUMOS!$A$12:$E$3444,3,0))))</f>
        <v>PÇ</v>
      </c>
      <c r="F1064" s="419">
        <v>1</v>
      </c>
      <c r="G1064" s="420">
        <f>((IF($A1064="COTAÇÃO",VLOOKUP($B1064,'030-22-COTAÇÃO'!$A$11:$H$2046,3,0),IF($A1064="SERVIÇO",VLOOKUP($B1064,SERVIÇOS!$A$11:$E$8004,4,0),IF($A1064="INSUMO",VLOOKUP($B1064,INSUMOS!$A$12:$E$3444,4,0),IF($A1064="CCA",VLOOKUP($B1064,'040-22-CCA''s'!$B$13:$H$33,7,0)))))))</f>
        <v>120.78</v>
      </c>
      <c r="H1064" s="420">
        <f>F1064*G1064</f>
        <v>120.78</v>
      </c>
    </row>
    <row r="1065" spans="1:8" x14ac:dyDescent="0.25">
      <c r="B1065" s="173" t="s">
        <v>73</v>
      </c>
      <c r="C1065" s="298" t="s">
        <v>6102</v>
      </c>
      <c r="D1065" s="294"/>
      <c r="E1065" s="294"/>
      <c r="F1065" s="294"/>
      <c r="G1065" s="294"/>
      <c r="H1065" s="295"/>
    </row>
    <row r="1066" spans="1:8" x14ac:dyDescent="0.25">
      <c r="B1066" s="333"/>
      <c r="C1066" s="342"/>
      <c r="D1066" s="342"/>
      <c r="E1066" s="342"/>
      <c r="F1066" s="342"/>
      <c r="G1066" s="342"/>
      <c r="H1066" s="342"/>
    </row>
    <row r="1067" spans="1:8" x14ac:dyDescent="0.25">
      <c r="B1067" s="247" t="s">
        <v>2294</v>
      </c>
      <c r="C1067" s="248" t="s">
        <v>2340</v>
      </c>
      <c r="D1067" s="247" t="s">
        <v>66</v>
      </c>
      <c r="E1067" s="247" t="str">
        <f>E1068</f>
        <v>PÇ</v>
      </c>
      <c r="F1067" s="249"/>
      <c r="G1067" s="250"/>
      <c r="H1067" s="250">
        <f>SUM(H1068:H1068)</f>
        <v>210.56</v>
      </c>
    </row>
    <row r="1068" spans="1:8" x14ac:dyDescent="0.25">
      <c r="A1068" t="s">
        <v>12</v>
      </c>
      <c r="B1068" s="417" t="s">
        <v>2018</v>
      </c>
      <c r="C1068" s="418" t="str">
        <f>IF($A1068="COTAÇÃO",VLOOKUP($B1068,'030-22-COTAÇÃO'!$A$11:$H$2277,2,0),IF($A1068="SERVIÇO",VLOOKUP($B1068,SERVIÇOS!$A$11:$E$8004,2,0),IF($A1068="INSUMO",VLOOKUP($B1068,INSUMOS!$A$12:$E$3444,2,0))))</f>
        <v>DISJUNTOR TRIFÁSICO 250A - CHILLER</v>
      </c>
      <c r="D1068" s="417" t="str">
        <f>IF($A1068="COTAÇÃO",VLOOKUP($B1068,'030-22-COTAÇÃO'!$A$11:$H$2046,8,0),IF($A1068="SERVIÇO",VLOOKUP(B1068,SERVIÇOS!$A$11:$E$8004,5,0),IF($A1068="INSUMO",VLOOKUP($B1068,INSUMOS!$A$12:$E$3444,5,0))))</f>
        <v>MAT.</v>
      </c>
      <c r="E1068" s="417" t="str">
        <f>IF($A1068="COTAÇÃO",VLOOKUP($B1068,'030-22-COTAÇÃO'!$A$11:$H$2046,4,0),IF($A1068="SERVIÇO",VLOOKUP($B1068,SERVIÇOS!$A$11:$E$8004,3,0),IF($A1068="INSUMO",VLOOKUP($B1068,INSUMOS!$A$12:$E$3444,3,0))))</f>
        <v>PÇ</v>
      </c>
      <c r="F1068" s="419">
        <v>1</v>
      </c>
      <c r="G1068" s="420">
        <f>((IF($A1068="COTAÇÃO",VLOOKUP($B1068,'030-22-COTAÇÃO'!$A$11:$H$2046,3,0),IF($A1068="SERVIÇO",VLOOKUP($B1068,SERVIÇOS!$A$11:$E$8004,4,0),IF($A1068="INSUMO",VLOOKUP($B1068,INSUMOS!$A$12:$E$3444,4,0),IF($A1068="CCA",VLOOKUP($B1068,'040-22-CCA''s'!$B$13:$H$33,7,0)))))))</f>
        <v>210.56</v>
      </c>
      <c r="H1068" s="420">
        <f>F1068*G1068</f>
        <v>210.56</v>
      </c>
    </row>
    <row r="1069" spans="1:8" x14ac:dyDescent="0.25">
      <c r="B1069" s="173" t="s">
        <v>73</v>
      </c>
      <c r="C1069" s="298" t="s">
        <v>6102</v>
      </c>
      <c r="D1069" s="294"/>
      <c r="E1069" s="294"/>
      <c r="F1069" s="294"/>
      <c r="G1069" s="294"/>
      <c r="H1069" s="295"/>
    </row>
    <row r="1070" spans="1:8" x14ac:dyDescent="0.25">
      <c r="B1070" s="333"/>
      <c r="C1070" s="342"/>
      <c r="D1070" s="342"/>
      <c r="E1070" s="342"/>
      <c r="F1070" s="342"/>
      <c r="G1070" s="342"/>
      <c r="H1070" s="342"/>
    </row>
    <row r="1071" spans="1:8" x14ac:dyDescent="0.25">
      <c r="B1071" s="247" t="s">
        <v>2295</v>
      </c>
      <c r="C1071" s="248" t="s">
        <v>2339</v>
      </c>
      <c r="D1071" s="247" t="s">
        <v>66</v>
      </c>
      <c r="E1071" s="247" t="str">
        <f>E1072</f>
        <v>PÇ</v>
      </c>
      <c r="F1071" s="249"/>
      <c r="G1071" s="250"/>
      <c r="H1071" s="250">
        <f>SUM(H1072:H1072)</f>
        <v>36.56</v>
      </c>
    </row>
    <row r="1072" spans="1:8" x14ac:dyDescent="0.25">
      <c r="A1072" t="s">
        <v>12</v>
      </c>
      <c r="B1072" s="417" t="s">
        <v>2019</v>
      </c>
      <c r="C1072" s="418" t="str">
        <f>IF($A1072="COTAÇÃO",VLOOKUP($B1072,'030-22-COTAÇÃO'!$A$11:$H$2277,2,0),IF($A1072="SERVIÇO",VLOOKUP($B1072,SERVIÇOS!$A$11:$E$8004,2,0),IF($A1072="INSUMO",VLOOKUP($B1072,INSUMOS!$A$12:$E$3444,2,0))))</f>
        <v>DISJUNTOR TRIFÁSICO 50A - CHILLER</v>
      </c>
      <c r="D1072" s="417" t="str">
        <f>IF($A1072="COTAÇÃO",VLOOKUP($B1072,'030-22-COTAÇÃO'!$A$11:$H$2046,8,0),IF($A1072="SERVIÇO",VLOOKUP(B1072,SERVIÇOS!$A$11:$E$8004,5,0),IF($A1072="INSUMO",VLOOKUP($B1072,INSUMOS!$A$12:$E$3444,5,0))))</f>
        <v>MAT.</v>
      </c>
      <c r="E1072" s="417" t="str">
        <f>IF($A1072="COTAÇÃO",VLOOKUP($B1072,'030-22-COTAÇÃO'!$A$11:$H$2046,4,0),IF($A1072="SERVIÇO",VLOOKUP($B1072,SERVIÇOS!$A$11:$E$8004,3,0),IF($A1072="INSUMO",VLOOKUP($B1072,INSUMOS!$A$12:$E$3444,3,0))))</f>
        <v>PÇ</v>
      </c>
      <c r="F1072" s="419">
        <v>1</v>
      </c>
      <c r="G1072" s="420">
        <f>((IF($A1072="COTAÇÃO",VLOOKUP($B1072,'030-22-COTAÇÃO'!$A$11:$H$2046,3,0),IF($A1072="SERVIÇO",VLOOKUP($B1072,SERVIÇOS!$A$11:$E$8004,4,0),IF($A1072="INSUMO",VLOOKUP($B1072,INSUMOS!$A$12:$E$3444,4,0),IF($A1072="CCA",VLOOKUP($B1072,'040-22-CCA''s'!$B$13:$H$33,7,0)))))))</f>
        <v>36.56</v>
      </c>
      <c r="H1072" s="420">
        <f>F1072*G1072</f>
        <v>36.56</v>
      </c>
    </row>
    <row r="1073" spans="1:8" x14ac:dyDescent="0.25">
      <c r="B1073" s="173" t="s">
        <v>73</v>
      </c>
      <c r="C1073" s="298" t="s">
        <v>6102</v>
      </c>
      <c r="D1073" s="294"/>
      <c r="E1073" s="294"/>
      <c r="F1073" s="294"/>
      <c r="G1073" s="294"/>
      <c r="H1073" s="295"/>
    </row>
    <row r="1074" spans="1:8" x14ac:dyDescent="0.25">
      <c r="B1074" s="333"/>
      <c r="C1074" s="342"/>
      <c r="D1074" s="342"/>
      <c r="E1074" s="342"/>
      <c r="F1074" s="342"/>
      <c r="G1074" s="342"/>
      <c r="H1074" s="342"/>
    </row>
    <row r="1075" spans="1:8" x14ac:dyDescent="0.25">
      <c r="B1075" s="247" t="s">
        <v>2296</v>
      </c>
      <c r="C1075" s="248" t="s">
        <v>2338</v>
      </c>
      <c r="D1075" s="247" t="s">
        <v>66</v>
      </c>
      <c r="E1075" s="247" t="str">
        <f>E1076</f>
        <v>PÇ</v>
      </c>
      <c r="F1075" s="249"/>
      <c r="G1075" s="250"/>
      <c r="H1075" s="250">
        <f>SUM(H1076:H1076)</f>
        <v>25</v>
      </c>
    </row>
    <row r="1076" spans="1:8" x14ac:dyDescent="0.25">
      <c r="A1076" t="s">
        <v>12</v>
      </c>
      <c r="B1076" s="417" t="s">
        <v>2020</v>
      </c>
      <c r="C1076" s="418" t="str">
        <f>IF($A1076="COTAÇÃO",VLOOKUP($B1076,'030-22-COTAÇÃO'!$A$11:$H$2277,2,0),IF($A1076="SERVIÇO",VLOOKUP($B1076,SERVIÇOS!$A$11:$E$8004,2,0),IF($A1076="INSUMO",VLOOKUP($B1076,INSUMOS!$A$12:$E$3444,2,0))))</f>
        <v>DISJUNTOR MONOFÁSICO 60A</v>
      </c>
      <c r="D1076" s="417" t="str">
        <f>IF($A1076="COTAÇÃO",VLOOKUP($B1076,'030-22-COTAÇÃO'!$A$11:$H$2046,8,0),IF($A1076="SERVIÇO",VLOOKUP(B1076,SERVIÇOS!$A$11:$E$8004,5,0),IF($A1076="INSUMO",VLOOKUP($B1076,INSUMOS!$A$12:$E$3444,5,0))))</f>
        <v>MAT.</v>
      </c>
      <c r="E1076" s="417" t="str">
        <f>IF($A1076="COTAÇÃO",VLOOKUP($B1076,'030-22-COTAÇÃO'!$A$11:$H$2046,4,0),IF($A1076="SERVIÇO",VLOOKUP($B1076,SERVIÇOS!$A$11:$E$8004,3,0),IF($A1076="INSUMO",VLOOKUP($B1076,INSUMOS!$A$12:$E$3444,3,0))))</f>
        <v>PÇ</v>
      </c>
      <c r="F1076" s="419">
        <v>1</v>
      </c>
      <c r="G1076" s="420">
        <f>((IF($A1076="COTAÇÃO",VLOOKUP($B1076,'030-22-COTAÇÃO'!$A$11:$H$2046,3,0),IF($A1076="SERVIÇO",VLOOKUP($B1076,SERVIÇOS!$A$11:$E$8004,4,0),IF($A1076="INSUMO",VLOOKUP($B1076,INSUMOS!$A$12:$E$3444,4,0),IF($A1076="CCA",VLOOKUP($B1076,'040-22-CCA''s'!$B$13:$H$33,7,0)))))))</f>
        <v>25</v>
      </c>
      <c r="H1076" s="420">
        <f>F1076*G1076</f>
        <v>25</v>
      </c>
    </row>
    <row r="1077" spans="1:8" x14ac:dyDescent="0.25">
      <c r="B1077" s="173" t="s">
        <v>73</v>
      </c>
      <c r="C1077" s="298" t="s">
        <v>6102</v>
      </c>
      <c r="D1077" s="294"/>
      <c r="E1077" s="294"/>
      <c r="F1077" s="294"/>
      <c r="G1077" s="294"/>
      <c r="H1077" s="295"/>
    </row>
    <row r="1078" spans="1:8" x14ac:dyDescent="0.25">
      <c r="B1078" s="333"/>
      <c r="C1078" s="342"/>
      <c r="D1078" s="342"/>
      <c r="E1078" s="342"/>
      <c r="F1078" s="342"/>
      <c r="G1078" s="342"/>
      <c r="H1078" s="342"/>
    </row>
    <row r="1079" spans="1:8" x14ac:dyDescent="0.25">
      <c r="B1079" s="247" t="s">
        <v>2297</v>
      </c>
      <c r="C1079" s="248" t="s">
        <v>2337</v>
      </c>
      <c r="D1079" s="247" t="s">
        <v>66</v>
      </c>
      <c r="E1079" s="247" t="str">
        <f>E1080</f>
        <v>KG</v>
      </c>
      <c r="F1079" s="249"/>
      <c r="G1079" s="250"/>
      <c r="H1079" s="250">
        <f>SUM(H1080:H1080)</f>
        <v>26.45</v>
      </c>
    </row>
    <row r="1080" spans="1:8" x14ac:dyDescent="0.25">
      <c r="A1080" t="s">
        <v>12</v>
      </c>
      <c r="B1080" s="417" t="s">
        <v>2021</v>
      </c>
      <c r="C1080" s="418" t="str">
        <f>IF($A1080="COTAÇÃO",VLOOKUP($B1080,'030-22-COTAÇÃO'!$A$11:$H$2277,2,0),IF($A1080="SERVIÇO",VLOOKUP($B1080,SERVIÇOS!$A$11:$E$8004,2,0),IF($A1080="INSUMO",VLOOKUP($B1080,INSUMOS!$A$12:$E$3444,2,0))))</f>
        <v>GÁS REFRIGERANTE R410A</v>
      </c>
      <c r="D1080" s="417" t="str">
        <f>IF($A1080="COTAÇÃO",VLOOKUP($B1080,'030-22-COTAÇÃO'!$A$11:$H$2046,8,0),IF($A1080="SERVIÇO",VLOOKUP(B1080,SERVIÇOS!$A$11:$E$8004,5,0),IF($A1080="INSUMO",VLOOKUP($B1080,INSUMOS!$A$12:$E$3444,5,0))))</f>
        <v>MAT.</v>
      </c>
      <c r="E1080" s="417" t="str">
        <f>IF($A1080="COTAÇÃO",VLOOKUP($B1080,'030-22-COTAÇÃO'!$A$11:$H$2046,4,0),IF($A1080="SERVIÇO",VLOOKUP($B1080,SERVIÇOS!$A$11:$E$8004,3,0),IF($A1080="INSUMO",VLOOKUP($B1080,INSUMOS!$A$12:$E$3444,3,0))))</f>
        <v>KG</v>
      </c>
      <c r="F1080" s="419">
        <v>1</v>
      </c>
      <c r="G1080" s="420">
        <f>((IF($A1080="COTAÇÃO",VLOOKUP($B1080,'030-22-COTAÇÃO'!$A$11:$H$2046,3,0),IF($A1080="SERVIÇO",VLOOKUP($B1080,SERVIÇOS!$A$11:$E$8004,4,0),IF($A1080="INSUMO",VLOOKUP($B1080,INSUMOS!$A$12:$E$3444,4,0),IF($A1080="CCA",VLOOKUP($B1080,'040-22-CCA''s'!$B$13:$H$33,7,0)))))))</f>
        <v>26.45</v>
      </c>
      <c r="H1080" s="420">
        <f>F1080*G1080</f>
        <v>26.45</v>
      </c>
    </row>
    <row r="1081" spans="1:8" x14ac:dyDescent="0.25">
      <c r="B1081" s="173" t="s">
        <v>73</v>
      </c>
      <c r="C1081" s="298" t="s">
        <v>6102</v>
      </c>
      <c r="D1081" s="294"/>
      <c r="E1081" s="294"/>
      <c r="F1081" s="294"/>
      <c r="G1081" s="294"/>
      <c r="H1081" s="295"/>
    </row>
    <row r="1082" spans="1:8" x14ac:dyDescent="0.25">
      <c r="B1082" s="333"/>
      <c r="C1082" s="342"/>
      <c r="D1082" s="342"/>
      <c r="E1082" s="342"/>
      <c r="F1082" s="342"/>
      <c r="G1082" s="342"/>
      <c r="H1082" s="342"/>
    </row>
    <row r="1083" spans="1:8" x14ac:dyDescent="0.25">
      <c r="B1083" s="247" t="s">
        <v>2298</v>
      </c>
      <c r="C1083" s="248" t="s">
        <v>2336</v>
      </c>
      <c r="D1083" s="247" t="s">
        <v>66</v>
      </c>
      <c r="E1083" s="247" t="str">
        <f>E1084</f>
        <v>KG</v>
      </c>
      <c r="F1083" s="249"/>
      <c r="G1083" s="250"/>
      <c r="H1083" s="250">
        <f>SUM(H1084:H1084)</f>
        <v>27.89</v>
      </c>
    </row>
    <row r="1084" spans="1:8" x14ac:dyDescent="0.25">
      <c r="A1084" t="s">
        <v>12</v>
      </c>
      <c r="B1084" s="417" t="s">
        <v>2022</v>
      </c>
      <c r="C1084" s="418" t="str">
        <f>IF($A1084="COTAÇÃO",VLOOKUP($B1084,'030-22-COTAÇÃO'!$A$11:$H$2277,2,0),IF($A1084="SERVIÇO",VLOOKUP($B1084,SERVIÇOS!$A$11:$E$8004,2,0),IF($A1084="INSUMO",VLOOKUP($B1084,INSUMOS!$A$12:$E$3444,2,0))))</f>
        <v>GÁS REFRIGERANTE R-22</v>
      </c>
      <c r="D1084" s="417" t="str">
        <f>IF($A1084="COTAÇÃO",VLOOKUP($B1084,'030-22-COTAÇÃO'!$A$11:$H$2046,8,0),IF($A1084="SERVIÇO",VLOOKUP(B1084,SERVIÇOS!$A$11:$E$8004,5,0),IF($A1084="INSUMO",VLOOKUP($B1084,INSUMOS!$A$12:$E$3444,5,0))))</f>
        <v>MAT.</v>
      </c>
      <c r="E1084" s="417" t="str">
        <f>IF($A1084="COTAÇÃO",VLOOKUP($B1084,'030-22-COTAÇÃO'!$A$11:$H$2046,4,0),IF($A1084="SERVIÇO",VLOOKUP($B1084,SERVIÇOS!$A$11:$E$8004,3,0),IF($A1084="INSUMO",VLOOKUP($B1084,INSUMOS!$A$12:$E$3444,3,0))))</f>
        <v>KG</v>
      </c>
      <c r="F1084" s="419">
        <v>1</v>
      </c>
      <c r="G1084" s="420">
        <f>((IF($A1084="COTAÇÃO",VLOOKUP($B1084,'030-22-COTAÇÃO'!$A$11:$H$2046,3,0),IF($A1084="SERVIÇO",VLOOKUP($B1084,SERVIÇOS!$A$11:$E$8004,4,0),IF($A1084="INSUMO",VLOOKUP($B1084,INSUMOS!$A$12:$E$3444,4,0),IF($A1084="CCA",VLOOKUP($B1084,'040-22-CCA''s'!$B$13:$H$33,7,0)))))))</f>
        <v>27.89</v>
      </c>
      <c r="H1084" s="420">
        <f>F1084*G1084</f>
        <v>27.89</v>
      </c>
    </row>
    <row r="1085" spans="1:8" x14ac:dyDescent="0.25">
      <c r="B1085" s="173" t="s">
        <v>73</v>
      </c>
      <c r="C1085" s="298" t="s">
        <v>6102</v>
      </c>
      <c r="D1085" s="294"/>
      <c r="E1085" s="294"/>
      <c r="F1085" s="294"/>
      <c r="G1085" s="294"/>
      <c r="H1085" s="295"/>
    </row>
    <row r="1086" spans="1:8" x14ac:dyDescent="0.25">
      <c r="B1086" s="333"/>
      <c r="C1086" s="342"/>
      <c r="D1086" s="342"/>
      <c r="E1086" s="342"/>
      <c r="F1086" s="342"/>
      <c r="G1086" s="342"/>
      <c r="H1086" s="342"/>
    </row>
    <row r="1087" spans="1:8" x14ac:dyDescent="0.25">
      <c r="B1087" s="247" t="s">
        <v>2299</v>
      </c>
      <c r="C1087" s="248" t="s">
        <v>2335</v>
      </c>
      <c r="D1087" s="247" t="s">
        <v>66</v>
      </c>
      <c r="E1087" s="247" t="str">
        <f>E1088</f>
        <v>KG</v>
      </c>
      <c r="F1087" s="249"/>
      <c r="G1087" s="250"/>
      <c r="H1087" s="250">
        <f>SUM(H1088:H1088)</f>
        <v>36.78</v>
      </c>
    </row>
    <row r="1088" spans="1:8" x14ac:dyDescent="0.25">
      <c r="A1088" t="s">
        <v>12</v>
      </c>
      <c r="B1088" s="417" t="s">
        <v>2023</v>
      </c>
      <c r="C1088" s="418" t="str">
        <f>IF($A1088="COTAÇÃO",VLOOKUP($B1088,'030-22-COTAÇÃO'!$A$11:$H$2277,2,0),IF($A1088="SERVIÇO",VLOOKUP($B1088,SERVIÇOS!$A$11:$E$8004,2,0),IF($A1088="INSUMO",VLOOKUP($B1088,INSUMOS!$A$12:$E$3444,2,0))))</f>
        <v>GÁS 141B PARA LIMPEZA DE SISTEMA</v>
      </c>
      <c r="D1088" s="417" t="str">
        <f>IF($A1088="COTAÇÃO",VLOOKUP($B1088,'030-22-COTAÇÃO'!$A$11:$H$2046,8,0),IF($A1088="SERVIÇO",VLOOKUP(B1088,SERVIÇOS!$A$11:$E$8004,5,0),IF($A1088="INSUMO",VLOOKUP($B1088,INSUMOS!$A$12:$E$3444,5,0))))</f>
        <v>MAT.</v>
      </c>
      <c r="E1088" s="417" t="str">
        <f>IF($A1088="COTAÇÃO",VLOOKUP($B1088,'030-22-COTAÇÃO'!$A$11:$H$2046,4,0),IF($A1088="SERVIÇO",VLOOKUP($B1088,SERVIÇOS!$A$11:$E$8004,3,0),IF($A1088="INSUMO",VLOOKUP($B1088,INSUMOS!$A$12:$E$3444,3,0))))</f>
        <v>KG</v>
      </c>
      <c r="F1088" s="419">
        <v>1</v>
      </c>
      <c r="G1088" s="420">
        <f>((IF($A1088="COTAÇÃO",VLOOKUP($B1088,'030-22-COTAÇÃO'!$A$11:$H$2046,3,0),IF($A1088="SERVIÇO",VLOOKUP($B1088,SERVIÇOS!$A$11:$E$8004,4,0),IF($A1088="INSUMO",VLOOKUP($B1088,INSUMOS!$A$12:$E$3444,4,0),IF($A1088="CCA",VLOOKUP($B1088,'040-22-CCA''s'!$B$13:$H$33,7,0)))))))</f>
        <v>36.78</v>
      </c>
      <c r="H1088" s="420">
        <f>F1088*G1088</f>
        <v>36.78</v>
      </c>
    </row>
    <row r="1089" spans="1:8" x14ac:dyDescent="0.25">
      <c r="B1089" s="173" t="s">
        <v>73</v>
      </c>
      <c r="C1089" s="298" t="s">
        <v>6102</v>
      </c>
      <c r="D1089" s="294"/>
      <c r="E1089" s="294"/>
      <c r="F1089" s="294"/>
      <c r="G1089" s="294"/>
      <c r="H1089" s="295"/>
    </row>
    <row r="1090" spans="1:8" x14ac:dyDescent="0.25">
      <c r="B1090" s="333"/>
      <c r="C1090" s="342"/>
      <c r="D1090" s="342"/>
      <c r="E1090" s="342"/>
      <c r="F1090" s="342"/>
      <c r="G1090" s="342"/>
      <c r="H1090" s="342"/>
    </row>
    <row r="1091" spans="1:8" x14ac:dyDescent="0.25">
      <c r="B1091" s="247" t="s">
        <v>2300</v>
      </c>
      <c r="C1091" s="248" t="s">
        <v>2334</v>
      </c>
      <c r="D1091" s="247" t="s">
        <v>66</v>
      </c>
      <c r="E1091" s="247" t="str">
        <f>E1092</f>
        <v>M3</v>
      </c>
      <c r="F1091" s="249"/>
      <c r="G1091" s="250"/>
      <c r="H1091" s="250">
        <f>SUM(H1092:H1092)</f>
        <v>1356.31</v>
      </c>
    </row>
    <row r="1092" spans="1:8" x14ac:dyDescent="0.25">
      <c r="A1092" t="s">
        <v>12</v>
      </c>
      <c r="B1092" s="417" t="s">
        <v>2024</v>
      </c>
      <c r="C1092" s="418" t="str">
        <f>IF($A1092="COTAÇÃO",VLOOKUP($B1092,'030-22-COTAÇÃO'!$A$11:$H$2277,2,0),IF($A1092="SERVIÇO",VLOOKUP($B1092,SERVIÇOS!$A$11:$E$8004,2,0),IF($A1092="INSUMO",VLOOKUP($B1092,INSUMOS!$A$12:$E$3444,2,0))))</f>
        <v>GÁS OXIGÊNIO</v>
      </c>
      <c r="D1092" s="417" t="str">
        <f>IF($A1092="COTAÇÃO",VLOOKUP($B1092,'030-22-COTAÇÃO'!$A$11:$H$2046,8,0),IF($A1092="SERVIÇO",VLOOKUP(B1092,SERVIÇOS!$A$11:$E$8004,5,0),IF($A1092="INSUMO",VLOOKUP($B1092,INSUMOS!$A$12:$E$3444,5,0))))</f>
        <v>MAT.</v>
      </c>
      <c r="E1092" s="417" t="str">
        <f>IF($A1092="COTAÇÃO",VLOOKUP($B1092,'030-22-COTAÇÃO'!$A$11:$H$2046,4,0),IF($A1092="SERVIÇO",VLOOKUP($B1092,SERVIÇOS!$A$11:$E$8004,3,0),IF($A1092="INSUMO",VLOOKUP($B1092,INSUMOS!$A$12:$E$3444,3,0))))</f>
        <v>M3</v>
      </c>
      <c r="F1092" s="419">
        <v>1</v>
      </c>
      <c r="G1092" s="420">
        <f>((IF($A1092="COTAÇÃO",VLOOKUP($B1092,'030-22-COTAÇÃO'!$A$11:$H$2046,3,0),IF($A1092="SERVIÇO",VLOOKUP($B1092,SERVIÇOS!$A$11:$E$8004,4,0),IF($A1092="INSUMO",VLOOKUP($B1092,INSUMOS!$A$12:$E$3444,4,0),IF($A1092="CCA",VLOOKUP($B1092,'040-22-CCA''s'!$B$13:$H$33,7,0)))))))</f>
        <v>1356.31</v>
      </c>
      <c r="H1092" s="420">
        <f>F1092*G1092</f>
        <v>1356.31</v>
      </c>
    </row>
    <row r="1093" spans="1:8" x14ac:dyDescent="0.25">
      <c r="B1093" s="173" t="s">
        <v>73</v>
      </c>
      <c r="C1093" s="298" t="s">
        <v>6102</v>
      </c>
      <c r="D1093" s="294"/>
      <c r="E1093" s="294"/>
      <c r="F1093" s="294"/>
      <c r="G1093" s="294"/>
      <c r="H1093" s="295"/>
    </row>
    <row r="1094" spans="1:8" x14ac:dyDescent="0.25">
      <c r="B1094" s="333"/>
      <c r="C1094" s="342"/>
      <c r="D1094" s="342"/>
      <c r="E1094" s="342"/>
      <c r="F1094" s="342"/>
      <c r="G1094" s="342"/>
      <c r="H1094" s="342"/>
    </row>
    <row r="1095" spans="1:8" x14ac:dyDescent="0.25">
      <c r="B1095" s="247" t="s">
        <v>2301</v>
      </c>
      <c r="C1095" s="248" t="s">
        <v>2333</v>
      </c>
      <c r="D1095" s="247" t="s">
        <v>66</v>
      </c>
      <c r="E1095" s="247" t="str">
        <f>E1096</f>
        <v>M3</v>
      </c>
      <c r="F1095" s="249"/>
      <c r="G1095" s="250"/>
      <c r="H1095" s="250">
        <f>SUM(H1096:H1096)</f>
        <v>1178</v>
      </c>
    </row>
    <row r="1096" spans="1:8" x14ac:dyDescent="0.25">
      <c r="A1096" t="s">
        <v>12</v>
      </c>
      <c r="B1096" s="417" t="s">
        <v>2025</v>
      </c>
      <c r="C1096" s="418" t="str">
        <f>IF($A1096="COTAÇÃO",VLOOKUP($B1096,'030-22-COTAÇÃO'!$A$11:$H$2277,2,0),IF($A1096="SERVIÇO",VLOOKUP($B1096,SERVIÇOS!$A$11:$E$8004,2,0),IF($A1096="INSUMO",VLOOKUP($B1096,INSUMOS!$A$12:$E$3444,2,0))))</f>
        <v>GÁS ACETILENO</v>
      </c>
      <c r="D1096" s="417" t="str">
        <f>IF($A1096="COTAÇÃO",VLOOKUP($B1096,'030-22-COTAÇÃO'!$A$11:$H$2046,8,0),IF($A1096="SERVIÇO",VLOOKUP(B1096,SERVIÇOS!$A$11:$E$8004,5,0),IF($A1096="INSUMO",VLOOKUP($B1096,INSUMOS!$A$12:$E$3444,5,0))))</f>
        <v>MAT.</v>
      </c>
      <c r="E1096" s="417" t="str">
        <f>IF($A1096="COTAÇÃO",VLOOKUP($B1096,'030-22-COTAÇÃO'!$A$11:$H$2046,4,0),IF($A1096="SERVIÇO",VLOOKUP($B1096,SERVIÇOS!$A$11:$E$8004,3,0),IF($A1096="INSUMO",VLOOKUP($B1096,INSUMOS!$A$12:$E$3444,3,0))))</f>
        <v>M3</v>
      </c>
      <c r="F1096" s="419">
        <v>1</v>
      </c>
      <c r="G1096" s="420">
        <f>((IF($A1096="COTAÇÃO",VLOOKUP($B1096,'030-22-COTAÇÃO'!$A$11:$H$2046,3,0),IF($A1096="SERVIÇO",VLOOKUP($B1096,SERVIÇOS!$A$11:$E$8004,4,0),IF($A1096="INSUMO",VLOOKUP($B1096,INSUMOS!$A$12:$E$3444,4,0),IF($A1096="CCA",VLOOKUP($B1096,'040-22-CCA''s'!$B$13:$H$33,7,0)))))))</f>
        <v>1178</v>
      </c>
      <c r="H1096" s="420">
        <f>F1096*G1096</f>
        <v>1178</v>
      </c>
    </row>
    <row r="1097" spans="1:8" x14ac:dyDescent="0.25">
      <c r="B1097" s="173" t="s">
        <v>73</v>
      </c>
      <c r="C1097" s="298" t="s">
        <v>6102</v>
      </c>
      <c r="D1097" s="294"/>
      <c r="E1097" s="294"/>
      <c r="F1097" s="294"/>
      <c r="G1097" s="294"/>
      <c r="H1097" s="295"/>
    </row>
    <row r="1098" spans="1:8" x14ac:dyDescent="0.25">
      <c r="B1098" s="333"/>
      <c r="C1098" s="342"/>
      <c r="D1098" s="342"/>
      <c r="E1098" s="342"/>
      <c r="F1098" s="342"/>
      <c r="G1098" s="342"/>
      <c r="H1098" s="342"/>
    </row>
    <row r="1099" spans="1:8" x14ac:dyDescent="0.25">
      <c r="B1099" s="247" t="s">
        <v>2302</v>
      </c>
      <c r="C1099" s="248" t="s">
        <v>2332</v>
      </c>
      <c r="D1099" s="247" t="s">
        <v>66</v>
      </c>
      <c r="E1099" s="247" t="str">
        <f>E1100</f>
        <v>M3</v>
      </c>
      <c r="F1099" s="249"/>
      <c r="G1099" s="250"/>
      <c r="H1099" s="250">
        <f>SUM(H1100:H1100)</f>
        <v>2256.23</v>
      </c>
    </row>
    <row r="1100" spans="1:8" x14ac:dyDescent="0.25">
      <c r="A1100" t="s">
        <v>12</v>
      </c>
      <c r="B1100" s="417" t="s">
        <v>2026</v>
      </c>
      <c r="C1100" s="418" t="str">
        <f>IF($A1100="COTAÇÃO",VLOOKUP($B1100,'030-22-COTAÇÃO'!$A$11:$H$2277,2,0),IF($A1100="SERVIÇO",VLOOKUP($B1100,SERVIÇOS!$A$11:$E$8004,2,0),IF($A1100="INSUMO",VLOOKUP($B1100,INSUMOS!$A$12:$E$3444,2,0))))</f>
        <v>GÁS NITROGÊNIO</v>
      </c>
      <c r="D1100" s="417" t="str">
        <f>IF($A1100="COTAÇÃO",VLOOKUP($B1100,'030-22-COTAÇÃO'!$A$11:$H$2046,8,0),IF($A1100="SERVIÇO",VLOOKUP(B1100,SERVIÇOS!$A$11:$E$8004,5,0),IF($A1100="INSUMO",VLOOKUP($B1100,INSUMOS!$A$12:$E$3444,5,0))))</f>
        <v>MAT.</v>
      </c>
      <c r="E1100" s="417" t="str">
        <f>IF($A1100="COTAÇÃO",VLOOKUP($B1100,'030-22-COTAÇÃO'!$A$11:$H$2046,4,0),IF($A1100="SERVIÇO",VLOOKUP($B1100,SERVIÇOS!$A$11:$E$8004,3,0),IF($A1100="INSUMO",VLOOKUP($B1100,INSUMOS!$A$12:$E$3444,3,0))))</f>
        <v>M3</v>
      </c>
      <c r="F1100" s="419">
        <v>1</v>
      </c>
      <c r="G1100" s="420">
        <f>((IF($A1100="COTAÇÃO",VLOOKUP($B1100,'030-22-COTAÇÃO'!$A$11:$H$2046,3,0),IF($A1100="SERVIÇO",VLOOKUP($B1100,SERVIÇOS!$A$11:$E$8004,4,0),IF($A1100="INSUMO",VLOOKUP($B1100,INSUMOS!$A$12:$E$3444,4,0),IF($A1100="CCA",VLOOKUP($B1100,'040-22-CCA''s'!$B$13:$H$33,7,0)))))))</f>
        <v>2256.23</v>
      </c>
      <c r="H1100" s="420">
        <f>F1100*G1100</f>
        <v>2256.23</v>
      </c>
    </row>
    <row r="1101" spans="1:8" x14ac:dyDescent="0.25">
      <c r="B1101" s="173" t="s">
        <v>73</v>
      </c>
      <c r="C1101" s="298" t="s">
        <v>6102</v>
      </c>
      <c r="D1101" s="294"/>
      <c r="E1101" s="294"/>
      <c r="F1101" s="294"/>
      <c r="G1101" s="294"/>
      <c r="H1101" s="295"/>
    </row>
    <row r="1102" spans="1:8" x14ac:dyDescent="0.25">
      <c r="B1102" s="333"/>
      <c r="C1102" s="342"/>
      <c r="D1102" s="342"/>
      <c r="E1102" s="342"/>
      <c r="F1102" s="342"/>
      <c r="G1102" s="342"/>
      <c r="H1102" s="342"/>
    </row>
    <row r="1103" spans="1:8" ht="25.5" x14ac:dyDescent="0.25">
      <c r="B1103" s="247" t="s">
        <v>2303</v>
      </c>
      <c r="C1103" s="248" t="s">
        <v>6235</v>
      </c>
      <c r="D1103" s="247" t="s">
        <v>66</v>
      </c>
      <c r="E1103" s="247" t="str">
        <f>E1104</f>
        <v>PÇ</v>
      </c>
      <c r="F1103" s="249"/>
      <c r="G1103" s="250"/>
      <c r="H1103" s="250">
        <f>SUM(H1104:H1104)</f>
        <v>26.53</v>
      </c>
    </row>
    <row r="1104" spans="1:8" ht="25.5" x14ac:dyDescent="0.25">
      <c r="A1104" t="s">
        <v>12</v>
      </c>
      <c r="B1104" s="417" t="s">
        <v>2027</v>
      </c>
      <c r="C1104" s="418" t="str">
        <f>IF($A1104="COTAÇÃO",VLOOKUP($B1104,'030-22-COTAÇÃO'!$A$11:$H$2277,2,0),IF($A1104="SERVIÇO",VLOOKUP($B1104,SERVIÇOS!$A$11:$E$8004,2,0),IF($A1104="INSUMO",VLOOKUP($B1104,INSUMOS!$A$12:$E$3444,2,0))))</f>
        <v>REGISTRO ESFERA 1” (MOD. REF.: S1000 A/C 1" BSP Passagem Plena – MGA)</v>
      </c>
      <c r="D1104" s="417" t="str">
        <f>IF($A1104="COTAÇÃO",VLOOKUP($B1104,'030-22-COTAÇÃO'!$A$11:$H$2046,8,0),IF($A1104="SERVIÇO",VLOOKUP(B1104,SERVIÇOS!$A$11:$E$8004,5,0),IF($A1104="INSUMO",VLOOKUP($B1104,INSUMOS!$A$12:$E$3444,5,0))))</f>
        <v>MAT.</v>
      </c>
      <c r="E1104" s="417" t="str">
        <f>IF($A1104="COTAÇÃO",VLOOKUP($B1104,'030-22-COTAÇÃO'!$A$11:$H$2046,4,0),IF($A1104="SERVIÇO",VLOOKUP($B1104,SERVIÇOS!$A$11:$E$8004,3,0),IF($A1104="INSUMO",VLOOKUP($B1104,INSUMOS!$A$12:$E$3444,3,0))))</f>
        <v>PÇ</v>
      </c>
      <c r="F1104" s="419">
        <v>1</v>
      </c>
      <c r="G1104" s="420">
        <f>((IF($A1104="COTAÇÃO",VLOOKUP($B1104,'030-22-COTAÇÃO'!$A$11:$H$2046,3,0),IF($A1104="SERVIÇO",VLOOKUP($B1104,SERVIÇOS!$A$11:$E$8004,4,0),IF($A1104="INSUMO",VLOOKUP($B1104,INSUMOS!$A$12:$E$3444,4,0),IF($A1104="CCA",VLOOKUP($B1104,'040-22-CCA''s'!$B$13:$H$33,7,0)))))))</f>
        <v>26.53</v>
      </c>
      <c r="H1104" s="420">
        <f>F1104*G1104</f>
        <v>26.53</v>
      </c>
    </row>
    <row r="1105" spans="1:8" x14ac:dyDescent="0.25">
      <c r="B1105" s="173" t="s">
        <v>73</v>
      </c>
      <c r="C1105" s="298" t="s">
        <v>6102</v>
      </c>
      <c r="D1105" s="294"/>
      <c r="E1105" s="294"/>
      <c r="F1105" s="294"/>
      <c r="G1105" s="294"/>
      <c r="H1105" s="295"/>
    </row>
    <row r="1106" spans="1:8" x14ac:dyDescent="0.25">
      <c r="B1106" s="333"/>
      <c r="C1106" s="342"/>
      <c r="D1106" s="342"/>
      <c r="E1106" s="342"/>
      <c r="F1106" s="342"/>
      <c r="G1106" s="342"/>
      <c r="H1106" s="342"/>
    </row>
    <row r="1107" spans="1:8" ht="25.5" x14ac:dyDescent="0.25">
      <c r="B1107" s="247" t="s">
        <v>2304</v>
      </c>
      <c r="C1107" s="248" t="s">
        <v>6236</v>
      </c>
      <c r="D1107" s="247" t="s">
        <v>66</v>
      </c>
      <c r="E1107" s="247" t="str">
        <f>E1108</f>
        <v>PÇ</v>
      </c>
      <c r="F1107" s="249"/>
      <c r="G1107" s="250"/>
      <c r="H1107" s="250">
        <f>SUM(H1108:H1108)</f>
        <v>18.3</v>
      </c>
    </row>
    <row r="1108" spans="1:8" ht="25.5" x14ac:dyDescent="0.25">
      <c r="A1108" t="s">
        <v>12</v>
      </c>
      <c r="B1108" s="417" t="s">
        <v>2028</v>
      </c>
      <c r="C1108" s="418" t="str">
        <f>IF($A1108="COTAÇÃO",VLOOKUP($B1108,'030-22-COTAÇÃO'!$A$11:$H$2277,2,0),IF($A1108="SERVIÇO",VLOOKUP($B1108,SERVIÇOS!$A$11:$E$8004,2,0),IF($A1108="INSUMO",VLOOKUP($B1108,INSUMOS!$A$12:$E$3444,2,0))))</f>
        <v>REGISTRO ESFERA 1/2” (MOD. REF.: BSP CL600 S1000)</v>
      </c>
      <c r="D1108" s="417" t="str">
        <f>IF($A1108="COTAÇÃO",VLOOKUP($B1108,'030-22-COTAÇÃO'!$A$11:$H$2046,8,0),IF($A1108="SERVIÇO",VLOOKUP(B1108,SERVIÇOS!$A$11:$E$8004,5,0),IF($A1108="INSUMO",VLOOKUP($B1108,INSUMOS!$A$12:$E$3444,5,0))))</f>
        <v>MAT.</v>
      </c>
      <c r="E1108" s="417" t="str">
        <f>IF($A1108="COTAÇÃO",VLOOKUP($B1108,'030-22-COTAÇÃO'!$A$11:$H$2046,4,0),IF($A1108="SERVIÇO",VLOOKUP($B1108,SERVIÇOS!$A$11:$E$8004,3,0),IF($A1108="INSUMO",VLOOKUP($B1108,INSUMOS!$A$12:$E$3444,3,0))))</f>
        <v>PÇ</v>
      </c>
      <c r="F1108" s="419">
        <v>1</v>
      </c>
      <c r="G1108" s="420">
        <f>((IF($A1108="COTAÇÃO",VLOOKUP($B1108,'030-22-COTAÇÃO'!$A$11:$H$2046,3,0),IF($A1108="SERVIÇO",VLOOKUP($B1108,SERVIÇOS!$A$11:$E$8004,4,0),IF($A1108="INSUMO",VLOOKUP($B1108,INSUMOS!$A$12:$E$3444,4,0),IF($A1108="CCA",VLOOKUP($B1108,'040-22-CCA''s'!$B$13:$H$33,7,0)))))))</f>
        <v>18.3</v>
      </c>
      <c r="H1108" s="420">
        <f>F1108*G1108</f>
        <v>18.3</v>
      </c>
    </row>
    <row r="1109" spans="1:8" x14ac:dyDescent="0.25">
      <c r="B1109" s="173" t="s">
        <v>73</v>
      </c>
      <c r="C1109" s="298" t="s">
        <v>6102</v>
      </c>
      <c r="D1109" s="294"/>
      <c r="E1109" s="294"/>
      <c r="F1109" s="294"/>
      <c r="G1109" s="294"/>
      <c r="H1109" s="295"/>
    </row>
    <row r="1110" spans="1:8" x14ac:dyDescent="0.25">
      <c r="B1110" s="333"/>
      <c r="C1110" s="342"/>
      <c r="D1110" s="342"/>
      <c r="E1110" s="342"/>
      <c r="F1110" s="342"/>
      <c r="G1110" s="342"/>
      <c r="H1110" s="342"/>
    </row>
    <row r="1111" spans="1:8" ht="25.5" x14ac:dyDescent="0.25">
      <c r="B1111" s="247" t="s">
        <v>2305</v>
      </c>
      <c r="C1111" s="248" t="s">
        <v>2331</v>
      </c>
      <c r="D1111" s="247" t="s">
        <v>66</v>
      </c>
      <c r="E1111" s="247" t="str">
        <f>E1112</f>
        <v>M</v>
      </c>
      <c r="F1111" s="249"/>
      <c r="G1111" s="250"/>
      <c r="H1111" s="250">
        <f>SUM(H1112:H1112)</f>
        <v>62.56</v>
      </c>
    </row>
    <row r="1112" spans="1:8" ht="25.5" x14ac:dyDescent="0.25">
      <c r="A1112" t="s">
        <v>12</v>
      </c>
      <c r="B1112" s="417" t="s">
        <v>2029</v>
      </c>
      <c r="C1112" s="418" t="str">
        <f>IF($A1112="COTAÇÃO",VLOOKUP($B1112,'030-22-COTAÇÃO'!$A$11:$H$2277,2,0),IF($A1112="SERVIÇO",VLOOKUP($B1112,SERVIÇOS!$A$11:$E$8004,2,0),IF($A1112="INSUMO",VLOOKUP($B1112,INSUMOS!$A$12:$E$3444,2,0))))</f>
        <v>ISOLANTE DE MANTA LÃ DE VIDRO ALUMINIZADA</v>
      </c>
      <c r="D1112" s="417" t="str">
        <f>IF($A1112="COTAÇÃO",VLOOKUP($B1112,'030-22-COTAÇÃO'!$A$11:$H$2046,8,0),IF($A1112="SERVIÇO",VLOOKUP(B1112,SERVIÇOS!$A$11:$E$8004,5,0),IF($A1112="INSUMO",VLOOKUP($B1112,INSUMOS!$A$12:$E$3444,5,0))))</f>
        <v>MAT.</v>
      </c>
      <c r="E1112" s="417" t="str">
        <f>IF($A1112="COTAÇÃO",VLOOKUP($B1112,'030-22-COTAÇÃO'!$A$11:$H$2046,4,0),IF($A1112="SERVIÇO",VLOOKUP($B1112,SERVIÇOS!$A$11:$E$8004,3,0),IF($A1112="INSUMO",VLOOKUP($B1112,INSUMOS!$A$12:$E$3444,3,0))))</f>
        <v>M</v>
      </c>
      <c r="F1112" s="419">
        <v>1</v>
      </c>
      <c r="G1112" s="420">
        <f>((IF($A1112="COTAÇÃO",VLOOKUP($B1112,'030-22-COTAÇÃO'!$A$11:$H$2046,3,0),IF($A1112="SERVIÇO",VLOOKUP($B1112,SERVIÇOS!$A$11:$E$8004,4,0),IF($A1112="INSUMO",VLOOKUP($B1112,INSUMOS!$A$12:$E$3444,4,0),IF($A1112="CCA",VLOOKUP($B1112,'040-22-CCA''s'!$B$13:$H$33,7,0)))))))</f>
        <v>62.56</v>
      </c>
      <c r="H1112" s="420">
        <f>F1112*G1112</f>
        <v>62.56</v>
      </c>
    </row>
    <row r="1113" spans="1:8" x14ac:dyDescent="0.25">
      <c r="B1113" s="173" t="s">
        <v>73</v>
      </c>
      <c r="C1113" s="298" t="s">
        <v>6102</v>
      </c>
      <c r="D1113" s="294"/>
      <c r="E1113" s="294"/>
      <c r="F1113" s="294"/>
      <c r="G1113" s="294"/>
      <c r="H1113" s="295"/>
    </row>
    <row r="1114" spans="1:8" x14ac:dyDescent="0.25">
      <c r="B1114" s="333"/>
      <c r="C1114" s="342"/>
      <c r="D1114" s="342"/>
      <c r="E1114" s="342"/>
      <c r="F1114" s="342"/>
      <c r="G1114" s="342"/>
      <c r="H1114" s="342"/>
    </row>
    <row r="1115" spans="1:8" ht="25.5" x14ac:dyDescent="0.25">
      <c r="B1115" s="247" t="s">
        <v>2306</v>
      </c>
      <c r="C1115" s="248" t="s">
        <v>2330</v>
      </c>
      <c r="D1115" s="247" t="s">
        <v>66</v>
      </c>
      <c r="E1115" s="247" t="str">
        <f>E1116</f>
        <v>PÇ</v>
      </c>
      <c r="F1115" s="249"/>
      <c r="G1115" s="250"/>
      <c r="H1115" s="250">
        <f>SUM(H1116:H1116)</f>
        <v>2689.45</v>
      </c>
    </row>
    <row r="1116" spans="1:8" ht="25.5" x14ac:dyDescent="0.25">
      <c r="A1116" t="s">
        <v>12</v>
      </c>
      <c r="B1116" s="417" t="s">
        <v>2030</v>
      </c>
      <c r="C1116" s="418" t="str">
        <f>IF($A1116="COTAÇÃO",VLOOKUP($B1116,'030-22-COTAÇÃO'!$A$11:$H$2277,2,0),IF($A1116="SERVIÇO",VLOOKUP($B1116,SERVIÇOS!$A$11:$E$8004,2,0),IF($A1116="INSUMO",VLOOKUP($B1116,INSUMOS!$A$12:$E$3444,2,0))))</f>
        <v>INVERSOR DE FREQUÊNCIA VLT 6000 DANFOSS OU EQUIVALENTE TÉCNICO</v>
      </c>
      <c r="D1116" s="417" t="str">
        <f>IF($A1116="COTAÇÃO",VLOOKUP($B1116,'030-22-COTAÇÃO'!$A$11:$H$2046,8,0),IF($A1116="SERVIÇO",VLOOKUP(B1116,SERVIÇOS!$A$11:$E$8004,5,0),IF($A1116="INSUMO",VLOOKUP($B1116,INSUMOS!$A$12:$E$3444,5,0))))</f>
        <v>MAT.</v>
      </c>
      <c r="E1116" s="417" t="str">
        <f>IF($A1116="COTAÇÃO",VLOOKUP($B1116,'030-22-COTAÇÃO'!$A$11:$H$2046,4,0),IF($A1116="SERVIÇO",VLOOKUP($B1116,SERVIÇOS!$A$11:$E$8004,3,0),IF($A1116="INSUMO",VLOOKUP($B1116,INSUMOS!$A$12:$E$3444,3,0))))</f>
        <v>PÇ</v>
      </c>
      <c r="F1116" s="419">
        <v>1</v>
      </c>
      <c r="G1116" s="420">
        <f>((IF($A1116="COTAÇÃO",VLOOKUP($B1116,'030-22-COTAÇÃO'!$A$11:$H$2046,3,0),IF($A1116="SERVIÇO",VLOOKUP($B1116,SERVIÇOS!$A$11:$E$8004,4,0),IF($A1116="INSUMO",VLOOKUP($B1116,INSUMOS!$A$12:$E$3444,4,0),IF($A1116="CCA",VLOOKUP($B1116,'040-22-CCA''s'!$B$13:$H$33,7,0)))))))</f>
        <v>2689.45</v>
      </c>
      <c r="H1116" s="420">
        <f>F1116*G1116</f>
        <v>2689.45</v>
      </c>
    </row>
    <row r="1117" spans="1:8" x14ac:dyDescent="0.25">
      <c r="B1117" s="173" t="s">
        <v>73</v>
      </c>
      <c r="C1117" s="298" t="s">
        <v>6102</v>
      </c>
      <c r="D1117" s="294"/>
      <c r="E1117" s="294"/>
      <c r="F1117" s="294"/>
      <c r="G1117" s="294"/>
      <c r="H1117" s="295"/>
    </row>
    <row r="1118" spans="1:8" x14ac:dyDescent="0.25">
      <c r="B1118" s="333"/>
      <c r="C1118" s="342"/>
      <c r="D1118" s="342"/>
      <c r="E1118" s="342"/>
      <c r="F1118" s="342"/>
      <c r="G1118" s="342"/>
      <c r="H1118" s="342"/>
    </row>
    <row r="1119" spans="1:8" ht="25.5" x14ac:dyDescent="0.25">
      <c r="B1119" s="247" t="s">
        <v>2307</v>
      </c>
      <c r="C1119" s="248" t="s">
        <v>2329</v>
      </c>
      <c r="D1119" s="247" t="s">
        <v>66</v>
      </c>
      <c r="E1119" s="247" t="str">
        <f>E1120</f>
        <v>UN</v>
      </c>
      <c r="F1119" s="249"/>
      <c r="G1119" s="250"/>
      <c r="H1119" s="250">
        <f>SUM(H1120:H1120)</f>
        <v>3654</v>
      </c>
    </row>
    <row r="1120" spans="1:8" ht="25.5" x14ac:dyDescent="0.25">
      <c r="A1120" t="s">
        <v>12</v>
      </c>
      <c r="B1120" s="417" t="s">
        <v>2031</v>
      </c>
      <c r="C1120" s="418" t="str">
        <f>IF($A1120="COTAÇÃO",VLOOKUP($B1120,'030-22-COTAÇÃO'!$A$11:$H$2277,2,0),IF($A1120="SERVIÇO",VLOOKUP($B1120,SERVIÇOS!$A$11:$E$8004,2,0),IF($A1120="INSUMO",VLOOKUP($B1120,INSUMOS!$A$12:$E$3444,2,0))))</f>
        <v>RECONDICIONAMENTO DE MOTOR ELÉTRICO DAS BOMBAS</v>
      </c>
      <c r="D1120" s="417" t="str">
        <f>IF($A1120="COTAÇÃO",VLOOKUP($B1120,'030-22-COTAÇÃO'!$A$11:$H$2046,8,0),IF($A1120="SERVIÇO",VLOOKUP(B1120,SERVIÇOS!$A$11:$E$8004,5,0),IF($A1120="INSUMO",VLOOKUP($B1120,INSUMOS!$A$12:$E$3444,5,0))))</f>
        <v>MAT.</v>
      </c>
      <c r="E1120" s="417" t="str">
        <f>IF($A1120="COTAÇÃO",VLOOKUP($B1120,'030-22-COTAÇÃO'!$A$11:$H$2046,4,0),IF($A1120="SERVIÇO",VLOOKUP($B1120,SERVIÇOS!$A$11:$E$8004,3,0),IF($A1120="INSUMO",VLOOKUP($B1120,INSUMOS!$A$12:$E$3444,3,0))))</f>
        <v>UN</v>
      </c>
      <c r="F1120" s="419">
        <v>1</v>
      </c>
      <c r="G1120" s="420">
        <f>((IF($A1120="COTAÇÃO",VLOOKUP($B1120,'030-22-COTAÇÃO'!$A$11:$H$2046,3,0),IF($A1120="SERVIÇO",VLOOKUP($B1120,SERVIÇOS!$A$11:$E$8004,4,0),IF($A1120="INSUMO",VLOOKUP($B1120,INSUMOS!$A$12:$E$3444,4,0),IF($A1120="CCA",VLOOKUP($B1120,'040-22-CCA''s'!$B$13:$H$33,7,0)))))))</f>
        <v>3654</v>
      </c>
      <c r="H1120" s="420">
        <f>F1120*G1120</f>
        <v>3654</v>
      </c>
    </row>
    <row r="1121" spans="1:8" x14ac:dyDescent="0.25">
      <c r="B1121" s="173" t="s">
        <v>73</v>
      </c>
      <c r="C1121" s="298" t="s">
        <v>6102</v>
      </c>
      <c r="D1121" s="294"/>
      <c r="E1121" s="294"/>
      <c r="F1121" s="294"/>
      <c r="G1121" s="294"/>
      <c r="H1121" s="295"/>
    </row>
    <row r="1122" spans="1:8" x14ac:dyDescent="0.25">
      <c r="B1122" s="333"/>
      <c r="C1122" s="342"/>
      <c r="D1122" s="342"/>
      <c r="E1122" s="342"/>
      <c r="F1122" s="342"/>
      <c r="G1122" s="342"/>
      <c r="H1122" s="342"/>
    </row>
    <row r="1123" spans="1:8" x14ac:dyDescent="0.25">
      <c r="B1123" s="247" t="s">
        <v>2308</v>
      </c>
      <c r="C1123" s="248" t="s">
        <v>2328</v>
      </c>
      <c r="D1123" s="247" t="s">
        <v>66</v>
      </c>
      <c r="E1123" s="247" t="str">
        <f>E1124</f>
        <v>UN</v>
      </c>
      <c r="F1123" s="249"/>
      <c r="G1123" s="250"/>
      <c r="H1123" s="250">
        <f>SUM(H1124:H1124)</f>
        <v>1895</v>
      </c>
    </row>
    <row r="1124" spans="1:8" x14ac:dyDescent="0.25">
      <c r="A1124" t="s">
        <v>12</v>
      </c>
      <c r="B1124" s="417" t="s">
        <v>2032</v>
      </c>
      <c r="C1124" s="418" t="str">
        <f>IF($A1124="COTAÇÃO",VLOOKUP($B1124,'030-22-COTAÇÃO'!$A$11:$H$2277,2,0),IF($A1124="SERVIÇO",VLOOKUP($B1124,SERVIÇOS!$A$11:$E$8004,2,0),IF($A1124="INSUMO",VLOOKUP($B1124,INSUMOS!$A$12:$E$3444,2,0))))</f>
        <v>RECONDICIONAMENTO DE COMPRESSOR</v>
      </c>
      <c r="D1124" s="417" t="str">
        <f>IF($A1124="COTAÇÃO",VLOOKUP($B1124,'030-22-COTAÇÃO'!$A$11:$H$2046,8,0),IF($A1124="SERVIÇO",VLOOKUP(B1124,SERVIÇOS!$A$11:$E$8004,5,0),IF($A1124="INSUMO",VLOOKUP($B1124,INSUMOS!$A$12:$E$3444,5,0))))</f>
        <v>MAT.</v>
      </c>
      <c r="E1124" s="417" t="str">
        <f>IF($A1124="COTAÇÃO",VLOOKUP($B1124,'030-22-COTAÇÃO'!$A$11:$H$2046,4,0),IF($A1124="SERVIÇO",VLOOKUP($B1124,SERVIÇOS!$A$11:$E$8004,3,0),IF($A1124="INSUMO",VLOOKUP($B1124,INSUMOS!$A$12:$E$3444,3,0))))</f>
        <v>UN</v>
      </c>
      <c r="F1124" s="419">
        <v>1</v>
      </c>
      <c r="G1124" s="420">
        <f>((IF($A1124="COTAÇÃO",VLOOKUP($B1124,'030-22-COTAÇÃO'!$A$11:$H$2046,3,0),IF($A1124="SERVIÇO",VLOOKUP($B1124,SERVIÇOS!$A$11:$E$8004,4,0),IF($A1124="INSUMO",VLOOKUP($B1124,INSUMOS!$A$12:$E$3444,4,0),IF($A1124="CCA",VLOOKUP($B1124,'040-22-CCA''s'!$B$13:$H$33,7,0)))))))</f>
        <v>1895</v>
      </c>
      <c r="H1124" s="420">
        <f>F1124*G1124</f>
        <v>1895</v>
      </c>
    </row>
    <row r="1125" spans="1:8" x14ac:dyDescent="0.25">
      <c r="B1125" s="173" t="s">
        <v>73</v>
      </c>
      <c r="C1125" s="298" t="s">
        <v>6102</v>
      </c>
      <c r="D1125" s="294"/>
      <c r="E1125" s="294"/>
      <c r="F1125" s="294"/>
      <c r="G1125" s="294"/>
      <c r="H1125" s="295"/>
    </row>
    <row r="1126" spans="1:8" x14ac:dyDescent="0.25">
      <c r="B1126" s="333"/>
      <c r="C1126" s="342"/>
      <c r="D1126" s="342"/>
      <c r="E1126" s="342"/>
      <c r="F1126" s="342"/>
      <c r="G1126" s="342"/>
      <c r="H1126" s="342"/>
    </row>
    <row r="1127" spans="1:8" x14ac:dyDescent="0.25">
      <c r="B1127" s="247" t="s">
        <v>2309</v>
      </c>
      <c r="C1127" s="248" t="s">
        <v>2327</v>
      </c>
      <c r="D1127" s="247" t="s">
        <v>66</v>
      </c>
      <c r="E1127" s="247" t="str">
        <f>E1128</f>
        <v>PÇ</v>
      </c>
      <c r="F1127" s="249"/>
      <c r="G1127" s="250"/>
      <c r="H1127" s="250">
        <f>SUM(H1128:H1128)</f>
        <v>180.56</v>
      </c>
    </row>
    <row r="1128" spans="1:8" x14ac:dyDescent="0.25">
      <c r="A1128" t="s">
        <v>12</v>
      </c>
      <c r="B1128" s="417" t="s">
        <v>2033</v>
      </c>
      <c r="C1128" s="418" t="str">
        <f>IF($A1128="COTAÇÃO",VLOOKUP($B1128,'030-22-COTAÇÃO'!$A$11:$H$2277,2,0),IF($A1128="SERVIÇO",VLOOKUP($B1128,SERVIÇOS!$A$11:$E$8004,2,0),IF($A1128="INSUMO",VLOOKUP($B1128,INSUMOS!$A$12:$E$3444,2,0))))</f>
        <v>VÁLVULA DE 2 OU 3 VIAS</v>
      </c>
      <c r="D1128" s="417" t="str">
        <f>IF($A1128="COTAÇÃO",VLOOKUP($B1128,'030-22-COTAÇÃO'!$A$11:$H$2046,8,0),IF($A1128="SERVIÇO",VLOOKUP(B1128,SERVIÇOS!$A$11:$E$8004,5,0),IF($A1128="INSUMO",VLOOKUP($B1128,INSUMOS!$A$12:$E$3444,5,0))))</f>
        <v>MAT.</v>
      </c>
      <c r="E1128" s="417" t="str">
        <f>IF($A1128="COTAÇÃO",VLOOKUP($B1128,'030-22-COTAÇÃO'!$A$11:$H$2046,4,0),IF($A1128="SERVIÇO",VLOOKUP($B1128,SERVIÇOS!$A$11:$E$8004,3,0),IF($A1128="INSUMO",VLOOKUP($B1128,INSUMOS!$A$12:$E$3444,3,0))))</f>
        <v>PÇ</v>
      </c>
      <c r="F1128" s="419">
        <v>1</v>
      </c>
      <c r="G1128" s="420">
        <f>((IF($A1128="COTAÇÃO",VLOOKUP($B1128,'030-22-COTAÇÃO'!$A$11:$H$2046,3,0),IF($A1128="SERVIÇO",VLOOKUP($B1128,SERVIÇOS!$A$11:$E$8004,4,0),IF($A1128="INSUMO",VLOOKUP($B1128,INSUMOS!$A$12:$E$3444,4,0),IF($A1128="CCA",VLOOKUP($B1128,'040-22-CCA''s'!$B$13:$H$33,7,0)))))))</f>
        <v>180.56</v>
      </c>
      <c r="H1128" s="420">
        <f>F1128*G1128</f>
        <v>180.56</v>
      </c>
    </row>
    <row r="1129" spans="1:8" x14ac:dyDescent="0.25">
      <c r="B1129" s="173" t="s">
        <v>73</v>
      </c>
      <c r="C1129" s="298" t="s">
        <v>6102</v>
      </c>
      <c r="D1129" s="294"/>
      <c r="E1129" s="294"/>
      <c r="F1129" s="294"/>
      <c r="G1129" s="294"/>
      <c r="H1129" s="295"/>
    </row>
    <row r="1130" spans="1:8" x14ac:dyDescent="0.25">
      <c r="B1130" s="333"/>
      <c r="C1130" s="342"/>
      <c r="D1130" s="342"/>
      <c r="E1130" s="342"/>
      <c r="F1130" s="342"/>
      <c r="G1130" s="342"/>
      <c r="H1130" s="342"/>
    </row>
    <row r="1131" spans="1:8" ht="25.5" x14ac:dyDescent="0.25">
      <c r="B1131" s="247" t="s">
        <v>2310</v>
      </c>
      <c r="C1131" s="248" t="s">
        <v>6237</v>
      </c>
      <c r="D1131" s="247" t="s">
        <v>66</v>
      </c>
      <c r="E1131" s="247" t="str">
        <f>E1132</f>
        <v>UN</v>
      </c>
      <c r="F1131" s="249"/>
      <c r="G1131" s="250"/>
      <c r="H1131" s="250">
        <f>SUM(H1132:H1132)</f>
        <v>210.56</v>
      </c>
    </row>
    <row r="1132" spans="1:8" ht="25.5" x14ac:dyDescent="0.25">
      <c r="A1132" t="s">
        <v>12</v>
      </c>
      <c r="B1132" s="417" t="s">
        <v>2034</v>
      </c>
      <c r="C1132" s="418" t="str">
        <f>IF($A1132="COTAÇÃO",VLOOKUP($B1132,'030-22-COTAÇÃO'!$A$11:$H$2277,2,0),IF($A1132="SERVIÇO",VLOOKUP($B1132,SERVIÇOS!$A$11:$E$8004,2,0),IF($A1132="INSUMO",VLOOKUP($B1132,INSUMOS!$A$12:$E$3444,2,0))))</f>
        <v>VÁLVULA ESFERA DE 2 E 3 VIAS (MOD. REF.: HONEYWELL VN82C25PP)</v>
      </c>
      <c r="D1132" s="417" t="str">
        <f>IF($A1132="COTAÇÃO",VLOOKUP($B1132,'030-22-COTAÇÃO'!$A$11:$H$2046,8,0),IF($A1132="SERVIÇO",VLOOKUP(B1132,SERVIÇOS!$A$11:$E$8004,5,0),IF($A1132="INSUMO",VLOOKUP($B1132,INSUMOS!$A$12:$E$3444,5,0))))</f>
        <v>MAT.</v>
      </c>
      <c r="E1132" s="417" t="str">
        <f>IF($A1132="COTAÇÃO",VLOOKUP($B1132,'030-22-COTAÇÃO'!$A$11:$H$2046,4,0),IF($A1132="SERVIÇO",VLOOKUP($B1132,SERVIÇOS!$A$11:$E$8004,3,0),IF($A1132="INSUMO",VLOOKUP($B1132,INSUMOS!$A$12:$E$3444,3,0))))</f>
        <v>UN</v>
      </c>
      <c r="F1132" s="419">
        <v>1</v>
      </c>
      <c r="G1132" s="420">
        <f>((IF($A1132="COTAÇÃO",VLOOKUP($B1132,'030-22-COTAÇÃO'!$A$11:$H$2046,3,0),IF($A1132="SERVIÇO",VLOOKUP($B1132,SERVIÇOS!$A$11:$E$8004,4,0),IF($A1132="INSUMO",VLOOKUP($B1132,INSUMOS!$A$12:$E$3444,4,0),IF($A1132="CCA",VLOOKUP($B1132,'040-22-CCA''s'!$B$13:$H$33,7,0)))))))</f>
        <v>210.56</v>
      </c>
      <c r="H1132" s="420">
        <f>F1132*G1132</f>
        <v>210.56</v>
      </c>
    </row>
    <row r="1133" spans="1:8" x14ac:dyDescent="0.25">
      <c r="B1133" s="173" t="s">
        <v>73</v>
      </c>
      <c r="C1133" s="298" t="s">
        <v>6102</v>
      </c>
      <c r="D1133" s="294"/>
      <c r="E1133" s="294"/>
      <c r="F1133" s="294"/>
      <c r="G1133" s="294"/>
      <c r="H1133" s="295"/>
    </row>
    <row r="1134" spans="1:8" x14ac:dyDescent="0.25">
      <c r="B1134" s="333"/>
      <c r="C1134" s="342"/>
      <c r="D1134" s="342"/>
      <c r="E1134" s="342"/>
      <c r="F1134" s="342"/>
      <c r="G1134" s="342"/>
      <c r="H1134" s="342"/>
    </row>
    <row r="1135" spans="1:8" ht="38.25" x14ac:dyDescent="0.25">
      <c r="B1135" s="247" t="s">
        <v>2311</v>
      </c>
      <c r="C1135" s="248" t="s">
        <v>6238</v>
      </c>
      <c r="D1135" s="247" t="s">
        <v>66</v>
      </c>
      <c r="E1135" s="247" t="str">
        <f>E1136</f>
        <v>UN</v>
      </c>
      <c r="F1135" s="249"/>
      <c r="G1135" s="250"/>
      <c r="H1135" s="250">
        <f>SUM(H1136:H1136)</f>
        <v>630.23</v>
      </c>
    </row>
    <row r="1136" spans="1:8" ht="38.25" x14ac:dyDescent="0.25">
      <c r="A1136" t="s">
        <v>12</v>
      </c>
      <c r="B1136" s="417" t="s">
        <v>2035</v>
      </c>
      <c r="C1136" s="418" t="str">
        <f>IF($A1136="COTAÇÃO",VLOOKUP($B1136,'030-22-COTAÇÃO'!$A$11:$H$2277,2,0),IF($A1136="SERVIÇO",VLOOKUP($B1136,SERVIÇOS!$A$11:$E$8004,2,0),IF($A1136="INSUMO",VLOOKUP($B1136,INSUMOS!$A$12:$E$3444,2,0))))</f>
        <v xml:space="preserve">CONJUNTO POLIA, CORREA, MANCAL DO VENTILADOR DO EXAUSTOR/RENOVADOR (MOD. REF: E50 MTR E TTR VENTISILVA) </v>
      </c>
      <c r="D1136" s="417" t="str">
        <f>IF($A1136="COTAÇÃO",VLOOKUP($B1136,'030-22-COTAÇÃO'!$A$11:$H$2046,8,0),IF($A1136="SERVIÇO",VLOOKUP(B1136,SERVIÇOS!$A$11:$E$8004,5,0),IF($A1136="INSUMO",VLOOKUP($B1136,INSUMOS!$A$12:$E$3444,5,0))))</f>
        <v>MAT.</v>
      </c>
      <c r="E1136" s="417" t="str">
        <f>IF($A1136="COTAÇÃO",VLOOKUP($B1136,'030-22-COTAÇÃO'!$A$11:$H$2046,4,0),IF($A1136="SERVIÇO",VLOOKUP($B1136,SERVIÇOS!$A$11:$E$8004,3,0),IF($A1136="INSUMO",VLOOKUP($B1136,INSUMOS!$A$12:$E$3444,3,0))))</f>
        <v>UN</v>
      </c>
      <c r="F1136" s="419">
        <v>1</v>
      </c>
      <c r="G1136" s="420">
        <f>((IF($A1136="COTAÇÃO",VLOOKUP($B1136,'030-22-COTAÇÃO'!$A$11:$H$2046,3,0),IF($A1136="SERVIÇO",VLOOKUP($B1136,SERVIÇOS!$A$11:$E$8004,4,0),IF($A1136="INSUMO",VLOOKUP($B1136,INSUMOS!$A$12:$E$3444,4,0),IF($A1136="CCA",VLOOKUP($B1136,'040-22-CCA''s'!$B$13:$H$33,7,0)))))))</f>
        <v>630.23</v>
      </c>
      <c r="H1136" s="420">
        <f>F1136*G1136</f>
        <v>630.23</v>
      </c>
    </row>
    <row r="1137" spans="1:11" x14ac:dyDescent="0.25">
      <c r="B1137" s="173" t="s">
        <v>73</v>
      </c>
      <c r="C1137" s="298" t="s">
        <v>6102</v>
      </c>
      <c r="D1137" s="294"/>
      <c r="E1137" s="294"/>
      <c r="F1137" s="294"/>
      <c r="G1137" s="294"/>
      <c r="H1137" s="295"/>
    </row>
    <row r="1138" spans="1:11" x14ac:dyDescent="0.25">
      <c r="B1138" s="333"/>
      <c r="C1138" s="342"/>
      <c r="D1138" s="342"/>
      <c r="E1138" s="342"/>
      <c r="F1138" s="342"/>
      <c r="G1138" s="342"/>
      <c r="H1138" s="342"/>
    </row>
    <row r="1139" spans="1:11" ht="38.25" x14ac:dyDescent="0.25">
      <c r="B1139" s="247" t="s">
        <v>2312</v>
      </c>
      <c r="C1139" s="248" t="s">
        <v>6239</v>
      </c>
      <c r="D1139" s="247" t="s">
        <v>66</v>
      </c>
      <c r="E1139" s="247" t="str">
        <f>E1140</f>
        <v>UN</v>
      </c>
      <c r="F1139" s="249"/>
      <c r="G1139" s="250"/>
      <c r="H1139" s="250">
        <f>SUM(H1140:H1140)</f>
        <v>2780</v>
      </c>
    </row>
    <row r="1140" spans="1:11" ht="38.25" x14ac:dyDescent="0.25">
      <c r="A1140" t="s">
        <v>12</v>
      </c>
      <c r="B1140" s="417" t="s">
        <v>2036</v>
      </c>
      <c r="C1140" s="418" t="str">
        <f>IF($A1140="COTAÇÃO",VLOOKUP($B1140,'030-22-COTAÇÃO'!$A$11:$H$2277,2,0),IF($A1140="SERVIÇO",VLOOKUP($B1140,SERVIÇOS!$A$11:$E$8004,2,0),IF($A1140="INSUMO",VLOOKUP($B1140,INSUMOS!$A$12:$E$3444,2,0))))</f>
        <v>RECONDICIONAMENTO DE MOTOR ELÉTRICO DAS BOMBAS (REF.: MOTOR WEG 7,5 E 2,0 CV - 37 E 13 m³/h - 380V)</v>
      </c>
      <c r="D1140" s="417" t="str">
        <f>IF($A1140="COTAÇÃO",VLOOKUP($B1140,'030-22-COTAÇÃO'!$A$11:$H$2046,8,0),IF($A1140="SERVIÇO",VLOOKUP(B1140,SERVIÇOS!$A$11:$E$8004,5,0),IF($A1140="INSUMO",VLOOKUP($B1140,INSUMOS!$A$12:$E$3444,5,0))))</f>
        <v>MAT.</v>
      </c>
      <c r="E1140" s="417" t="str">
        <f>IF($A1140="COTAÇÃO",VLOOKUP($B1140,'030-22-COTAÇÃO'!$A$11:$H$2046,4,0),IF($A1140="SERVIÇO",VLOOKUP($B1140,SERVIÇOS!$A$11:$E$8004,3,0),IF($A1140="INSUMO",VLOOKUP($B1140,INSUMOS!$A$12:$E$3444,3,0))))</f>
        <v>UN</v>
      </c>
      <c r="F1140" s="419">
        <v>1</v>
      </c>
      <c r="G1140" s="420">
        <f>((IF($A1140="COTAÇÃO",VLOOKUP($B1140,'030-22-COTAÇÃO'!$A$11:$H$2046,3,0),IF($A1140="SERVIÇO",VLOOKUP($B1140,SERVIÇOS!$A$11:$E$8004,4,0),IF($A1140="INSUMO",VLOOKUP($B1140,INSUMOS!$A$12:$E$3444,4,0),IF($A1140="CCA",VLOOKUP($B1140,'040-22-CCA''s'!$B$13:$H$33,7,0)))))))</f>
        <v>2780</v>
      </c>
      <c r="H1140" s="420">
        <f>F1140*G1140</f>
        <v>2780</v>
      </c>
    </row>
    <row r="1141" spans="1:11" x14ac:dyDescent="0.25">
      <c r="B1141" s="173" t="s">
        <v>73</v>
      </c>
      <c r="C1141" s="298" t="s">
        <v>6102</v>
      </c>
      <c r="D1141" s="294"/>
      <c r="E1141" s="294"/>
      <c r="F1141" s="294"/>
      <c r="G1141" s="294"/>
      <c r="H1141" s="295"/>
    </row>
    <row r="1142" spans="1:11" x14ac:dyDescent="0.25">
      <c r="B1142" s="333"/>
      <c r="C1142" s="342"/>
      <c r="D1142" s="342"/>
      <c r="E1142" s="342"/>
      <c r="F1142" s="342"/>
      <c r="G1142" s="342"/>
      <c r="H1142" s="342"/>
    </row>
    <row r="1143" spans="1:11" ht="38.25" x14ac:dyDescent="0.25">
      <c r="B1143" s="247" t="s">
        <v>2313</v>
      </c>
      <c r="C1143" s="248" t="s">
        <v>6240</v>
      </c>
      <c r="D1143" s="247" t="s">
        <v>66</v>
      </c>
      <c r="E1143" s="247" t="str">
        <f>E1144</f>
        <v>UN</v>
      </c>
      <c r="F1143" s="249"/>
      <c r="G1143" s="250"/>
      <c r="H1143" s="250">
        <f>SUM(H1144:H1144)</f>
        <v>2892</v>
      </c>
    </row>
    <row r="1144" spans="1:11" ht="38.25" x14ac:dyDescent="0.25">
      <c r="A1144" t="s">
        <v>12</v>
      </c>
      <c r="B1144" s="417" t="s">
        <v>2037</v>
      </c>
      <c r="C1144" s="418" t="str">
        <f>IF($A1144="COTAÇÃO",VLOOKUP($B1144,'030-22-COTAÇÃO'!$A$11:$H$2277,2,0),IF($A1144="SERVIÇO",VLOOKUP($B1144,SERVIÇOS!$A$11:$E$8004,2,0),IF($A1144="INSUMO",VLOOKUP($B1144,INSUMOS!$A$12:$E$3444,2,0))))</f>
        <v>RECONDICIONAMENTO DE COMPRESSOR (REF.: SM 160T9CC 380V - R22 - SCROLL DANFOSS)</v>
      </c>
      <c r="D1144" s="417" t="str">
        <f>IF($A1144="COTAÇÃO",VLOOKUP($B1144,'030-22-COTAÇÃO'!$A$11:$H$2046,8,0),IF($A1144="SERVIÇO",VLOOKUP(B1144,SERVIÇOS!$A$11:$E$8004,5,0),IF($A1144="INSUMO",VLOOKUP($B1144,INSUMOS!$A$12:$E$3444,5,0))))</f>
        <v>MAT.</v>
      </c>
      <c r="E1144" s="417" t="str">
        <f>IF($A1144="COTAÇÃO",VLOOKUP($B1144,'030-22-COTAÇÃO'!$A$11:$H$2046,4,0),IF($A1144="SERVIÇO",VLOOKUP($B1144,SERVIÇOS!$A$11:$E$8004,3,0),IF($A1144="INSUMO",VLOOKUP($B1144,INSUMOS!$A$12:$E$3444,3,0))))</f>
        <v>UN</v>
      </c>
      <c r="F1144" s="419">
        <v>1</v>
      </c>
      <c r="G1144" s="420">
        <f>((IF($A1144="COTAÇÃO",VLOOKUP($B1144,'030-22-COTAÇÃO'!$A$11:$H$2046,3,0),IF($A1144="SERVIÇO",VLOOKUP($B1144,SERVIÇOS!$A$11:$E$8004,4,0),IF($A1144="INSUMO",VLOOKUP($B1144,INSUMOS!$A$12:$E$3444,4,0),IF($A1144="CCA",VLOOKUP($B1144,'040-22-CCA''s'!$B$13:$H$33,7,0)))))))</f>
        <v>2892</v>
      </c>
      <c r="H1144" s="420">
        <f>F1144*G1144</f>
        <v>2892</v>
      </c>
    </row>
    <row r="1145" spans="1:11" x14ac:dyDescent="0.25">
      <c r="B1145" s="173" t="s">
        <v>73</v>
      </c>
      <c r="C1145" s="298" t="s">
        <v>6102</v>
      </c>
      <c r="D1145" s="294"/>
      <c r="E1145" s="294"/>
      <c r="F1145" s="294"/>
      <c r="G1145" s="294"/>
      <c r="H1145" s="295"/>
    </row>
    <row r="1146" spans="1:11" x14ac:dyDescent="0.25">
      <c r="B1146" s="333"/>
      <c r="C1146" s="342"/>
      <c r="D1146" s="342"/>
      <c r="E1146" s="342"/>
      <c r="F1146" s="342"/>
      <c r="G1146" s="342"/>
      <c r="H1146" s="342"/>
    </row>
    <row r="1147" spans="1:11" ht="38.25" x14ac:dyDescent="0.25">
      <c r="B1147" s="247" t="s">
        <v>2314</v>
      </c>
      <c r="C1147" s="248" t="s">
        <v>6241</v>
      </c>
      <c r="D1147" s="247" t="s">
        <v>66</v>
      </c>
      <c r="E1147" s="247" t="str">
        <f>E1148</f>
        <v>UN</v>
      </c>
      <c r="F1147" s="249"/>
      <c r="G1147" s="250"/>
      <c r="H1147" s="250">
        <f>SUM(H1148:H1148)</f>
        <v>2456</v>
      </c>
    </row>
    <row r="1148" spans="1:11" ht="38.25" x14ac:dyDescent="0.25">
      <c r="A1148" t="s">
        <v>12</v>
      </c>
      <c r="B1148" s="417" t="s">
        <v>2038</v>
      </c>
      <c r="C1148" s="418" t="str">
        <f>IF($A1148="COTAÇÃO",VLOOKUP($B1148,'030-22-COTAÇÃO'!$A$11:$H$2277,2,0),IF($A1148="SERVIÇO",VLOOKUP($B1148,SERVIÇOS!$A$11:$E$8004,2,0),IF($A1148="INSUMO",VLOOKUP($B1148,INSUMOS!$A$12:$E$3444,2,0))))</f>
        <v>RECONDICIONAMENTO DE COMPRESSOR (REF.: ZR81KCTFD 220V - R22 - SCROLL COPELAND)</v>
      </c>
      <c r="D1148" s="417" t="str">
        <f>IF($A1148="COTAÇÃO",VLOOKUP($B1148,'030-22-COTAÇÃO'!$A$11:$H$2046,8,0),IF($A1148="SERVIÇO",VLOOKUP(B1148,SERVIÇOS!$A$11:$E$8004,5,0),IF($A1148="INSUMO",VLOOKUP($B1148,INSUMOS!$A$12:$E$3444,5,0))))</f>
        <v>MAT.</v>
      </c>
      <c r="E1148" s="417" t="str">
        <f>IF($A1148="COTAÇÃO",VLOOKUP($B1148,'030-22-COTAÇÃO'!$A$11:$H$2046,4,0),IF($A1148="SERVIÇO",VLOOKUP($B1148,SERVIÇOS!$A$11:$E$8004,3,0),IF($A1148="INSUMO",VLOOKUP($B1148,INSUMOS!$A$12:$E$3444,3,0))))</f>
        <v>UN</v>
      </c>
      <c r="F1148" s="419">
        <v>1</v>
      </c>
      <c r="G1148" s="420">
        <f>((IF($A1148="COTAÇÃO",VLOOKUP($B1148,'030-22-COTAÇÃO'!$A$11:$H$2046,3,0),IF($A1148="SERVIÇO",VLOOKUP($B1148,SERVIÇOS!$A$11:$E$8004,4,0),IF($A1148="INSUMO",VLOOKUP($B1148,INSUMOS!$A$12:$E$3444,4,0),IF($A1148="CCA",VLOOKUP($B1148,'040-22-CCA''s'!$B$13:$H$33,7,0)))))))</f>
        <v>2456</v>
      </c>
      <c r="H1148" s="420">
        <f>F1148*G1148</f>
        <v>2456</v>
      </c>
    </row>
    <row r="1149" spans="1:11" x14ac:dyDescent="0.25">
      <c r="B1149" s="173" t="s">
        <v>73</v>
      </c>
      <c r="C1149" s="298" t="s">
        <v>6102</v>
      </c>
      <c r="D1149" s="294"/>
      <c r="E1149" s="294"/>
      <c r="F1149" s="294"/>
      <c r="G1149" s="294"/>
      <c r="H1149" s="295"/>
    </row>
    <row r="1150" spans="1:11" x14ac:dyDescent="0.25">
      <c r="B1150" s="333"/>
      <c r="C1150" s="342"/>
      <c r="D1150" s="342"/>
      <c r="E1150" s="342"/>
      <c r="F1150" s="342"/>
      <c r="G1150" s="342"/>
      <c r="H1150" s="342"/>
    </row>
    <row r="1151" spans="1:11" ht="38.25" x14ac:dyDescent="0.25">
      <c r="B1151" s="247" t="s">
        <v>2321</v>
      </c>
      <c r="C1151" s="248" t="s">
        <v>6242</v>
      </c>
      <c r="D1151" s="247" t="s">
        <v>1618</v>
      </c>
      <c r="E1151" s="247" t="str">
        <f>E1152</f>
        <v>UN</v>
      </c>
      <c r="F1151" s="249"/>
      <c r="G1151" s="250"/>
      <c r="H1151" s="250">
        <f>SUM(H1152:H1152)</f>
        <v>630.45000000000005</v>
      </c>
    </row>
    <row r="1152" spans="1:11" ht="38.25" x14ac:dyDescent="0.25">
      <c r="A1152" t="s">
        <v>12</v>
      </c>
      <c r="B1152" s="417" t="s">
        <v>2039</v>
      </c>
      <c r="C1152" s="418" t="str">
        <f>IF($A1152="COTAÇÃO",VLOOKUP($B1152,'030-22-COTAÇÃO'!$A$11:$H$2277,2,0),IF($A1152="SERVIÇO",VLOOKUP($B1152,SERVIÇOS!$A$11:$E$8004,2,0),IF($A1152="INSUMO",VLOOKUP($B1152,INSUMOS!$A$12:$E$3444,2,0))))</f>
        <v>RECONDICIONAMENTO DO MOTOR DAS HÉLICES DOS VENTILADORES (REF.: 1,5 CV 220V)</v>
      </c>
      <c r="D1152" s="417" t="str">
        <f>IF($A1152="COTAÇÃO",VLOOKUP($B1152,'030-22-COTAÇÃO'!$A$11:$H$2046,8,0),IF($A1152="SERVIÇO",VLOOKUP(B1152,SERVIÇOS!$A$11:$E$8004,5,0),IF($A1152="INSUMO",VLOOKUP($B1152,INSUMOS!$A$12:$E$3444,5,0))))</f>
        <v>M.O.</v>
      </c>
      <c r="E1152" s="417" t="str">
        <f>IF($A1152="COTAÇÃO",VLOOKUP($B1152,'030-22-COTAÇÃO'!$A$11:$H$2046,4,0),IF($A1152="SERVIÇO",VLOOKUP($B1152,SERVIÇOS!$A$11:$E$8004,3,0),IF($A1152="INSUMO",VLOOKUP($B1152,INSUMOS!$A$12:$E$3444,3,0))))</f>
        <v>UN</v>
      </c>
      <c r="F1152" s="419">
        <v>1</v>
      </c>
      <c r="G1152" s="420">
        <f>((IF($A1152="COTAÇÃO",VLOOKUP($B1152,'030-22-COTAÇÃO'!$A$11:$H$2046,3,0),IF($A1152="SERVIÇO",VLOOKUP($B1152,SERVIÇOS!$A$11:$E$8004,4,0),IF($A1152="INSUMO",VLOOKUP($B1152,INSUMOS!$A$12:$E$3444,4,0),IF($A1152="CCA",VLOOKUP($B1152,'040-22-CCA''s'!$B$13:$H$33,7,0)))))))</f>
        <v>630.45000000000005</v>
      </c>
      <c r="H1152" s="420">
        <f>F1152*G1152</f>
        <v>630.45000000000005</v>
      </c>
      <c r="J1152" s="390"/>
      <c r="K1152" s="381">
        <f>(J1152/(1+$J$1206))*(1+$K$1206)</f>
        <v>0</v>
      </c>
    </row>
    <row r="1153" spans="1:11" x14ac:dyDescent="0.25">
      <c r="B1153" s="173" t="s">
        <v>73</v>
      </c>
      <c r="C1153" s="561" t="s">
        <v>6102</v>
      </c>
      <c r="D1153" s="562"/>
      <c r="E1153" s="562"/>
      <c r="F1153" s="562"/>
      <c r="G1153" s="562"/>
      <c r="H1153" s="563"/>
    </row>
    <row r="1154" spans="1:11" x14ac:dyDescent="0.25">
      <c r="B1154" s="333"/>
      <c r="C1154" s="342"/>
      <c r="D1154" s="342"/>
      <c r="E1154" s="342"/>
      <c r="F1154" s="342"/>
      <c r="G1154" s="342"/>
      <c r="H1154" s="342"/>
    </row>
    <row r="1155" spans="1:11" ht="25.5" x14ac:dyDescent="0.25">
      <c r="B1155" s="247" t="s">
        <v>2322</v>
      </c>
      <c r="C1155" s="248" t="s">
        <v>6243</v>
      </c>
      <c r="D1155" s="247" t="s">
        <v>1618</v>
      </c>
      <c r="E1155" s="247" t="str">
        <f>E1156</f>
        <v>UN</v>
      </c>
      <c r="F1155" s="249"/>
      <c r="G1155" s="250"/>
      <c r="H1155" s="250">
        <f>SUM(H1156:H1156)</f>
        <v>430.23</v>
      </c>
    </row>
    <row r="1156" spans="1:11" ht="25.5" x14ac:dyDescent="0.25">
      <c r="A1156" t="s">
        <v>12</v>
      </c>
      <c r="B1156" s="417" t="s">
        <v>2040</v>
      </c>
      <c r="C1156" s="418" t="str">
        <f>IF($A1156="COTAÇÃO",VLOOKUP($B1156,'030-22-COTAÇÃO'!$A$11:$H$2277,2,0),IF($A1156="SERVIÇO",VLOOKUP($B1156,SERVIÇOS!$A$11:$E$8004,2,0),IF($A1156="INSUMO",VLOOKUP($B1156,INSUMOS!$A$12:$E$3444,2,0))))</f>
        <v>RECONDICIONAMENTO DE HÉLICE DOS VENTILADORES (FLYING BIRD 30GX400152)</v>
      </c>
      <c r="D1156" s="417" t="str">
        <f>IF($A1156="COTAÇÃO",VLOOKUP($B1156,'030-22-COTAÇÃO'!$A$11:$H$2046,8,0),IF($A1156="SERVIÇO",VLOOKUP(B1156,SERVIÇOS!$A$11:$E$8004,5,0),IF($A1156="INSUMO",VLOOKUP($B1156,INSUMOS!$A$12:$E$3444,5,0))))</f>
        <v>M.O.</v>
      </c>
      <c r="E1156" s="417" t="str">
        <f>IF($A1156="COTAÇÃO",VLOOKUP($B1156,'030-22-COTAÇÃO'!$A$11:$H$2046,4,0),IF($A1156="SERVIÇO",VLOOKUP($B1156,SERVIÇOS!$A$11:$E$8004,3,0),IF($A1156="INSUMO",VLOOKUP($B1156,INSUMOS!$A$12:$E$3444,3,0))))</f>
        <v>UN</v>
      </c>
      <c r="F1156" s="419">
        <v>1</v>
      </c>
      <c r="G1156" s="420">
        <f>((IF($A1156="COTAÇÃO",VLOOKUP($B1156,'030-22-COTAÇÃO'!$A$11:$H$2046,3,0),IF($A1156="SERVIÇO",VLOOKUP($B1156,SERVIÇOS!$A$11:$E$8004,4,0),IF($A1156="INSUMO",VLOOKUP($B1156,INSUMOS!$A$12:$E$3444,4,0),IF($A1156="CCA",VLOOKUP($B1156,'040-22-CCA''s'!$B$13:$H$33,7,0)))))))</f>
        <v>430.23</v>
      </c>
      <c r="H1156" s="420">
        <f>F1156*G1156</f>
        <v>430.23</v>
      </c>
      <c r="J1156" s="381"/>
      <c r="K1156" s="381">
        <f>(J1156/(1+$J$1206))*(1+$K$1206)</f>
        <v>0</v>
      </c>
    </row>
    <row r="1157" spans="1:11" x14ac:dyDescent="0.25">
      <c r="B1157" s="173" t="s">
        <v>73</v>
      </c>
      <c r="C1157" s="561" t="s">
        <v>6102</v>
      </c>
      <c r="D1157" s="562"/>
      <c r="E1157" s="562"/>
      <c r="F1157" s="562"/>
      <c r="G1157" s="562"/>
      <c r="H1157" s="563"/>
    </row>
    <row r="1158" spans="1:11" x14ac:dyDescent="0.25">
      <c r="B1158" s="333"/>
      <c r="C1158" s="342"/>
      <c r="D1158" s="342"/>
      <c r="E1158" s="342"/>
      <c r="F1158" s="342"/>
      <c r="G1158" s="342"/>
      <c r="H1158" s="342"/>
    </row>
    <row r="1159" spans="1:11" ht="51" x14ac:dyDescent="0.25">
      <c r="B1159" s="247" t="s">
        <v>2323</v>
      </c>
      <c r="C1159" s="248" t="s">
        <v>2326</v>
      </c>
      <c r="D1159" s="247" t="s">
        <v>1618</v>
      </c>
      <c r="E1159" s="247" t="str">
        <f>E1160</f>
        <v>UN</v>
      </c>
      <c r="F1159" s="249"/>
      <c r="G1159" s="250"/>
      <c r="H1159" s="250">
        <f>SUM(H1160:H1160)</f>
        <v>480.56</v>
      </c>
    </row>
    <row r="1160" spans="1:11" ht="51" x14ac:dyDescent="0.25">
      <c r="A1160" t="s">
        <v>12</v>
      </c>
      <c r="B1160" s="417" t="s">
        <v>2041</v>
      </c>
      <c r="C1160" s="418" t="str">
        <f>IF($A1160="COTAÇÃO",VLOOKUP($B1160,'030-22-COTAÇÃO'!$A$11:$H$2277,2,0),IF($A1160="SERVIÇO",VLOOKUP($B1160,SERVIÇOS!$A$11:$E$8004,2,0),IF($A1160="INSUMO",VLOOKUP($B1160,INSUMOS!$A$12:$E$3444,2,0))))</f>
        <v>INTERRUPTOR DE PRESSÃO DIFERENCIAL DA FABRICANTE CLEVELAND MODELO AFS-145 POR EQUIPAMENTO IGUAL OU EQUIVALENTE TÉCNICO</v>
      </c>
      <c r="D1160" s="417" t="str">
        <f>IF($A1160="COTAÇÃO",VLOOKUP($B1160,'030-22-COTAÇÃO'!$A$11:$H$2046,8,0),IF($A1160="SERVIÇO",VLOOKUP(B1160,SERVIÇOS!$A$11:$E$8004,5,0),IF($A1160="INSUMO",VLOOKUP($B1160,INSUMOS!$A$12:$E$3444,5,0))))</f>
        <v>M.O.</v>
      </c>
      <c r="E1160" s="417" t="str">
        <f>IF($A1160="COTAÇÃO",VLOOKUP($B1160,'030-22-COTAÇÃO'!$A$11:$H$2046,4,0),IF($A1160="SERVIÇO",VLOOKUP($B1160,SERVIÇOS!$A$11:$E$8004,3,0),IF($A1160="INSUMO",VLOOKUP($B1160,INSUMOS!$A$12:$E$3444,3,0))))</f>
        <v>UN</v>
      </c>
      <c r="F1160" s="419">
        <v>1</v>
      </c>
      <c r="G1160" s="420">
        <f>((IF($A1160="COTAÇÃO",VLOOKUP($B1160,'030-22-COTAÇÃO'!$A$11:$H$2046,3,0),IF($A1160="SERVIÇO",VLOOKUP($B1160,SERVIÇOS!$A$11:$E$8004,4,0),IF($A1160="INSUMO",VLOOKUP($B1160,INSUMOS!$A$12:$E$3444,4,0),IF($A1160="CCA",VLOOKUP($B1160,'040-22-CCA''s'!$B$13:$H$33,7,0)))))))</f>
        <v>480.56</v>
      </c>
      <c r="H1160" s="420">
        <f>F1160*G1160</f>
        <v>480.56</v>
      </c>
      <c r="J1160" s="381"/>
      <c r="K1160" s="381">
        <f>(J1160/(1+$J$1206))*(1+$K$1206)</f>
        <v>0</v>
      </c>
    </row>
    <row r="1161" spans="1:11" x14ac:dyDescent="0.25">
      <c r="B1161" s="173" t="s">
        <v>73</v>
      </c>
      <c r="C1161" s="561" t="s">
        <v>6102</v>
      </c>
      <c r="D1161" s="562"/>
      <c r="E1161" s="562"/>
      <c r="F1161" s="562"/>
      <c r="G1161" s="562"/>
      <c r="H1161" s="563"/>
    </row>
    <row r="1162" spans="1:11" x14ac:dyDescent="0.25">
      <c r="B1162" s="333"/>
      <c r="C1162" s="342"/>
      <c r="D1162" s="342"/>
      <c r="E1162" s="342"/>
      <c r="F1162" s="342"/>
      <c r="G1162" s="342"/>
      <c r="H1162" s="342"/>
    </row>
    <row r="1163" spans="1:11" ht="25.5" x14ac:dyDescent="0.25">
      <c r="B1163" s="247" t="s">
        <v>2324</v>
      </c>
      <c r="C1163" s="248" t="s">
        <v>6244</v>
      </c>
      <c r="D1163" s="247" t="s">
        <v>1618</v>
      </c>
      <c r="E1163" s="247" t="str">
        <f>E1164</f>
        <v>UN</v>
      </c>
      <c r="F1163" s="249"/>
      <c r="G1163" s="250"/>
      <c r="H1163" s="250">
        <f>SUM(H1164:H1164)</f>
        <v>180.45</v>
      </c>
    </row>
    <row r="1164" spans="1:11" ht="25.5" x14ac:dyDescent="0.25">
      <c r="A1164" t="s">
        <v>12</v>
      </c>
      <c r="B1164" s="417" t="s">
        <v>2316</v>
      </c>
      <c r="C1164" s="418" t="str">
        <f>IF($A1164="COTAÇÃO",VLOOKUP($B1164,'030-22-COTAÇÃO'!$A$11:$H$2277,2,0),IF($A1164="SERVIÇO",VLOOKUP($B1164,SERVIÇOS!$A$11:$E$8004,2,0),IF($A1164="INSUMO",VLOOKUP($B1164,INSUMOS!$A$12:$E$3444,2,0))))</f>
        <v>ELEMENTO FILTRANTE PARA ACJ (MOD. REF.: CONSUL 326023536)</v>
      </c>
      <c r="D1164" s="417" t="str">
        <f>IF($A1164="COTAÇÃO",VLOOKUP($B1164,'030-22-COTAÇÃO'!$A$11:$H$2046,8,0),IF($A1164="SERVIÇO",VLOOKUP(B1164,SERVIÇOS!$A$11:$E$8004,5,0),IF($A1164="INSUMO",VLOOKUP($B1164,INSUMOS!$A$12:$E$3444,5,0))))</f>
        <v>M.O.</v>
      </c>
      <c r="E1164" s="417" t="str">
        <f>IF($A1164="COTAÇÃO",VLOOKUP($B1164,'030-22-COTAÇÃO'!$A$11:$H$2046,4,0),IF($A1164="SERVIÇO",VLOOKUP($B1164,SERVIÇOS!$A$11:$E$8004,3,0),IF($A1164="INSUMO",VLOOKUP($B1164,INSUMOS!$A$12:$E$3444,3,0))))</f>
        <v>UN</v>
      </c>
      <c r="F1164" s="419">
        <v>1</v>
      </c>
      <c r="G1164" s="420">
        <f>((IF($A1164="COTAÇÃO",VLOOKUP($B1164,'030-22-COTAÇÃO'!$A$11:$H$2046,3,0),IF($A1164="SERVIÇO",VLOOKUP($B1164,SERVIÇOS!$A$11:$E$8004,4,0),IF($A1164="INSUMO",VLOOKUP($B1164,INSUMOS!$A$12:$E$3444,4,0),IF($A1164="CCA",VLOOKUP($B1164,'040-22-CCA''s'!$B$13:$H$33,7,0)))))))</f>
        <v>180.45</v>
      </c>
      <c r="H1164" s="420">
        <f>F1164*G1164</f>
        <v>180.45</v>
      </c>
      <c r="J1164" s="381"/>
      <c r="K1164" s="381">
        <f>(J1164/(1+$J$1206))*(1+$K$1206)</f>
        <v>0</v>
      </c>
    </row>
    <row r="1165" spans="1:11" x14ac:dyDescent="0.25">
      <c r="B1165" s="173" t="s">
        <v>73</v>
      </c>
      <c r="C1165" s="561" t="s">
        <v>6102</v>
      </c>
      <c r="D1165" s="562"/>
      <c r="E1165" s="562"/>
      <c r="F1165" s="562"/>
      <c r="G1165" s="562"/>
      <c r="H1165" s="563"/>
    </row>
    <row r="1166" spans="1:11" x14ac:dyDescent="0.25">
      <c r="B1166" s="333"/>
      <c r="C1166" s="342"/>
      <c r="D1166" s="342"/>
      <c r="E1166" s="342"/>
      <c r="F1166" s="342"/>
      <c r="G1166" s="342"/>
      <c r="H1166" s="342"/>
    </row>
    <row r="1167" spans="1:11" ht="25.5" x14ac:dyDescent="0.25">
      <c r="B1167" s="247" t="s">
        <v>2325</v>
      </c>
      <c r="C1167" s="248" t="s">
        <v>6245</v>
      </c>
      <c r="D1167" s="247" t="s">
        <v>1618</v>
      </c>
      <c r="E1167" s="247" t="str">
        <f>E1168</f>
        <v>UN</v>
      </c>
      <c r="F1167" s="249"/>
      <c r="G1167" s="250"/>
      <c r="H1167" s="250">
        <f>SUM(H1168:H1168)</f>
        <v>210.63</v>
      </c>
    </row>
    <row r="1168" spans="1:11" ht="25.5" x14ac:dyDescent="0.25">
      <c r="A1168" t="s">
        <v>12</v>
      </c>
      <c r="B1168" s="417" t="s">
        <v>2317</v>
      </c>
      <c r="C1168" s="418" t="str">
        <f>IF($A1168="COTAÇÃO",VLOOKUP($B1168,'030-22-COTAÇÃO'!$A$11:$H$2277,2,0),IF($A1168="SERVIÇO",VLOOKUP($B1168,SERVIÇOS!$A$11:$E$8004,2,0),IF($A1168="INSUMO",VLOOKUP($B1168,INSUMOS!$A$12:$E$3444,2,0))))</f>
        <v>ELEMENTO FILTRANTE PARA SPLIT - (MOD. REF.: 3M HB004556500)</v>
      </c>
      <c r="D1168" s="417" t="str">
        <f>IF($A1168="COTAÇÃO",VLOOKUP($B1168,'030-22-COTAÇÃO'!$A$11:$H$2046,8,0),IF($A1168="SERVIÇO",VLOOKUP(B1168,SERVIÇOS!$A$11:$E$8004,5,0),IF($A1168="INSUMO",VLOOKUP($B1168,INSUMOS!$A$12:$E$3444,5,0))))</f>
        <v>M.O.</v>
      </c>
      <c r="E1168" s="417" t="str">
        <f>IF($A1168="COTAÇÃO",VLOOKUP($B1168,'030-22-COTAÇÃO'!$A$11:$H$2046,4,0),IF($A1168="SERVIÇO",VLOOKUP($B1168,SERVIÇOS!$A$11:$E$8004,3,0),IF($A1168="INSUMO",VLOOKUP($B1168,INSUMOS!$A$12:$E$3444,3,0))))</f>
        <v>UN</v>
      </c>
      <c r="F1168" s="419">
        <v>1</v>
      </c>
      <c r="G1168" s="420">
        <f>((IF($A1168="COTAÇÃO",VLOOKUP($B1168,'030-22-COTAÇÃO'!$A$11:$H$2046,3,0),IF($A1168="SERVIÇO",VLOOKUP($B1168,SERVIÇOS!$A$11:$E$8004,4,0),IF($A1168="INSUMO",VLOOKUP($B1168,INSUMOS!$A$12:$E$3444,4,0),IF($A1168="CCA",VLOOKUP($B1168,'040-22-CCA''s'!$B$13:$H$33,7,0)))))))</f>
        <v>210.63</v>
      </c>
      <c r="H1168" s="420">
        <f>F1168*G1168</f>
        <v>210.63</v>
      </c>
      <c r="J1168" s="381"/>
      <c r="K1168" s="381">
        <f>(J1168/(1+$J$1206))*(1+$K$1206)</f>
        <v>0</v>
      </c>
    </row>
    <row r="1169" spans="1:11" x14ac:dyDescent="0.25">
      <c r="B1169" s="173" t="s">
        <v>73</v>
      </c>
      <c r="C1169" s="561" t="s">
        <v>6102</v>
      </c>
      <c r="D1169" s="562"/>
      <c r="E1169" s="562"/>
      <c r="F1169" s="562"/>
      <c r="G1169" s="562"/>
      <c r="H1169" s="563"/>
    </row>
    <row r="1170" spans="1:11" x14ac:dyDescent="0.25">
      <c r="B1170" s="333"/>
      <c r="C1170" s="342"/>
      <c r="D1170" s="342"/>
      <c r="E1170" s="342"/>
      <c r="F1170" s="342"/>
      <c r="G1170" s="342"/>
      <c r="H1170" s="342"/>
    </row>
    <row r="1171" spans="1:11" ht="25.5" x14ac:dyDescent="0.25">
      <c r="B1171" s="247" t="s">
        <v>6286</v>
      </c>
      <c r="C1171" s="248" t="s">
        <v>6246</v>
      </c>
      <c r="D1171" s="247" t="s">
        <v>1618</v>
      </c>
      <c r="E1171" s="247" t="str">
        <f>E1172</f>
        <v>UN</v>
      </c>
      <c r="F1171" s="249"/>
      <c r="G1171" s="250"/>
      <c r="H1171" s="250">
        <f>SUM(H1172:H1172)</f>
        <v>370.45</v>
      </c>
    </row>
    <row r="1172" spans="1:11" ht="25.5" x14ac:dyDescent="0.25">
      <c r="A1172" t="s">
        <v>12</v>
      </c>
      <c r="B1172" s="417" t="s">
        <v>2318</v>
      </c>
      <c r="C1172" s="418" t="str">
        <f>IF($A1172="COTAÇÃO",VLOOKUP($B1172,'030-22-COTAÇÃO'!$A$11:$H$2277,2,0),IF($A1172="SERVIÇO",VLOOKUP($B1172,SERVIÇOS!$A$11:$E$8004,2,0),IF($A1172="INSUMO",VLOOKUP($B1172,INSUMOS!$A$12:$E$3444,2,0),IF($A1172="CCA",VLOOKUP($B1172,'040-22-CCA''s'!$B$13:$H$33,2,0)))))</f>
        <v>FILTRO GROSSO DE AR - FAN COIL (MOD. REF.: G4 M5 495x495x45mm)</v>
      </c>
      <c r="D1172" s="417" t="str">
        <f>IF($A1172="COTAÇÃO",VLOOKUP($B1172,'030-22-COTAÇÃO'!$A$11:$H$2046,8,0),IF($A1172="SERVIÇO",VLOOKUP(B1172,SERVIÇOS!$A$11:$E$8004,5,0),IF($A1172="INSUMO",VLOOKUP($B1172,INSUMOS!$A$12:$E$3444,5,0),IF($A1172="CCA",VLOOKUP($B1172,'040-22-CCA''s'!$B$13:$H$33,3,0)))))</f>
        <v>M.O.</v>
      </c>
      <c r="E1172" s="417" t="str">
        <f>IF($A1172="COTAÇÃO",VLOOKUP($B1172,'030-22-COTAÇÃO'!$A$11:$H$2046,4,0),IF($A1172="SERVIÇO",VLOOKUP($B1172,SERVIÇOS!$A$11:$E$8004,3,0),IF($A1172="INSUMO",VLOOKUP($B1172,INSUMOS!$A$12:$E$3444,3,0),IF($A1172="CCA",VLOOKUP($B1172,'040-22-CCA''s'!$B$13:$H$33,4,0)))))</f>
        <v>UN</v>
      </c>
      <c r="F1172" s="419">
        <v>1</v>
      </c>
      <c r="G1172" s="420">
        <f>((IF($A1172="COTAÇÃO",VLOOKUP($B1172,'030-22-COTAÇÃO'!$A$11:$H$2046,3,0),IF($A1172="SERVIÇO",VLOOKUP($B1172,SERVIÇOS!$A$11:$E$8004,4,0),IF($A1172="INSUMO",VLOOKUP($B1172,INSUMOS!$A$12:$E$3444,4,0),IF($A1172="CCA",VLOOKUP($B1172,'040-22-CCA''s'!$B$13:$H$33,7,0)))))))</f>
        <v>370.45</v>
      </c>
      <c r="H1172" s="420">
        <f>F1172*G1172</f>
        <v>370.45</v>
      </c>
      <c r="J1172" s="381"/>
      <c r="K1172" s="381">
        <f>(J1172/(1+$J$1206))*(1+$K$1206)</f>
        <v>0</v>
      </c>
    </row>
    <row r="1173" spans="1:11" x14ac:dyDescent="0.25">
      <c r="B1173" s="173" t="s">
        <v>73</v>
      </c>
      <c r="C1173" s="561" t="s">
        <v>6102</v>
      </c>
      <c r="D1173" s="562"/>
      <c r="E1173" s="562"/>
      <c r="F1173" s="562"/>
      <c r="G1173" s="562"/>
      <c r="H1173" s="563"/>
    </row>
    <row r="1174" spans="1:11" x14ac:dyDescent="0.25">
      <c r="B1174" s="333"/>
      <c r="C1174" s="342"/>
      <c r="D1174" s="342"/>
      <c r="E1174" s="342"/>
      <c r="F1174" s="342"/>
      <c r="G1174" s="342"/>
      <c r="H1174" s="342"/>
    </row>
    <row r="1175" spans="1:11" ht="25.5" x14ac:dyDescent="0.25">
      <c r="B1175" s="247" t="s">
        <v>6287</v>
      </c>
      <c r="C1175" s="248" t="s">
        <v>6247</v>
      </c>
      <c r="D1175" s="247" t="s">
        <v>1618</v>
      </c>
      <c r="E1175" s="247" t="str">
        <f>E1176</f>
        <v>UN</v>
      </c>
      <c r="F1175" s="249"/>
      <c r="G1175" s="250"/>
      <c r="H1175" s="250">
        <f>SUM(H1176:H1176)</f>
        <v>260.23</v>
      </c>
    </row>
    <row r="1176" spans="1:11" ht="25.5" x14ac:dyDescent="0.25">
      <c r="A1176" t="s">
        <v>12</v>
      </c>
      <c r="B1176" s="417" t="s">
        <v>2319</v>
      </c>
      <c r="C1176" s="418" t="str">
        <f>IF($A1176="COTAÇÃO",VLOOKUP($B1176,'030-22-COTAÇÃO'!$A$11:$H$2277,2,0),IF($A1176="SERVIÇO",VLOOKUP($B1176,SERVIÇOS!$A$11:$E$8004,2,0),IF($A1176="INSUMO",VLOOKUP($B1176,INSUMOS!$A$12:$E$3444,2,0))))</f>
        <v>FILTRO FINO DE AR TIPO BOLSA (MOD. REF.:  OrionFiltros 593x593x292mm)</v>
      </c>
      <c r="D1176" s="417" t="str">
        <f>IF($A1176="COTAÇÃO",VLOOKUP($B1176,'030-22-COTAÇÃO'!$A$11:$H$2046,8,0),IF($A1176="SERVIÇO",VLOOKUP(B1176,SERVIÇOS!$A$11:$E$8004,5,0),IF($A1176="INSUMO",VLOOKUP($B1176,INSUMOS!$A$12:$E$3444,5,0))))</f>
        <v>M.O.</v>
      </c>
      <c r="E1176" s="417" t="str">
        <f>IF($A1176="COTAÇÃO",VLOOKUP($B1176,'030-22-COTAÇÃO'!$A$11:$H$2046,4,0),IF($A1176="SERVIÇO",VLOOKUP($B1176,SERVIÇOS!$A$11:$E$8004,3,0),IF($A1176="INSUMO",VLOOKUP($B1176,INSUMOS!$A$12:$E$3444,3,0))))</f>
        <v>UN</v>
      </c>
      <c r="F1176" s="419">
        <v>1</v>
      </c>
      <c r="G1176" s="420">
        <f>((IF($A1176="COTAÇÃO",VLOOKUP($B1176,'030-22-COTAÇÃO'!$A$11:$H$2046,3,0),IF($A1176="SERVIÇO",VLOOKUP($B1176,SERVIÇOS!$A$11:$E$8004,4,0),IF($A1176="INSUMO",VLOOKUP($B1176,INSUMOS!$A$12:$E$3444,4,0),IF($A1176="CCA",VLOOKUP($B1176,'040-22-CCA''s'!$B$13:$H$33,7,0)))))))</f>
        <v>260.23</v>
      </c>
      <c r="H1176" s="420">
        <f>F1176*G1176</f>
        <v>260.23</v>
      </c>
      <c r="J1176" s="381"/>
      <c r="K1176" s="381">
        <f>(J1176/(1+$J$1206))*(1+$K$1206)</f>
        <v>0</v>
      </c>
    </row>
    <row r="1177" spans="1:11" x14ac:dyDescent="0.25">
      <c r="B1177" s="173" t="s">
        <v>73</v>
      </c>
      <c r="C1177" s="561" t="s">
        <v>6102</v>
      </c>
      <c r="D1177" s="562"/>
      <c r="E1177" s="562"/>
      <c r="F1177" s="562"/>
      <c r="G1177" s="562"/>
      <c r="H1177" s="563"/>
    </row>
    <row r="1178" spans="1:11" s="428" customFormat="1" x14ac:dyDescent="0.25">
      <c r="B1178" s="333"/>
      <c r="C1178" s="426"/>
      <c r="D1178" s="426"/>
      <c r="E1178" s="426"/>
      <c r="F1178" s="426"/>
      <c r="G1178" s="426"/>
      <c r="H1178" s="426"/>
      <c r="K1178" s="381"/>
    </row>
    <row r="1179" spans="1:11" s="428" customFormat="1" ht="38.25" x14ac:dyDescent="0.25">
      <c r="B1179" s="247" t="s">
        <v>6288</v>
      </c>
      <c r="C1179" s="248" t="s">
        <v>6248</v>
      </c>
      <c r="D1179" s="247" t="s">
        <v>1618</v>
      </c>
      <c r="E1179" s="247" t="str">
        <f>E1180</f>
        <v>UN</v>
      </c>
      <c r="F1179" s="249"/>
      <c r="G1179" s="250"/>
      <c r="H1179" s="250">
        <f>SUM(H1180:H1180)</f>
        <v>230.56</v>
      </c>
      <c r="K1179" s="381"/>
    </row>
    <row r="1180" spans="1:11" s="428" customFormat="1" ht="38.25" x14ac:dyDescent="0.25">
      <c r="A1180" s="428" t="s">
        <v>12</v>
      </c>
      <c r="B1180" s="417" t="s">
        <v>2320</v>
      </c>
      <c r="C1180" s="418" t="str">
        <f>IF($A1180="COTAÇÃO",VLOOKUP($B1180,'030-22-COTAÇÃO'!$A$11:$H$2277,2,0),IF($A1180="SERVIÇO",VLOOKUP($B1180,SERVIÇOS!$A$11:$E$8004,2,0),IF($A1180="INSUMO",VLOOKUP($B1180,INSUMOS!$A$12:$E$3444,2,0),IF($A1180="CCA",VLOOKUP($B1180,'040-22-CCA''s'!$B$11:$H$33,2,0)))))</f>
        <v>FILTRO ABSOLUTO DE AR TIPO HEPA/PLISSADO (MOD. REF.: H14 - 590X590X78MM)</v>
      </c>
      <c r="D1180" s="417" t="str">
        <f>IF($A1180="COTAÇÃO",VLOOKUP($B1180,'030-22-COTAÇÃO'!$A$11:$H$2046,8,0),IF($A1180="SERVIÇO",VLOOKUP(B1180,SERVIÇOS!$A$11:$E$8004,5,0),IF($A1180="INSUMO",VLOOKUP($B1180,INSUMOS!$A$12:$E$3444,5,0),IF($A1180="CCA",VLOOKUP($B1180,'040-22-CCA''s'!$B$11:$H$33,3,0)))))</f>
        <v>M.O.</v>
      </c>
      <c r="E1180" s="417" t="str">
        <f>IF($A1180="COTAÇÃO",VLOOKUP($B1180,'030-22-COTAÇÃO'!$A$11:$H$2046,4,0),IF($A1180="SERVIÇO",VLOOKUP($B1180,SERVIÇOS!$A$11:$E$8004,3,0),IF($A1180="INSUMO",VLOOKUP($B1180,INSUMOS!$A$12:$E$3444,3,0),IF($A1180="CCA",VLOOKUP($B1180,'040-22-CCA''s'!$B$11:$H$33,4,0)))))</f>
        <v>UN</v>
      </c>
      <c r="F1180" s="419">
        <v>1</v>
      </c>
      <c r="G1180" s="420">
        <f>((IF($A1180="COTAÇÃO",VLOOKUP($B1180,'030-22-COTAÇÃO'!$A$11:$H$2046,3,0),IF($A1180="SERVIÇO",VLOOKUP($B1180,SERVIÇOS!$A$11:$E$8004,4,0),IF($A1180="INSUMO",VLOOKUP($B1180,INSUMOS!$A$12:$E$3444,4,0),IF($A1180="CCA",VLOOKUP($B1180,'040-22-CCA''s'!$B$13:$H$33,7,0)))))))</f>
        <v>230.56</v>
      </c>
      <c r="H1180" s="420">
        <f>F1180*G1180</f>
        <v>230.56</v>
      </c>
      <c r="J1180" s="381"/>
      <c r="K1180" s="381">
        <f>(J1180/(1+$J$1206))*(1+$K$1206)</f>
        <v>0</v>
      </c>
    </row>
    <row r="1181" spans="1:11" s="428" customFormat="1" x14ac:dyDescent="0.25">
      <c r="B1181" s="173" t="s">
        <v>73</v>
      </c>
      <c r="C1181" s="561" t="s">
        <v>6102</v>
      </c>
      <c r="D1181" s="562"/>
      <c r="E1181" s="562"/>
      <c r="F1181" s="562"/>
      <c r="G1181" s="562"/>
      <c r="H1181" s="563"/>
      <c r="J1181" s="379"/>
      <c r="K1181" s="378">
        <v>0.70030000000000003</v>
      </c>
    </row>
    <row r="1182" spans="1:11" s="428" customFormat="1" x14ac:dyDescent="0.25">
      <c r="B1182" s="333"/>
      <c r="C1182" s="426"/>
      <c r="D1182" s="426"/>
      <c r="E1182" s="426"/>
      <c r="F1182" s="426"/>
      <c r="G1182" s="426"/>
      <c r="H1182" s="426"/>
      <c r="K1182" s="381"/>
    </row>
    <row r="1183" spans="1:11" s="428" customFormat="1" ht="25.5" x14ac:dyDescent="0.25">
      <c r="B1183" s="247" t="s">
        <v>6289</v>
      </c>
      <c r="C1183" s="248" t="s">
        <v>6291</v>
      </c>
      <c r="D1183" s="247" t="s">
        <v>1618</v>
      </c>
      <c r="E1183" s="247" t="s">
        <v>956</v>
      </c>
      <c r="F1183" s="249"/>
      <c r="G1183" s="250"/>
      <c r="H1183" s="250">
        <f>SUM(H1184:H1184)</f>
        <v>8250.3796297177687</v>
      </c>
      <c r="K1183" s="381"/>
    </row>
    <row r="1184" spans="1:11" s="428" customFormat="1" ht="25.5" x14ac:dyDescent="0.25">
      <c r="A1184" s="428" t="s">
        <v>5688</v>
      </c>
      <c r="B1184" s="417">
        <v>90777</v>
      </c>
      <c r="C1184" s="418" t="str">
        <f>IF($A1184="COTAÇÃO",VLOOKUP($B1184,'030-22-COTAÇÃO'!$A$11:$H$2277,2,0),IF($A1184="SERVIÇO",VLOOKUP($B1184,SERVIÇOS!$A$11:$E$8004,2,0),IF($A1184="INSUMO",VLOOKUP($B1184,INSUMOS!$A$12:$E$3444,2,0),IF($A1184="CCA",VLOOKUP($B1184,'040-22-CCA''s'!$B$11:$H$33,2,0)))))</f>
        <v>ENGENHEIRO CIVIL DE OBRA JUNIOR COM ENCARGOS COMPLEMENTARES</v>
      </c>
      <c r="D1184" s="417" t="str">
        <f>IF($A1184="COTAÇÃO",VLOOKUP($B1184,'030-22-COTAÇÃO'!$A$11:$H$2046,8,0),IF($A1184="SERVIÇO",VLOOKUP(B1184,SERVIÇOS!$A$11:$E$8004,5,0),IF($A1184="INSUMO",VLOOKUP($B1184,INSUMOS!$A$12:$E$3444,5,0),IF($A1184="CCA",VLOOKUP($B1184,'040-22-CCA''s'!$B$11:$H$33,3,0)))))</f>
        <v>M.O.</v>
      </c>
      <c r="E1184" s="417" t="str">
        <f>IF($A1184="COTAÇÃO",VLOOKUP($B1184,'030-22-COTAÇÃO'!$A$11:$H$2046,4,0),IF($A1184="SERVIÇO",VLOOKUP($B1184,SERVIÇOS!$A$11:$E$8004,3,0),IF($A1184="INSUMO",VLOOKUP($B1184,INSUMOS!$A$12:$E$3444,3,0),IF($A1184="CCA",VLOOKUP($B1184,'040-22-CCA''s'!$B$11:$H$33,4,0)))))</f>
        <v>H</v>
      </c>
      <c r="F1184" s="419">
        <v>80</v>
      </c>
      <c r="G1184" s="420">
        <f>((IF($A1184="COTAÇÃO",VLOOKUP($B1184,'030-22-COTAÇÃO'!$A$11:$H$2046,3,0),IF($A1184="SERVIÇO",VLOOKUP($B1184,SERVIÇOS!$A$11:$E$8004,4,0),IF($A1184="INSUMO",VLOOKUP($B1184,INSUMOS!$A$12:$E$3444,4,0),IF($A1184="CCA",VLOOKUP($B1184,'040-22-CCA''s'!$B$13:$H$33,7,0))))))/(1+1.1011))*(1+0.7019)</f>
        <v>103.1297453714721</v>
      </c>
      <c r="H1184" s="420">
        <f>F1184*G1184</f>
        <v>8250.3796297177687</v>
      </c>
      <c r="J1184" s="381"/>
      <c r="K1184" s="381">
        <f>(J1184/(1+$J$1206))*(1+$K$1206)</f>
        <v>0</v>
      </c>
    </row>
    <row r="1185" spans="1:11" s="428" customFormat="1" ht="76.5" x14ac:dyDescent="0.25">
      <c r="B1185" s="173" t="s">
        <v>73</v>
      </c>
      <c r="C1185" s="425" t="s">
        <v>9235</v>
      </c>
      <c r="D1185" s="426"/>
      <c r="E1185" s="426"/>
      <c r="F1185" s="426"/>
      <c r="G1185" s="426"/>
      <c r="H1185" s="427"/>
      <c r="J1185" s="379"/>
      <c r="K1185" s="378">
        <v>0.70030000000000003</v>
      </c>
    </row>
    <row r="1186" spans="1:11" s="428" customFormat="1" x14ac:dyDescent="0.25">
      <c r="B1186" s="333"/>
      <c r="C1186" s="426"/>
      <c r="D1186" s="426"/>
      <c r="E1186" s="426"/>
      <c r="F1186" s="426"/>
      <c r="G1186" s="426"/>
      <c r="H1186" s="426"/>
      <c r="K1186" s="381"/>
    </row>
    <row r="1187" spans="1:11" s="428" customFormat="1" ht="25.5" x14ac:dyDescent="0.25">
      <c r="B1187" s="247" t="s">
        <v>6290</v>
      </c>
      <c r="C1187" s="248" t="s">
        <v>6293</v>
      </c>
      <c r="D1187" s="247" t="s">
        <v>1618</v>
      </c>
      <c r="E1187" s="247" t="s">
        <v>956</v>
      </c>
      <c r="F1187" s="249"/>
      <c r="G1187" s="250"/>
      <c r="H1187" s="250">
        <f>SUM(H1188:H1188)</f>
        <v>4483.5357098662607</v>
      </c>
      <c r="K1187" s="381"/>
    </row>
    <row r="1188" spans="1:11" s="428" customFormat="1" ht="25.5" x14ac:dyDescent="0.25">
      <c r="A1188" s="428" t="s">
        <v>5688</v>
      </c>
      <c r="B1188" s="417">
        <v>90776</v>
      </c>
      <c r="C1188" s="418" t="str">
        <f>IF($A1188="COTAÇÃO",VLOOKUP($B1188,'030-22-COTAÇÃO'!$A$11:$H$2277,2,0),IF($A1188="SERVIÇO",VLOOKUP($B1188,SERVIÇOS!$A$11:$E$8004,2,0),IF($A1188="INSUMO",VLOOKUP($B1188,INSUMOS!$A$12:$E$3444,2,0),IF($A1188="CCA",VLOOKUP($B1188,'040-22-CCA''s'!$B$11:$H$33,2,0)))))</f>
        <v>ENCARREGADO GERAL COM ENCARGOS COMPLEMENTARES</v>
      </c>
      <c r="D1188" s="417" t="str">
        <f>IF($A1188="COTAÇÃO",VLOOKUP($B1188,'030-22-COTAÇÃO'!$A$11:$H$2046,8,0),IF($A1188="SERVIÇO",VLOOKUP(B1188,SERVIÇOS!$A$11:$E$8004,5,0),IF($A1188="INSUMO",VLOOKUP($B1188,INSUMOS!$A$12:$E$3444,5,0),IF($A1188="CCA",VLOOKUP($B1188,'040-22-CCA''s'!$B$11:$H$33,3,0)))))</f>
        <v>M.O.</v>
      </c>
      <c r="E1188" s="417" t="str">
        <f>IF($A1188="COTAÇÃO",VLOOKUP($B1188,'030-22-COTAÇÃO'!$A$11:$H$2046,4,0),IF($A1188="SERVIÇO",VLOOKUP($B1188,SERVIÇOS!$A$11:$E$8004,3,0),IF($A1188="INSUMO",VLOOKUP($B1188,INSUMOS!$A$12:$E$3444,3,0),IF($A1188="CCA",VLOOKUP($B1188,'040-22-CCA''s'!$B$11:$H$33,4,0)))))</f>
        <v>H</v>
      </c>
      <c r="F1188" s="419">
        <v>220</v>
      </c>
      <c r="G1188" s="420">
        <f>((IF($A1188="COTAÇÃO",VLOOKUP($B1188,'030-22-COTAÇÃO'!$A$11:$H$2046,3,0),IF($A1188="SERVIÇO",VLOOKUP($B1188,SERVIÇOS!$A$11:$E$8004,4,0),IF($A1188="INSUMO",VLOOKUP($B1188,INSUMOS!$A$12:$E$3444,4,0),IF($A1188="CCA",VLOOKUP($B1188,'040-22-CCA''s'!$B$13:$H$33,7,0))))))/(1+1.1011))*(1+0.7019)</f>
        <v>20.379707772119367</v>
      </c>
      <c r="H1188" s="420">
        <f>F1188*G1188</f>
        <v>4483.5357098662607</v>
      </c>
      <c r="J1188" s="381"/>
      <c r="K1188" s="381">
        <f>(J1188/(1+$J$1206))*(1+$K$1206)</f>
        <v>0</v>
      </c>
    </row>
    <row r="1189" spans="1:11" s="428" customFormat="1" ht="76.5" x14ac:dyDescent="0.25">
      <c r="B1189" s="173" t="s">
        <v>73</v>
      </c>
      <c r="C1189" s="425" t="s">
        <v>9236</v>
      </c>
      <c r="D1189" s="426"/>
      <c r="E1189" s="426"/>
      <c r="F1189" s="426"/>
      <c r="G1189" s="426"/>
      <c r="H1189" s="427"/>
      <c r="J1189" s="379"/>
      <c r="K1189" s="378">
        <v>0.70030000000000003</v>
      </c>
    </row>
    <row r="1190" spans="1:11" s="428" customFormat="1" x14ac:dyDescent="0.25">
      <c r="B1190" s="333"/>
      <c r="C1190" s="426"/>
      <c r="D1190" s="426"/>
      <c r="E1190" s="426"/>
      <c r="F1190" s="426"/>
      <c r="G1190" s="426"/>
      <c r="H1190" s="426"/>
      <c r="K1190" s="381"/>
    </row>
    <row r="1191" spans="1:11" s="428" customFormat="1" ht="25.5" x14ac:dyDescent="0.25">
      <c r="B1191" s="247" t="s">
        <v>6292</v>
      </c>
      <c r="C1191" s="248" t="s">
        <v>6294</v>
      </c>
      <c r="D1191" s="247" t="s">
        <v>1618</v>
      </c>
      <c r="E1191" s="247" t="s">
        <v>956</v>
      </c>
      <c r="F1191" s="249"/>
      <c r="G1191" s="250"/>
      <c r="H1191" s="250">
        <f>SUM(H1192:H1192)</f>
        <v>5652.5338917709778</v>
      </c>
      <c r="K1191" s="381"/>
    </row>
    <row r="1192" spans="1:11" s="428" customFormat="1" ht="25.5" x14ac:dyDescent="0.25">
      <c r="A1192" s="428" t="s">
        <v>5688</v>
      </c>
      <c r="B1192" s="417">
        <v>88264</v>
      </c>
      <c r="C1192" s="418" t="str">
        <f>IF($A1192="COTAÇÃO",VLOOKUP($B1192,'030-22-COTAÇÃO'!$A$11:$H$2277,2,0),IF($A1192="SERVIÇO",VLOOKUP($B1192,SERVIÇOS!$A$11:$E$8004,2,0),IF($A1192="INSUMO",VLOOKUP($B1192,INSUMOS!$A$12:$E$3444,2,0),IF($A1192="CCA",VLOOKUP($B1192,'040-22-CCA''s'!$B$11:$H$33,2,0)))))</f>
        <v>ELETRICISTA COM ENCARGOS COMPLEMENTARES</v>
      </c>
      <c r="D1192" s="417" t="str">
        <f>IF($A1192="COTAÇÃO",VLOOKUP($B1192,'030-22-COTAÇÃO'!$A$11:$H$2046,8,0),IF($A1192="SERVIÇO",VLOOKUP(B1192,SERVIÇOS!$A$11:$E$8004,5,0),IF($A1192="INSUMO",VLOOKUP($B1192,INSUMOS!$A$12:$E$3444,5,0),IF($A1192="CCA",VLOOKUP($B1192,'040-22-CCA''s'!$B$11:$H$33,3,0)))))</f>
        <v>M.O.</v>
      </c>
      <c r="E1192" s="417" t="str">
        <f>IF($A1192="COTAÇÃO",VLOOKUP($B1192,'030-22-COTAÇÃO'!$A$11:$H$2046,4,0),IF($A1192="SERVIÇO",VLOOKUP($B1192,SERVIÇOS!$A$11:$E$8004,3,0),IF($A1192="INSUMO",VLOOKUP($B1192,INSUMOS!$A$12:$E$3444,3,0),IF($A1192="CCA",VLOOKUP($B1192,'040-22-CCA''s'!$B$11:$H$33,4,0)))))</f>
        <v>H</v>
      </c>
      <c r="F1192" s="419">
        <v>220</v>
      </c>
      <c r="G1192" s="420">
        <f>((IF($A1192="COTAÇÃO",VLOOKUP($B1192,'030-22-COTAÇÃO'!$A$11:$H$2046,3,0),IF($A1192="SERVIÇO",VLOOKUP($B1192,SERVIÇOS!$A$11:$E$8004,4,0),IF($A1192="INSUMO",VLOOKUP($B1192,INSUMOS!$A$12:$E$3444,4,0),IF($A1192="CCA",VLOOKUP($B1192,'040-22-CCA''s'!$B$13:$H$33,7,0))))))/(1+1.1011))*(1+0.7019)</f>
        <v>25.693335871686262</v>
      </c>
      <c r="H1192" s="420">
        <f>F1192*G1192</f>
        <v>5652.5338917709778</v>
      </c>
      <c r="J1192" s="381"/>
      <c r="K1192" s="381">
        <f>(J1192/(1+$J$1206))*(1+$K$1206)</f>
        <v>0</v>
      </c>
    </row>
    <row r="1193" spans="1:11" s="428" customFormat="1" ht="76.5" x14ac:dyDescent="0.25">
      <c r="B1193" s="173" t="s">
        <v>73</v>
      </c>
      <c r="C1193" s="425" t="s">
        <v>9237</v>
      </c>
      <c r="D1193" s="426"/>
      <c r="E1193" s="426"/>
      <c r="F1193" s="426"/>
      <c r="G1193" s="426"/>
      <c r="H1193" s="427"/>
      <c r="J1193" s="379"/>
      <c r="K1193" s="378">
        <v>0.70030000000000003</v>
      </c>
    </row>
    <row r="1194" spans="1:11" s="428" customFormat="1" x14ac:dyDescent="0.25">
      <c r="B1194" s="333"/>
      <c r="C1194" s="426"/>
      <c r="D1194" s="426"/>
      <c r="E1194" s="426"/>
      <c r="F1194" s="426"/>
      <c r="G1194" s="426"/>
      <c r="H1194" s="426"/>
      <c r="K1194" s="381"/>
    </row>
    <row r="1195" spans="1:11" s="428" customFormat="1" ht="25.5" x14ac:dyDescent="0.25">
      <c r="B1195" s="247" t="s">
        <v>6295</v>
      </c>
      <c r="C1195" s="248" t="s">
        <v>6296</v>
      </c>
      <c r="D1195" s="247" t="s">
        <v>1618</v>
      </c>
      <c r="E1195" s="247" t="s">
        <v>956</v>
      </c>
      <c r="F1195" s="249"/>
      <c r="G1195" s="250"/>
      <c r="H1195" s="250">
        <f>SUM(H1196:H1196)</f>
        <v>11775.518271381658</v>
      </c>
      <c r="K1195" s="381"/>
    </row>
    <row r="1196" spans="1:11" s="428" customFormat="1" ht="25.5" x14ac:dyDescent="0.25">
      <c r="A1196" s="428" t="s">
        <v>5688</v>
      </c>
      <c r="B1196" s="417">
        <v>100308</v>
      </c>
      <c r="C1196" s="418" t="str">
        <f>IF($A1196="COTAÇÃO",VLOOKUP($B1196,'030-22-COTAÇÃO'!$A$11:$H$2277,2,0),IF($A1196="SERVIÇO",VLOOKUP($B1196,SERVIÇOS!$A$11:$E$8004,2,0),IF($A1196="INSUMO",VLOOKUP($B1196,INSUMOS!$A$12:$E$3444,2,0),IF($A1196="CCA",VLOOKUP($B1196,'040-22-CCA''s'!$B$11:$H$33,2,0)))))</f>
        <v>MECÂNICO DE REFRIGERAÇÃO COM ENCARGOS COMPLEMENTARES</v>
      </c>
      <c r="D1196" s="417" t="str">
        <f>IF($A1196="COTAÇÃO",VLOOKUP($B1196,'030-22-COTAÇÃO'!$A$11:$H$2046,8,0),IF($A1196="SERVIÇO",VLOOKUP(B1196,SERVIÇOS!$A$11:$E$8004,5,0),IF($A1196="INSUMO",VLOOKUP($B1196,INSUMOS!$A$12:$E$3444,5,0),IF($A1196="CCA",VLOOKUP($B1196,'040-22-CCA''s'!$B$11:$H$33,3,0)))))</f>
        <v>M.O.</v>
      </c>
      <c r="E1196" s="417" t="str">
        <f>IF($A1196="COTAÇÃO",VLOOKUP($B1196,'030-22-COTAÇÃO'!$A$11:$H$2046,4,0),IF($A1196="SERVIÇO",VLOOKUP($B1196,SERVIÇOS!$A$11:$E$8004,3,0),IF($A1196="INSUMO",VLOOKUP($B1196,INSUMOS!$A$12:$E$3444,3,0),IF($A1196="CCA",VLOOKUP($B1196,'040-22-CCA''s'!$B$11:$H$33,4,0)))))</f>
        <v>H</v>
      </c>
      <c r="F1196" s="419">
        <f>2*220</f>
        <v>440</v>
      </c>
      <c r="G1196" s="420">
        <f>((IF($A1196="COTAÇÃO",VLOOKUP($B1196,'030-22-COTAÇÃO'!$A$11:$H$2046,3,0),IF($A1196="SERVIÇO",VLOOKUP($B1196,SERVIÇOS!$A$11:$E$8004,4,0),IF($A1196="INSUMO",VLOOKUP($B1196,INSUMOS!$A$12:$E$3444,4,0),IF($A1196="CCA",VLOOKUP($B1196,'040-22-CCA''s'!$B$13:$H$33,7,0))))))/(1+1.1011))*(1+0.7019)</f>
        <v>26.762541525867405</v>
      </c>
      <c r="H1196" s="420">
        <f>F1196*G1196</f>
        <v>11775.518271381658</v>
      </c>
      <c r="J1196" s="381"/>
      <c r="K1196" s="381">
        <f>(J1196/(1+$J$1206))*(1+$K$1206)</f>
        <v>0</v>
      </c>
    </row>
    <row r="1197" spans="1:11" s="428" customFormat="1" ht="76.5" x14ac:dyDescent="0.25">
      <c r="B1197" s="173" t="s">
        <v>73</v>
      </c>
      <c r="C1197" s="425" t="s">
        <v>9238</v>
      </c>
      <c r="D1197" s="426"/>
      <c r="E1197" s="426"/>
      <c r="F1197" s="426"/>
      <c r="G1197" s="426"/>
      <c r="H1197" s="427"/>
      <c r="J1197" s="379"/>
      <c r="K1197" s="378">
        <v>0.70030000000000003</v>
      </c>
    </row>
    <row r="1198" spans="1:11" s="428" customFormat="1" x14ac:dyDescent="0.25">
      <c r="B1198" s="333"/>
      <c r="C1198" s="426"/>
      <c r="D1198" s="426"/>
      <c r="E1198" s="426"/>
      <c r="F1198" s="426"/>
      <c r="G1198" s="426"/>
      <c r="H1198" s="426"/>
      <c r="K1198" s="381"/>
    </row>
    <row r="1199" spans="1:11" s="428" customFormat="1" x14ac:dyDescent="0.25">
      <c r="B1199" s="247" t="s">
        <v>6297</v>
      </c>
      <c r="C1199" s="248" t="s">
        <v>6298</v>
      </c>
      <c r="D1199" s="247" t="s">
        <v>1618</v>
      </c>
      <c r="E1199" s="247" t="s">
        <v>956</v>
      </c>
      <c r="F1199" s="249"/>
      <c r="G1199" s="250"/>
      <c r="H1199" s="250">
        <f>SUM(H1200:H1200)</f>
        <v>6925.5366236733153</v>
      </c>
      <c r="K1199" s="381"/>
    </row>
    <row r="1200" spans="1:11" s="428" customFormat="1" ht="25.5" x14ac:dyDescent="0.25">
      <c r="A1200" s="428" t="s">
        <v>5688</v>
      </c>
      <c r="B1200" s="417">
        <v>88316</v>
      </c>
      <c r="C1200" s="418" t="str">
        <f>IF($A1200="COTAÇÃO",VLOOKUP($B1200,'030-22-COTAÇÃO'!$A$11:$H$2277,2,0),IF($A1200="SERVIÇO",VLOOKUP($B1200,SERVIÇOS!$A$11:$E$8004,2,0),IF($A1200="INSUMO",VLOOKUP($B1200,INSUMOS!$A$12:$E$3444,2,0),IF($A1200="CCA",VLOOKUP($B1200,'040-22-CCA''s'!$B$11:$H$33,2,0)))))</f>
        <v>SERVENTE COM ENCARGOS COMPLEMENTARES</v>
      </c>
      <c r="D1200" s="417" t="str">
        <f>IF($A1200="COTAÇÃO",VLOOKUP($B1200,'030-22-COTAÇÃO'!$A$11:$H$2046,8,0),IF($A1200="SERVIÇO",VLOOKUP(B1200,SERVIÇOS!$A$11:$E$8004,5,0),IF($A1200="INSUMO",VLOOKUP($B1200,INSUMOS!$A$12:$E$3444,5,0),IF($A1200="CCA",VLOOKUP($B1200,'040-22-CCA''s'!$B$11:$H$33,3,0)))))</f>
        <v>M.O.</v>
      </c>
      <c r="E1200" s="417" t="str">
        <f>IF($A1200="COTAÇÃO",VLOOKUP($B1200,'030-22-COTAÇÃO'!$A$11:$H$2046,4,0),IF($A1200="SERVIÇO",VLOOKUP($B1200,SERVIÇOS!$A$11:$E$8004,3,0),IF($A1200="INSUMO",VLOOKUP($B1200,INSUMOS!$A$12:$E$3444,3,0),IF($A1200="CCA",VLOOKUP($B1200,'040-22-CCA''s'!$B$11:$H$33,4,0)))))</f>
        <v>H</v>
      </c>
      <c r="F1200" s="419">
        <v>360</v>
      </c>
      <c r="G1200" s="420">
        <f>((IF($A1200="COTAÇÃO",VLOOKUP($B1200,'030-22-COTAÇÃO'!$A$11:$H$2046,3,0),IF($A1200="SERVIÇO",VLOOKUP($B1200,SERVIÇOS!$A$11:$E$8004,4,0),IF($A1200="INSUMO",VLOOKUP($B1200,INSUMOS!$A$12:$E$3444,4,0),IF($A1200="CCA",VLOOKUP($B1200,'040-22-CCA''s'!$B$13:$H$33,7,0))))))/(1+1.1011))*(1+0.7019)</f>
        <v>19.237601732425876</v>
      </c>
      <c r="H1200" s="420">
        <f>F1200*G1200</f>
        <v>6925.5366236733153</v>
      </c>
      <c r="J1200" s="381"/>
      <c r="K1200" s="381">
        <f>(J1200/(1+$J$1206))*(1+$K$1206)</f>
        <v>0</v>
      </c>
    </row>
    <row r="1201" spans="1:11" s="428" customFormat="1" ht="76.5" x14ac:dyDescent="0.25">
      <c r="B1201" s="173" t="s">
        <v>73</v>
      </c>
      <c r="C1201" s="425" t="s">
        <v>9239</v>
      </c>
      <c r="D1201" s="426"/>
      <c r="E1201" s="426"/>
      <c r="F1201" s="426"/>
      <c r="G1201" s="426"/>
      <c r="H1201" s="427"/>
      <c r="J1201" s="379"/>
      <c r="K1201" s="378">
        <v>0.70030000000000003</v>
      </c>
    </row>
    <row r="1202" spans="1:11" x14ac:dyDescent="0.25">
      <c r="B1202" s="333"/>
      <c r="C1202" s="342"/>
      <c r="D1202" s="342"/>
      <c r="E1202" s="342"/>
      <c r="F1202" s="342"/>
      <c r="G1202" s="342"/>
      <c r="H1202" s="342"/>
    </row>
    <row r="1203" spans="1:11" x14ac:dyDescent="0.25">
      <c r="B1203" s="247" t="s">
        <v>6299</v>
      </c>
      <c r="C1203" s="248" t="s">
        <v>6300</v>
      </c>
      <c r="D1203" s="247" t="s">
        <v>1618</v>
      </c>
      <c r="E1203" s="247" t="s">
        <v>956</v>
      </c>
      <c r="F1203" s="249"/>
      <c r="G1203" s="250"/>
      <c r="H1203" s="250">
        <f>SUM(H1204:H1205)</f>
        <v>7840.6794631383573</v>
      </c>
    </row>
    <row r="1204" spans="1:11" s="428" customFormat="1" ht="25.5" x14ac:dyDescent="0.25">
      <c r="A1204" s="428" t="s">
        <v>5688</v>
      </c>
      <c r="B1204" s="417">
        <v>88316</v>
      </c>
      <c r="C1204" s="418" t="str">
        <f>IF($A1204="COTAÇÃO",VLOOKUP($B1204,'030-22-COTAÇÃO'!$A$11:$H$2277,2,0),IF($A1204="SERVIÇO",VLOOKUP($B1204,SERVIÇOS!$A$11:$E$8004,2,0),IF($A1204="INSUMO",VLOOKUP($B1204,INSUMOS!$A$12:$E$3444,2,0),IF($A1204="CCA",VLOOKUP($B1204,'040-22-CCA''s'!$B$11:$H$33,2,0)))))</f>
        <v>SERVENTE COM ENCARGOS COMPLEMENTARES</v>
      </c>
      <c r="D1204" s="417" t="str">
        <f>IF($A1204="COTAÇÃO",VLOOKUP($B1204,'030-22-COTAÇÃO'!$A$11:$H$2046,8,0),IF($A1204="SERVIÇO",VLOOKUP(B1204,SERVIÇOS!$A$11:$E$8004,5,0),IF($A1204="INSUMO",VLOOKUP($B1204,INSUMOS!$A$12:$E$3444,5,0),IF($A1204="CCA",VLOOKUP($B1204,'040-22-CCA''s'!$B$11:$H$33,3,0)))))</f>
        <v>M.O.</v>
      </c>
      <c r="E1204" s="417" t="str">
        <f>IF($A1204="COTAÇÃO",VLOOKUP($B1204,'030-22-COTAÇÃO'!$A$11:$H$2046,4,0),IF($A1204="SERVIÇO",VLOOKUP($B1204,SERVIÇOS!$A$11:$E$8004,3,0),IF($A1204="INSUMO",VLOOKUP($B1204,INSUMOS!$A$12:$E$3444,3,0),IF($A1204="CCA",VLOOKUP($B1204,'040-22-CCA''s'!$B$11:$H$33,4,0)))))</f>
        <v>H</v>
      </c>
      <c r="F1204" s="419">
        <v>150</v>
      </c>
      <c r="G1204" s="420">
        <f>((IF($A1204="COTAÇÃO",VLOOKUP($B1204,'030-22-COTAÇÃO'!$A$11:$H$2046,3,0),IF($A1204="SERVIÇO",VLOOKUP($B1204,SERVIÇOS!$A$11:$E$8004,4,0),IF($A1204="INSUMO",VLOOKUP($B1204,INSUMOS!$A$12:$E$3444,4,0),IF($A1204="CCA",VLOOKUP($B1204,'040-22-CCA''s'!$B$13:$H$33,7,0))))))/(1+1.1011))*(1+0.7019)</f>
        <v>19.237601732425876</v>
      </c>
      <c r="H1204" s="420">
        <f>F1204*G1204</f>
        <v>2885.6402598638815</v>
      </c>
      <c r="J1204" s="381"/>
      <c r="K1204" s="381">
        <f>(J1204/(1+$J$1206))*(1+$K$1206)</f>
        <v>0</v>
      </c>
    </row>
    <row r="1205" spans="1:11" x14ac:dyDescent="0.25">
      <c r="A1205" s="428" t="s">
        <v>6301</v>
      </c>
      <c r="B1205" s="417" t="s">
        <v>5689</v>
      </c>
      <c r="C1205" s="418" t="str">
        <f>IF($A1205="COTAÇÃO",VLOOKUP($B1205,'030-22-COTAÇÃO'!$A$11:$H$2277,2,0),IF($A1205="SERVIÇO",VLOOKUP($B1205,SERVIÇOS!$A$11:$E$8004,2,0),IF($A1205="INSUMO",VLOOKUP($B1205,INSUMOS!$A$12:$E$3444,2,0),IF($A1205="CCA",VLOOKUP($B1205,'040-22-CCA''s'!$B$11:$H$33,2,0)))))</f>
        <v>OPERADOR NOTURNO</v>
      </c>
      <c r="D1205" s="417" t="str">
        <f>IF($A1205="COTAÇÃO",VLOOKUP($B1205,'030-22-COTAÇÃO'!$A$11:$H$2046,8,0),IF($A1205="SERVIÇO",VLOOKUP(B1205,SERVIÇOS!$A$11:$E$8004,5,0),IF($A1205="INSUMO",VLOOKUP($B1205,INSUMOS!$A$12:$E$3444,5,0),IF($A1205="CCA",VLOOKUP($B1205,'040-22-CCA''s'!$B$11:$H$33,3,0)))))</f>
        <v>M.O.</v>
      </c>
      <c r="E1205" s="417" t="str">
        <f>IF($A1205="COTAÇÃO",VLOOKUP($B1205,'030-22-COTAÇÃO'!$A$11:$H$2046,4,0),IF($A1205="SERVIÇO",VLOOKUP($B1205,SERVIÇOS!$A$11:$E$8004,3,0),IF($A1205="INSUMO",VLOOKUP($B1205,INSUMOS!$A$12:$E$3444,3,0),IF($A1205="CCA",VLOOKUP($B1205,'040-22-CCA''s'!$B$11:$H$33,4,0)))))</f>
        <v>H</v>
      </c>
      <c r="F1205" s="419">
        <v>210</v>
      </c>
      <c r="G1205" s="420">
        <f>((IF($A1205="COTAÇÃO",VLOOKUP($B1205,'030-22-COTAÇÃO'!$A$11:$H$2046,3,0),IF($A1205="SERVIÇO",VLOOKUP($B1205,SERVIÇOS!$A$11:$E$8004,4,0),IF($A1205="INSUMO",VLOOKUP($B1205,INSUMOS!$A$12:$E$3444,4,0),IF($A1205="CCA",VLOOKUP($B1205,'040-22-CCA''s'!$B$13:$H$33,7,0))))))/(1+1.1011))*(1+0.7019)</f>
        <v>23.595424777497502</v>
      </c>
      <c r="H1205" s="420">
        <f>F1205*G1205</f>
        <v>4955.0392032744758</v>
      </c>
      <c r="J1205" s="381"/>
      <c r="K1205" s="381">
        <f>(J1205/(1+$J$1206))*(1+$K$1206)</f>
        <v>0</v>
      </c>
    </row>
    <row r="1206" spans="1:11" ht="165.75" x14ac:dyDescent="0.25">
      <c r="B1206" s="173" t="s">
        <v>73</v>
      </c>
      <c r="C1206" s="425" t="s">
        <v>9240</v>
      </c>
      <c r="D1206" s="426"/>
      <c r="E1206" s="426"/>
      <c r="F1206" s="426"/>
      <c r="G1206" s="426"/>
      <c r="H1206" s="427"/>
      <c r="J1206" s="379"/>
      <c r="K1206" s="378">
        <v>0.70030000000000003</v>
      </c>
    </row>
    <row r="1207" spans="1:11" s="428" customFormat="1" x14ac:dyDescent="0.25">
      <c r="B1207" s="333"/>
      <c r="C1207" s="426"/>
      <c r="D1207" s="426"/>
      <c r="E1207" s="426"/>
      <c r="F1207" s="426"/>
      <c r="G1207" s="426"/>
      <c r="H1207" s="426"/>
      <c r="K1207" s="381"/>
    </row>
    <row r="1208" spans="1:11" s="428" customFormat="1" ht="25.5" x14ac:dyDescent="0.25">
      <c r="B1208" s="247" t="s">
        <v>6302</v>
      </c>
      <c r="C1208" s="248" t="s">
        <v>6303</v>
      </c>
      <c r="D1208" s="247" t="s">
        <v>1618</v>
      </c>
      <c r="E1208" s="247" t="s">
        <v>956</v>
      </c>
      <c r="F1208" s="249"/>
      <c r="G1208" s="250"/>
      <c r="H1208" s="250">
        <f>SUM(H1209:H1209)</f>
        <v>6817.6440531150356</v>
      </c>
      <c r="K1208" s="381"/>
    </row>
    <row r="1209" spans="1:11" s="428" customFormat="1" ht="25.5" x14ac:dyDescent="0.25">
      <c r="A1209" s="428" t="s">
        <v>5688</v>
      </c>
      <c r="B1209" s="417">
        <v>88250</v>
      </c>
      <c r="C1209" s="418" t="str">
        <f>IF($A1209="COTAÇÃO",VLOOKUP($B1209,'030-22-COTAÇÃO'!$A$11:$H$2277,2,0),IF($A1209="SERVIÇO",VLOOKUP($B1209,SERVIÇOS!$A$11:$E$8004,2,0),IF($A1209="INSUMO",VLOOKUP($B1209,INSUMOS!$A$12:$E$3444,2,0),IF($A1209="CCA",VLOOKUP($B1209,'040-22-CCA''s'!$B$11:$H$33,2,0)))))</f>
        <v>AUXILIAR DE MECÂNICO COM ENCARGOS COMPLEMENTARES</v>
      </c>
      <c r="D1209" s="417" t="str">
        <f>IF($A1209="COTAÇÃO",VLOOKUP($B1209,'030-22-COTAÇÃO'!$A$11:$H$2046,8,0),IF($A1209="SERVIÇO",VLOOKUP(B1209,SERVIÇOS!$A$11:$E$8004,5,0),IF($A1209="INSUMO",VLOOKUP($B1209,INSUMOS!$A$12:$E$3444,5,0),IF($A1209="CCA",VLOOKUP($B1209,'040-22-CCA''s'!$B$11:$H$33,3,0)))))</f>
        <v>M.O.</v>
      </c>
      <c r="E1209" s="417" t="str">
        <f>IF($A1209="COTAÇÃO",VLOOKUP($B1209,'030-22-COTAÇÃO'!$A$11:$H$2046,4,0),IF($A1209="SERVIÇO",VLOOKUP($B1209,SERVIÇOS!$A$11:$E$8004,3,0),IF($A1209="INSUMO",VLOOKUP($B1209,INSUMOS!$A$12:$E$3444,3,0),IF($A1209="CCA",VLOOKUP($B1209,'040-22-CCA''s'!$B$11:$H$33,4,0)))))</f>
        <v>H</v>
      </c>
      <c r="F1209" s="419">
        <v>360</v>
      </c>
      <c r="G1209" s="420">
        <f>((IF($A1209="COTAÇÃO",VLOOKUP($B1209,'030-22-COTAÇÃO'!$A$11:$H$2046,3,0),IF($A1209="SERVIÇO",VLOOKUP($B1209,SERVIÇOS!$A$11:$E$8004,4,0),IF($A1209="INSUMO",VLOOKUP($B1209,INSUMOS!$A$12:$E$3444,4,0),IF($A1209="CCA",VLOOKUP($B1209,'040-22-CCA''s'!$B$13:$H$33,7,0))))))/(1+1.1011))*(1+0.7019)</f>
        <v>18.937900147541765</v>
      </c>
      <c r="H1209" s="420">
        <f>F1209*G1209</f>
        <v>6817.6440531150356</v>
      </c>
      <c r="J1209" s="381"/>
      <c r="K1209" s="381">
        <f>(J1209/(1+$J$1206))*(1+$K$1206)</f>
        <v>0</v>
      </c>
    </row>
    <row r="1210" spans="1:11" s="428" customFormat="1" ht="76.5" x14ac:dyDescent="0.25">
      <c r="B1210" s="173" t="s">
        <v>73</v>
      </c>
      <c r="C1210" s="425" t="s">
        <v>9241</v>
      </c>
      <c r="D1210" s="426"/>
      <c r="E1210" s="426"/>
      <c r="F1210" s="426"/>
      <c r="G1210" s="426"/>
      <c r="H1210" s="427"/>
      <c r="J1210" s="379"/>
      <c r="K1210" s="378">
        <v>0.70030000000000003</v>
      </c>
    </row>
    <row r="1211" spans="1:11" s="428" customFormat="1" x14ac:dyDescent="0.25">
      <c r="B1211" s="333"/>
      <c r="C1211" s="426"/>
      <c r="D1211" s="426"/>
      <c r="E1211" s="426"/>
      <c r="F1211" s="426"/>
      <c r="G1211" s="426"/>
      <c r="H1211" s="426"/>
      <c r="K1211" s="381"/>
    </row>
    <row r="1212" spans="1:11" s="428" customFormat="1" x14ac:dyDescent="0.25">
      <c r="B1212" s="247" t="s">
        <v>6304</v>
      </c>
      <c r="C1212" s="248" t="s">
        <v>6305</v>
      </c>
      <c r="D1212" s="247" t="s">
        <v>1618</v>
      </c>
      <c r="E1212" s="247" t="s">
        <v>956</v>
      </c>
      <c r="F1212" s="249"/>
      <c r="G1212" s="250"/>
      <c r="H1212" s="250">
        <f>SUM(H1213:H1214)</f>
        <v>7996.4432868497461</v>
      </c>
      <c r="K1212" s="381"/>
    </row>
    <row r="1213" spans="1:11" s="428" customFormat="1" ht="25.5" x14ac:dyDescent="0.25">
      <c r="A1213" s="428" t="s">
        <v>5688</v>
      </c>
      <c r="B1213" s="417">
        <v>88250</v>
      </c>
      <c r="C1213" s="418" t="str">
        <f>IF($A1213="COTAÇÃO",VLOOKUP($B1213,'030-22-COTAÇÃO'!$A$11:$H$2277,2,0),IF($A1213="SERVIÇO",VLOOKUP($B1213,SERVIÇOS!$A$11:$E$8004,2,0),IF($A1213="INSUMO",VLOOKUP($B1213,INSUMOS!$A$12:$E$3444,2,0),IF($A1213="CCA",VLOOKUP($B1213,'040-22-CCA''s'!$B$11:$H$33,2,0)))))</f>
        <v>AUXILIAR DE MECÂNICO COM ENCARGOS COMPLEMENTARES</v>
      </c>
      <c r="D1213" s="417" t="str">
        <f>IF($A1213="COTAÇÃO",VLOOKUP($B1213,'030-22-COTAÇÃO'!$A$11:$H$2046,8,0),IF($A1213="SERVIÇO",VLOOKUP(B1213,SERVIÇOS!$A$11:$E$8004,5,0),IF($A1213="INSUMO",VLOOKUP($B1213,INSUMOS!$A$12:$E$3444,5,0),IF($A1213="CCA",VLOOKUP($B1213,'040-22-CCA''s'!$B$11:$H$33,3,0)))))</f>
        <v>M.O.</v>
      </c>
      <c r="E1213" s="417" t="str">
        <f>IF($A1213="COTAÇÃO",VLOOKUP($B1213,'030-22-COTAÇÃO'!$A$11:$H$2046,4,0),IF($A1213="SERVIÇO",VLOOKUP($B1213,SERVIÇOS!$A$11:$E$8004,3,0),IF($A1213="INSUMO",VLOOKUP($B1213,INSUMOS!$A$12:$E$3444,3,0),IF($A1213="CCA",VLOOKUP($B1213,'040-22-CCA''s'!$B$11:$H$33,4,0)))))</f>
        <v>H</v>
      </c>
      <c r="F1213" s="419">
        <v>150</v>
      </c>
      <c r="G1213" s="420">
        <f>((IF($A1213="COTAÇÃO",VLOOKUP($B1213,'030-22-COTAÇÃO'!$A$11:$H$2046,3,0),IF($A1213="SERVIÇO",VLOOKUP($B1213,SERVIÇOS!$A$11:$E$8004,4,0),IF($A1213="INSUMO",VLOOKUP($B1213,INSUMOS!$A$12:$E$3444,4,0),IF($A1213="CCA",VLOOKUP($B1213,'040-22-CCA''s'!$B$13:$H$33,7,0))))))/(1+1.1011))*(1+0.7019)</f>
        <v>18.937900147541765</v>
      </c>
      <c r="H1213" s="420">
        <f>F1213*G1213</f>
        <v>2840.6850221312648</v>
      </c>
      <c r="J1213" s="381"/>
      <c r="K1213" s="381">
        <f>(J1213/(1+$J$1206))*(1+$K$1206)</f>
        <v>0</v>
      </c>
    </row>
    <row r="1214" spans="1:11" s="428" customFormat="1" x14ac:dyDescent="0.25">
      <c r="A1214" s="428" t="s">
        <v>6301</v>
      </c>
      <c r="B1214" s="417" t="s">
        <v>5693</v>
      </c>
      <c r="C1214" s="418" t="str">
        <f>IF($A1214="COTAÇÃO",VLOOKUP($B1214,'030-22-COTAÇÃO'!$A$11:$H$2277,2,0),IF($A1214="SERVIÇO",VLOOKUP($B1214,SERVIÇOS!$A$11:$E$8004,2,0),IF($A1214="INSUMO",VLOOKUP($B1214,INSUMOS!$A$12:$E$3444,2,0),IF($A1214="CCA",VLOOKUP($B1214,'040-22-CCA''s'!$B$11:$H$33,2,0)))))</f>
        <v>AUXILIAR TÉCNICO NORTURNO</v>
      </c>
      <c r="D1214" s="417" t="str">
        <f>IF($A1214="COTAÇÃO",VLOOKUP($B1214,'030-22-COTAÇÃO'!$A$11:$H$2046,8,0),IF($A1214="SERVIÇO",VLOOKUP(B1214,SERVIÇOS!$A$11:$E$8004,5,0),IF($A1214="INSUMO",VLOOKUP($B1214,INSUMOS!$A$12:$E$3444,5,0),IF($A1214="CCA",VLOOKUP($B1214,'040-22-CCA''s'!$B$11:$H$33,3,0)))))</f>
        <v>M.O.</v>
      </c>
      <c r="E1214" s="417" t="str">
        <f>IF($A1214="COTAÇÃO",VLOOKUP($B1214,'030-22-COTAÇÃO'!$A$11:$H$2046,4,0),IF($A1214="SERVIÇO",VLOOKUP($B1214,SERVIÇOS!$A$11:$E$8004,3,0),IF($A1214="INSUMO",VLOOKUP($B1214,INSUMOS!$A$12:$E$3444,3,0),IF($A1214="CCA",VLOOKUP($B1214,'040-22-CCA''s'!$B$11:$H$33,4,0)))))</f>
        <v>H</v>
      </c>
      <c r="F1214" s="419">
        <v>210</v>
      </c>
      <c r="G1214" s="420">
        <f>((IF($A1214="COTAÇÃO",VLOOKUP($B1214,'030-22-COTAÇÃO'!$A$11:$H$2046,3,0),IF($A1214="SERVIÇO",VLOOKUP($B1214,SERVIÇOS!$A$11:$E$8004,4,0),IF($A1214="INSUMO",VLOOKUP($B1214,INSUMOS!$A$12:$E$3444,4,0),IF($A1214="CCA",VLOOKUP($B1214,'040-22-CCA''s'!$B$13:$H$33,7,0))))))/(1+1.1011))*(1+0.7019)</f>
        <v>24.551229831992767</v>
      </c>
      <c r="H1214" s="420">
        <f>F1214*G1214</f>
        <v>5155.7582647184809</v>
      </c>
      <c r="J1214" s="381"/>
      <c r="K1214" s="381">
        <f>(J1214/(1+$J$1206))*(1+$K$1206)</f>
        <v>0</v>
      </c>
    </row>
    <row r="1215" spans="1:11" s="428" customFormat="1" ht="165.75" x14ac:dyDescent="0.25">
      <c r="B1215" s="173" t="s">
        <v>73</v>
      </c>
      <c r="C1215" s="425" t="s">
        <v>9242</v>
      </c>
      <c r="D1215" s="426"/>
      <c r="E1215" s="426"/>
      <c r="F1215" s="426"/>
      <c r="G1215" s="426"/>
      <c r="H1215" s="427"/>
      <c r="J1215" s="379"/>
      <c r="K1215" s="378">
        <v>0.70030000000000003</v>
      </c>
    </row>
    <row r="1216" spans="1:11" x14ac:dyDescent="0.25">
      <c r="B1216" s="278"/>
      <c r="C1216" s="279"/>
      <c r="D1216" s="279"/>
      <c r="E1216" s="279"/>
      <c r="F1216" s="279"/>
      <c r="G1216" s="279"/>
      <c r="H1216" s="279"/>
    </row>
    <row r="1217" spans="2:8" ht="45" customHeight="1" x14ac:dyDescent="0.25">
      <c r="B1217" s="565" t="str">
        <f>'040-22-EQUIP.'!$B$266</f>
        <v>ENG. DIEYSON GOMES MOITINHO
CREA 27.095/D-DF
ART: 0720220090267
MAT: 973.465-1</v>
      </c>
      <c r="C1217" s="566"/>
      <c r="D1217" s="566"/>
      <c r="E1217" s="566"/>
      <c r="F1217" s="566"/>
      <c r="G1217" s="566"/>
      <c r="H1217" s="566"/>
    </row>
    <row r="1220" spans="2:8" x14ac:dyDescent="0.25">
      <c r="G1220" s="379">
        <v>1.1013999999999999</v>
      </c>
      <c r="H1220" s="380">
        <v>0.70040000000000002</v>
      </c>
    </row>
  </sheetData>
  <autoFilter ref="A10:H1217"/>
  <mergeCells count="17">
    <mergeCell ref="B1:H1"/>
    <mergeCell ref="B2:H2"/>
    <mergeCell ref="B3:H3"/>
    <mergeCell ref="B4:H4"/>
    <mergeCell ref="B5:H5"/>
    <mergeCell ref="C1169:H1169"/>
    <mergeCell ref="C1177:H1177"/>
    <mergeCell ref="C7:F7"/>
    <mergeCell ref="B11:H11"/>
    <mergeCell ref="B1217:H1217"/>
    <mergeCell ref="E8:F8"/>
    <mergeCell ref="C1173:H1173"/>
    <mergeCell ref="C1153:H1153"/>
    <mergeCell ref="C1157:H1157"/>
    <mergeCell ref="C1161:H1161"/>
    <mergeCell ref="C1165:H1165"/>
    <mergeCell ref="C1181:H1181"/>
  </mergeCells>
  <printOptions horizontalCentered="1"/>
  <pageMargins left="0.70866141732283472" right="0.70866141732283472" top="0.74803149606299213" bottom="0.74803149606299213" header="0.31496062992125984" footer="0.31496062992125984"/>
  <pageSetup paperSize="9" scale="67" fitToHeight="25" orientation="portrait" r:id="rId1"/>
  <headerFooter>
    <oddHeader>&amp;C&amp;F</oddHeader>
    <oddFooter>Página &amp;P de &amp;N</oddFooter>
  </headerFooter>
  <rowBreaks count="2" manualBreakCount="2">
    <brk id="43" min="1" max="7" man="1"/>
    <brk id="89" min="1" max="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XEZ34"/>
  <sheetViews>
    <sheetView showGridLines="0" view="pageBreakPreview" zoomScaleNormal="100" zoomScaleSheetLayoutView="100" workbookViewId="0">
      <selection activeCell="H24" sqref="H24"/>
    </sheetView>
  </sheetViews>
  <sheetFormatPr defaultColWidth="9.140625" defaultRowHeight="15" x14ac:dyDescent="0.25"/>
  <cols>
    <col min="1" max="1" width="10.28515625" customWidth="1"/>
    <col min="2" max="2" width="16.28515625" bestFit="1" customWidth="1"/>
    <col min="3" max="3" width="45" customWidth="1"/>
    <col min="4" max="4" width="8.140625" customWidth="1"/>
    <col min="5" max="5" width="7.5703125" customWidth="1"/>
    <col min="6" max="6" width="15.140625" customWidth="1"/>
    <col min="7" max="7" width="15.85546875" bestFit="1" customWidth="1"/>
    <col min="8" max="8" width="16.140625" customWidth="1"/>
    <col min="9" max="9" width="11.85546875" customWidth="1"/>
    <col min="11" max="11" width="40.28515625" customWidth="1"/>
    <col min="12" max="12" width="12.5703125" bestFit="1" customWidth="1"/>
    <col min="13" max="13" width="14.140625" customWidth="1"/>
  </cols>
  <sheetData>
    <row r="1" spans="1:1022 1029:2044 2051:3066 3073:4095 4102:5117 5124:6139 6146:7168 7175:8190 8197:9212 9219:10234 10241:11263 11270:12285 12292:13307 13314:14336 14343:15358 15365:16380" s="10" customFormat="1" ht="15.75" x14ac:dyDescent="0.25">
      <c r="B1" s="568"/>
      <c r="C1" s="568"/>
      <c r="D1" s="568"/>
      <c r="E1" s="568"/>
      <c r="F1" s="568"/>
      <c r="G1" s="568"/>
      <c r="H1" s="568"/>
      <c r="I1" s="44"/>
    </row>
    <row r="2" spans="1:1022 1029:2044 2051:3066 3073:4095 4102:5117 5124:6139 6146:7168 7175:8190 8197:9212 9219:10234 10241:11263 11270:12285 12292:13307 13314:14336 14343:15358 15365:16380" s="39" customFormat="1" ht="18.75" x14ac:dyDescent="0.2">
      <c r="B2" s="569" t="s">
        <v>1639</v>
      </c>
      <c r="C2" s="569"/>
      <c r="D2" s="569"/>
      <c r="E2" s="569"/>
      <c r="F2" s="569"/>
      <c r="G2" s="569"/>
      <c r="H2" s="569"/>
      <c r="I2" s="74"/>
      <c r="J2" s="74"/>
      <c r="K2" s="2"/>
      <c r="L2" s="2"/>
      <c r="M2" s="2"/>
      <c r="N2" s="38"/>
      <c r="O2" s="2"/>
      <c r="P2" s="2"/>
      <c r="Q2" s="2"/>
      <c r="R2" s="2"/>
      <c r="S2" s="2"/>
      <c r="T2" s="2"/>
      <c r="U2" s="2"/>
      <c r="V2" s="2"/>
      <c r="W2" s="2"/>
    </row>
    <row r="3" spans="1:1022 1029:2044 2051:3066 3073:4095 4102:5117 5124:6139 6146:7168 7175:8190 8197:9212 9219:10234 10241:11263 11270:12285 12292:13307 13314:14336 14343:15358 15365:16380" s="39" customFormat="1" ht="18.75" x14ac:dyDescent="0.2">
      <c r="B3" s="569" t="s">
        <v>1645</v>
      </c>
      <c r="C3" s="569"/>
      <c r="D3" s="569"/>
      <c r="E3" s="569"/>
      <c r="F3" s="569"/>
      <c r="G3" s="569"/>
      <c r="H3" s="569"/>
      <c r="I3" s="74"/>
      <c r="J3" s="74"/>
      <c r="K3" s="2"/>
      <c r="L3" s="2"/>
      <c r="M3" s="2"/>
      <c r="N3" s="38"/>
      <c r="O3" s="2"/>
      <c r="P3" s="2"/>
      <c r="Q3" s="2"/>
      <c r="R3" s="2"/>
      <c r="S3" s="2"/>
      <c r="T3" s="2"/>
      <c r="U3" s="2"/>
      <c r="V3" s="2"/>
      <c r="W3" s="2"/>
    </row>
    <row r="4" spans="1:1022 1029:2044 2051:3066 3073:4095 4102:5117 5124:6139 6146:7168 7175:8190 8197:9212 9219:10234 10241:11263 11270:12285 12292:13307 13314:14336 14343:15358 15365:16380" s="39" customFormat="1" ht="18.75" x14ac:dyDescent="0.2">
      <c r="B4" s="569" t="s">
        <v>1646</v>
      </c>
      <c r="C4" s="569"/>
      <c r="D4" s="569"/>
      <c r="E4" s="569"/>
      <c r="F4" s="569"/>
      <c r="G4" s="569"/>
      <c r="H4" s="569"/>
      <c r="I4" s="74"/>
      <c r="J4" s="74"/>
      <c r="K4" s="40"/>
      <c r="L4" s="40"/>
      <c r="M4" s="38"/>
      <c r="N4" s="2"/>
      <c r="O4" s="2"/>
      <c r="P4" s="2"/>
      <c r="Q4" s="2"/>
      <c r="R4" s="2"/>
      <c r="S4" s="2"/>
      <c r="T4" s="2"/>
      <c r="U4" s="2"/>
      <c r="V4" s="2"/>
      <c r="W4" s="2"/>
    </row>
    <row r="5" spans="1:1022 1029:2044 2051:3066 3073:4095 4102:5117 5124:6139 6146:7168 7175:8190 8197:9212 9219:10234 10241:11263 11270:12285 12292:13307 13314:14336 14343:15358 15365:16380" s="39" customFormat="1" ht="18.75" x14ac:dyDescent="0.2">
      <c r="A5" s="77"/>
      <c r="B5" s="569" t="s">
        <v>5692</v>
      </c>
      <c r="C5" s="569"/>
      <c r="D5" s="569"/>
      <c r="E5" s="569"/>
      <c r="F5" s="569"/>
      <c r="G5" s="569"/>
      <c r="H5" s="569"/>
      <c r="I5" s="74"/>
      <c r="J5" s="74"/>
      <c r="K5" s="2"/>
      <c r="L5" s="2"/>
      <c r="M5" s="38"/>
      <c r="N5" s="2"/>
      <c r="O5" s="2"/>
      <c r="P5" s="2"/>
      <c r="Q5" s="2"/>
      <c r="R5" s="2"/>
      <c r="S5" s="2"/>
      <c r="T5" s="2"/>
      <c r="U5" s="2"/>
      <c r="V5" s="2"/>
      <c r="W5" s="2"/>
    </row>
    <row r="6" spans="1:1022 1029:2044 2051:3066 3073:4095 4102:5117 5124:6139 6146:7168 7175:8190 8197:9212 9219:10234 10241:11263 11270:12285 12292:13307 13314:14336 14343:15358 15365:16380" s="32" customFormat="1" ht="25.5" x14ac:dyDescent="0.2">
      <c r="A6" s="76"/>
      <c r="B6" s="446" t="s">
        <v>64</v>
      </c>
      <c r="C6" s="282" t="str">
        <f>'040.22-CAPA'!C14:D14</f>
        <v>040/2022-SEORÇA-SDS-R05</v>
      </c>
      <c r="D6" s="155"/>
      <c r="E6" s="155"/>
      <c r="F6" s="289"/>
      <c r="G6" s="440" t="s">
        <v>6100</v>
      </c>
      <c r="H6" s="442">
        <f>'040-22-EQUIP.'!$I$6</f>
        <v>45733</v>
      </c>
      <c r="I6" s="34"/>
      <c r="K6" s="31"/>
      <c r="L6" s="31"/>
      <c r="M6" s="31"/>
      <c r="N6" s="31"/>
      <c r="O6" s="31"/>
      <c r="P6" s="31"/>
      <c r="Q6" s="31"/>
      <c r="R6" s="31"/>
      <c r="S6" s="31"/>
      <c r="T6" s="31"/>
    </row>
    <row r="7" spans="1:1022 1029:2044 2051:3066 3073:4095 4102:5117 5124:6139 6146:7168 7175:8190 8197:9212 9219:10234 10241:11263 11270:12285 12292:13307 13314:14336 14343:15358 15365:16380" s="32" customFormat="1" ht="25.5" customHeight="1" x14ac:dyDescent="0.2">
      <c r="A7" s="76"/>
      <c r="B7" s="446" t="s">
        <v>13</v>
      </c>
      <c r="C7" s="553" t="str">
        <f>'040.22-CAPA'!$C$15</f>
        <v>MANUTENÇÃO DO SISTEMA DE CLIMATIZAÇÃO EXISTENTE DO LACEN E LABORATÓRIO NÍVEL DE BIOSSEGURANÇA CLASSIFICAÇÃO "3"</v>
      </c>
      <c r="D7" s="554"/>
      <c r="E7" s="554"/>
      <c r="F7" s="554"/>
      <c r="G7" s="441" t="s">
        <v>16</v>
      </c>
      <c r="H7" s="433" t="str">
        <f>'040-22-EQUIP.'!$I$7</f>
        <v>PROJ-DE-011-22</v>
      </c>
      <c r="I7" s="33"/>
      <c r="K7" s="31"/>
      <c r="L7" s="31"/>
      <c r="M7" s="31"/>
      <c r="N7" s="31"/>
      <c r="O7" s="31"/>
      <c r="P7" s="31"/>
      <c r="Q7" s="31"/>
      <c r="R7" s="31"/>
      <c r="S7" s="31"/>
      <c r="T7" s="31"/>
    </row>
    <row r="8" spans="1:1022 1029:2044 2051:3066 3073:4095 4102:5117 5124:6139 6146:7168 7175:8190 8197:9212 9219:10234 10241:11263 11270:12285 12292:13307 13314:14336 14343:15358 15365:16380" s="32" customFormat="1" ht="38.25" x14ac:dyDescent="0.2">
      <c r="A8" s="76"/>
      <c r="B8" s="446" t="s">
        <v>982</v>
      </c>
      <c r="C8" s="158" t="str">
        <f>'040-22-EQUIP.'!$D$10</f>
        <v>INCLUSOS NAS PROPOSTAS / 110,11%(HORA)   70,19%(MÊS)</v>
      </c>
      <c r="D8" s="154" t="s">
        <v>61</v>
      </c>
      <c r="E8" s="567"/>
      <c r="F8" s="567"/>
      <c r="G8" s="440" t="s">
        <v>6107</v>
      </c>
      <c r="H8" s="432" t="str">
        <f>'040-22-CCU''s'!$H$8</f>
        <v>COTAÇÃO DE MERCADO / SINAPI JAN 2025</v>
      </c>
      <c r="I8" s="34"/>
      <c r="K8" s="31"/>
      <c r="L8" s="31"/>
      <c r="M8" s="31"/>
      <c r="N8" s="31"/>
      <c r="O8" s="31"/>
      <c r="P8" s="31"/>
      <c r="Q8" s="31"/>
      <c r="R8" s="31"/>
      <c r="S8" s="31"/>
      <c r="T8" s="31"/>
    </row>
    <row r="9" spans="1:1022 1029:2044 2051:3066 3073:4095 4102:5117 5124:6139 6146:7168 7175:8190 8197:9212 9219:10234 10241:11263 11270:12285 12292:13307 13314:14336 14343:15358 15365:16380" s="32" customFormat="1" ht="12.75" x14ac:dyDescent="0.2">
      <c r="A9" s="76"/>
      <c r="B9" s="206"/>
      <c r="C9" s="160"/>
      <c r="D9" s="108"/>
      <c r="E9" s="108"/>
      <c r="F9" s="108"/>
      <c r="G9" s="108"/>
      <c r="H9" s="108"/>
      <c r="I9" s="34"/>
      <c r="K9" s="31"/>
      <c r="L9" s="31"/>
      <c r="M9" s="31"/>
      <c r="N9" s="31"/>
      <c r="O9" s="31"/>
      <c r="P9" s="31"/>
      <c r="Q9" s="31"/>
      <c r="R9" s="31"/>
      <c r="S9" s="31"/>
      <c r="T9" s="31"/>
    </row>
    <row r="10" spans="1:1022 1029:2044 2051:3066 3073:4095 4102:5117 5124:6139 6146:7168 7175:8190 8197:9212 9219:10234 10241:11263 11270:12285 12292:13307 13314:14336 14343:15358 15365:16380" s="67" customFormat="1" ht="25.5" x14ac:dyDescent="0.25">
      <c r="A10" s="76"/>
      <c r="B10" s="207" t="s">
        <v>0</v>
      </c>
      <c r="C10" s="207" t="s">
        <v>1</v>
      </c>
      <c r="D10" s="207" t="s">
        <v>983</v>
      </c>
      <c r="E10" s="207" t="s">
        <v>79</v>
      </c>
      <c r="F10" s="208" t="s">
        <v>1637</v>
      </c>
      <c r="G10" s="209" t="s">
        <v>1638</v>
      </c>
      <c r="H10" s="209" t="s">
        <v>1635</v>
      </c>
      <c r="I10" s="142"/>
      <c r="J10" s="142"/>
      <c r="K10" s="142"/>
      <c r="L10" s="142"/>
      <c r="M10" s="142"/>
      <c r="N10" s="143"/>
      <c r="O10" s="142"/>
      <c r="P10" s="142"/>
      <c r="Q10" s="142"/>
      <c r="R10" s="142"/>
      <c r="S10" s="142"/>
      <c r="T10" s="142"/>
      <c r="U10" s="143"/>
      <c r="V10" s="141"/>
      <c r="AB10" s="66"/>
      <c r="AI10" s="66"/>
      <c r="AP10" s="66"/>
      <c r="AW10" s="66"/>
      <c r="BD10" s="66"/>
      <c r="BK10" s="66"/>
      <c r="BR10" s="66"/>
      <c r="BY10" s="66"/>
      <c r="CF10" s="66"/>
      <c r="CM10" s="66"/>
      <c r="CT10" s="66"/>
      <c r="DA10" s="66"/>
      <c r="DH10" s="66"/>
      <c r="DO10" s="66"/>
      <c r="DV10" s="66"/>
      <c r="EC10" s="66"/>
      <c r="EJ10" s="66"/>
      <c r="EQ10" s="66"/>
      <c r="EX10" s="66"/>
      <c r="FE10" s="66"/>
      <c r="FL10" s="66"/>
      <c r="FS10" s="66"/>
      <c r="FZ10" s="66"/>
      <c r="GG10" s="66"/>
      <c r="GN10" s="66"/>
      <c r="GU10" s="66"/>
      <c r="HB10" s="66"/>
      <c r="HI10" s="66"/>
      <c r="HP10" s="66"/>
      <c r="HW10" s="66"/>
      <c r="ID10" s="66"/>
      <c r="IK10" s="66"/>
      <c r="IR10" s="66"/>
      <c r="IY10" s="66"/>
      <c r="JF10" s="66"/>
      <c r="JM10" s="66"/>
      <c r="JT10" s="66"/>
      <c r="KA10" s="66"/>
      <c r="KH10" s="66"/>
      <c r="KO10" s="66"/>
      <c r="KV10" s="66"/>
      <c r="LC10" s="66"/>
      <c r="LJ10" s="66"/>
      <c r="LQ10" s="66"/>
      <c r="LX10" s="66"/>
      <c r="ME10" s="66"/>
      <c r="ML10" s="66"/>
      <c r="MS10" s="66"/>
      <c r="MZ10" s="66"/>
      <c r="NG10" s="66"/>
      <c r="NN10" s="66"/>
      <c r="NU10" s="66"/>
      <c r="OB10" s="66"/>
      <c r="OI10" s="66"/>
      <c r="OP10" s="66"/>
      <c r="OW10" s="66"/>
      <c r="PD10" s="66"/>
      <c r="PK10" s="66"/>
      <c r="PR10" s="66"/>
      <c r="PY10" s="66"/>
      <c r="QF10" s="66"/>
      <c r="QM10" s="66"/>
      <c r="QT10" s="66"/>
      <c r="RA10" s="66"/>
      <c r="RH10" s="66"/>
      <c r="RO10" s="66"/>
      <c r="RV10" s="66"/>
      <c r="SC10" s="66"/>
      <c r="SJ10" s="66"/>
      <c r="SQ10" s="66"/>
      <c r="SX10" s="66"/>
      <c r="TE10" s="66"/>
      <c r="TL10" s="66"/>
      <c r="TS10" s="66"/>
      <c r="TZ10" s="66"/>
      <c r="UG10" s="66"/>
      <c r="UN10" s="66"/>
      <c r="UU10" s="66"/>
      <c r="VB10" s="66"/>
      <c r="VI10" s="66"/>
      <c r="VP10" s="66"/>
      <c r="VW10" s="66"/>
      <c r="WD10" s="66"/>
      <c r="WK10" s="66"/>
      <c r="WR10" s="66"/>
      <c r="WY10" s="66"/>
      <c r="XF10" s="66"/>
      <c r="XM10" s="66"/>
      <c r="XT10" s="66"/>
      <c r="YA10" s="66"/>
      <c r="YH10" s="66"/>
      <c r="YO10" s="66"/>
      <c r="YV10" s="66"/>
      <c r="ZC10" s="66"/>
      <c r="ZJ10" s="66"/>
      <c r="ZQ10" s="66"/>
      <c r="ZX10" s="66"/>
      <c r="AAE10" s="66"/>
      <c r="AAL10" s="66"/>
      <c r="AAS10" s="66"/>
      <c r="AAZ10" s="66"/>
      <c r="ABG10" s="66"/>
      <c r="ABN10" s="66"/>
      <c r="ABU10" s="66"/>
      <c r="ACB10" s="66"/>
      <c r="ACI10" s="66"/>
      <c r="ACP10" s="66"/>
      <c r="ACW10" s="66"/>
      <c r="ADD10" s="66"/>
      <c r="ADK10" s="66"/>
      <c r="ADR10" s="66"/>
      <c r="ADY10" s="66"/>
      <c r="AEF10" s="66"/>
      <c r="AEM10" s="66"/>
      <c r="AET10" s="66"/>
      <c r="AFA10" s="66"/>
      <c r="AFH10" s="66"/>
      <c r="AFO10" s="66"/>
      <c r="AFV10" s="66"/>
      <c r="AGC10" s="66"/>
      <c r="AGJ10" s="66"/>
      <c r="AGQ10" s="66"/>
      <c r="AGX10" s="66"/>
      <c r="AHE10" s="66"/>
      <c r="AHL10" s="66"/>
      <c r="AHS10" s="66"/>
      <c r="AHZ10" s="66"/>
      <c r="AIG10" s="66"/>
      <c r="AIN10" s="66"/>
      <c r="AIU10" s="66"/>
      <c r="AJB10" s="66"/>
      <c r="AJI10" s="66"/>
      <c r="AJP10" s="66"/>
      <c r="AJW10" s="66"/>
      <c r="AKD10" s="66"/>
      <c r="AKK10" s="66"/>
      <c r="AKR10" s="66"/>
      <c r="AKY10" s="66"/>
      <c r="ALF10" s="66"/>
      <c r="ALM10" s="66"/>
      <c r="ALT10" s="66"/>
      <c r="AMA10" s="66"/>
      <c r="AMH10" s="66"/>
      <c r="AMO10" s="66"/>
      <c r="AMV10" s="66"/>
      <c r="ANC10" s="66"/>
      <c r="ANJ10" s="66"/>
      <c r="ANQ10" s="66"/>
      <c r="ANX10" s="66"/>
      <c r="AOE10" s="66"/>
      <c r="AOL10" s="66"/>
      <c r="AOS10" s="66"/>
      <c r="AOZ10" s="66"/>
      <c r="APG10" s="66"/>
      <c r="APN10" s="66"/>
      <c r="APU10" s="66"/>
      <c r="AQB10" s="66"/>
      <c r="AQI10" s="66"/>
      <c r="AQP10" s="66"/>
      <c r="AQW10" s="66"/>
      <c r="ARD10" s="66"/>
      <c r="ARK10" s="66"/>
      <c r="ARR10" s="66"/>
      <c r="ARY10" s="66"/>
      <c r="ASF10" s="66"/>
      <c r="ASM10" s="66"/>
      <c r="AST10" s="66"/>
      <c r="ATA10" s="66"/>
      <c r="ATH10" s="66"/>
      <c r="ATO10" s="66"/>
      <c r="ATV10" s="66"/>
      <c r="AUC10" s="66"/>
      <c r="AUJ10" s="66"/>
      <c r="AUQ10" s="66"/>
      <c r="AUX10" s="66"/>
      <c r="AVE10" s="66"/>
      <c r="AVL10" s="66"/>
      <c r="AVS10" s="66"/>
      <c r="AVZ10" s="66"/>
      <c r="AWG10" s="66"/>
      <c r="AWN10" s="66"/>
      <c r="AWU10" s="66"/>
      <c r="AXB10" s="66"/>
      <c r="AXI10" s="66"/>
      <c r="AXP10" s="66"/>
      <c r="AXW10" s="66"/>
      <c r="AYD10" s="66"/>
      <c r="AYK10" s="66"/>
      <c r="AYR10" s="66"/>
      <c r="AYY10" s="66"/>
      <c r="AZF10" s="66"/>
      <c r="AZM10" s="66"/>
      <c r="AZT10" s="66"/>
      <c r="BAA10" s="66"/>
      <c r="BAH10" s="66"/>
      <c r="BAO10" s="66"/>
      <c r="BAV10" s="66"/>
      <c r="BBC10" s="66"/>
      <c r="BBJ10" s="66"/>
      <c r="BBQ10" s="66"/>
      <c r="BBX10" s="66"/>
      <c r="BCE10" s="66"/>
      <c r="BCL10" s="66"/>
      <c r="BCS10" s="66"/>
      <c r="BCZ10" s="66"/>
      <c r="BDG10" s="66"/>
      <c r="BDN10" s="66"/>
      <c r="BDU10" s="66"/>
      <c r="BEB10" s="66"/>
      <c r="BEI10" s="66"/>
      <c r="BEP10" s="66"/>
      <c r="BEW10" s="66"/>
      <c r="BFD10" s="66"/>
      <c r="BFK10" s="66"/>
      <c r="BFR10" s="66"/>
      <c r="BFY10" s="66"/>
      <c r="BGF10" s="66"/>
      <c r="BGM10" s="66"/>
      <c r="BGT10" s="66"/>
      <c r="BHA10" s="66"/>
      <c r="BHH10" s="66"/>
      <c r="BHO10" s="66"/>
      <c r="BHV10" s="66"/>
      <c r="BIC10" s="66"/>
      <c r="BIJ10" s="66"/>
      <c r="BIQ10" s="66"/>
      <c r="BIX10" s="66"/>
      <c r="BJE10" s="66"/>
      <c r="BJL10" s="66"/>
      <c r="BJS10" s="66"/>
      <c r="BJZ10" s="66"/>
      <c r="BKG10" s="66"/>
      <c r="BKN10" s="66"/>
      <c r="BKU10" s="66"/>
      <c r="BLB10" s="66"/>
      <c r="BLI10" s="66"/>
      <c r="BLP10" s="66"/>
      <c r="BLW10" s="66"/>
      <c r="BMD10" s="66"/>
      <c r="BMK10" s="66"/>
      <c r="BMR10" s="66"/>
      <c r="BMY10" s="66"/>
      <c r="BNF10" s="66"/>
      <c r="BNM10" s="66"/>
      <c r="BNT10" s="66"/>
      <c r="BOA10" s="66"/>
      <c r="BOH10" s="66"/>
      <c r="BOO10" s="66"/>
      <c r="BOV10" s="66"/>
      <c r="BPC10" s="66"/>
      <c r="BPJ10" s="66"/>
      <c r="BPQ10" s="66"/>
      <c r="BPX10" s="66"/>
      <c r="BQE10" s="66"/>
      <c r="BQL10" s="66"/>
      <c r="BQS10" s="66"/>
      <c r="BQZ10" s="66"/>
      <c r="BRG10" s="66"/>
      <c r="BRN10" s="66"/>
      <c r="BRU10" s="66"/>
      <c r="BSB10" s="66"/>
      <c r="BSI10" s="66"/>
      <c r="BSP10" s="66"/>
      <c r="BSW10" s="66"/>
      <c r="BTD10" s="66"/>
      <c r="BTK10" s="66"/>
      <c r="BTR10" s="66"/>
      <c r="BTY10" s="66"/>
      <c r="BUF10" s="66"/>
      <c r="BUM10" s="66"/>
      <c r="BUT10" s="66"/>
      <c r="BVA10" s="66"/>
      <c r="BVH10" s="66"/>
      <c r="BVO10" s="66"/>
      <c r="BVV10" s="66"/>
      <c r="BWC10" s="66"/>
      <c r="BWJ10" s="66"/>
      <c r="BWQ10" s="66"/>
      <c r="BWX10" s="66"/>
      <c r="BXE10" s="66"/>
      <c r="BXL10" s="66"/>
      <c r="BXS10" s="66"/>
      <c r="BXZ10" s="66"/>
      <c r="BYG10" s="66"/>
      <c r="BYN10" s="66"/>
      <c r="BYU10" s="66"/>
      <c r="BZB10" s="66"/>
      <c r="BZI10" s="66"/>
      <c r="BZP10" s="66"/>
      <c r="BZW10" s="66"/>
      <c r="CAD10" s="66"/>
      <c r="CAK10" s="66"/>
      <c r="CAR10" s="66"/>
      <c r="CAY10" s="66"/>
      <c r="CBF10" s="66"/>
      <c r="CBM10" s="66"/>
      <c r="CBT10" s="66"/>
      <c r="CCA10" s="66"/>
      <c r="CCH10" s="66"/>
      <c r="CCO10" s="66"/>
      <c r="CCV10" s="66"/>
      <c r="CDC10" s="66"/>
      <c r="CDJ10" s="66"/>
      <c r="CDQ10" s="66"/>
      <c r="CDX10" s="66"/>
      <c r="CEE10" s="66"/>
      <c r="CEL10" s="66"/>
      <c r="CES10" s="66"/>
      <c r="CEZ10" s="66"/>
      <c r="CFG10" s="66"/>
      <c r="CFN10" s="66"/>
      <c r="CFU10" s="66"/>
      <c r="CGB10" s="66"/>
      <c r="CGI10" s="66"/>
      <c r="CGP10" s="66"/>
      <c r="CGW10" s="66"/>
      <c r="CHD10" s="66"/>
      <c r="CHK10" s="66"/>
      <c r="CHR10" s="66"/>
      <c r="CHY10" s="66"/>
      <c r="CIF10" s="66"/>
      <c r="CIM10" s="66"/>
      <c r="CIT10" s="66"/>
      <c r="CJA10" s="66"/>
      <c r="CJH10" s="66"/>
      <c r="CJO10" s="66"/>
      <c r="CJV10" s="66"/>
      <c r="CKC10" s="66"/>
      <c r="CKJ10" s="66"/>
      <c r="CKQ10" s="66"/>
      <c r="CKX10" s="66"/>
      <c r="CLE10" s="66"/>
      <c r="CLL10" s="66"/>
      <c r="CLS10" s="66"/>
      <c r="CLZ10" s="66"/>
      <c r="CMG10" s="66"/>
      <c r="CMN10" s="66"/>
      <c r="CMU10" s="66"/>
      <c r="CNB10" s="66"/>
      <c r="CNI10" s="66"/>
      <c r="CNP10" s="66"/>
      <c r="CNW10" s="66"/>
      <c r="COD10" s="66"/>
      <c r="COK10" s="66"/>
      <c r="COR10" s="66"/>
      <c r="COY10" s="66"/>
      <c r="CPF10" s="66"/>
      <c r="CPM10" s="66"/>
      <c r="CPT10" s="66"/>
      <c r="CQA10" s="66"/>
      <c r="CQH10" s="66"/>
      <c r="CQO10" s="66"/>
      <c r="CQV10" s="66"/>
      <c r="CRC10" s="66"/>
      <c r="CRJ10" s="66"/>
      <c r="CRQ10" s="66"/>
      <c r="CRX10" s="66"/>
      <c r="CSE10" s="66"/>
      <c r="CSL10" s="66"/>
      <c r="CSS10" s="66"/>
      <c r="CSZ10" s="66"/>
      <c r="CTG10" s="66"/>
      <c r="CTN10" s="66"/>
      <c r="CTU10" s="66"/>
      <c r="CUB10" s="66"/>
      <c r="CUI10" s="66"/>
      <c r="CUP10" s="66"/>
      <c r="CUW10" s="66"/>
      <c r="CVD10" s="66"/>
      <c r="CVK10" s="66"/>
      <c r="CVR10" s="66"/>
      <c r="CVY10" s="66"/>
      <c r="CWF10" s="66"/>
      <c r="CWM10" s="66"/>
      <c r="CWT10" s="66"/>
      <c r="CXA10" s="66"/>
      <c r="CXH10" s="66"/>
      <c r="CXO10" s="66"/>
      <c r="CXV10" s="66"/>
      <c r="CYC10" s="66"/>
      <c r="CYJ10" s="66"/>
      <c r="CYQ10" s="66"/>
      <c r="CYX10" s="66"/>
      <c r="CZE10" s="66"/>
      <c r="CZL10" s="66"/>
      <c r="CZS10" s="66"/>
      <c r="CZZ10" s="66"/>
      <c r="DAG10" s="66"/>
      <c r="DAN10" s="66"/>
      <c r="DAU10" s="66"/>
      <c r="DBB10" s="66"/>
      <c r="DBI10" s="66"/>
      <c r="DBP10" s="66"/>
      <c r="DBW10" s="66"/>
      <c r="DCD10" s="66"/>
      <c r="DCK10" s="66"/>
      <c r="DCR10" s="66"/>
      <c r="DCY10" s="66"/>
      <c r="DDF10" s="66"/>
      <c r="DDM10" s="66"/>
      <c r="DDT10" s="66"/>
      <c r="DEA10" s="66"/>
      <c r="DEH10" s="66"/>
      <c r="DEO10" s="66"/>
      <c r="DEV10" s="66"/>
      <c r="DFC10" s="66"/>
      <c r="DFJ10" s="66"/>
      <c r="DFQ10" s="66"/>
      <c r="DFX10" s="66"/>
      <c r="DGE10" s="66"/>
      <c r="DGL10" s="66"/>
      <c r="DGS10" s="66"/>
      <c r="DGZ10" s="66"/>
      <c r="DHG10" s="66"/>
      <c r="DHN10" s="66"/>
      <c r="DHU10" s="66"/>
      <c r="DIB10" s="66"/>
      <c r="DII10" s="66"/>
      <c r="DIP10" s="66"/>
      <c r="DIW10" s="66"/>
      <c r="DJD10" s="66"/>
      <c r="DJK10" s="66"/>
      <c r="DJR10" s="66"/>
      <c r="DJY10" s="66"/>
      <c r="DKF10" s="66"/>
      <c r="DKM10" s="66"/>
      <c r="DKT10" s="66"/>
      <c r="DLA10" s="66"/>
      <c r="DLH10" s="66"/>
      <c r="DLO10" s="66"/>
      <c r="DLV10" s="66"/>
      <c r="DMC10" s="66"/>
      <c r="DMJ10" s="66"/>
      <c r="DMQ10" s="66"/>
      <c r="DMX10" s="66"/>
      <c r="DNE10" s="66"/>
      <c r="DNL10" s="66"/>
      <c r="DNS10" s="66"/>
      <c r="DNZ10" s="66"/>
      <c r="DOG10" s="66"/>
      <c r="DON10" s="66"/>
      <c r="DOU10" s="66"/>
      <c r="DPB10" s="66"/>
      <c r="DPI10" s="66"/>
      <c r="DPP10" s="66"/>
      <c r="DPW10" s="66"/>
      <c r="DQD10" s="66"/>
      <c r="DQK10" s="66"/>
      <c r="DQR10" s="66"/>
      <c r="DQY10" s="66"/>
      <c r="DRF10" s="66"/>
      <c r="DRM10" s="66"/>
      <c r="DRT10" s="66"/>
      <c r="DSA10" s="66"/>
      <c r="DSH10" s="66"/>
      <c r="DSO10" s="66"/>
      <c r="DSV10" s="66"/>
      <c r="DTC10" s="66"/>
      <c r="DTJ10" s="66"/>
      <c r="DTQ10" s="66"/>
      <c r="DTX10" s="66"/>
      <c r="DUE10" s="66"/>
      <c r="DUL10" s="66"/>
      <c r="DUS10" s="66"/>
      <c r="DUZ10" s="66"/>
      <c r="DVG10" s="66"/>
      <c r="DVN10" s="66"/>
      <c r="DVU10" s="66"/>
      <c r="DWB10" s="66"/>
      <c r="DWI10" s="66"/>
      <c r="DWP10" s="66"/>
      <c r="DWW10" s="66"/>
      <c r="DXD10" s="66"/>
      <c r="DXK10" s="66"/>
      <c r="DXR10" s="66"/>
      <c r="DXY10" s="66"/>
      <c r="DYF10" s="66"/>
      <c r="DYM10" s="66"/>
      <c r="DYT10" s="66"/>
      <c r="DZA10" s="66"/>
      <c r="DZH10" s="66"/>
      <c r="DZO10" s="66"/>
      <c r="DZV10" s="66"/>
      <c r="EAC10" s="66"/>
      <c r="EAJ10" s="66"/>
      <c r="EAQ10" s="66"/>
      <c r="EAX10" s="66"/>
      <c r="EBE10" s="66"/>
      <c r="EBL10" s="66"/>
      <c r="EBS10" s="66"/>
      <c r="EBZ10" s="66"/>
      <c r="ECG10" s="66"/>
      <c r="ECN10" s="66"/>
      <c r="ECU10" s="66"/>
      <c r="EDB10" s="66"/>
      <c r="EDI10" s="66"/>
      <c r="EDP10" s="66"/>
      <c r="EDW10" s="66"/>
      <c r="EED10" s="66"/>
      <c r="EEK10" s="66"/>
      <c r="EER10" s="66"/>
      <c r="EEY10" s="66"/>
      <c r="EFF10" s="66"/>
      <c r="EFM10" s="66"/>
      <c r="EFT10" s="66"/>
      <c r="EGA10" s="66"/>
      <c r="EGH10" s="66"/>
      <c r="EGO10" s="66"/>
      <c r="EGV10" s="66"/>
      <c r="EHC10" s="66"/>
      <c r="EHJ10" s="66"/>
      <c r="EHQ10" s="66"/>
      <c r="EHX10" s="66"/>
      <c r="EIE10" s="66"/>
      <c r="EIL10" s="66"/>
      <c r="EIS10" s="66"/>
      <c r="EIZ10" s="66"/>
      <c r="EJG10" s="66"/>
      <c r="EJN10" s="66"/>
      <c r="EJU10" s="66"/>
      <c r="EKB10" s="66"/>
      <c r="EKI10" s="66"/>
      <c r="EKP10" s="66"/>
      <c r="EKW10" s="66"/>
      <c r="ELD10" s="66"/>
      <c r="ELK10" s="66"/>
      <c r="ELR10" s="66"/>
      <c r="ELY10" s="66"/>
      <c r="EMF10" s="66"/>
      <c r="EMM10" s="66"/>
      <c r="EMT10" s="66"/>
      <c r="ENA10" s="66"/>
      <c r="ENH10" s="66"/>
      <c r="ENO10" s="66"/>
      <c r="ENV10" s="66"/>
      <c r="EOC10" s="66"/>
      <c r="EOJ10" s="66"/>
      <c r="EOQ10" s="66"/>
      <c r="EOX10" s="66"/>
      <c r="EPE10" s="66"/>
      <c r="EPL10" s="66"/>
      <c r="EPS10" s="66"/>
      <c r="EPZ10" s="66"/>
      <c r="EQG10" s="66"/>
      <c r="EQN10" s="66"/>
      <c r="EQU10" s="66"/>
      <c r="ERB10" s="66"/>
      <c r="ERI10" s="66"/>
      <c r="ERP10" s="66"/>
      <c r="ERW10" s="66"/>
      <c r="ESD10" s="66"/>
      <c r="ESK10" s="66"/>
      <c r="ESR10" s="66"/>
      <c r="ESY10" s="66"/>
      <c r="ETF10" s="66"/>
      <c r="ETM10" s="66"/>
      <c r="ETT10" s="66"/>
      <c r="EUA10" s="66"/>
      <c r="EUH10" s="66"/>
      <c r="EUO10" s="66"/>
      <c r="EUV10" s="66"/>
      <c r="EVC10" s="66"/>
      <c r="EVJ10" s="66"/>
      <c r="EVQ10" s="66"/>
      <c r="EVX10" s="66"/>
      <c r="EWE10" s="66"/>
      <c r="EWL10" s="66"/>
      <c r="EWS10" s="66"/>
      <c r="EWZ10" s="66"/>
      <c r="EXG10" s="66"/>
      <c r="EXN10" s="66"/>
      <c r="EXU10" s="66"/>
      <c r="EYB10" s="66"/>
      <c r="EYI10" s="66"/>
      <c r="EYP10" s="66"/>
      <c r="EYW10" s="66"/>
      <c r="EZD10" s="66"/>
      <c r="EZK10" s="66"/>
      <c r="EZR10" s="66"/>
      <c r="EZY10" s="66"/>
      <c r="FAF10" s="66"/>
      <c r="FAM10" s="66"/>
      <c r="FAT10" s="66"/>
      <c r="FBA10" s="66"/>
      <c r="FBH10" s="66"/>
      <c r="FBO10" s="66"/>
      <c r="FBV10" s="66"/>
      <c r="FCC10" s="66"/>
      <c r="FCJ10" s="66"/>
      <c r="FCQ10" s="66"/>
      <c r="FCX10" s="66"/>
      <c r="FDE10" s="66"/>
      <c r="FDL10" s="66"/>
      <c r="FDS10" s="66"/>
      <c r="FDZ10" s="66"/>
      <c r="FEG10" s="66"/>
      <c r="FEN10" s="66"/>
      <c r="FEU10" s="66"/>
      <c r="FFB10" s="66"/>
      <c r="FFI10" s="66"/>
      <c r="FFP10" s="66"/>
      <c r="FFW10" s="66"/>
      <c r="FGD10" s="66"/>
      <c r="FGK10" s="66"/>
      <c r="FGR10" s="66"/>
      <c r="FGY10" s="66"/>
      <c r="FHF10" s="66"/>
      <c r="FHM10" s="66"/>
      <c r="FHT10" s="66"/>
      <c r="FIA10" s="66"/>
      <c r="FIH10" s="66"/>
      <c r="FIO10" s="66"/>
      <c r="FIV10" s="66"/>
      <c r="FJC10" s="66"/>
      <c r="FJJ10" s="66"/>
      <c r="FJQ10" s="66"/>
      <c r="FJX10" s="66"/>
      <c r="FKE10" s="66"/>
      <c r="FKL10" s="66"/>
      <c r="FKS10" s="66"/>
      <c r="FKZ10" s="66"/>
      <c r="FLG10" s="66"/>
      <c r="FLN10" s="66"/>
      <c r="FLU10" s="66"/>
      <c r="FMB10" s="66"/>
      <c r="FMI10" s="66"/>
      <c r="FMP10" s="66"/>
      <c r="FMW10" s="66"/>
      <c r="FND10" s="66"/>
      <c r="FNK10" s="66"/>
      <c r="FNR10" s="66"/>
      <c r="FNY10" s="66"/>
      <c r="FOF10" s="66"/>
      <c r="FOM10" s="66"/>
      <c r="FOT10" s="66"/>
      <c r="FPA10" s="66"/>
      <c r="FPH10" s="66"/>
      <c r="FPO10" s="66"/>
      <c r="FPV10" s="66"/>
      <c r="FQC10" s="66"/>
      <c r="FQJ10" s="66"/>
      <c r="FQQ10" s="66"/>
      <c r="FQX10" s="66"/>
      <c r="FRE10" s="66"/>
      <c r="FRL10" s="66"/>
      <c r="FRS10" s="66"/>
      <c r="FRZ10" s="66"/>
      <c r="FSG10" s="66"/>
      <c r="FSN10" s="66"/>
      <c r="FSU10" s="66"/>
      <c r="FTB10" s="66"/>
      <c r="FTI10" s="66"/>
      <c r="FTP10" s="66"/>
      <c r="FTW10" s="66"/>
      <c r="FUD10" s="66"/>
      <c r="FUK10" s="66"/>
      <c r="FUR10" s="66"/>
      <c r="FUY10" s="66"/>
      <c r="FVF10" s="66"/>
      <c r="FVM10" s="66"/>
      <c r="FVT10" s="66"/>
      <c r="FWA10" s="66"/>
      <c r="FWH10" s="66"/>
      <c r="FWO10" s="66"/>
      <c r="FWV10" s="66"/>
      <c r="FXC10" s="66"/>
      <c r="FXJ10" s="66"/>
      <c r="FXQ10" s="66"/>
      <c r="FXX10" s="66"/>
      <c r="FYE10" s="66"/>
      <c r="FYL10" s="66"/>
      <c r="FYS10" s="66"/>
      <c r="FYZ10" s="66"/>
      <c r="FZG10" s="66"/>
      <c r="FZN10" s="66"/>
      <c r="FZU10" s="66"/>
      <c r="GAB10" s="66"/>
      <c r="GAI10" s="66"/>
      <c r="GAP10" s="66"/>
      <c r="GAW10" s="66"/>
      <c r="GBD10" s="66"/>
      <c r="GBK10" s="66"/>
      <c r="GBR10" s="66"/>
      <c r="GBY10" s="66"/>
      <c r="GCF10" s="66"/>
      <c r="GCM10" s="66"/>
      <c r="GCT10" s="66"/>
      <c r="GDA10" s="66"/>
      <c r="GDH10" s="66"/>
      <c r="GDO10" s="66"/>
      <c r="GDV10" s="66"/>
      <c r="GEC10" s="66"/>
      <c r="GEJ10" s="66"/>
      <c r="GEQ10" s="66"/>
      <c r="GEX10" s="66"/>
      <c r="GFE10" s="66"/>
      <c r="GFL10" s="66"/>
      <c r="GFS10" s="66"/>
      <c r="GFZ10" s="66"/>
      <c r="GGG10" s="66"/>
      <c r="GGN10" s="66"/>
      <c r="GGU10" s="66"/>
      <c r="GHB10" s="66"/>
      <c r="GHI10" s="66"/>
      <c r="GHP10" s="66"/>
      <c r="GHW10" s="66"/>
      <c r="GID10" s="66"/>
      <c r="GIK10" s="66"/>
      <c r="GIR10" s="66"/>
      <c r="GIY10" s="66"/>
      <c r="GJF10" s="66"/>
      <c r="GJM10" s="66"/>
      <c r="GJT10" s="66"/>
      <c r="GKA10" s="66"/>
      <c r="GKH10" s="66"/>
      <c r="GKO10" s="66"/>
      <c r="GKV10" s="66"/>
      <c r="GLC10" s="66"/>
      <c r="GLJ10" s="66"/>
      <c r="GLQ10" s="66"/>
      <c r="GLX10" s="66"/>
      <c r="GME10" s="66"/>
      <c r="GML10" s="66"/>
      <c r="GMS10" s="66"/>
      <c r="GMZ10" s="66"/>
      <c r="GNG10" s="66"/>
      <c r="GNN10" s="66"/>
      <c r="GNU10" s="66"/>
      <c r="GOB10" s="66"/>
      <c r="GOI10" s="66"/>
      <c r="GOP10" s="66"/>
      <c r="GOW10" s="66"/>
      <c r="GPD10" s="66"/>
      <c r="GPK10" s="66"/>
      <c r="GPR10" s="66"/>
      <c r="GPY10" s="66"/>
      <c r="GQF10" s="66"/>
      <c r="GQM10" s="66"/>
      <c r="GQT10" s="66"/>
      <c r="GRA10" s="66"/>
      <c r="GRH10" s="66"/>
      <c r="GRO10" s="66"/>
      <c r="GRV10" s="66"/>
      <c r="GSC10" s="66"/>
      <c r="GSJ10" s="66"/>
      <c r="GSQ10" s="66"/>
      <c r="GSX10" s="66"/>
      <c r="GTE10" s="66"/>
      <c r="GTL10" s="66"/>
      <c r="GTS10" s="66"/>
      <c r="GTZ10" s="66"/>
      <c r="GUG10" s="66"/>
      <c r="GUN10" s="66"/>
      <c r="GUU10" s="66"/>
      <c r="GVB10" s="66"/>
      <c r="GVI10" s="66"/>
      <c r="GVP10" s="66"/>
      <c r="GVW10" s="66"/>
      <c r="GWD10" s="66"/>
      <c r="GWK10" s="66"/>
      <c r="GWR10" s="66"/>
      <c r="GWY10" s="66"/>
      <c r="GXF10" s="66"/>
      <c r="GXM10" s="66"/>
      <c r="GXT10" s="66"/>
      <c r="GYA10" s="66"/>
      <c r="GYH10" s="66"/>
      <c r="GYO10" s="66"/>
      <c r="GYV10" s="66"/>
      <c r="GZC10" s="66"/>
      <c r="GZJ10" s="66"/>
      <c r="GZQ10" s="66"/>
      <c r="GZX10" s="66"/>
      <c r="HAE10" s="66"/>
      <c r="HAL10" s="66"/>
      <c r="HAS10" s="66"/>
      <c r="HAZ10" s="66"/>
      <c r="HBG10" s="66"/>
      <c r="HBN10" s="66"/>
      <c r="HBU10" s="66"/>
      <c r="HCB10" s="66"/>
      <c r="HCI10" s="66"/>
      <c r="HCP10" s="66"/>
      <c r="HCW10" s="66"/>
      <c r="HDD10" s="66"/>
      <c r="HDK10" s="66"/>
      <c r="HDR10" s="66"/>
      <c r="HDY10" s="66"/>
      <c r="HEF10" s="66"/>
      <c r="HEM10" s="66"/>
      <c r="HET10" s="66"/>
      <c r="HFA10" s="66"/>
      <c r="HFH10" s="66"/>
      <c r="HFO10" s="66"/>
      <c r="HFV10" s="66"/>
      <c r="HGC10" s="66"/>
      <c r="HGJ10" s="66"/>
      <c r="HGQ10" s="66"/>
      <c r="HGX10" s="66"/>
      <c r="HHE10" s="66"/>
      <c r="HHL10" s="66"/>
      <c r="HHS10" s="66"/>
      <c r="HHZ10" s="66"/>
      <c r="HIG10" s="66"/>
      <c r="HIN10" s="66"/>
      <c r="HIU10" s="66"/>
      <c r="HJB10" s="66"/>
      <c r="HJI10" s="66"/>
      <c r="HJP10" s="66"/>
      <c r="HJW10" s="66"/>
      <c r="HKD10" s="66"/>
      <c r="HKK10" s="66"/>
      <c r="HKR10" s="66"/>
      <c r="HKY10" s="66"/>
      <c r="HLF10" s="66"/>
      <c r="HLM10" s="66"/>
      <c r="HLT10" s="66"/>
      <c r="HMA10" s="66"/>
      <c r="HMH10" s="66"/>
      <c r="HMO10" s="66"/>
      <c r="HMV10" s="66"/>
      <c r="HNC10" s="66"/>
      <c r="HNJ10" s="66"/>
      <c r="HNQ10" s="66"/>
      <c r="HNX10" s="66"/>
      <c r="HOE10" s="66"/>
      <c r="HOL10" s="66"/>
      <c r="HOS10" s="66"/>
      <c r="HOZ10" s="66"/>
      <c r="HPG10" s="66"/>
      <c r="HPN10" s="66"/>
      <c r="HPU10" s="66"/>
      <c r="HQB10" s="66"/>
      <c r="HQI10" s="66"/>
      <c r="HQP10" s="66"/>
      <c r="HQW10" s="66"/>
      <c r="HRD10" s="66"/>
      <c r="HRK10" s="66"/>
      <c r="HRR10" s="66"/>
      <c r="HRY10" s="66"/>
      <c r="HSF10" s="66"/>
      <c r="HSM10" s="66"/>
      <c r="HST10" s="66"/>
      <c r="HTA10" s="66"/>
      <c r="HTH10" s="66"/>
      <c r="HTO10" s="66"/>
      <c r="HTV10" s="66"/>
      <c r="HUC10" s="66"/>
      <c r="HUJ10" s="66"/>
      <c r="HUQ10" s="66"/>
      <c r="HUX10" s="66"/>
      <c r="HVE10" s="66"/>
      <c r="HVL10" s="66"/>
      <c r="HVS10" s="66"/>
      <c r="HVZ10" s="66"/>
      <c r="HWG10" s="66"/>
      <c r="HWN10" s="66"/>
      <c r="HWU10" s="66"/>
      <c r="HXB10" s="66"/>
      <c r="HXI10" s="66"/>
      <c r="HXP10" s="66"/>
      <c r="HXW10" s="66"/>
      <c r="HYD10" s="66"/>
      <c r="HYK10" s="66"/>
      <c r="HYR10" s="66"/>
      <c r="HYY10" s="66"/>
      <c r="HZF10" s="66"/>
      <c r="HZM10" s="66"/>
      <c r="HZT10" s="66"/>
      <c r="IAA10" s="66"/>
      <c r="IAH10" s="66"/>
      <c r="IAO10" s="66"/>
      <c r="IAV10" s="66"/>
      <c r="IBC10" s="66"/>
      <c r="IBJ10" s="66"/>
      <c r="IBQ10" s="66"/>
      <c r="IBX10" s="66"/>
      <c r="ICE10" s="66"/>
      <c r="ICL10" s="66"/>
      <c r="ICS10" s="66"/>
      <c r="ICZ10" s="66"/>
      <c r="IDG10" s="66"/>
      <c r="IDN10" s="66"/>
      <c r="IDU10" s="66"/>
      <c r="IEB10" s="66"/>
      <c r="IEI10" s="66"/>
      <c r="IEP10" s="66"/>
      <c r="IEW10" s="66"/>
      <c r="IFD10" s="66"/>
      <c r="IFK10" s="66"/>
      <c r="IFR10" s="66"/>
      <c r="IFY10" s="66"/>
      <c r="IGF10" s="66"/>
      <c r="IGM10" s="66"/>
      <c r="IGT10" s="66"/>
      <c r="IHA10" s="66"/>
      <c r="IHH10" s="66"/>
      <c r="IHO10" s="66"/>
      <c r="IHV10" s="66"/>
      <c r="IIC10" s="66"/>
      <c r="IIJ10" s="66"/>
      <c r="IIQ10" s="66"/>
      <c r="IIX10" s="66"/>
      <c r="IJE10" s="66"/>
      <c r="IJL10" s="66"/>
      <c r="IJS10" s="66"/>
      <c r="IJZ10" s="66"/>
      <c r="IKG10" s="66"/>
      <c r="IKN10" s="66"/>
      <c r="IKU10" s="66"/>
      <c r="ILB10" s="66"/>
      <c r="ILI10" s="66"/>
      <c r="ILP10" s="66"/>
      <c r="ILW10" s="66"/>
      <c r="IMD10" s="66"/>
      <c r="IMK10" s="66"/>
      <c r="IMR10" s="66"/>
      <c r="IMY10" s="66"/>
      <c r="INF10" s="66"/>
      <c r="INM10" s="66"/>
      <c r="INT10" s="66"/>
      <c r="IOA10" s="66"/>
      <c r="IOH10" s="66"/>
      <c r="IOO10" s="66"/>
      <c r="IOV10" s="66"/>
      <c r="IPC10" s="66"/>
      <c r="IPJ10" s="66"/>
      <c r="IPQ10" s="66"/>
      <c r="IPX10" s="66"/>
      <c r="IQE10" s="66"/>
      <c r="IQL10" s="66"/>
      <c r="IQS10" s="66"/>
      <c r="IQZ10" s="66"/>
      <c r="IRG10" s="66"/>
      <c r="IRN10" s="66"/>
      <c r="IRU10" s="66"/>
      <c r="ISB10" s="66"/>
      <c r="ISI10" s="66"/>
      <c r="ISP10" s="66"/>
      <c r="ISW10" s="66"/>
      <c r="ITD10" s="66"/>
      <c r="ITK10" s="66"/>
      <c r="ITR10" s="66"/>
      <c r="ITY10" s="66"/>
      <c r="IUF10" s="66"/>
      <c r="IUM10" s="66"/>
      <c r="IUT10" s="66"/>
      <c r="IVA10" s="66"/>
      <c r="IVH10" s="66"/>
      <c r="IVO10" s="66"/>
      <c r="IVV10" s="66"/>
      <c r="IWC10" s="66"/>
      <c r="IWJ10" s="66"/>
      <c r="IWQ10" s="66"/>
      <c r="IWX10" s="66"/>
      <c r="IXE10" s="66"/>
      <c r="IXL10" s="66"/>
      <c r="IXS10" s="66"/>
      <c r="IXZ10" s="66"/>
      <c r="IYG10" s="66"/>
      <c r="IYN10" s="66"/>
      <c r="IYU10" s="66"/>
      <c r="IZB10" s="66"/>
      <c r="IZI10" s="66"/>
      <c r="IZP10" s="66"/>
      <c r="IZW10" s="66"/>
      <c r="JAD10" s="66"/>
      <c r="JAK10" s="66"/>
      <c r="JAR10" s="66"/>
      <c r="JAY10" s="66"/>
      <c r="JBF10" s="66"/>
      <c r="JBM10" s="66"/>
      <c r="JBT10" s="66"/>
      <c r="JCA10" s="66"/>
      <c r="JCH10" s="66"/>
      <c r="JCO10" s="66"/>
      <c r="JCV10" s="66"/>
      <c r="JDC10" s="66"/>
      <c r="JDJ10" s="66"/>
      <c r="JDQ10" s="66"/>
      <c r="JDX10" s="66"/>
      <c r="JEE10" s="66"/>
      <c r="JEL10" s="66"/>
      <c r="JES10" s="66"/>
      <c r="JEZ10" s="66"/>
      <c r="JFG10" s="66"/>
      <c r="JFN10" s="66"/>
      <c r="JFU10" s="66"/>
      <c r="JGB10" s="66"/>
      <c r="JGI10" s="66"/>
      <c r="JGP10" s="66"/>
      <c r="JGW10" s="66"/>
      <c r="JHD10" s="66"/>
      <c r="JHK10" s="66"/>
      <c r="JHR10" s="66"/>
      <c r="JHY10" s="66"/>
      <c r="JIF10" s="66"/>
      <c r="JIM10" s="66"/>
      <c r="JIT10" s="66"/>
      <c r="JJA10" s="66"/>
      <c r="JJH10" s="66"/>
      <c r="JJO10" s="66"/>
      <c r="JJV10" s="66"/>
      <c r="JKC10" s="66"/>
      <c r="JKJ10" s="66"/>
      <c r="JKQ10" s="66"/>
      <c r="JKX10" s="66"/>
      <c r="JLE10" s="66"/>
      <c r="JLL10" s="66"/>
      <c r="JLS10" s="66"/>
      <c r="JLZ10" s="66"/>
      <c r="JMG10" s="66"/>
      <c r="JMN10" s="66"/>
      <c r="JMU10" s="66"/>
      <c r="JNB10" s="66"/>
      <c r="JNI10" s="66"/>
      <c r="JNP10" s="66"/>
      <c r="JNW10" s="66"/>
      <c r="JOD10" s="66"/>
      <c r="JOK10" s="66"/>
      <c r="JOR10" s="66"/>
      <c r="JOY10" s="66"/>
      <c r="JPF10" s="66"/>
      <c r="JPM10" s="66"/>
      <c r="JPT10" s="66"/>
      <c r="JQA10" s="66"/>
      <c r="JQH10" s="66"/>
      <c r="JQO10" s="66"/>
      <c r="JQV10" s="66"/>
      <c r="JRC10" s="66"/>
      <c r="JRJ10" s="66"/>
      <c r="JRQ10" s="66"/>
      <c r="JRX10" s="66"/>
      <c r="JSE10" s="66"/>
      <c r="JSL10" s="66"/>
      <c r="JSS10" s="66"/>
      <c r="JSZ10" s="66"/>
      <c r="JTG10" s="66"/>
      <c r="JTN10" s="66"/>
      <c r="JTU10" s="66"/>
      <c r="JUB10" s="66"/>
      <c r="JUI10" s="66"/>
      <c r="JUP10" s="66"/>
      <c r="JUW10" s="66"/>
      <c r="JVD10" s="66"/>
      <c r="JVK10" s="66"/>
      <c r="JVR10" s="66"/>
      <c r="JVY10" s="66"/>
      <c r="JWF10" s="66"/>
      <c r="JWM10" s="66"/>
      <c r="JWT10" s="66"/>
      <c r="JXA10" s="66"/>
      <c r="JXH10" s="66"/>
      <c r="JXO10" s="66"/>
      <c r="JXV10" s="66"/>
      <c r="JYC10" s="66"/>
      <c r="JYJ10" s="66"/>
      <c r="JYQ10" s="66"/>
      <c r="JYX10" s="66"/>
      <c r="JZE10" s="66"/>
      <c r="JZL10" s="66"/>
      <c r="JZS10" s="66"/>
      <c r="JZZ10" s="66"/>
      <c r="KAG10" s="66"/>
      <c r="KAN10" s="66"/>
      <c r="KAU10" s="66"/>
      <c r="KBB10" s="66"/>
      <c r="KBI10" s="66"/>
      <c r="KBP10" s="66"/>
      <c r="KBW10" s="66"/>
      <c r="KCD10" s="66"/>
      <c r="KCK10" s="66"/>
      <c r="KCR10" s="66"/>
      <c r="KCY10" s="66"/>
      <c r="KDF10" s="66"/>
      <c r="KDM10" s="66"/>
      <c r="KDT10" s="66"/>
      <c r="KEA10" s="66"/>
      <c r="KEH10" s="66"/>
      <c r="KEO10" s="66"/>
      <c r="KEV10" s="66"/>
      <c r="KFC10" s="66"/>
      <c r="KFJ10" s="66"/>
      <c r="KFQ10" s="66"/>
      <c r="KFX10" s="66"/>
      <c r="KGE10" s="66"/>
      <c r="KGL10" s="66"/>
      <c r="KGS10" s="66"/>
      <c r="KGZ10" s="66"/>
      <c r="KHG10" s="66"/>
      <c r="KHN10" s="66"/>
      <c r="KHU10" s="66"/>
      <c r="KIB10" s="66"/>
      <c r="KII10" s="66"/>
      <c r="KIP10" s="66"/>
      <c r="KIW10" s="66"/>
      <c r="KJD10" s="66"/>
      <c r="KJK10" s="66"/>
      <c r="KJR10" s="66"/>
      <c r="KJY10" s="66"/>
      <c r="KKF10" s="66"/>
      <c r="KKM10" s="66"/>
      <c r="KKT10" s="66"/>
      <c r="KLA10" s="66"/>
      <c r="KLH10" s="66"/>
      <c r="KLO10" s="66"/>
      <c r="KLV10" s="66"/>
      <c r="KMC10" s="66"/>
      <c r="KMJ10" s="66"/>
      <c r="KMQ10" s="66"/>
      <c r="KMX10" s="66"/>
      <c r="KNE10" s="66"/>
      <c r="KNL10" s="66"/>
      <c r="KNS10" s="66"/>
      <c r="KNZ10" s="66"/>
      <c r="KOG10" s="66"/>
      <c r="KON10" s="66"/>
      <c r="KOU10" s="66"/>
      <c r="KPB10" s="66"/>
      <c r="KPI10" s="66"/>
      <c r="KPP10" s="66"/>
      <c r="KPW10" s="66"/>
      <c r="KQD10" s="66"/>
      <c r="KQK10" s="66"/>
      <c r="KQR10" s="66"/>
      <c r="KQY10" s="66"/>
      <c r="KRF10" s="66"/>
      <c r="KRM10" s="66"/>
      <c r="KRT10" s="66"/>
      <c r="KSA10" s="66"/>
      <c r="KSH10" s="66"/>
      <c r="KSO10" s="66"/>
      <c r="KSV10" s="66"/>
      <c r="KTC10" s="66"/>
      <c r="KTJ10" s="66"/>
      <c r="KTQ10" s="66"/>
      <c r="KTX10" s="66"/>
      <c r="KUE10" s="66"/>
      <c r="KUL10" s="66"/>
      <c r="KUS10" s="66"/>
      <c r="KUZ10" s="66"/>
      <c r="KVG10" s="66"/>
      <c r="KVN10" s="66"/>
      <c r="KVU10" s="66"/>
      <c r="KWB10" s="66"/>
      <c r="KWI10" s="66"/>
      <c r="KWP10" s="66"/>
      <c r="KWW10" s="66"/>
      <c r="KXD10" s="66"/>
      <c r="KXK10" s="66"/>
      <c r="KXR10" s="66"/>
      <c r="KXY10" s="66"/>
      <c r="KYF10" s="66"/>
      <c r="KYM10" s="66"/>
      <c r="KYT10" s="66"/>
      <c r="KZA10" s="66"/>
      <c r="KZH10" s="66"/>
      <c r="KZO10" s="66"/>
      <c r="KZV10" s="66"/>
      <c r="LAC10" s="66"/>
      <c r="LAJ10" s="66"/>
      <c r="LAQ10" s="66"/>
      <c r="LAX10" s="66"/>
      <c r="LBE10" s="66"/>
      <c r="LBL10" s="66"/>
      <c r="LBS10" s="66"/>
      <c r="LBZ10" s="66"/>
      <c r="LCG10" s="66"/>
      <c r="LCN10" s="66"/>
      <c r="LCU10" s="66"/>
      <c r="LDB10" s="66"/>
      <c r="LDI10" s="66"/>
      <c r="LDP10" s="66"/>
      <c r="LDW10" s="66"/>
      <c r="LED10" s="66"/>
      <c r="LEK10" s="66"/>
      <c r="LER10" s="66"/>
      <c r="LEY10" s="66"/>
      <c r="LFF10" s="66"/>
      <c r="LFM10" s="66"/>
      <c r="LFT10" s="66"/>
      <c r="LGA10" s="66"/>
      <c r="LGH10" s="66"/>
      <c r="LGO10" s="66"/>
      <c r="LGV10" s="66"/>
      <c r="LHC10" s="66"/>
      <c r="LHJ10" s="66"/>
      <c r="LHQ10" s="66"/>
      <c r="LHX10" s="66"/>
      <c r="LIE10" s="66"/>
      <c r="LIL10" s="66"/>
      <c r="LIS10" s="66"/>
      <c r="LIZ10" s="66"/>
      <c r="LJG10" s="66"/>
      <c r="LJN10" s="66"/>
      <c r="LJU10" s="66"/>
      <c r="LKB10" s="66"/>
      <c r="LKI10" s="66"/>
      <c r="LKP10" s="66"/>
      <c r="LKW10" s="66"/>
      <c r="LLD10" s="66"/>
      <c r="LLK10" s="66"/>
      <c r="LLR10" s="66"/>
      <c r="LLY10" s="66"/>
      <c r="LMF10" s="66"/>
      <c r="LMM10" s="66"/>
      <c r="LMT10" s="66"/>
      <c r="LNA10" s="66"/>
      <c r="LNH10" s="66"/>
      <c r="LNO10" s="66"/>
      <c r="LNV10" s="66"/>
      <c r="LOC10" s="66"/>
      <c r="LOJ10" s="66"/>
      <c r="LOQ10" s="66"/>
      <c r="LOX10" s="66"/>
      <c r="LPE10" s="66"/>
      <c r="LPL10" s="66"/>
      <c r="LPS10" s="66"/>
      <c r="LPZ10" s="66"/>
      <c r="LQG10" s="66"/>
      <c r="LQN10" s="66"/>
      <c r="LQU10" s="66"/>
      <c r="LRB10" s="66"/>
      <c r="LRI10" s="66"/>
      <c r="LRP10" s="66"/>
      <c r="LRW10" s="66"/>
      <c r="LSD10" s="66"/>
      <c r="LSK10" s="66"/>
      <c r="LSR10" s="66"/>
      <c r="LSY10" s="66"/>
      <c r="LTF10" s="66"/>
      <c r="LTM10" s="66"/>
      <c r="LTT10" s="66"/>
      <c r="LUA10" s="66"/>
      <c r="LUH10" s="66"/>
      <c r="LUO10" s="66"/>
      <c r="LUV10" s="66"/>
      <c r="LVC10" s="66"/>
      <c r="LVJ10" s="66"/>
      <c r="LVQ10" s="66"/>
      <c r="LVX10" s="66"/>
      <c r="LWE10" s="66"/>
      <c r="LWL10" s="66"/>
      <c r="LWS10" s="66"/>
      <c r="LWZ10" s="66"/>
      <c r="LXG10" s="66"/>
      <c r="LXN10" s="66"/>
      <c r="LXU10" s="66"/>
      <c r="LYB10" s="66"/>
      <c r="LYI10" s="66"/>
      <c r="LYP10" s="66"/>
      <c r="LYW10" s="66"/>
      <c r="LZD10" s="66"/>
      <c r="LZK10" s="66"/>
      <c r="LZR10" s="66"/>
      <c r="LZY10" s="66"/>
      <c r="MAF10" s="66"/>
      <c r="MAM10" s="66"/>
      <c r="MAT10" s="66"/>
      <c r="MBA10" s="66"/>
      <c r="MBH10" s="66"/>
      <c r="MBO10" s="66"/>
      <c r="MBV10" s="66"/>
      <c r="MCC10" s="66"/>
      <c r="MCJ10" s="66"/>
      <c r="MCQ10" s="66"/>
      <c r="MCX10" s="66"/>
      <c r="MDE10" s="66"/>
      <c r="MDL10" s="66"/>
      <c r="MDS10" s="66"/>
      <c r="MDZ10" s="66"/>
      <c r="MEG10" s="66"/>
      <c r="MEN10" s="66"/>
      <c r="MEU10" s="66"/>
      <c r="MFB10" s="66"/>
      <c r="MFI10" s="66"/>
      <c r="MFP10" s="66"/>
      <c r="MFW10" s="66"/>
      <c r="MGD10" s="66"/>
      <c r="MGK10" s="66"/>
      <c r="MGR10" s="66"/>
      <c r="MGY10" s="66"/>
      <c r="MHF10" s="66"/>
      <c r="MHM10" s="66"/>
      <c r="MHT10" s="66"/>
      <c r="MIA10" s="66"/>
      <c r="MIH10" s="66"/>
      <c r="MIO10" s="66"/>
      <c r="MIV10" s="66"/>
      <c r="MJC10" s="66"/>
      <c r="MJJ10" s="66"/>
      <c r="MJQ10" s="66"/>
      <c r="MJX10" s="66"/>
      <c r="MKE10" s="66"/>
      <c r="MKL10" s="66"/>
      <c r="MKS10" s="66"/>
      <c r="MKZ10" s="66"/>
      <c r="MLG10" s="66"/>
      <c r="MLN10" s="66"/>
      <c r="MLU10" s="66"/>
      <c r="MMB10" s="66"/>
      <c r="MMI10" s="66"/>
      <c r="MMP10" s="66"/>
      <c r="MMW10" s="66"/>
      <c r="MND10" s="66"/>
      <c r="MNK10" s="66"/>
      <c r="MNR10" s="66"/>
      <c r="MNY10" s="66"/>
      <c r="MOF10" s="66"/>
      <c r="MOM10" s="66"/>
      <c r="MOT10" s="66"/>
      <c r="MPA10" s="66"/>
      <c r="MPH10" s="66"/>
      <c r="MPO10" s="66"/>
      <c r="MPV10" s="66"/>
      <c r="MQC10" s="66"/>
      <c r="MQJ10" s="66"/>
      <c r="MQQ10" s="66"/>
      <c r="MQX10" s="66"/>
      <c r="MRE10" s="66"/>
      <c r="MRL10" s="66"/>
      <c r="MRS10" s="66"/>
      <c r="MRZ10" s="66"/>
      <c r="MSG10" s="66"/>
      <c r="MSN10" s="66"/>
      <c r="MSU10" s="66"/>
      <c r="MTB10" s="66"/>
      <c r="MTI10" s="66"/>
      <c r="MTP10" s="66"/>
      <c r="MTW10" s="66"/>
      <c r="MUD10" s="66"/>
      <c r="MUK10" s="66"/>
      <c r="MUR10" s="66"/>
      <c r="MUY10" s="66"/>
      <c r="MVF10" s="66"/>
      <c r="MVM10" s="66"/>
      <c r="MVT10" s="66"/>
      <c r="MWA10" s="66"/>
      <c r="MWH10" s="66"/>
      <c r="MWO10" s="66"/>
      <c r="MWV10" s="66"/>
      <c r="MXC10" s="66"/>
      <c r="MXJ10" s="66"/>
      <c r="MXQ10" s="66"/>
      <c r="MXX10" s="66"/>
      <c r="MYE10" s="66"/>
      <c r="MYL10" s="66"/>
      <c r="MYS10" s="66"/>
      <c r="MYZ10" s="66"/>
      <c r="MZG10" s="66"/>
      <c r="MZN10" s="66"/>
      <c r="MZU10" s="66"/>
      <c r="NAB10" s="66"/>
      <c r="NAI10" s="66"/>
      <c r="NAP10" s="66"/>
      <c r="NAW10" s="66"/>
      <c r="NBD10" s="66"/>
      <c r="NBK10" s="66"/>
      <c r="NBR10" s="66"/>
      <c r="NBY10" s="66"/>
      <c r="NCF10" s="66"/>
      <c r="NCM10" s="66"/>
      <c r="NCT10" s="66"/>
      <c r="NDA10" s="66"/>
      <c r="NDH10" s="66"/>
      <c r="NDO10" s="66"/>
      <c r="NDV10" s="66"/>
      <c r="NEC10" s="66"/>
      <c r="NEJ10" s="66"/>
      <c r="NEQ10" s="66"/>
      <c r="NEX10" s="66"/>
      <c r="NFE10" s="66"/>
      <c r="NFL10" s="66"/>
      <c r="NFS10" s="66"/>
      <c r="NFZ10" s="66"/>
      <c r="NGG10" s="66"/>
      <c r="NGN10" s="66"/>
      <c r="NGU10" s="66"/>
      <c r="NHB10" s="66"/>
      <c r="NHI10" s="66"/>
      <c r="NHP10" s="66"/>
      <c r="NHW10" s="66"/>
      <c r="NID10" s="66"/>
      <c r="NIK10" s="66"/>
      <c r="NIR10" s="66"/>
      <c r="NIY10" s="66"/>
      <c r="NJF10" s="66"/>
      <c r="NJM10" s="66"/>
      <c r="NJT10" s="66"/>
      <c r="NKA10" s="66"/>
      <c r="NKH10" s="66"/>
      <c r="NKO10" s="66"/>
      <c r="NKV10" s="66"/>
      <c r="NLC10" s="66"/>
      <c r="NLJ10" s="66"/>
      <c r="NLQ10" s="66"/>
      <c r="NLX10" s="66"/>
      <c r="NME10" s="66"/>
      <c r="NML10" s="66"/>
      <c r="NMS10" s="66"/>
      <c r="NMZ10" s="66"/>
      <c r="NNG10" s="66"/>
      <c r="NNN10" s="66"/>
      <c r="NNU10" s="66"/>
      <c r="NOB10" s="66"/>
      <c r="NOI10" s="66"/>
      <c r="NOP10" s="66"/>
      <c r="NOW10" s="66"/>
      <c r="NPD10" s="66"/>
      <c r="NPK10" s="66"/>
      <c r="NPR10" s="66"/>
      <c r="NPY10" s="66"/>
      <c r="NQF10" s="66"/>
      <c r="NQM10" s="66"/>
      <c r="NQT10" s="66"/>
      <c r="NRA10" s="66"/>
      <c r="NRH10" s="66"/>
      <c r="NRO10" s="66"/>
      <c r="NRV10" s="66"/>
      <c r="NSC10" s="66"/>
      <c r="NSJ10" s="66"/>
      <c r="NSQ10" s="66"/>
      <c r="NSX10" s="66"/>
      <c r="NTE10" s="66"/>
      <c r="NTL10" s="66"/>
      <c r="NTS10" s="66"/>
      <c r="NTZ10" s="66"/>
      <c r="NUG10" s="66"/>
      <c r="NUN10" s="66"/>
      <c r="NUU10" s="66"/>
      <c r="NVB10" s="66"/>
      <c r="NVI10" s="66"/>
      <c r="NVP10" s="66"/>
      <c r="NVW10" s="66"/>
      <c r="NWD10" s="66"/>
      <c r="NWK10" s="66"/>
      <c r="NWR10" s="66"/>
      <c r="NWY10" s="66"/>
      <c r="NXF10" s="66"/>
      <c r="NXM10" s="66"/>
      <c r="NXT10" s="66"/>
      <c r="NYA10" s="66"/>
      <c r="NYH10" s="66"/>
      <c r="NYO10" s="66"/>
      <c r="NYV10" s="66"/>
      <c r="NZC10" s="66"/>
      <c r="NZJ10" s="66"/>
      <c r="NZQ10" s="66"/>
      <c r="NZX10" s="66"/>
      <c r="OAE10" s="66"/>
      <c r="OAL10" s="66"/>
      <c r="OAS10" s="66"/>
      <c r="OAZ10" s="66"/>
      <c r="OBG10" s="66"/>
      <c r="OBN10" s="66"/>
      <c r="OBU10" s="66"/>
      <c r="OCB10" s="66"/>
      <c r="OCI10" s="66"/>
      <c r="OCP10" s="66"/>
      <c r="OCW10" s="66"/>
      <c r="ODD10" s="66"/>
      <c r="ODK10" s="66"/>
      <c r="ODR10" s="66"/>
      <c r="ODY10" s="66"/>
      <c r="OEF10" s="66"/>
      <c r="OEM10" s="66"/>
      <c r="OET10" s="66"/>
      <c r="OFA10" s="66"/>
      <c r="OFH10" s="66"/>
      <c r="OFO10" s="66"/>
      <c r="OFV10" s="66"/>
      <c r="OGC10" s="66"/>
      <c r="OGJ10" s="66"/>
      <c r="OGQ10" s="66"/>
      <c r="OGX10" s="66"/>
      <c r="OHE10" s="66"/>
      <c r="OHL10" s="66"/>
      <c r="OHS10" s="66"/>
      <c r="OHZ10" s="66"/>
      <c r="OIG10" s="66"/>
      <c r="OIN10" s="66"/>
      <c r="OIU10" s="66"/>
      <c r="OJB10" s="66"/>
      <c r="OJI10" s="66"/>
      <c r="OJP10" s="66"/>
      <c r="OJW10" s="66"/>
      <c r="OKD10" s="66"/>
      <c r="OKK10" s="66"/>
      <c r="OKR10" s="66"/>
      <c r="OKY10" s="66"/>
      <c r="OLF10" s="66"/>
      <c r="OLM10" s="66"/>
      <c r="OLT10" s="66"/>
      <c r="OMA10" s="66"/>
      <c r="OMH10" s="66"/>
      <c r="OMO10" s="66"/>
      <c r="OMV10" s="66"/>
      <c r="ONC10" s="66"/>
      <c r="ONJ10" s="66"/>
      <c r="ONQ10" s="66"/>
      <c r="ONX10" s="66"/>
      <c r="OOE10" s="66"/>
      <c r="OOL10" s="66"/>
      <c r="OOS10" s="66"/>
      <c r="OOZ10" s="66"/>
      <c r="OPG10" s="66"/>
      <c r="OPN10" s="66"/>
      <c r="OPU10" s="66"/>
      <c r="OQB10" s="66"/>
      <c r="OQI10" s="66"/>
      <c r="OQP10" s="66"/>
      <c r="OQW10" s="66"/>
      <c r="ORD10" s="66"/>
      <c r="ORK10" s="66"/>
      <c r="ORR10" s="66"/>
      <c r="ORY10" s="66"/>
      <c r="OSF10" s="66"/>
      <c r="OSM10" s="66"/>
      <c r="OST10" s="66"/>
      <c r="OTA10" s="66"/>
      <c r="OTH10" s="66"/>
      <c r="OTO10" s="66"/>
      <c r="OTV10" s="66"/>
      <c r="OUC10" s="66"/>
      <c r="OUJ10" s="66"/>
      <c r="OUQ10" s="66"/>
      <c r="OUX10" s="66"/>
      <c r="OVE10" s="66"/>
      <c r="OVL10" s="66"/>
      <c r="OVS10" s="66"/>
      <c r="OVZ10" s="66"/>
      <c r="OWG10" s="66"/>
      <c r="OWN10" s="66"/>
      <c r="OWU10" s="66"/>
      <c r="OXB10" s="66"/>
      <c r="OXI10" s="66"/>
      <c r="OXP10" s="66"/>
      <c r="OXW10" s="66"/>
      <c r="OYD10" s="66"/>
      <c r="OYK10" s="66"/>
      <c r="OYR10" s="66"/>
      <c r="OYY10" s="66"/>
      <c r="OZF10" s="66"/>
      <c r="OZM10" s="66"/>
      <c r="OZT10" s="66"/>
      <c r="PAA10" s="66"/>
      <c r="PAH10" s="66"/>
      <c r="PAO10" s="66"/>
      <c r="PAV10" s="66"/>
      <c r="PBC10" s="66"/>
      <c r="PBJ10" s="66"/>
      <c r="PBQ10" s="66"/>
      <c r="PBX10" s="66"/>
      <c r="PCE10" s="66"/>
      <c r="PCL10" s="66"/>
      <c r="PCS10" s="66"/>
      <c r="PCZ10" s="66"/>
      <c r="PDG10" s="66"/>
      <c r="PDN10" s="66"/>
      <c r="PDU10" s="66"/>
      <c r="PEB10" s="66"/>
      <c r="PEI10" s="66"/>
      <c r="PEP10" s="66"/>
      <c r="PEW10" s="66"/>
      <c r="PFD10" s="66"/>
      <c r="PFK10" s="66"/>
      <c r="PFR10" s="66"/>
      <c r="PFY10" s="66"/>
      <c r="PGF10" s="66"/>
      <c r="PGM10" s="66"/>
      <c r="PGT10" s="66"/>
      <c r="PHA10" s="66"/>
      <c r="PHH10" s="66"/>
      <c r="PHO10" s="66"/>
      <c r="PHV10" s="66"/>
      <c r="PIC10" s="66"/>
      <c r="PIJ10" s="66"/>
      <c r="PIQ10" s="66"/>
      <c r="PIX10" s="66"/>
      <c r="PJE10" s="66"/>
      <c r="PJL10" s="66"/>
      <c r="PJS10" s="66"/>
      <c r="PJZ10" s="66"/>
      <c r="PKG10" s="66"/>
      <c r="PKN10" s="66"/>
      <c r="PKU10" s="66"/>
      <c r="PLB10" s="66"/>
      <c r="PLI10" s="66"/>
      <c r="PLP10" s="66"/>
      <c r="PLW10" s="66"/>
      <c r="PMD10" s="66"/>
      <c r="PMK10" s="66"/>
      <c r="PMR10" s="66"/>
      <c r="PMY10" s="66"/>
      <c r="PNF10" s="66"/>
      <c r="PNM10" s="66"/>
      <c r="PNT10" s="66"/>
      <c r="POA10" s="66"/>
      <c r="POH10" s="66"/>
      <c r="POO10" s="66"/>
      <c r="POV10" s="66"/>
      <c r="PPC10" s="66"/>
      <c r="PPJ10" s="66"/>
      <c r="PPQ10" s="66"/>
      <c r="PPX10" s="66"/>
      <c r="PQE10" s="66"/>
      <c r="PQL10" s="66"/>
      <c r="PQS10" s="66"/>
      <c r="PQZ10" s="66"/>
      <c r="PRG10" s="66"/>
      <c r="PRN10" s="66"/>
      <c r="PRU10" s="66"/>
      <c r="PSB10" s="66"/>
      <c r="PSI10" s="66"/>
      <c r="PSP10" s="66"/>
      <c r="PSW10" s="66"/>
      <c r="PTD10" s="66"/>
      <c r="PTK10" s="66"/>
      <c r="PTR10" s="66"/>
      <c r="PTY10" s="66"/>
      <c r="PUF10" s="66"/>
      <c r="PUM10" s="66"/>
      <c r="PUT10" s="66"/>
      <c r="PVA10" s="66"/>
      <c r="PVH10" s="66"/>
      <c r="PVO10" s="66"/>
      <c r="PVV10" s="66"/>
      <c r="PWC10" s="66"/>
      <c r="PWJ10" s="66"/>
      <c r="PWQ10" s="66"/>
      <c r="PWX10" s="66"/>
      <c r="PXE10" s="66"/>
      <c r="PXL10" s="66"/>
      <c r="PXS10" s="66"/>
      <c r="PXZ10" s="66"/>
      <c r="PYG10" s="66"/>
      <c r="PYN10" s="66"/>
      <c r="PYU10" s="66"/>
      <c r="PZB10" s="66"/>
      <c r="PZI10" s="66"/>
      <c r="PZP10" s="66"/>
      <c r="PZW10" s="66"/>
      <c r="QAD10" s="66"/>
      <c r="QAK10" s="66"/>
      <c r="QAR10" s="66"/>
      <c r="QAY10" s="66"/>
      <c r="QBF10" s="66"/>
      <c r="QBM10" s="66"/>
      <c r="QBT10" s="66"/>
      <c r="QCA10" s="66"/>
      <c r="QCH10" s="66"/>
      <c r="QCO10" s="66"/>
      <c r="QCV10" s="66"/>
      <c r="QDC10" s="66"/>
      <c r="QDJ10" s="66"/>
      <c r="QDQ10" s="66"/>
      <c r="QDX10" s="66"/>
      <c r="QEE10" s="66"/>
      <c r="QEL10" s="66"/>
      <c r="QES10" s="66"/>
      <c r="QEZ10" s="66"/>
      <c r="QFG10" s="66"/>
      <c r="QFN10" s="66"/>
      <c r="QFU10" s="66"/>
      <c r="QGB10" s="66"/>
      <c r="QGI10" s="66"/>
      <c r="QGP10" s="66"/>
      <c r="QGW10" s="66"/>
      <c r="QHD10" s="66"/>
      <c r="QHK10" s="66"/>
      <c r="QHR10" s="66"/>
      <c r="QHY10" s="66"/>
      <c r="QIF10" s="66"/>
      <c r="QIM10" s="66"/>
      <c r="QIT10" s="66"/>
      <c r="QJA10" s="66"/>
      <c r="QJH10" s="66"/>
      <c r="QJO10" s="66"/>
      <c r="QJV10" s="66"/>
      <c r="QKC10" s="66"/>
      <c r="QKJ10" s="66"/>
      <c r="QKQ10" s="66"/>
      <c r="QKX10" s="66"/>
      <c r="QLE10" s="66"/>
      <c r="QLL10" s="66"/>
      <c r="QLS10" s="66"/>
      <c r="QLZ10" s="66"/>
      <c r="QMG10" s="66"/>
      <c r="QMN10" s="66"/>
      <c r="QMU10" s="66"/>
      <c r="QNB10" s="66"/>
      <c r="QNI10" s="66"/>
      <c r="QNP10" s="66"/>
      <c r="QNW10" s="66"/>
      <c r="QOD10" s="66"/>
      <c r="QOK10" s="66"/>
      <c r="QOR10" s="66"/>
      <c r="QOY10" s="66"/>
      <c r="QPF10" s="66"/>
      <c r="QPM10" s="66"/>
      <c r="QPT10" s="66"/>
      <c r="QQA10" s="66"/>
      <c r="QQH10" s="66"/>
      <c r="QQO10" s="66"/>
      <c r="QQV10" s="66"/>
      <c r="QRC10" s="66"/>
      <c r="QRJ10" s="66"/>
      <c r="QRQ10" s="66"/>
      <c r="QRX10" s="66"/>
      <c r="QSE10" s="66"/>
      <c r="QSL10" s="66"/>
      <c r="QSS10" s="66"/>
      <c r="QSZ10" s="66"/>
      <c r="QTG10" s="66"/>
      <c r="QTN10" s="66"/>
      <c r="QTU10" s="66"/>
      <c r="QUB10" s="66"/>
      <c r="QUI10" s="66"/>
      <c r="QUP10" s="66"/>
      <c r="QUW10" s="66"/>
      <c r="QVD10" s="66"/>
      <c r="QVK10" s="66"/>
      <c r="QVR10" s="66"/>
      <c r="QVY10" s="66"/>
      <c r="QWF10" s="66"/>
      <c r="QWM10" s="66"/>
      <c r="QWT10" s="66"/>
      <c r="QXA10" s="66"/>
      <c r="QXH10" s="66"/>
      <c r="QXO10" s="66"/>
      <c r="QXV10" s="66"/>
      <c r="QYC10" s="66"/>
      <c r="QYJ10" s="66"/>
      <c r="QYQ10" s="66"/>
      <c r="QYX10" s="66"/>
      <c r="QZE10" s="66"/>
      <c r="QZL10" s="66"/>
      <c r="QZS10" s="66"/>
      <c r="QZZ10" s="66"/>
      <c r="RAG10" s="66"/>
      <c r="RAN10" s="66"/>
      <c r="RAU10" s="66"/>
      <c r="RBB10" s="66"/>
      <c r="RBI10" s="66"/>
      <c r="RBP10" s="66"/>
      <c r="RBW10" s="66"/>
      <c r="RCD10" s="66"/>
      <c r="RCK10" s="66"/>
      <c r="RCR10" s="66"/>
      <c r="RCY10" s="66"/>
      <c r="RDF10" s="66"/>
      <c r="RDM10" s="66"/>
      <c r="RDT10" s="66"/>
      <c r="REA10" s="66"/>
      <c r="REH10" s="66"/>
      <c r="REO10" s="66"/>
      <c r="REV10" s="66"/>
      <c r="RFC10" s="66"/>
      <c r="RFJ10" s="66"/>
      <c r="RFQ10" s="66"/>
      <c r="RFX10" s="66"/>
      <c r="RGE10" s="66"/>
      <c r="RGL10" s="66"/>
      <c r="RGS10" s="66"/>
      <c r="RGZ10" s="66"/>
      <c r="RHG10" s="66"/>
      <c r="RHN10" s="66"/>
      <c r="RHU10" s="66"/>
      <c r="RIB10" s="66"/>
      <c r="RII10" s="66"/>
      <c r="RIP10" s="66"/>
      <c r="RIW10" s="66"/>
      <c r="RJD10" s="66"/>
      <c r="RJK10" s="66"/>
      <c r="RJR10" s="66"/>
      <c r="RJY10" s="66"/>
      <c r="RKF10" s="66"/>
      <c r="RKM10" s="66"/>
      <c r="RKT10" s="66"/>
      <c r="RLA10" s="66"/>
      <c r="RLH10" s="66"/>
      <c r="RLO10" s="66"/>
      <c r="RLV10" s="66"/>
      <c r="RMC10" s="66"/>
      <c r="RMJ10" s="66"/>
      <c r="RMQ10" s="66"/>
      <c r="RMX10" s="66"/>
      <c r="RNE10" s="66"/>
      <c r="RNL10" s="66"/>
      <c r="RNS10" s="66"/>
      <c r="RNZ10" s="66"/>
      <c r="ROG10" s="66"/>
      <c r="RON10" s="66"/>
      <c r="ROU10" s="66"/>
      <c r="RPB10" s="66"/>
      <c r="RPI10" s="66"/>
      <c r="RPP10" s="66"/>
      <c r="RPW10" s="66"/>
      <c r="RQD10" s="66"/>
      <c r="RQK10" s="66"/>
      <c r="RQR10" s="66"/>
      <c r="RQY10" s="66"/>
      <c r="RRF10" s="66"/>
      <c r="RRM10" s="66"/>
      <c r="RRT10" s="66"/>
      <c r="RSA10" s="66"/>
      <c r="RSH10" s="66"/>
      <c r="RSO10" s="66"/>
      <c r="RSV10" s="66"/>
      <c r="RTC10" s="66"/>
      <c r="RTJ10" s="66"/>
      <c r="RTQ10" s="66"/>
      <c r="RTX10" s="66"/>
      <c r="RUE10" s="66"/>
      <c r="RUL10" s="66"/>
      <c r="RUS10" s="66"/>
      <c r="RUZ10" s="66"/>
      <c r="RVG10" s="66"/>
      <c r="RVN10" s="66"/>
      <c r="RVU10" s="66"/>
      <c r="RWB10" s="66"/>
      <c r="RWI10" s="66"/>
      <c r="RWP10" s="66"/>
      <c r="RWW10" s="66"/>
      <c r="RXD10" s="66"/>
      <c r="RXK10" s="66"/>
      <c r="RXR10" s="66"/>
      <c r="RXY10" s="66"/>
      <c r="RYF10" s="66"/>
      <c r="RYM10" s="66"/>
      <c r="RYT10" s="66"/>
      <c r="RZA10" s="66"/>
      <c r="RZH10" s="66"/>
      <c r="RZO10" s="66"/>
      <c r="RZV10" s="66"/>
      <c r="SAC10" s="66"/>
      <c r="SAJ10" s="66"/>
      <c r="SAQ10" s="66"/>
      <c r="SAX10" s="66"/>
      <c r="SBE10" s="66"/>
      <c r="SBL10" s="66"/>
      <c r="SBS10" s="66"/>
      <c r="SBZ10" s="66"/>
      <c r="SCG10" s="66"/>
      <c r="SCN10" s="66"/>
      <c r="SCU10" s="66"/>
      <c r="SDB10" s="66"/>
      <c r="SDI10" s="66"/>
      <c r="SDP10" s="66"/>
      <c r="SDW10" s="66"/>
      <c r="SED10" s="66"/>
      <c r="SEK10" s="66"/>
      <c r="SER10" s="66"/>
      <c r="SEY10" s="66"/>
      <c r="SFF10" s="66"/>
      <c r="SFM10" s="66"/>
      <c r="SFT10" s="66"/>
      <c r="SGA10" s="66"/>
      <c r="SGH10" s="66"/>
      <c r="SGO10" s="66"/>
      <c r="SGV10" s="66"/>
      <c r="SHC10" s="66"/>
      <c r="SHJ10" s="66"/>
      <c r="SHQ10" s="66"/>
      <c r="SHX10" s="66"/>
      <c r="SIE10" s="66"/>
      <c r="SIL10" s="66"/>
      <c r="SIS10" s="66"/>
      <c r="SIZ10" s="66"/>
      <c r="SJG10" s="66"/>
      <c r="SJN10" s="66"/>
      <c r="SJU10" s="66"/>
      <c r="SKB10" s="66"/>
      <c r="SKI10" s="66"/>
      <c r="SKP10" s="66"/>
      <c r="SKW10" s="66"/>
      <c r="SLD10" s="66"/>
      <c r="SLK10" s="66"/>
      <c r="SLR10" s="66"/>
      <c r="SLY10" s="66"/>
      <c r="SMF10" s="66"/>
      <c r="SMM10" s="66"/>
      <c r="SMT10" s="66"/>
      <c r="SNA10" s="66"/>
      <c r="SNH10" s="66"/>
      <c r="SNO10" s="66"/>
      <c r="SNV10" s="66"/>
      <c r="SOC10" s="66"/>
      <c r="SOJ10" s="66"/>
      <c r="SOQ10" s="66"/>
      <c r="SOX10" s="66"/>
      <c r="SPE10" s="66"/>
      <c r="SPL10" s="66"/>
      <c r="SPS10" s="66"/>
      <c r="SPZ10" s="66"/>
      <c r="SQG10" s="66"/>
      <c r="SQN10" s="66"/>
      <c r="SQU10" s="66"/>
      <c r="SRB10" s="66"/>
      <c r="SRI10" s="66"/>
      <c r="SRP10" s="66"/>
      <c r="SRW10" s="66"/>
      <c r="SSD10" s="66"/>
      <c r="SSK10" s="66"/>
      <c r="SSR10" s="66"/>
      <c r="SSY10" s="66"/>
      <c r="STF10" s="66"/>
      <c r="STM10" s="66"/>
      <c r="STT10" s="66"/>
      <c r="SUA10" s="66"/>
      <c r="SUH10" s="66"/>
      <c r="SUO10" s="66"/>
      <c r="SUV10" s="66"/>
      <c r="SVC10" s="66"/>
      <c r="SVJ10" s="66"/>
      <c r="SVQ10" s="66"/>
      <c r="SVX10" s="66"/>
      <c r="SWE10" s="66"/>
      <c r="SWL10" s="66"/>
      <c r="SWS10" s="66"/>
      <c r="SWZ10" s="66"/>
      <c r="SXG10" s="66"/>
      <c r="SXN10" s="66"/>
      <c r="SXU10" s="66"/>
      <c r="SYB10" s="66"/>
      <c r="SYI10" s="66"/>
      <c r="SYP10" s="66"/>
      <c r="SYW10" s="66"/>
      <c r="SZD10" s="66"/>
      <c r="SZK10" s="66"/>
      <c r="SZR10" s="66"/>
      <c r="SZY10" s="66"/>
      <c r="TAF10" s="66"/>
      <c r="TAM10" s="66"/>
      <c r="TAT10" s="66"/>
      <c r="TBA10" s="66"/>
      <c r="TBH10" s="66"/>
      <c r="TBO10" s="66"/>
      <c r="TBV10" s="66"/>
      <c r="TCC10" s="66"/>
      <c r="TCJ10" s="66"/>
      <c r="TCQ10" s="66"/>
      <c r="TCX10" s="66"/>
      <c r="TDE10" s="66"/>
      <c r="TDL10" s="66"/>
      <c r="TDS10" s="66"/>
      <c r="TDZ10" s="66"/>
      <c r="TEG10" s="66"/>
      <c r="TEN10" s="66"/>
      <c r="TEU10" s="66"/>
      <c r="TFB10" s="66"/>
      <c r="TFI10" s="66"/>
      <c r="TFP10" s="66"/>
      <c r="TFW10" s="66"/>
      <c r="TGD10" s="66"/>
      <c r="TGK10" s="66"/>
      <c r="TGR10" s="66"/>
      <c r="TGY10" s="66"/>
      <c r="THF10" s="66"/>
      <c r="THM10" s="66"/>
      <c r="THT10" s="66"/>
      <c r="TIA10" s="66"/>
      <c r="TIH10" s="66"/>
      <c r="TIO10" s="66"/>
      <c r="TIV10" s="66"/>
      <c r="TJC10" s="66"/>
      <c r="TJJ10" s="66"/>
      <c r="TJQ10" s="66"/>
      <c r="TJX10" s="66"/>
      <c r="TKE10" s="66"/>
      <c r="TKL10" s="66"/>
      <c r="TKS10" s="66"/>
      <c r="TKZ10" s="66"/>
      <c r="TLG10" s="66"/>
      <c r="TLN10" s="66"/>
      <c r="TLU10" s="66"/>
      <c r="TMB10" s="66"/>
      <c r="TMI10" s="66"/>
      <c r="TMP10" s="66"/>
      <c r="TMW10" s="66"/>
      <c r="TND10" s="66"/>
      <c r="TNK10" s="66"/>
      <c r="TNR10" s="66"/>
      <c r="TNY10" s="66"/>
      <c r="TOF10" s="66"/>
      <c r="TOM10" s="66"/>
      <c r="TOT10" s="66"/>
      <c r="TPA10" s="66"/>
      <c r="TPH10" s="66"/>
      <c r="TPO10" s="66"/>
      <c r="TPV10" s="66"/>
      <c r="TQC10" s="66"/>
      <c r="TQJ10" s="66"/>
      <c r="TQQ10" s="66"/>
      <c r="TQX10" s="66"/>
      <c r="TRE10" s="66"/>
      <c r="TRL10" s="66"/>
      <c r="TRS10" s="66"/>
      <c r="TRZ10" s="66"/>
      <c r="TSG10" s="66"/>
      <c r="TSN10" s="66"/>
      <c r="TSU10" s="66"/>
      <c r="TTB10" s="66"/>
      <c r="TTI10" s="66"/>
      <c r="TTP10" s="66"/>
      <c r="TTW10" s="66"/>
      <c r="TUD10" s="66"/>
      <c r="TUK10" s="66"/>
      <c r="TUR10" s="66"/>
      <c r="TUY10" s="66"/>
      <c r="TVF10" s="66"/>
      <c r="TVM10" s="66"/>
      <c r="TVT10" s="66"/>
      <c r="TWA10" s="66"/>
      <c r="TWH10" s="66"/>
      <c r="TWO10" s="66"/>
      <c r="TWV10" s="66"/>
      <c r="TXC10" s="66"/>
      <c r="TXJ10" s="66"/>
      <c r="TXQ10" s="66"/>
      <c r="TXX10" s="66"/>
      <c r="TYE10" s="66"/>
      <c r="TYL10" s="66"/>
      <c r="TYS10" s="66"/>
      <c r="TYZ10" s="66"/>
      <c r="TZG10" s="66"/>
      <c r="TZN10" s="66"/>
      <c r="TZU10" s="66"/>
      <c r="UAB10" s="66"/>
      <c r="UAI10" s="66"/>
      <c r="UAP10" s="66"/>
      <c r="UAW10" s="66"/>
      <c r="UBD10" s="66"/>
      <c r="UBK10" s="66"/>
      <c r="UBR10" s="66"/>
      <c r="UBY10" s="66"/>
      <c r="UCF10" s="66"/>
      <c r="UCM10" s="66"/>
      <c r="UCT10" s="66"/>
      <c r="UDA10" s="66"/>
      <c r="UDH10" s="66"/>
      <c r="UDO10" s="66"/>
      <c r="UDV10" s="66"/>
      <c r="UEC10" s="66"/>
      <c r="UEJ10" s="66"/>
      <c r="UEQ10" s="66"/>
      <c r="UEX10" s="66"/>
      <c r="UFE10" s="66"/>
      <c r="UFL10" s="66"/>
      <c r="UFS10" s="66"/>
      <c r="UFZ10" s="66"/>
      <c r="UGG10" s="66"/>
      <c r="UGN10" s="66"/>
      <c r="UGU10" s="66"/>
      <c r="UHB10" s="66"/>
      <c r="UHI10" s="66"/>
      <c r="UHP10" s="66"/>
      <c r="UHW10" s="66"/>
      <c r="UID10" s="66"/>
      <c r="UIK10" s="66"/>
      <c r="UIR10" s="66"/>
      <c r="UIY10" s="66"/>
      <c r="UJF10" s="66"/>
      <c r="UJM10" s="66"/>
      <c r="UJT10" s="66"/>
      <c r="UKA10" s="66"/>
      <c r="UKH10" s="66"/>
      <c r="UKO10" s="66"/>
      <c r="UKV10" s="66"/>
      <c r="ULC10" s="66"/>
      <c r="ULJ10" s="66"/>
      <c r="ULQ10" s="66"/>
      <c r="ULX10" s="66"/>
      <c r="UME10" s="66"/>
      <c r="UML10" s="66"/>
      <c r="UMS10" s="66"/>
      <c r="UMZ10" s="66"/>
      <c r="UNG10" s="66"/>
      <c r="UNN10" s="66"/>
      <c r="UNU10" s="66"/>
      <c r="UOB10" s="66"/>
      <c r="UOI10" s="66"/>
      <c r="UOP10" s="66"/>
      <c r="UOW10" s="66"/>
      <c r="UPD10" s="66"/>
      <c r="UPK10" s="66"/>
      <c r="UPR10" s="66"/>
      <c r="UPY10" s="66"/>
      <c r="UQF10" s="66"/>
      <c r="UQM10" s="66"/>
      <c r="UQT10" s="66"/>
      <c r="URA10" s="66"/>
      <c r="URH10" s="66"/>
      <c r="URO10" s="66"/>
      <c r="URV10" s="66"/>
      <c r="USC10" s="66"/>
      <c r="USJ10" s="66"/>
      <c r="USQ10" s="66"/>
      <c r="USX10" s="66"/>
      <c r="UTE10" s="66"/>
      <c r="UTL10" s="66"/>
      <c r="UTS10" s="66"/>
      <c r="UTZ10" s="66"/>
      <c r="UUG10" s="66"/>
      <c r="UUN10" s="66"/>
      <c r="UUU10" s="66"/>
      <c r="UVB10" s="66"/>
      <c r="UVI10" s="66"/>
      <c r="UVP10" s="66"/>
      <c r="UVW10" s="66"/>
      <c r="UWD10" s="66"/>
      <c r="UWK10" s="66"/>
      <c r="UWR10" s="66"/>
      <c r="UWY10" s="66"/>
      <c r="UXF10" s="66"/>
      <c r="UXM10" s="66"/>
      <c r="UXT10" s="66"/>
      <c r="UYA10" s="66"/>
      <c r="UYH10" s="66"/>
      <c r="UYO10" s="66"/>
      <c r="UYV10" s="66"/>
      <c r="UZC10" s="66"/>
      <c r="UZJ10" s="66"/>
      <c r="UZQ10" s="66"/>
      <c r="UZX10" s="66"/>
      <c r="VAE10" s="66"/>
      <c r="VAL10" s="66"/>
      <c r="VAS10" s="66"/>
      <c r="VAZ10" s="66"/>
      <c r="VBG10" s="66"/>
      <c r="VBN10" s="66"/>
      <c r="VBU10" s="66"/>
      <c r="VCB10" s="66"/>
      <c r="VCI10" s="66"/>
      <c r="VCP10" s="66"/>
      <c r="VCW10" s="66"/>
      <c r="VDD10" s="66"/>
      <c r="VDK10" s="66"/>
      <c r="VDR10" s="66"/>
      <c r="VDY10" s="66"/>
      <c r="VEF10" s="66"/>
      <c r="VEM10" s="66"/>
      <c r="VET10" s="66"/>
      <c r="VFA10" s="66"/>
      <c r="VFH10" s="66"/>
      <c r="VFO10" s="66"/>
      <c r="VFV10" s="66"/>
      <c r="VGC10" s="66"/>
      <c r="VGJ10" s="66"/>
      <c r="VGQ10" s="66"/>
      <c r="VGX10" s="66"/>
      <c r="VHE10" s="66"/>
      <c r="VHL10" s="66"/>
      <c r="VHS10" s="66"/>
      <c r="VHZ10" s="66"/>
      <c r="VIG10" s="66"/>
      <c r="VIN10" s="66"/>
      <c r="VIU10" s="66"/>
      <c r="VJB10" s="66"/>
      <c r="VJI10" s="66"/>
      <c r="VJP10" s="66"/>
      <c r="VJW10" s="66"/>
      <c r="VKD10" s="66"/>
      <c r="VKK10" s="66"/>
      <c r="VKR10" s="66"/>
      <c r="VKY10" s="66"/>
      <c r="VLF10" s="66"/>
      <c r="VLM10" s="66"/>
      <c r="VLT10" s="66"/>
      <c r="VMA10" s="66"/>
      <c r="VMH10" s="66"/>
      <c r="VMO10" s="66"/>
      <c r="VMV10" s="66"/>
      <c r="VNC10" s="66"/>
      <c r="VNJ10" s="66"/>
      <c r="VNQ10" s="66"/>
      <c r="VNX10" s="66"/>
      <c r="VOE10" s="66"/>
      <c r="VOL10" s="66"/>
      <c r="VOS10" s="66"/>
      <c r="VOZ10" s="66"/>
      <c r="VPG10" s="66"/>
      <c r="VPN10" s="66"/>
      <c r="VPU10" s="66"/>
      <c r="VQB10" s="66"/>
      <c r="VQI10" s="66"/>
      <c r="VQP10" s="66"/>
      <c r="VQW10" s="66"/>
      <c r="VRD10" s="66"/>
      <c r="VRK10" s="66"/>
      <c r="VRR10" s="66"/>
      <c r="VRY10" s="66"/>
      <c r="VSF10" s="66"/>
      <c r="VSM10" s="66"/>
      <c r="VST10" s="66"/>
      <c r="VTA10" s="66"/>
      <c r="VTH10" s="66"/>
      <c r="VTO10" s="66"/>
      <c r="VTV10" s="66"/>
      <c r="VUC10" s="66"/>
      <c r="VUJ10" s="66"/>
      <c r="VUQ10" s="66"/>
      <c r="VUX10" s="66"/>
      <c r="VVE10" s="66"/>
      <c r="VVL10" s="66"/>
      <c r="VVS10" s="66"/>
      <c r="VVZ10" s="66"/>
      <c r="VWG10" s="66"/>
      <c r="VWN10" s="66"/>
      <c r="VWU10" s="66"/>
      <c r="VXB10" s="66"/>
      <c r="VXI10" s="66"/>
      <c r="VXP10" s="66"/>
      <c r="VXW10" s="66"/>
      <c r="VYD10" s="66"/>
      <c r="VYK10" s="66"/>
      <c r="VYR10" s="66"/>
      <c r="VYY10" s="66"/>
      <c r="VZF10" s="66"/>
      <c r="VZM10" s="66"/>
      <c r="VZT10" s="66"/>
      <c r="WAA10" s="66"/>
      <c r="WAH10" s="66"/>
      <c r="WAO10" s="66"/>
      <c r="WAV10" s="66"/>
      <c r="WBC10" s="66"/>
      <c r="WBJ10" s="66"/>
      <c r="WBQ10" s="66"/>
      <c r="WBX10" s="66"/>
      <c r="WCE10" s="66"/>
      <c r="WCL10" s="66"/>
      <c r="WCS10" s="66"/>
      <c r="WCZ10" s="66"/>
      <c r="WDG10" s="66"/>
      <c r="WDN10" s="66"/>
      <c r="WDU10" s="66"/>
      <c r="WEB10" s="66"/>
      <c r="WEI10" s="66"/>
      <c r="WEP10" s="66"/>
      <c r="WEW10" s="66"/>
      <c r="WFD10" s="66"/>
      <c r="WFK10" s="66"/>
      <c r="WFR10" s="66"/>
      <c r="WFY10" s="66"/>
      <c r="WGF10" s="66"/>
      <c r="WGM10" s="66"/>
      <c r="WGT10" s="66"/>
      <c r="WHA10" s="66"/>
      <c r="WHH10" s="66"/>
      <c r="WHO10" s="66"/>
      <c r="WHV10" s="66"/>
      <c r="WIC10" s="66"/>
      <c r="WIJ10" s="66"/>
      <c r="WIQ10" s="66"/>
      <c r="WIX10" s="66"/>
      <c r="WJE10" s="66"/>
      <c r="WJL10" s="66"/>
      <c r="WJS10" s="66"/>
      <c r="WJZ10" s="66"/>
      <c r="WKG10" s="66"/>
      <c r="WKN10" s="66"/>
      <c r="WKU10" s="66"/>
      <c r="WLB10" s="66"/>
      <c r="WLI10" s="66"/>
      <c r="WLP10" s="66"/>
      <c r="WLW10" s="66"/>
      <c r="WMD10" s="66"/>
      <c r="WMK10" s="66"/>
      <c r="WMR10" s="66"/>
      <c r="WMY10" s="66"/>
      <c r="WNF10" s="66"/>
      <c r="WNM10" s="66"/>
      <c r="WNT10" s="66"/>
      <c r="WOA10" s="66"/>
      <c r="WOH10" s="66"/>
      <c r="WOO10" s="66"/>
      <c r="WOV10" s="66"/>
      <c r="WPC10" s="66"/>
      <c r="WPJ10" s="66"/>
      <c r="WPQ10" s="66"/>
      <c r="WPX10" s="66"/>
      <c r="WQE10" s="66"/>
      <c r="WQL10" s="66"/>
      <c r="WQS10" s="66"/>
      <c r="WQZ10" s="66"/>
      <c r="WRG10" s="66"/>
      <c r="WRN10" s="66"/>
      <c r="WRU10" s="66"/>
      <c r="WSB10" s="66"/>
      <c r="WSI10" s="66"/>
      <c r="WSP10" s="66"/>
      <c r="WSW10" s="66"/>
      <c r="WTD10" s="66"/>
      <c r="WTK10" s="66"/>
      <c r="WTR10" s="66"/>
      <c r="WTY10" s="66"/>
      <c r="WUF10" s="66"/>
      <c r="WUM10" s="66"/>
      <c r="WUT10" s="66"/>
      <c r="WVA10" s="66"/>
      <c r="WVH10" s="66"/>
      <c r="WVO10" s="66"/>
      <c r="WVV10" s="66"/>
      <c r="WWC10" s="66"/>
      <c r="WWJ10" s="66"/>
      <c r="WWQ10" s="66"/>
      <c r="WWX10" s="66"/>
      <c r="WXE10" s="66"/>
      <c r="WXL10" s="66"/>
      <c r="WXS10" s="66"/>
      <c r="WXZ10" s="66"/>
      <c r="WYG10" s="66"/>
      <c r="WYN10" s="66"/>
      <c r="WYU10" s="66"/>
      <c r="WZB10" s="66"/>
      <c r="WZI10" s="66"/>
      <c r="WZP10" s="66"/>
      <c r="WZW10" s="66"/>
      <c r="XAD10" s="66"/>
      <c r="XAK10" s="66"/>
      <c r="XAR10" s="66"/>
      <c r="XAY10" s="66"/>
      <c r="XBF10" s="66"/>
      <c r="XBM10" s="66"/>
      <c r="XBT10" s="66"/>
      <c r="XCA10" s="66"/>
      <c r="XCH10" s="66"/>
      <c r="XCO10" s="66"/>
      <c r="XCV10" s="66"/>
      <c r="XDC10" s="66"/>
      <c r="XDJ10" s="66"/>
      <c r="XDQ10" s="66"/>
      <c r="XDX10" s="66"/>
      <c r="XEE10" s="66"/>
      <c r="XEL10" s="66"/>
      <c r="XES10" s="66"/>
      <c r="XEZ10" s="66"/>
    </row>
    <row r="11" spans="1:1022 1029:2044 2051:3066 3073:4095 4102:5117 5124:6139 6146:7168 7175:8190 8197:9212 9219:10234 10241:11263 11270:12285 12292:13307 13314:14336 14343:15358 15365:16380" s="46" customFormat="1" ht="12.75" x14ac:dyDescent="0.2">
      <c r="A11" s="78"/>
      <c r="B11" s="564" t="s">
        <v>1644</v>
      </c>
      <c r="C11" s="564"/>
      <c r="D11" s="564"/>
      <c r="E11" s="564"/>
      <c r="F11" s="564"/>
      <c r="G11" s="564"/>
      <c r="H11" s="564"/>
      <c r="J11" s="73"/>
    </row>
    <row r="12" spans="1:1022 1029:2044 2051:3066 3073:4095 4102:5117 5124:6139 6146:7168 7175:8190 8197:9212 9219:10234 10241:11263 11270:12285 12292:13307 13314:14336 14343:15358 15365:16380" s="46" customFormat="1" ht="12.75" x14ac:dyDescent="0.2">
      <c r="A12" s="78"/>
      <c r="B12" s="259"/>
      <c r="C12" s="332"/>
      <c r="D12" s="333"/>
      <c r="E12" s="333"/>
      <c r="F12" s="334"/>
      <c r="G12" s="333"/>
      <c r="H12" s="447"/>
      <c r="J12" s="73"/>
    </row>
    <row r="13" spans="1:1022 1029:2044 2051:3066 3073:4095 4102:5117 5124:6139 6146:7168 7175:8190 8197:9212 9219:10234 10241:11263 11270:12285 12292:13307 13314:14336 14343:15358 15365:16380" s="168" customFormat="1" ht="12.75" x14ac:dyDescent="0.2">
      <c r="A13" s="78"/>
      <c r="B13" s="247" t="s">
        <v>5689</v>
      </c>
      <c r="C13" s="248" t="s">
        <v>5691</v>
      </c>
      <c r="D13" s="247" t="s">
        <v>1618</v>
      </c>
      <c r="E13" s="247" t="str">
        <f>E21</f>
        <v>H</v>
      </c>
      <c r="F13" s="249"/>
      <c r="G13" s="250"/>
      <c r="H13" s="250">
        <f>TRUNC((SUM(H14:H21)),2)</f>
        <v>29.13</v>
      </c>
      <c r="J13" s="169"/>
    </row>
    <row r="14" spans="1:1022 1029:2044 2051:3066 3073:4095 4102:5117 5124:6139 6146:7168 7175:8190 8197:9212 9219:10234 10241:11263 11270:12285 12292:13307 13314:14336 14343:15358 15365:16380" s="168" customFormat="1" ht="12.75" x14ac:dyDescent="0.2">
      <c r="A14" s="78" t="s">
        <v>5690</v>
      </c>
      <c r="B14" s="246">
        <v>6111</v>
      </c>
      <c r="C14" s="210" t="str">
        <f>IF($A14="COTAÇÃO",VLOOKUP($B14,'030-22-COTAÇÃO'!$A$11:$H$2277,2,0),IF($A14="SERVIÇO",VLOOKUP($B14,SERVIÇOS!$A$11:$E$8004,2,0),IF($A14="INSUMO",VLOOKUP($B14,INSUMOS!$A$12:$E$3444,2,0))))</f>
        <v>SERVENTE DE OBRAS (HORISTA)</v>
      </c>
      <c r="D14" s="173" t="str">
        <f>IF($A14="COTAÇÃO",VLOOKUP($B14,'030-22-COTAÇÃO'!$A$11:$H$2046,9,0),IF($A14="SERVIÇO",VLOOKUP(B14,SERVIÇOS!$A$11:$E$8004,5,0),IF($A14="INSUMO",VLOOKUP($B14,INSUMOS!$A$12:$E$3444,5,0))))</f>
        <v>MAT.</v>
      </c>
      <c r="E14" s="173" t="str">
        <f>IF($A14="COTAÇÃO",VLOOKUP($B14,'030-22-COTAÇÃO'!$A$11:$H$2046,4,0),IF($A14="SERVIÇO",VLOOKUP($B14,SERVIÇOS!$A$11:$E$8004,3,0),IF($A14="INSUMO",VLOOKUP($B14,INSUMOS!$A$12:$E$3444,3,0))))</f>
        <v>H</v>
      </c>
      <c r="F14" s="212">
        <f>1*1.3715</f>
        <v>1.3714999999999999</v>
      </c>
      <c r="G14" s="300">
        <f>IF($A14="COTAÇÃO",VLOOKUP($B14,'030-22-COTAÇÃO'!$A$11:$H$2046,3,0),IF($A14="SERVIÇO",VLOOKUP($B14,SERVIÇOS!$A$11:$E$8004,4,0),IF($A14="INSUMO",VLOOKUP($B14,INSUMOS!$A$12:$E$3444,4,0))))</f>
        <v>14.49</v>
      </c>
      <c r="H14" s="211">
        <f t="shared" ref="H14:H21" si="0">F14*G14</f>
        <v>19.873034999999998</v>
      </c>
    </row>
    <row r="15" spans="1:1022 1029:2044 2051:3066 3073:4095 4102:5117 5124:6139 6146:7168 7175:8190 8197:9212 9219:10234 10241:11263 11270:12285 12292:13307 13314:14336 14343:15358 15365:16380" s="168" customFormat="1" ht="12.75" x14ac:dyDescent="0.2">
      <c r="A15" s="78" t="s">
        <v>5690</v>
      </c>
      <c r="B15" s="246">
        <v>37370</v>
      </c>
      <c r="C15" s="210" t="str">
        <f>IF($A15="COTAÇÃO",VLOOKUP($B15,'030-22-COTAÇÃO'!$A$11:$H$2277,2,0),IF($A15="SERVIÇO",VLOOKUP($B15,SERVIÇOS!$A$11:$E$8004,2,0),IF($A15="INSUMO",VLOOKUP($B15,INSUMOS!$A$12:$E$3444,2,0))))</f>
        <v>ALIMENTACAO - HORISTA (COLETADO CAIXA - ENCARGOS COMPLEMENTARES)</v>
      </c>
      <c r="D15" s="173" t="str">
        <f>IF($A15="COTAÇÃO",VLOOKUP($B15,'030-22-COTAÇÃO'!$A$11:$H$2046,9,0),IF($A15="SERVIÇO",VLOOKUP(B15,SERVIÇOS!$A$11:$E$8004,5,0),IF($A15="INSUMO",VLOOKUP($B15,INSUMOS!$A$12:$E$3444,5,0))))</f>
        <v>M.O.</v>
      </c>
      <c r="E15" s="173" t="str">
        <f>IF($A15="COTAÇÃO",VLOOKUP($B15,'030-22-COTAÇÃO'!$A$11:$H$2046,4,0),IF($A15="SERVIÇO",VLOOKUP($B15,SERVIÇOS!$A$11:$E$8004,3,0),IF($A15="INSUMO",VLOOKUP($B15,INSUMOS!$A$12:$E$3444,3,0))))</f>
        <v>H</v>
      </c>
      <c r="F15" s="212">
        <v>1</v>
      </c>
      <c r="G15" s="173">
        <f>IF($A15="COTAÇÃO",VLOOKUP($B15,'030-22-COTAÇÃO'!$A$11:$H$2046,3,0),IF($A15="SERVIÇO",VLOOKUP($B15,SERVIÇOS!$A$11:$E$8004,4,0),IF($A15="INSUMO",VLOOKUP($B15,INSUMOS!$A$12:$E$3444,4,0))))</f>
        <v>3.95</v>
      </c>
      <c r="H15" s="211">
        <f t="shared" si="0"/>
        <v>3.95</v>
      </c>
    </row>
    <row r="16" spans="1:1022 1029:2044 2051:3066 3073:4095 4102:5117 5124:6139 6146:7168 7175:8190 8197:9212 9219:10234 10241:11263 11270:12285 12292:13307 13314:14336 14343:15358 15365:16380" s="168" customFormat="1" ht="12.75" x14ac:dyDescent="0.2">
      <c r="A16" s="78" t="s">
        <v>5690</v>
      </c>
      <c r="B16" s="246">
        <v>37371</v>
      </c>
      <c r="C16" s="210" t="str">
        <f>IF($A16="COTAÇÃO",VLOOKUP($B16,'030-22-COTAÇÃO'!$A$11:$H$2277,2,0),IF($A16="SERVIÇO",VLOOKUP($B16,SERVIÇOS!$A$11:$E$8004,2,0),IF($A16="INSUMO",VLOOKUP($B16,INSUMOS!$A$12:$E$3444,2,0))))</f>
        <v>TRANSPORTE - HORISTA (COLETADO CAIXA - ENCARGOS COMPLEMENTARES)</v>
      </c>
      <c r="D16" s="173" t="str">
        <f>IF($A16="COTAÇÃO",VLOOKUP($B16,'030-22-COTAÇÃO'!$A$11:$H$2046,9,0),IF($A16="SERVIÇO",VLOOKUP(B16,SERVIÇOS!$A$11:$E$8004,5,0),IF($A16="INSUMO",VLOOKUP($B16,INSUMOS!$A$12:$E$3444,5,0))))</f>
        <v>MAT.</v>
      </c>
      <c r="E16" s="173" t="str">
        <f>IF($A16="COTAÇÃO",VLOOKUP($B16,'030-22-COTAÇÃO'!$A$11:$H$2046,4,0),IF($A16="SERVIÇO",VLOOKUP($B16,SERVIÇOS!$A$11:$E$8004,3,0),IF($A16="INSUMO",VLOOKUP($B16,INSUMOS!$A$12:$E$3444,3,0))))</f>
        <v>H</v>
      </c>
      <c r="F16" s="212">
        <v>1</v>
      </c>
      <c r="G16" s="173">
        <f>IF($A16="COTAÇÃO",VLOOKUP($B16,'030-22-COTAÇÃO'!$A$11:$H$2046,3,0),IF($A16="SERVIÇO",VLOOKUP($B16,SERVIÇOS!$A$11:$E$8004,4,0),IF($A16="INSUMO",VLOOKUP($B16,INSUMOS!$A$12:$E$3444,4,0))))</f>
        <v>1.5</v>
      </c>
      <c r="H16" s="211">
        <f t="shared" si="0"/>
        <v>1.5</v>
      </c>
    </row>
    <row r="17" spans="1:10" s="168" customFormat="1" ht="12.75" x14ac:dyDescent="0.2">
      <c r="A17" s="78" t="s">
        <v>5690</v>
      </c>
      <c r="B17" s="246">
        <v>37372</v>
      </c>
      <c r="C17" s="210" t="str">
        <f>IF($A17="COTAÇÃO",VLOOKUP($B17,'030-22-COTAÇÃO'!$A$11:$H$2277,2,0),IF($A17="SERVIÇO",VLOOKUP($B17,SERVIÇOS!$A$11:$E$8004,2,0),IF($A17="INSUMO",VLOOKUP($B17,INSUMOS!$A$12:$E$3444,2,0))))</f>
        <v>EXAMES - HORISTA (COLETADO CAIXA - ENCARGOS COMPLEMENTARES)</v>
      </c>
      <c r="D17" s="173" t="str">
        <f>IF($A17="COTAÇÃO",VLOOKUP($B17,'030-22-COTAÇÃO'!$A$11:$H$2046,9,0),IF($A17="SERVIÇO",VLOOKUP(B17,SERVIÇOS!$A$11:$E$8004,5,0),IF($A17="INSUMO",VLOOKUP($B17,INSUMOS!$A$12:$E$3444,5,0))))</f>
        <v>MAT.</v>
      </c>
      <c r="E17" s="173" t="str">
        <f>IF($A17="COTAÇÃO",VLOOKUP($B17,'030-22-COTAÇÃO'!$A$11:$H$2046,4,0),IF($A17="SERVIÇO",VLOOKUP($B17,SERVIÇOS!$A$11:$E$8004,3,0),IF($A17="INSUMO",VLOOKUP($B17,INSUMOS!$A$12:$E$3444,3,0))))</f>
        <v>H</v>
      </c>
      <c r="F17" s="212">
        <v>1</v>
      </c>
      <c r="G17" s="173">
        <f>IF($A17="COTAÇÃO",VLOOKUP($B17,'030-22-COTAÇÃO'!$A$11:$H$2046,3,0),IF($A17="SERVIÇO",VLOOKUP($B17,SERVIÇOS!$A$11:$E$8004,4,0),IF($A17="INSUMO",VLOOKUP($B17,INSUMOS!$A$12:$E$3444,4,0))))</f>
        <v>1.43</v>
      </c>
      <c r="H17" s="211">
        <f t="shared" si="0"/>
        <v>1.43</v>
      </c>
    </row>
    <row r="18" spans="1:10" s="168" customFormat="1" ht="12.75" x14ac:dyDescent="0.2">
      <c r="A18" s="78" t="s">
        <v>5690</v>
      </c>
      <c r="B18" s="246">
        <v>37373</v>
      </c>
      <c r="C18" s="210" t="str">
        <f>IF($A18="COTAÇÃO",VLOOKUP($B18,'030-22-COTAÇÃO'!$A$11:$H$2277,2,0),IF($A18="SERVIÇO",VLOOKUP($B18,SERVIÇOS!$A$11:$E$8004,2,0),IF($A18="INSUMO",VLOOKUP($B18,INSUMOS!$A$12:$E$3444,2,0))))</f>
        <v>SEGURO - HORISTA (COLETADO CAIXA - ENCARGOS COMPLEMENTARES)</v>
      </c>
      <c r="D18" s="173" t="str">
        <f>IF($A18="COTAÇÃO",VLOOKUP($B18,'030-22-COTAÇÃO'!$A$11:$H$2046,9,0),IF($A18="SERVIÇO",VLOOKUP(B18,SERVIÇOS!$A$11:$E$8004,5,0),IF($A18="INSUMO",VLOOKUP($B18,INSUMOS!$A$12:$E$3444,5,0))))</f>
        <v>MAT.</v>
      </c>
      <c r="E18" s="173" t="str">
        <f>IF($A18="COTAÇÃO",VLOOKUP($B18,'030-22-COTAÇÃO'!$A$11:$H$2046,4,0),IF($A18="SERVIÇO",VLOOKUP($B18,SERVIÇOS!$A$11:$E$8004,3,0),IF($A18="INSUMO",VLOOKUP($B18,INSUMOS!$A$12:$E$3444,3,0))))</f>
        <v>H</v>
      </c>
      <c r="F18" s="212">
        <v>1</v>
      </c>
      <c r="G18" s="173">
        <f>IF($A18="COTAÇÃO",VLOOKUP($B18,'030-22-COTAÇÃO'!$A$11:$H$2046,3,0),IF($A18="SERVIÇO",VLOOKUP($B18,SERVIÇOS!$A$11:$E$8004,4,0),IF($A18="INSUMO",VLOOKUP($B18,INSUMOS!$A$12:$E$3444,4,0))))</f>
        <v>0.08</v>
      </c>
      <c r="H18" s="211">
        <f t="shared" si="0"/>
        <v>0.08</v>
      </c>
    </row>
    <row r="19" spans="1:10" s="168" customFormat="1" ht="38.25" x14ac:dyDescent="0.2">
      <c r="A19" s="78" t="s">
        <v>5690</v>
      </c>
      <c r="B19" s="246">
        <v>43467</v>
      </c>
      <c r="C19" s="210" t="str">
        <f>IF($A19="COTAÇÃO",VLOOKUP($B19,'030-22-COTAÇÃO'!$A$11:$H$2277,2,0),IF($A19="SERVIÇO",VLOOKUP($B19,SERVIÇOS!$A$11:$E$8004,2,0),IF($A19="INSUMO",VLOOKUP($B19,INSUMOS!$A$12:$E$3444,2,0))))</f>
        <v>FERRAMENTAS - FAMILIA SERVENTE - HORISTA (ENCARGOS COMPLEMENTARES - COLETADO CAIXA)</v>
      </c>
      <c r="D19" s="173" t="str">
        <f>IF($A19="COTAÇÃO",VLOOKUP($B19,'030-22-COTAÇÃO'!$A$11:$H$2046,9,0),IF($A19="SERVIÇO",VLOOKUP(B19,SERVIÇOS!$A$11:$E$8004,5,0),IF($A19="INSUMO",VLOOKUP($B19,INSUMOS!$A$12:$E$3444,5,0))))</f>
        <v>MAT.</v>
      </c>
      <c r="E19" s="173" t="str">
        <f>IF($A19="COTAÇÃO",VLOOKUP($B19,'030-22-COTAÇÃO'!$A$11:$H$2046,4,0),IF($A19="SERVIÇO",VLOOKUP($B19,SERVIÇOS!$A$11:$E$8004,3,0),IF($A19="INSUMO",VLOOKUP($B19,INSUMOS!$A$12:$E$3444,3,0))))</f>
        <v>H</v>
      </c>
      <c r="F19" s="212">
        <v>1</v>
      </c>
      <c r="G19" s="173">
        <f>IF($A19="COTAÇÃO",VLOOKUP($B19,'030-22-COTAÇÃO'!$A$11:$H$2046,3,0),IF($A19="SERVIÇO",VLOOKUP($B19,SERVIÇOS!$A$11:$E$8004,4,0),IF($A19="INSUMO",VLOOKUP($B19,INSUMOS!$A$12:$E$3444,4,0))))</f>
        <v>0.61</v>
      </c>
      <c r="H19" s="211">
        <f t="shared" si="0"/>
        <v>0.61</v>
      </c>
    </row>
    <row r="20" spans="1:10" s="168" customFormat="1" ht="38.25" x14ac:dyDescent="0.2">
      <c r="A20" s="78" t="s">
        <v>5690</v>
      </c>
      <c r="B20" s="246">
        <v>43491</v>
      </c>
      <c r="C20" s="210" t="str">
        <f>IF($A20="COTAÇÃO",VLOOKUP($B20,'030-22-COTAÇÃO'!$A$11:$H$2277,2,0),IF($A20="SERVIÇO",VLOOKUP($B20,SERVIÇOS!$A$11:$E$8004,2,0),IF($A20="INSUMO",VLOOKUP($B20,INSUMOS!$A$12:$E$3444,2,0))))</f>
        <v>EPI - FAMILIA SERVENTE - HORISTA (ENCARGOS COMPLEMENTARES - COLETADO CAIXA)</v>
      </c>
      <c r="D20" s="173" t="str">
        <f>IF($A20="COTAÇÃO",VLOOKUP($B20,'030-22-COTAÇÃO'!$A$11:$H$2046,9,0),IF($A20="SERVIÇO",VLOOKUP(B20,SERVIÇOS!$A$11:$E$8004,5,0),IF($A20="INSUMO",VLOOKUP($B20,INSUMOS!$A$12:$E$3444,5,0))))</f>
        <v>MAT.</v>
      </c>
      <c r="E20" s="173" t="str">
        <f>IF($A20="COTAÇÃO",VLOOKUP($B20,'030-22-COTAÇÃO'!$A$11:$H$2046,4,0),IF($A20="SERVIÇO",VLOOKUP($B20,SERVIÇOS!$A$11:$E$8004,3,0),IF($A20="INSUMO",VLOOKUP($B20,INSUMOS!$A$12:$E$3444,3,0))))</f>
        <v>H</v>
      </c>
      <c r="F20" s="212">
        <v>1</v>
      </c>
      <c r="G20" s="173">
        <f>IF($A20="COTAÇÃO",VLOOKUP($B20,'030-22-COTAÇÃO'!$A$11:$H$2046,3,0),IF($A20="SERVIÇO",VLOOKUP($B20,SERVIÇOS!$A$11:$E$8004,4,0),IF($A20="INSUMO",VLOOKUP($B20,INSUMOS!$A$12:$E$3444,4,0))))</f>
        <v>1.39</v>
      </c>
      <c r="H20" s="211">
        <f t="shared" si="0"/>
        <v>1.39</v>
      </c>
    </row>
    <row r="21" spans="1:10" s="168" customFormat="1" ht="25.5" x14ac:dyDescent="0.2">
      <c r="A21" s="78" t="s">
        <v>5688</v>
      </c>
      <c r="B21" s="246">
        <v>95378</v>
      </c>
      <c r="C21" s="210" t="str">
        <f>IF($A21="COTAÇÃO",VLOOKUP($B21,'030-22-COTAÇÃO'!$A$11:$H$2277,2,0),IF($A21="SERVIÇO",VLOOKUP($B21,SERVIÇOS!$A$11:$E$8004,2,0),IF($A21="INSUMO",VLOOKUP($B21,INSUMOS!$A$12:$E$3444,2,0))))</f>
        <v>CURSO DE CAPACITAÇÃO PARA SERVENTE (ENCARGOS COMPLEMENTARES) - HORISTA</v>
      </c>
      <c r="D21" s="173" t="str">
        <f>IF($A21="COTAÇÃO",VLOOKUP($B21,'030-22-COTAÇÃO'!$A$11:$H$2046,9,0),IF($A21="SERVIÇO",VLOOKUP(B21,SERVIÇOS!$A$11:$E$8004,5,0),IF($A21="INSUMO",VLOOKUP($B21,INSUMOS!$A$12:$E$3444,5,0))))</f>
        <v>CAPACIT.</v>
      </c>
      <c r="E21" s="173" t="str">
        <f>IF($A21="COTAÇÃO",VLOOKUP($B21,'030-22-COTAÇÃO'!$A$11:$H$2046,4,0),IF($A21="SERVIÇO",VLOOKUP($B21,SERVIÇOS!$A$11:$E$8004,3,0),IF($A21="INSUMO",VLOOKUP($B21,INSUMOS!$A$12:$E$3444,3,0))))</f>
        <v>H</v>
      </c>
      <c r="F21" s="212">
        <v>1</v>
      </c>
      <c r="G21" s="173">
        <f>IF($A21="COTAÇÃO",VLOOKUP($B21,'030-22-COTAÇÃO'!$A$11:$H$2046,3,0),IF($A21="SERVIÇO",VLOOKUP($B21,SERVIÇOS!$A$11:$E$8004,4,0),IF($A21="INSUMO",VLOOKUP($B21,INSUMOS!$A$12:$E$3444,4,0))))</f>
        <v>0.3</v>
      </c>
      <c r="H21" s="211">
        <f t="shared" si="0"/>
        <v>0.3</v>
      </c>
    </row>
    <row r="22" spans="1:10" s="168" customFormat="1" ht="63.75" x14ac:dyDescent="0.2">
      <c r="A22" s="78"/>
      <c r="B22" s="246" t="s">
        <v>73</v>
      </c>
      <c r="C22" s="299" t="s">
        <v>5708</v>
      </c>
      <c r="D22" s="296"/>
      <c r="E22" s="296"/>
      <c r="F22" s="296"/>
      <c r="G22" s="296"/>
      <c r="H22" s="297"/>
    </row>
    <row r="23" spans="1:10" s="168" customFormat="1" ht="12.75" x14ac:dyDescent="0.2">
      <c r="A23" s="78"/>
      <c r="B23" s="246"/>
      <c r="C23" s="301"/>
      <c r="D23" s="302"/>
      <c r="E23" s="302"/>
      <c r="F23" s="302"/>
      <c r="G23" s="302"/>
      <c r="H23" s="303"/>
    </row>
    <row r="24" spans="1:10" s="168" customFormat="1" ht="12.75" x14ac:dyDescent="0.2">
      <c r="A24" s="78"/>
      <c r="B24" s="247" t="s">
        <v>5693</v>
      </c>
      <c r="C24" s="248" t="s">
        <v>5694</v>
      </c>
      <c r="D24" s="247" t="s">
        <v>1618</v>
      </c>
      <c r="E24" s="247" t="str">
        <f>E32</f>
        <v>H</v>
      </c>
      <c r="F24" s="249"/>
      <c r="G24" s="250"/>
      <c r="H24" s="250">
        <f>TRUNC((SUM(H25:H32)),2)</f>
        <v>30.31</v>
      </c>
      <c r="J24" s="169"/>
    </row>
    <row r="25" spans="1:10" s="168" customFormat="1" ht="12.75" x14ac:dyDescent="0.2">
      <c r="A25" s="78" t="s">
        <v>5690</v>
      </c>
      <c r="B25" s="246">
        <v>251</v>
      </c>
      <c r="C25" s="210" t="str">
        <f>IF($A25="COTAÇÃO",VLOOKUP($B25,'030-22-COTAÇÃO'!$A$11:$H$2277,2,0),IF($A25="SERVIÇO",VLOOKUP($B25,SERVIÇOS!$A$11:$E$8004,2,0),IF($A25="INSUMO",VLOOKUP($B25,INSUMOS!$A$12:$E$3444,2,0))))</f>
        <v>AUXILIAR DE MECANICO (HORISTA)</v>
      </c>
      <c r="D25" s="173" t="str">
        <f>IF($A25="COTAÇÃO",VLOOKUP($B25,'030-22-COTAÇÃO'!$A$11:$H$2046,9,0),IF($A25="SERVIÇO",VLOOKUP(B25,SERVIÇOS!$A$11:$E$8004,5,0),IF($A25="INSUMO",VLOOKUP($B25,INSUMOS!$A$12:$E$3444,5,0))))</f>
        <v>MAT.</v>
      </c>
      <c r="E25" s="173" t="str">
        <f>IF($A25="COTAÇÃO",VLOOKUP($B25,'030-22-COTAÇÃO'!$A$11:$H$2046,4,0),IF($A25="SERVIÇO",VLOOKUP($B25,SERVIÇOS!$A$11:$E$8004,3,0),IF($A25="INSUMO",VLOOKUP($B25,INSUMOS!$A$12:$E$3444,3,0))))</f>
        <v>H</v>
      </c>
      <c r="F25" s="212">
        <f>1*1.3715</f>
        <v>1.3714999999999999</v>
      </c>
      <c r="G25" s="300">
        <f>IF($A25="COTAÇÃO",VLOOKUP($B25,'030-22-COTAÇÃO'!$A$11:$H$2046,3,0),IF($A25="SERVIÇO",VLOOKUP($B25,SERVIÇOS!$A$11:$E$8004,4,0),IF($A25="INSUMO",VLOOKUP($B25,INSUMOS!$A$12:$E$3444,4,0))))</f>
        <v>15.35</v>
      </c>
      <c r="H25" s="211">
        <f t="shared" ref="H25:H32" si="1">F25*G25</f>
        <v>21.052524999999999</v>
      </c>
    </row>
    <row r="26" spans="1:10" s="168" customFormat="1" ht="25.5" x14ac:dyDescent="0.2">
      <c r="A26" s="78" t="s">
        <v>5690</v>
      </c>
      <c r="B26" s="246">
        <v>37370</v>
      </c>
      <c r="C26" s="210" t="str">
        <f>IF($A26="COTAÇÃO",VLOOKUP($B26,'030-22-COTAÇÃO'!$A$11:$H$2277,2,0),IF($A26="SERVIÇO",VLOOKUP($B26,SERVIÇOS!$A$11:$E$8004,2,0),IF($A26="INSUMO",VLOOKUP($B26,INSUMOS!$A$12:$E$3444,2,0))))</f>
        <v>ALIMENTACAO - HORISTA (COLETADO CAIXA - ENCARGOS COMPLEMENTARES)</v>
      </c>
      <c r="D26" s="173" t="str">
        <f>IF($A26="COTAÇÃO",VLOOKUP($B26,'030-22-COTAÇÃO'!$A$11:$H$2046,9,0),IF($A26="SERVIÇO",VLOOKUP(B26,SERVIÇOS!$A$11:$E$8004,5,0),IF($A26="INSUMO",VLOOKUP($B26,INSUMOS!$A$12:$E$3444,5,0))))</f>
        <v>M.O.</v>
      </c>
      <c r="E26" s="173" t="str">
        <f>IF($A26="COTAÇÃO",VLOOKUP($B26,'030-22-COTAÇÃO'!$A$11:$H$2046,4,0),IF($A26="SERVIÇO",VLOOKUP($B26,SERVIÇOS!$A$11:$E$8004,3,0),IF($A26="INSUMO",VLOOKUP($B26,INSUMOS!$A$12:$E$3444,3,0))))</f>
        <v>H</v>
      </c>
      <c r="F26" s="212">
        <v>1</v>
      </c>
      <c r="G26" s="173">
        <f>IF($A26="COTAÇÃO",VLOOKUP($B26,'030-22-COTAÇÃO'!$A$11:$H$2046,3,0),IF($A26="SERVIÇO",VLOOKUP($B26,SERVIÇOS!$A$11:$E$8004,4,0),IF($A26="INSUMO",VLOOKUP($B26,INSUMOS!$A$12:$E$3444,4,0))))</f>
        <v>3.95</v>
      </c>
      <c r="H26" s="211">
        <f t="shared" si="1"/>
        <v>3.95</v>
      </c>
    </row>
    <row r="27" spans="1:10" s="168" customFormat="1" ht="25.5" x14ac:dyDescent="0.2">
      <c r="A27" s="78" t="s">
        <v>5690</v>
      </c>
      <c r="B27" s="246">
        <v>37371</v>
      </c>
      <c r="C27" s="210" t="str">
        <f>IF($A27="COTAÇÃO",VLOOKUP($B27,'030-22-COTAÇÃO'!$A$11:$H$2277,2,0),IF($A27="SERVIÇO",VLOOKUP($B27,SERVIÇOS!$A$11:$E$8004,2,0),IF($A27="INSUMO",VLOOKUP($B27,INSUMOS!$A$12:$E$3444,2,0))))</f>
        <v>TRANSPORTE - HORISTA (COLETADO CAIXA - ENCARGOS COMPLEMENTARES)</v>
      </c>
      <c r="D27" s="173" t="str">
        <f>IF($A27="COTAÇÃO",VLOOKUP($B27,'030-22-COTAÇÃO'!$A$11:$H$2046,9,0),IF($A27="SERVIÇO",VLOOKUP(B27,SERVIÇOS!$A$11:$E$8004,5,0),IF($A27="INSUMO",VLOOKUP($B27,INSUMOS!$A$12:$E$3444,5,0))))</f>
        <v>MAT.</v>
      </c>
      <c r="E27" s="173" t="str">
        <f>IF($A27="COTAÇÃO",VLOOKUP($B27,'030-22-COTAÇÃO'!$A$11:$H$2046,4,0),IF($A27="SERVIÇO",VLOOKUP($B27,SERVIÇOS!$A$11:$E$8004,3,0),IF($A27="INSUMO",VLOOKUP($B27,INSUMOS!$A$12:$E$3444,3,0))))</f>
        <v>H</v>
      </c>
      <c r="F27" s="212">
        <v>1</v>
      </c>
      <c r="G27" s="173">
        <f>IF($A27="COTAÇÃO",VLOOKUP($B27,'030-22-COTAÇÃO'!$A$11:$H$2046,3,0),IF($A27="SERVIÇO",VLOOKUP($B27,SERVIÇOS!$A$11:$E$8004,4,0),IF($A27="INSUMO",VLOOKUP($B27,INSUMOS!$A$12:$E$3444,4,0))))</f>
        <v>1.5</v>
      </c>
      <c r="H27" s="211">
        <f t="shared" si="1"/>
        <v>1.5</v>
      </c>
    </row>
    <row r="28" spans="1:10" s="168" customFormat="1" ht="25.5" x14ac:dyDescent="0.2">
      <c r="A28" s="78" t="s">
        <v>5690</v>
      </c>
      <c r="B28" s="246">
        <v>37372</v>
      </c>
      <c r="C28" s="210" t="str">
        <f>IF($A28="COTAÇÃO",VLOOKUP($B28,'030-22-COTAÇÃO'!$A$11:$H$2277,2,0),IF($A28="SERVIÇO",VLOOKUP($B28,SERVIÇOS!$A$11:$E$8004,2,0),IF($A28="INSUMO",VLOOKUP($B28,INSUMOS!$A$12:$E$3444,2,0))))</f>
        <v>EXAMES - HORISTA (COLETADO CAIXA - ENCARGOS COMPLEMENTARES)</v>
      </c>
      <c r="D28" s="173" t="str">
        <f>IF($A28="COTAÇÃO",VLOOKUP($B28,'030-22-COTAÇÃO'!$A$11:$H$2046,9,0),IF($A28="SERVIÇO",VLOOKUP(B28,SERVIÇOS!$A$11:$E$8004,5,0),IF($A28="INSUMO",VLOOKUP($B28,INSUMOS!$A$12:$E$3444,5,0))))</f>
        <v>MAT.</v>
      </c>
      <c r="E28" s="173" t="str">
        <f>IF($A28="COTAÇÃO",VLOOKUP($B28,'030-22-COTAÇÃO'!$A$11:$H$2046,4,0),IF($A28="SERVIÇO",VLOOKUP($B28,SERVIÇOS!$A$11:$E$8004,3,0),IF($A28="INSUMO",VLOOKUP($B28,INSUMOS!$A$12:$E$3444,3,0))))</f>
        <v>H</v>
      </c>
      <c r="F28" s="212">
        <v>1</v>
      </c>
      <c r="G28" s="173">
        <f>IF($A28="COTAÇÃO",VLOOKUP($B28,'030-22-COTAÇÃO'!$A$11:$H$2046,3,0),IF($A28="SERVIÇO",VLOOKUP($B28,SERVIÇOS!$A$11:$E$8004,4,0),IF($A28="INSUMO",VLOOKUP($B28,INSUMOS!$A$12:$E$3444,4,0))))</f>
        <v>1.43</v>
      </c>
      <c r="H28" s="211">
        <f t="shared" si="1"/>
        <v>1.43</v>
      </c>
    </row>
    <row r="29" spans="1:10" s="168" customFormat="1" ht="25.5" x14ac:dyDescent="0.2">
      <c r="A29" s="78" t="s">
        <v>5690</v>
      </c>
      <c r="B29" s="246">
        <v>37373</v>
      </c>
      <c r="C29" s="210" t="str">
        <f>IF($A29="COTAÇÃO",VLOOKUP($B29,'030-22-COTAÇÃO'!$A$11:$H$2277,2,0),IF($A29="SERVIÇO",VLOOKUP($B29,SERVIÇOS!$A$11:$E$8004,2,0),IF($A29="INSUMO",VLOOKUP($B29,INSUMOS!$A$12:$E$3444,2,0))))</f>
        <v>SEGURO - HORISTA (COLETADO CAIXA - ENCARGOS COMPLEMENTARES)</v>
      </c>
      <c r="D29" s="173" t="str">
        <f>IF($A29="COTAÇÃO",VLOOKUP($B29,'030-22-COTAÇÃO'!$A$11:$H$2046,9,0),IF($A29="SERVIÇO",VLOOKUP(B29,SERVIÇOS!$A$11:$E$8004,5,0),IF($A29="INSUMO",VLOOKUP($B29,INSUMOS!$A$12:$E$3444,5,0))))</f>
        <v>MAT.</v>
      </c>
      <c r="E29" s="173" t="str">
        <f>IF($A29="COTAÇÃO",VLOOKUP($B29,'030-22-COTAÇÃO'!$A$11:$H$2046,4,0),IF($A29="SERVIÇO",VLOOKUP($B29,SERVIÇOS!$A$11:$E$8004,3,0),IF($A29="INSUMO",VLOOKUP($B29,INSUMOS!$A$12:$E$3444,3,0))))</f>
        <v>H</v>
      </c>
      <c r="F29" s="212">
        <v>1</v>
      </c>
      <c r="G29" s="173">
        <f>IF($A29="COTAÇÃO",VLOOKUP($B29,'030-22-COTAÇÃO'!$A$11:$H$2046,3,0),IF($A29="SERVIÇO",VLOOKUP($B29,SERVIÇOS!$A$11:$E$8004,4,0),IF($A29="INSUMO",VLOOKUP($B29,INSUMOS!$A$12:$E$3444,4,0))))</f>
        <v>0.08</v>
      </c>
      <c r="H29" s="211">
        <f t="shared" si="1"/>
        <v>0.08</v>
      </c>
    </row>
    <row r="30" spans="1:10" s="168" customFormat="1" ht="38.25" x14ac:dyDescent="0.2">
      <c r="A30" s="78" t="s">
        <v>5690</v>
      </c>
      <c r="B30" s="246">
        <v>43467</v>
      </c>
      <c r="C30" s="210" t="str">
        <f>IF($A30="COTAÇÃO",VLOOKUP($B30,'030-22-COTAÇÃO'!$A$11:$H$2277,2,0),IF($A30="SERVIÇO",VLOOKUP($B30,SERVIÇOS!$A$11:$E$8004,2,0),IF($A30="INSUMO",VLOOKUP($B30,INSUMOS!$A$12:$E$3444,2,0))))</f>
        <v>FERRAMENTAS - FAMILIA SERVENTE - HORISTA (ENCARGOS COMPLEMENTARES - COLETADO CAIXA)</v>
      </c>
      <c r="D30" s="173" t="str">
        <f>IF($A30="COTAÇÃO",VLOOKUP($B30,'030-22-COTAÇÃO'!$A$11:$H$2046,9,0),IF($A30="SERVIÇO",VLOOKUP(B30,SERVIÇOS!$A$11:$E$8004,5,0),IF($A30="INSUMO",VLOOKUP($B30,INSUMOS!$A$12:$E$3444,5,0))))</f>
        <v>MAT.</v>
      </c>
      <c r="E30" s="173" t="str">
        <f>IF($A30="COTAÇÃO",VLOOKUP($B30,'030-22-COTAÇÃO'!$A$11:$H$2046,4,0),IF($A30="SERVIÇO",VLOOKUP($B30,SERVIÇOS!$A$11:$E$8004,3,0),IF($A30="INSUMO",VLOOKUP($B30,INSUMOS!$A$12:$E$3444,3,0))))</f>
        <v>H</v>
      </c>
      <c r="F30" s="212">
        <v>1</v>
      </c>
      <c r="G30" s="173">
        <f>IF($A30="COTAÇÃO",VLOOKUP($B30,'030-22-COTAÇÃO'!$A$11:$H$2046,3,0),IF($A30="SERVIÇO",VLOOKUP($B30,SERVIÇOS!$A$11:$E$8004,4,0),IF($A30="INSUMO",VLOOKUP($B30,INSUMOS!$A$12:$E$3444,4,0))))</f>
        <v>0.61</v>
      </c>
      <c r="H30" s="211">
        <f t="shared" si="1"/>
        <v>0.61</v>
      </c>
    </row>
    <row r="31" spans="1:10" s="168" customFormat="1" ht="38.25" x14ac:dyDescent="0.2">
      <c r="A31" s="78" t="s">
        <v>5690</v>
      </c>
      <c r="B31" s="246">
        <v>43491</v>
      </c>
      <c r="C31" s="210" t="str">
        <f>IF($A31="COTAÇÃO",VLOOKUP($B31,'030-22-COTAÇÃO'!$A$11:$H$2277,2,0),IF($A31="SERVIÇO",VLOOKUP($B31,SERVIÇOS!$A$11:$E$8004,2,0),IF($A31="INSUMO",VLOOKUP($B31,INSUMOS!$A$12:$E$3444,2,0))))</f>
        <v>EPI - FAMILIA SERVENTE - HORISTA (ENCARGOS COMPLEMENTARES - COLETADO CAIXA)</v>
      </c>
      <c r="D31" s="173" t="str">
        <f>IF($A31="COTAÇÃO",VLOOKUP($B31,'030-22-COTAÇÃO'!$A$11:$H$2046,9,0),IF($A31="SERVIÇO",VLOOKUP(B31,SERVIÇOS!$A$11:$E$8004,5,0),IF($A31="INSUMO",VLOOKUP($B31,INSUMOS!$A$12:$E$3444,5,0))))</f>
        <v>MAT.</v>
      </c>
      <c r="E31" s="173" t="str">
        <f>IF($A31="COTAÇÃO",VLOOKUP($B31,'030-22-COTAÇÃO'!$A$11:$H$2046,4,0),IF($A31="SERVIÇO",VLOOKUP($B31,SERVIÇOS!$A$11:$E$8004,3,0),IF($A31="INSUMO",VLOOKUP($B31,INSUMOS!$A$12:$E$3444,3,0))))</f>
        <v>H</v>
      </c>
      <c r="F31" s="212">
        <v>1</v>
      </c>
      <c r="G31" s="173">
        <f>IF($A31="COTAÇÃO",VLOOKUP($B31,'030-22-COTAÇÃO'!$A$11:$H$2046,3,0),IF($A31="SERVIÇO",VLOOKUP($B31,SERVIÇOS!$A$11:$E$8004,4,0),IF($A31="INSUMO",VLOOKUP($B31,INSUMOS!$A$12:$E$3444,4,0))))</f>
        <v>1.39</v>
      </c>
      <c r="H31" s="211">
        <f t="shared" si="1"/>
        <v>1.39</v>
      </c>
    </row>
    <row r="32" spans="1:10" s="168" customFormat="1" ht="25.5" x14ac:dyDescent="0.2">
      <c r="A32" s="78" t="s">
        <v>5688</v>
      </c>
      <c r="B32" s="246">
        <v>95378</v>
      </c>
      <c r="C32" s="210" t="str">
        <f>IF($A32="COTAÇÃO",VLOOKUP($B32,'030-22-COTAÇÃO'!$A$11:$H$2277,2,0),IF($A32="SERVIÇO",VLOOKUP($B32,SERVIÇOS!$A$11:$E$8004,2,0),IF($A32="INSUMO",VLOOKUP($B32,INSUMOS!$A$12:$E$3444,2,0))))</f>
        <v>CURSO DE CAPACITAÇÃO PARA SERVENTE (ENCARGOS COMPLEMENTARES) - HORISTA</v>
      </c>
      <c r="D32" s="173" t="str">
        <f>IF($A32="COTAÇÃO",VLOOKUP($B32,'030-22-COTAÇÃO'!$A$11:$H$2046,9,0),IF($A32="SERVIÇO",VLOOKUP(B32,SERVIÇOS!$A$11:$E$8004,5,0),IF($A32="INSUMO",VLOOKUP($B32,INSUMOS!$A$12:$E$3444,5,0))))</f>
        <v>CAPACIT.</v>
      </c>
      <c r="E32" s="173" t="str">
        <f>IF($A32="COTAÇÃO",VLOOKUP($B32,'030-22-COTAÇÃO'!$A$11:$H$2046,4,0),IF($A32="SERVIÇO",VLOOKUP($B32,SERVIÇOS!$A$11:$E$8004,3,0),IF($A32="INSUMO",VLOOKUP($B32,INSUMOS!$A$12:$E$3444,3,0))))</f>
        <v>H</v>
      </c>
      <c r="F32" s="212">
        <v>1</v>
      </c>
      <c r="G32" s="173">
        <f>IF($A32="COTAÇÃO",VLOOKUP($B32,'030-22-COTAÇÃO'!$A$11:$H$2046,3,0),IF($A32="SERVIÇO",VLOOKUP($B32,SERVIÇOS!$A$11:$E$8004,4,0),IF($A32="INSUMO",VLOOKUP($B32,INSUMOS!$A$12:$E$3444,4,0))))</f>
        <v>0.3</v>
      </c>
      <c r="H32" s="211">
        <f t="shared" si="1"/>
        <v>0.3</v>
      </c>
    </row>
    <row r="33" spans="1:8" s="168" customFormat="1" ht="63.75" x14ac:dyDescent="0.2">
      <c r="A33" s="78"/>
      <c r="B33" s="246" t="s">
        <v>73</v>
      </c>
      <c r="C33" s="299" t="s">
        <v>5709</v>
      </c>
      <c r="D33" s="296"/>
      <c r="E33" s="296"/>
      <c r="F33" s="296"/>
      <c r="G33" s="296"/>
      <c r="H33" s="297"/>
    </row>
    <row r="34" spans="1:8" ht="60" customHeight="1" x14ac:dyDescent="0.25">
      <c r="B34" s="565" t="str">
        <f>'040-22-EQUIP.'!$B$266</f>
        <v>ENG. DIEYSON GOMES MOITINHO
CREA 27.095/D-DF
ART: 0720220090267
MAT: 973.465-1</v>
      </c>
      <c r="C34" s="566"/>
      <c r="D34" s="566"/>
      <c r="E34" s="566"/>
      <c r="F34" s="566"/>
      <c r="G34" s="566"/>
      <c r="H34" s="566"/>
    </row>
  </sheetData>
  <autoFilter ref="A10:H34"/>
  <mergeCells count="9">
    <mergeCell ref="B11:H11"/>
    <mergeCell ref="B34:H34"/>
    <mergeCell ref="B1:H1"/>
    <mergeCell ref="B2:H2"/>
    <mergeCell ref="B3:H3"/>
    <mergeCell ref="B4:H4"/>
    <mergeCell ref="B5:H5"/>
    <mergeCell ref="C7:F7"/>
    <mergeCell ref="E8:F8"/>
  </mergeCells>
  <printOptions horizontalCentered="1"/>
  <pageMargins left="0.70866141732283472" right="0.70866141732283472" top="0.74803149606299213" bottom="0.74803149606299213" header="0.31496062992125984" footer="0.31496062992125984"/>
  <pageSetup paperSize="9" scale="70" orientation="portrait" r:id="rId1"/>
  <headerFooter>
    <oddHeader>&amp;C&amp;F</oddHeader>
    <oddFooter>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B1:T1748"/>
  <sheetViews>
    <sheetView showGridLines="0" view="pageBreakPreview" zoomScaleNormal="100" zoomScaleSheetLayoutView="100" workbookViewId="0">
      <selection activeCell="T15" sqref="T15"/>
    </sheetView>
  </sheetViews>
  <sheetFormatPr defaultRowHeight="15" x14ac:dyDescent="0.25"/>
  <cols>
    <col min="1" max="1" width="2.7109375" customWidth="1"/>
    <col min="2" max="2" width="12.85546875" customWidth="1"/>
    <col min="3" max="3" width="34.140625" customWidth="1"/>
    <col min="4" max="4" width="11.42578125" customWidth="1"/>
    <col min="5" max="5" width="12.7109375" customWidth="1"/>
    <col min="6" max="6" width="12.85546875" customWidth="1"/>
    <col min="7" max="9" width="12.7109375" customWidth="1"/>
    <col min="10" max="11" width="12.7109375" style="438" customWidth="1"/>
    <col min="12" max="18" width="12.7109375" customWidth="1"/>
    <col min="19" max="19" width="14.28515625" customWidth="1"/>
    <col min="20" max="20" width="15.140625" customWidth="1"/>
    <col min="256" max="256" width="8.85546875" customWidth="1"/>
    <col min="257" max="257" width="34.140625" customWidth="1"/>
    <col min="258" max="258" width="17.7109375" bestFit="1" customWidth="1"/>
    <col min="259" max="259" width="12.28515625" customWidth="1"/>
    <col min="260" max="261" width="13" customWidth="1"/>
    <col min="262" max="262" width="12.28515625" customWidth="1"/>
    <col min="263" max="263" width="13.28515625" customWidth="1"/>
    <col min="264" max="264" width="12.28515625" customWidth="1"/>
    <col min="265" max="265" width="13.28515625" customWidth="1"/>
    <col min="266" max="266" width="12.28515625" customWidth="1"/>
    <col min="267" max="267" width="13.28515625" customWidth="1"/>
    <col min="268" max="268" width="12.28515625" customWidth="1"/>
    <col min="269" max="269" width="13.28515625" customWidth="1"/>
    <col min="270" max="270" width="12.28515625" customWidth="1"/>
    <col min="271" max="271" width="13.28515625" customWidth="1"/>
    <col min="272" max="272" width="12.28515625" customWidth="1"/>
    <col min="273" max="273" width="13.28515625" customWidth="1"/>
    <col min="274" max="274" width="12.28515625" customWidth="1"/>
    <col min="275" max="275" width="14.28515625" customWidth="1"/>
    <col min="276" max="276" width="15.140625" customWidth="1"/>
    <col min="512" max="512" width="8.85546875" customWidth="1"/>
    <col min="513" max="513" width="34.140625" customWidth="1"/>
    <col min="514" max="514" width="17.7109375" bestFit="1" customWidth="1"/>
    <col min="515" max="515" width="12.28515625" customWidth="1"/>
    <col min="516" max="517" width="13" customWidth="1"/>
    <col min="518" max="518" width="12.28515625" customWidth="1"/>
    <col min="519" max="519" width="13.28515625" customWidth="1"/>
    <col min="520" max="520" width="12.28515625" customWidth="1"/>
    <col min="521" max="521" width="13.28515625" customWidth="1"/>
    <col min="522" max="522" width="12.28515625" customWidth="1"/>
    <col min="523" max="523" width="13.28515625" customWidth="1"/>
    <col min="524" max="524" width="12.28515625" customWidth="1"/>
    <col min="525" max="525" width="13.28515625" customWidth="1"/>
    <col min="526" max="526" width="12.28515625" customWidth="1"/>
    <col min="527" max="527" width="13.28515625" customWidth="1"/>
    <col min="528" max="528" width="12.28515625" customWidth="1"/>
    <col min="529" max="529" width="13.28515625" customWidth="1"/>
    <col min="530" max="530" width="12.28515625" customWidth="1"/>
    <col min="531" max="531" width="14.28515625" customWidth="1"/>
    <col min="532" max="532" width="15.140625" customWidth="1"/>
    <col min="768" max="768" width="8.85546875" customWidth="1"/>
    <col min="769" max="769" width="34.140625" customWidth="1"/>
    <col min="770" max="770" width="17.7109375" bestFit="1" customWidth="1"/>
    <col min="771" max="771" width="12.28515625" customWidth="1"/>
    <col min="772" max="773" width="13" customWidth="1"/>
    <col min="774" max="774" width="12.28515625" customWidth="1"/>
    <col min="775" max="775" width="13.28515625" customWidth="1"/>
    <col min="776" max="776" width="12.28515625" customWidth="1"/>
    <col min="777" max="777" width="13.28515625" customWidth="1"/>
    <col min="778" max="778" width="12.28515625" customWidth="1"/>
    <col min="779" max="779" width="13.28515625" customWidth="1"/>
    <col min="780" max="780" width="12.28515625" customWidth="1"/>
    <col min="781" max="781" width="13.28515625" customWidth="1"/>
    <col min="782" max="782" width="12.28515625" customWidth="1"/>
    <col min="783" max="783" width="13.28515625" customWidth="1"/>
    <col min="784" max="784" width="12.28515625" customWidth="1"/>
    <col min="785" max="785" width="13.28515625" customWidth="1"/>
    <col min="786" max="786" width="12.28515625" customWidth="1"/>
    <col min="787" max="787" width="14.28515625" customWidth="1"/>
    <col min="788" max="788" width="15.140625" customWidth="1"/>
    <col min="1024" max="1024" width="8.85546875" customWidth="1"/>
    <col min="1025" max="1025" width="34.140625" customWidth="1"/>
    <col min="1026" max="1026" width="17.7109375" bestFit="1" customWidth="1"/>
    <col min="1027" max="1027" width="12.28515625" customWidth="1"/>
    <col min="1028" max="1029" width="13" customWidth="1"/>
    <col min="1030" max="1030" width="12.28515625" customWidth="1"/>
    <col min="1031" max="1031" width="13.28515625" customWidth="1"/>
    <col min="1032" max="1032" width="12.28515625" customWidth="1"/>
    <col min="1033" max="1033" width="13.28515625" customWidth="1"/>
    <col min="1034" max="1034" width="12.28515625" customWidth="1"/>
    <col min="1035" max="1035" width="13.28515625" customWidth="1"/>
    <col min="1036" max="1036" width="12.28515625" customWidth="1"/>
    <col min="1037" max="1037" width="13.28515625" customWidth="1"/>
    <col min="1038" max="1038" width="12.28515625" customWidth="1"/>
    <col min="1039" max="1039" width="13.28515625" customWidth="1"/>
    <col min="1040" max="1040" width="12.28515625" customWidth="1"/>
    <col min="1041" max="1041" width="13.28515625" customWidth="1"/>
    <col min="1042" max="1042" width="12.28515625" customWidth="1"/>
    <col min="1043" max="1043" width="14.28515625" customWidth="1"/>
    <col min="1044" max="1044" width="15.140625" customWidth="1"/>
    <col min="1280" max="1280" width="8.85546875" customWidth="1"/>
    <col min="1281" max="1281" width="34.140625" customWidth="1"/>
    <col min="1282" max="1282" width="17.7109375" bestFit="1" customWidth="1"/>
    <col min="1283" max="1283" width="12.28515625" customWidth="1"/>
    <col min="1284" max="1285" width="13" customWidth="1"/>
    <col min="1286" max="1286" width="12.28515625" customWidth="1"/>
    <col min="1287" max="1287" width="13.28515625" customWidth="1"/>
    <col min="1288" max="1288" width="12.28515625" customWidth="1"/>
    <col min="1289" max="1289" width="13.28515625" customWidth="1"/>
    <col min="1290" max="1290" width="12.28515625" customWidth="1"/>
    <col min="1291" max="1291" width="13.28515625" customWidth="1"/>
    <col min="1292" max="1292" width="12.28515625" customWidth="1"/>
    <col min="1293" max="1293" width="13.28515625" customWidth="1"/>
    <col min="1294" max="1294" width="12.28515625" customWidth="1"/>
    <col min="1295" max="1295" width="13.28515625" customWidth="1"/>
    <col min="1296" max="1296" width="12.28515625" customWidth="1"/>
    <col min="1297" max="1297" width="13.28515625" customWidth="1"/>
    <col min="1298" max="1298" width="12.28515625" customWidth="1"/>
    <col min="1299" max="1299" width="14.28515625" customWidth="1"/>
    <col min="1300" max="1300" width="15.140625" customWidth="1"/>
    <col min="1536" max="1536" width="8.85546875" customWidth="1"/>
    <col min="1537" max="1537" width="34.140625" customWidth="1"/>
    <col min="1538" max="1538" width="17.7109375" bestFit="1" customWidth="1"/>
    <col min="1539" max="1539" width="12.28515625" customWidth="1"/>
    <col min="1540" max="1541" width="13" customWidth="1"/>
    <col min="1542" max="1542" width="12.28515625" customWidth="1"/>
    <col min="1543" max="1543" width="13.28515625" customWidth="1"/>
    <col min="1544" max="1544" width="12.28515625" customWidth="1"/>
    <col min="1545" max="1545" width="13.28515625" customWidth="1"/>
    <col min="1546" max="1546" width="12.28515625" customWidth="1"/>
    <col min="1547" max="1547" width="13.28515625" customWidth="1"/>
    <col min="1548" max="1548" width="12.28515625" customWidth="1"/>
    <col min="1549" max="1549" width="13.28515625" customWidth="1"/>
    <col min="1550" max="1550" width="12.28515625" customWidth="1"/>
    <col min="1551" max="1551" width="13.28515625" customWidth="1"/>
    <col min="1552" max="1552" width="12.28515625" customWidth="1"/>
    <col min="1553" max="1553" width="13.28515625" customWidth="1"/>
    <col min="1554" max="1554" width="12.28515625" customWidth="1"/>
    <col min="1555" max="1555" width="14.28515625" customWidth="1"/>
    <col min="1556" max="1556" width="15.140625" customWidth="1"/>
    <col min="1792" max="1792" width="8.85546875" customWidth="1"/>
    <col min="1793" max="1793" width="34.140625" customWidth="1"/>
    <col min="1794" max="1794" width="17.7109375" bestFit="1" customWidth="1"/>
    <col min="1795" max="1795" width="12.28515625" customWidth="1"/>
    <col min="1796" max="1797" width="13" customWidth="1"/>
    <col min="1798" max="1798" width="12.28515625" customWidth="1"/>
    <col min="1799" max="1799" width="13.28515625" customWidth="1"/>
    <col min="1800" max="1800" width="12.28515625" customWidth="1"/>
    <col min="1801" max="1801" width="13.28515625" customWidth="1"/>
    <col min="1802" max="1802" width="12.28515625" customWidth="1"/>
    <col min="1803" max="1803" width="13.28515625" customWidth="1"/>
    <col min="1804" max="1804" width="12.28515625" customWidth="1"/>
    <col min="1805" max="1805" width="13.28515625" customWidth="1"/>
    <col min="1806" max="1806" width="12.28515625" customWidth="1"/>
    <col min="1807" max="1807" width="13.28515625" customWidth="1"/>
    <col min="1808" max="1808" width="12.28515625" customWidth="1"/>
    <col min="1809" max="1809" width="13.28515625" customWidth="1"/>
    <col min="1810" max="1810" width="12.28515625" customWidth="1"/>
    <col min="1811" max="1811" width="14.28515625" customWidth="1"/>
    <col min="1812" max="1812" width="15.140625" customWidth="1"/>
    <col min="2048" max="2048" width="8.85546875" customWidth="1"/>
    <col min="2049" max="2049" width="34.140625" customWidth="1"/>
    <col min="2050" max="2050" width="17.7109375" bestFit="1" customWidth="1"/>
    <col min="2051" max="2051" width="12.28515625" customWidth="1"/>
    <col min="2052" max="2053" width="13" customWidth="1"/>
    <col min="2054" max="2054" width="12.28515625" customWidth="1"/>
    <col min="2055" max="2055" width="13.28515625" customWidth="1"/>
    <col min="2056" max="2056" width="12.28515625" customWidth="1"/>
    <col min="2057" max="2057" width="13.28515625" customWidth="1"/>
    <col min="2058" max="2058" width="12.28515625" customWidth="1"/>
    <col min="2059" max="2059" width="13.28515625" customWidth="1"/>
    <col min="2060" max="2060" width="12.28515625" customWidth="1"/>
    <col min="2061" max="2061" width="13.28515625" customWidth="1"/>
    <col min="2062" max="2062" width="12.28515625" customWidth="1"/>
    <col min="2063" max="2063" width="13.28515625" customWidth="1"/>
    <col min="2064" max="2064" width="12.28515625" customWidth="1"/>
    <col min="2065" max="2065" width="13.28515625" customWidth="1"/>
    <col min="2066" max="2066" width="12.28515625" customWidth="1"/>
    <col min="2067" max="2067" width="14.28515625" customWidth="1"/>
    <col min="2068" max="2068" width="15.140625" customWidth="1"/>
    <col min="2304" max="2304" width="8.85546875" customWidth="1"/>
    <col min="2305" max="2305" width="34.140625" customWidth="1"/>
    <col min="2306" max="2306" width="17.7109375" bestFit="1" customWidth="1"/>
    <col min="2307" max="2307" width="12.28515625" customWidth="1"/>
    <col min="2308" max="2309" width="13" customWidth="1"/>
    <col min="2310" max="2310" width="12.28515625" customWidth="1"/>
    <col min="2311" max="2311" width="13.28515625" customWidth="1"/>
    <col min="2312" max="2312" width="12.28515625" customWidth="1"/>
    <col min="2313" max="2313" width="13.28515625" customWidth="1"/>
    <col min="2314" max="2314" width="12.28515625" customWidth="1"/>
    <col min="2315" max="2315" width="13.28515625" customWidth="1"/>
    <col min="2316" max="2316" width="12.28515625" customWidth="1"/>
    <col min="2317" max="2317" width="13.28515625" customWidth="1"/>
    <col min="2318" max="2318" width="12.28515625" customWidth="1"/>
    <col min="2319" max="2319" width="13.28515625" customWidth="1"/>
    <col min="2320" max="2320" width="12.28515625" customWidth="1"/>
    <col min="2321" max="2321" width="13.28515625" customWidth="1"/>
    <col min="2322" max="2322" width="12.28515625" customWidth="1"/>
    <col min="2323" max="2323" width="14.28515625" customWidth="1"/>
    <col min="2324" max="2324" width="15.140625" customWidth="1"/>
    <col min="2560" max="2560" width="8.85546875" customWidth="1"/>
    <col min="2561" max="2561" width="34.140625" customWidth="1"/>
    <col min="2562" max="2562" width="17.7109375" bestFit="1" customWidth="1"/>
    <col min="2563" max="2563" width="12.28515625" customWidth="1"/>
    <col min="2564" max="2565" width="13" customWidth="1"/>
    <col min="2566" max="2566" width="12.28515625" customWidth="1"/>
    <col min="2567" max="2567" width="13.28515625" customWidth="1"/>
    <col min="2568" max="2568" width="12.28515625" customWidth="1"/>
    <col min="2569" max="2569" width="13.28515625" customWidth="1"/>
    <col min="2570" max="2570" width="12.28515625" customWidth="1"/>
    <col min="2571" max="2571" width="13.28515625" customWidth="1"/>
    <col min="2572" max="2572" width="12.28515625" customWidth="1"/>
    <col min="2573" max="2573" width="13.28515625" customWidth="1"/>
    <col min="2574" max="2574" width="12.28515625" customWidth="1"/>
    <col min="2575" max="2575" width="13.28515625" customWidth="1"/>
    <col min="2576" max="2576" width="12.28515625" customWidth="1"/>
    <col min="2577" max="2577" width="13.28515625" customWidth="1"/>
    <col min="2578" max="2578" width="12.28515625" customWidth="1"/>
    <col min="2579" max="2579" width="14.28515625" customWidth="1"/>
    <col min="2580" max="2580" width="15.140625" customWidth="1"/>
    <col min="2816" max="2816" width="8.85546875" customWidth="1"/>
    <col min="2817" max="2817" width="34.140625" customWidth="1"/>
    <col min="2818" max="2818" width="17.7109375" bestFit="1" customWidth="1"/>
    <col min="2819" max="2819" width="12.28515625" customWidth="1"/>
    <col min="2820" max="2821" width="13" customWidth="1"/>
    <col min="2822" max="2822" width="12.28515625" customWidth="1"/>
    <col min="2823" max="2823" width="13.28515625" customWidth="1"/>
    <col min="2824" max="2824" width="12.28515625" customWidth="1"/>
    <col min="2825" max="2825" width="13.28515625" customWidth="1"/>
    <col min="2826" max="2826" width="12.28515625" customWidth="1"/>
    <col min="2827" max="2827" width="13.28515625" customWidth="1"/>
    <col min="2828" max="2828" width="12.28515625" customWidth="1"/>
    <col min="2829" max="2829" width="13.28515625" customWidth="1"/>
    <col min="2830" max="2830" width="12.28515625" customWidth="1"/>
    <col min="2831" max="2831" width="13.28515625" customWidth="1"/>
    <col min="2832" max="2832" width="12.28515625" customWidth="1"/>
    <col min="2833" max="2833" width="13.28515625" customWidth="1"/>
    <col min="2834" max="2834" width="12.28515625" customWidth="1"/>
    <col min="2835" max="2835" width="14.28515625" customWidth="1"/>
    <col min="2836" max="2836" width="15.140625" customWidth="1"/>
    <col min="3072" max="3072" width="8.85546875" customWidth="1"/>
    <col min="3073" max="3073" width="34.140625" customWidth="1"/>
    <col min="3074" max="3074" width="17.7109375" bestFit="1" customWidth="1"/>
    <col min="3075" max="3075" width="12.28515625" customWidth="1"/>
    <col min="3076" max="3077" width="13" customWidth="1"/>
    <col min="3078" max="3078" width="12.28515625" customWidth="1"/>
    <col min="3079" max="3079" width="13.28515625" customWidth="1"/>
    <col min="3080" max="3080" width="12.28515625" customWidth="1"/>
    <col min="3081" max="3081" width="13.28515625" customWidth="1"/>
    <col min="3082" max="3082" width="12.28515625" customWidth="1"/>
    <col min="3083" max="3083" width="13.28515625" customWidth="1"/>
    <col min="3084" max="3084" width="12.28515625" customWidth="1"/>
    <col min="3085" max="3085" width="13.28515625" customWidth="1"/>
    <col min="3086" max="3086" width="12.28515625" customWidth="1"/>
    <col min="3087" max="3087" width="13.28515625" customWidth="1"/>
    <col min="3088" max="3088" width="12.28515625" customWidth="1"/>
    <col min="3089" max="3089" width="13.28515625" customWidth="1"/>
    <col min="3090" max="3090" width="12.28515625" customWidth="1"/>
    <col min="3091" max="3091" width="14.28515625" customWidth="1"/>
    <col min="3092" max="3092" width="15.140625" customWidth="1"/>
    <col min="3328" max="3328" width="8.85546875" customWidth="1"/>
    <col min="3329" max="3329" width="34.140625" customWidth="1"/>
    <col min="3330" max="3330" width="17.7109375" bestFit="1" customWidth="1"/>
    <col min="3331" max="3331" width="12.28515625" customWidth="1"/>
    <col min="3332" max="3333" width="13" customWidth="1"/>
    <col min="3334" max="3334" width="12.28515625" customWidth="1"/>
    <col min="3335" max="3335" width="13.28515625" customWidth="1"/>
    <col min="3336" max="3336" width="12.28515625" customWidth="1"/>
    <col min="3337" max="3337" width="13.28515625" customWidth="1"/>
    <col min="3338" max="3338" width="12.28515625" customWidth="1"/>
    <col min="3339" max="3339" width="13.28515625" customWidth="1"/>
    <col min="3340" max="3340" width="12.28515625" customWidth="1"/>
    <col min="3341" max="3341" width="13.28515625" customWidth="1"/>
    <col min="3342" max="3342" width="12.28515625" customWidth="1"/>
    <col min="3343" max="3343" width="13.28515625" customWidth="1"/>
    <col min="3344" max="3344" width="12.28515625" customWidth="1"/>
    <col min="3345" max="3345" width="13.28515625" customWidth="1"/>
    <col min="3346" max="3346" width="12.28515625" customWidth="1"/>
    <col min="3347" max="3347" width="14.28515625" customWidth="1"/>
    <col min="3348" max="3348" width="15.140625" customWidth="1"/>
    <col min="3584" max="3584" width="8.85546875" customWidth="1"/>
    <col min="3585" max="3585" width="34.140625" customWidth="1"/>
    <col min="3586" max="3586" width="17.7109375" bestFit="1" customWidth="1"/>
    <col min="3587" max="3587" width="12.28515625" customWidth="1"/>
    <col min="3588" max="3589" width="13" customWidth="1"/>
    <col min="3590" max="3590" width="12.28515625" customWidth="1"/>
    <col min="3591" max="3591" width="13.28515625" customWidth="1"/>
    <col min="3592" max="3592" width="12.28515625" customWidth="1"/>
    <col min="3593" max="3593" width="13.28515625" customWidth="1"/>
    <col min="3594" max="3594" width="12.28515625" customWidth="1"/>
    <col min="3595" max="3595" width="13.28515625" customWidth="1"/>
    <col min="3596" max="3596" width="12.28515625" customWidth="1"/>
    <col min="3597" max="3597" width="13.28515625" customWidth="1"/>
    <col min="3598" max="3598" width="12.28515625" customWidth="1"/>
    <col min="3599" max="3599" width="13.28515625" customWidth="1"/>
    <col min="3600" max="3600" width="12.28515625" customWidth="1"/>
    <col min="3601" max="3601" width="13.28515625" customWidth="1"/>
    <col min="3602" max="3602" width="12.28515625" customWidth="1"/>
    <col min="3603" max="3603" width="14.28515625" customWidth="1"/>
    <col min="3604" max="3604" width="15.140625" customWidth="1"/>
    <col min="3840" max="3840" width="8.85546875" customWidth="1"/>
    <col min="3841" max="3841" width="34.140625" customWidth="1"/>
    <col min="3842" max="3842" width="17.7109375" bestFit="1" customWidth="1"/>
    <col min="3843" max="3843" width="12.28515625" customWidth="1"/>
    <col min="3844" max="3845" width="13" customWidth="1"/>
    <col min="3846" max="3846" width="12.28515625" customWidth="1"/>
    <col min="3847" max="3847" width="13.28515625" customWidth="1"/>
    <col min="3848" max="3848" width="12.28515625" customWidth="1"/>
    <col min="3849" max="3849" width="13.28515625" customWidth="1"/>
    <col min="3850" max="3850" width="12.28515625" customWidth="1"/>
    <col min="3851" max="3851" width="13.28515625" customWidth="1"/>
    <col min="3852" max="3852" width="12.28515625" customWidth="1"/>
    <col min="3853" max="3853" width="13.28515625" customWidth="1"/>
    <col min="3854" max="3854" width="12.28515625" customWidth="1"/>
    <col min="3855" max="3855" width="13.28515625" customWidth="1"/>
    <col min="3856" max="3856" width="12.28515625" customWidth="1"/>
    <col min="3857" max="3857" width="13.28515625" customWidth="1"/>
    <col min="3858" max="3858" width="12.28515625" customWidth="1"/>
    <col min="3859" max="3859" width="14.28515625" customWidth="1"/>
    <col min="3860" max="3860" width="15.140625" customWidth="1"/>
    <col min="4096" max="4096" width="8.85546875" customWidth="1"/>
    <col min="4097" max="4097" width="34.140625" customWidth="1"/>
    <col min="4098" max="4098" width="17.7109375" bestFit="1" customWidth="1"/>
    <col min="4099" max="4099" width="12.28515625" customWidth="1"/>
    <col min="4100" max="4101" width="13" customWidth="1"/>
    <col min="4102" max="4102" width="12.28515625" customWidth="1"/>
    <col min="4103" max="4103" width="13.28515625" customWidth="1"/>
    <col min="4104" max="4104" width="12.28515625" customWidth="1"/>
    <col min="4105" max="4105" width="13.28515625" customWidth="1"/>
    <col min="4106" max="4106" width="12.28515625" customWidth="1"/>
    <col min="4107" max="4107" width="13.28515625" customWidth="1"/>
    <col min="4108" max="4108" width="12.28515625" customWidth="1"/>
    <col min="4109" max="4109" width="13.28515625" customWidth="1"/>
    <col min="4110" max="4110" width="12.28515625" customWidth="1"/>
    <col min="4111" max="4111" width="13.28515625" customWidth="1"/>
    <col min="4112" max="4112" width="12.28515625" customWidth="1"/>
    <col min="4113" max="4113" width="13.28515625" customWidth="1"/>
    <col min="4114" max="4114" width="12.28515625" customWidth="1"/>
    <col min="4115" max="4115" width="14.28515625" customWidth="1"/>
    <col min="4116" max="4116" width="15.140625" customWidth="1"/>
    <col min="4352" max="4352" width="8.85546875" customWidth="1"/>
    <col min="4353" max="4353" width="34.140625" customWidth="1"/>
    <col min="4354" max="4354" width="17.7109375" bestFit="1" customWidth="1"/>
    <col min="4355" max="4355" width="12.28515625" customWidth="1"/>
    <col min="4356" max="4357" width="13" customWidth="1"/>
    <col min="4358" max="4358" width="12.28515625" customWidth="1"/>
    <col min="4359" max="4359" width="13.28515625" customWidth="1"/>
    <col min="4360" max="4360" width="12.28515625" customWidth="1"/>
    <col min="4361" max="4361" width="13.28515625" customWidth="1"/>
    <col min="4362" max="4362" width="12.28515625" customWidth="1"/>
    <col min="4363" max="4363" width="13.28515625" customWidth="1"/>
    <col min="4364" max="4364" width="12.28515625" customWidth="1"/>
    <col min="4365" max="4365" width="13.28515625" customWidth="1"/>
    <col min="4366" max="4366" width="12.28515625" customWidth="1"/>
    <col min="4367" max="4367" width="13.28515625" customWidth="1"/>
    <col min="4368" max="4368" width="12.28515625" customWidth="1"/>
    <col min="4369" max="4369" width="13.28515625" customWidth="1"/>
    <col min="4370" max="4370" width="12.28515625" customWidth="1"/>
    <col min="4371" max="4371" width="14.28515625" customWidth="1"/>
    <col min="4372" max="4372" width="15.140625" customWidth="1"/>
    <col min="4608" max="4608" width="8.85546875" customWidth="1"/>
    <col min="4609" max="4609" width="34.140625" customWidth="1"/>
    <col min="4610" max="4610" width="17.7109375" bestFit="1" customWidth="1"/>
    <col min="4611" max="4611" width="12.28515625" customWidth="1"/>
    <col min="4612" max="4613" width="13" customWidth="1"/>
    <col min="4614" max="4614" width="12.28515625" customWidth="1"/>
    <col min="4615" max="4615" width="13.28515625" customWidth="1"/>
    <col min="4616" max="4616" width="12.28515625" customWidth="1"/>
    <col min="4617" max="4617" width="13.28515625" customWidth="1"/>
    <col min="4618" max="4618" width="12.28515625" customWidth="1"/>
    <col min="4619" max="4619" width="13.28515625" customWidth="1"/>
    <col min="4620" max="4620" width="12.28515625" customWidth="1"/>
    <col min="4621" max="4621" width="13.28515625" customWidth="1"/>
    <col min="4622" max="4622" width="12.28515625" customWidth="1"/>
    <col min="4623" max="4623" width="13.28515625" customWidth="1"/>
    <col min="4624" max="4624" width="12.28515625" customWidth="1"/>
    <col min="4625" max="4625" width="13.28515625" customWidth="1"/>
    <col min="4626" max="4626" width="12.28515625" customWidth="1"/>
    <col min="4627" max="4627" width="14.28515625" customWidth="1"/>
    <col min="4628" max="4628" width="15.140625" customWidth="1"/>
    <col min="4864" max="4864" width="8.85546875" customWidth="1"/>
    <col min="4865" max="4865" width="34.140625" customWidth="1"/>
    <col min="4866" max="4866" width="17.7109375" bestFit="1" customWidth="1"/>
    <col min="4867" max="4867" width="12.28515625" customWidth="1"/>
    <col min="4868" max="4869" width="13" customWidth="1"/>
    <col min="4870" max="4870" width="12.28515625" customWidth="1"/>
    <col min="4871" max="4871" width="13.28515625" customWidth="1"/>
    <col min="4872" max="4872" width="12.28515625" customWidth="1"/>
    <col min="4873" max="4873" width="13.28515625" customWidth="1"/>
    <col min="4874" max="4874" width="12.28515625" customWidth="1"/>
    <col min="4875" max="4875" width="13.28515625" customWidth="1"/>
    <col min="4876" max="4876" width="12.28515625" customWidth="1"/>
    <col min="4877" max="4877" width="13.28515625" customWidth="1"/>
    <col min="4878" max="4878" width="12.28515625" customWidth="1"/>
    <col min="4879" max="4879" width="13.28515625" customWidth="1"/>
    <col min="4880" max="4880" width="12.28515625" customWidth="1"/>
    <col min="4881" max="4881" width="13.28515625" customWidth="1"/>
    <col min="4882" max="4882" width="12.28515625" customWidth="1"/>
    <col min="4883" max="4883" width="14.28515625" customWidth="1"/>
    <col min="4884" max="4884" width="15.140625" customWidth="1"/>
    <col min="5120" max="5120" width="8.85546875" customWidth="1"/>
    <col min="5121" max="5121" width="34.140625" customWidth="1"/>
    <col min="5122" max="5122" width="17.7109375" bestFit="1" customWidth="1"/>
    <col min="5123" max="5123" width="12.28515625" customWidth="1"/>
    <col min="5124" max="5125" width="13" customWidth="1"/>
    <col min="5126" max="5126" width="12.28515625" customWidth="1"/>
    <col min="5127" max="5127" width="13.28515625" customWidth="1"/>
    <col min="5128" max="5128" width="12.28515625" customWidth="1"/>
    <col min="5129" max="5129" width="13.28515625" customWidth="1"/>
    <col min="5130" max="5130" width="12.28515625" customWidth="1"/>
    <col min="5131" max="5131" width="13.28515625" customWidth="1"/>
    <col min="5132" max="5132" width="12.28515625" customWidth="1"/>
    <col min="5133" max="5133" width="13.28515625" customWidth="1"/>
    <col min="5134" max="5134" width="12.28515625" customWidth="1"/>
    <col min="5135" max="5135" width="13.28515625" customWidth="1"/>
    <col min="5136" max="5136" width="12.28515625" customWidth="1"/>
    <col min="5137" max="5137" width="13.28515625" customWidth="1"/>
    <col min="5138" max="5138" width="12.28515625" customWidth="1"/>
    <col min="5139" max="5139" width="14.28515625" customWidth="1"/>
    <col min="5140" max="5140" width="15.140625" customWidth="1"/>
    <col min="5376" max="5376" width="8.85546875" customWidth="1"/>
    <col min="5377" max="5377" width="34.140625" customWidth="1"/>
    <col min="5378" max="5378" width="17.7109375" bestFit="1" customWidth="1"/>
    <col min="5379" max="5379" width="12.28515625" customWidth="1"/>
    <col min="5380" max="5381" width="13" customWidth="1"/>
    <col min="5382" max="5382" width="12.28515625" customWidth="1"/>
    <col min="5383" max="5383" width="13.28515625" customWidth="1"/>
    <col min="5384" max="5384" width="12.28515625" customWidth="1"/>
    <col min="5385" max="5385" width="13.28515625" customWidth="1"/>
    <col min="5386" max="5386" width="12.28515625" customWidth="1"/>
    <col min="5387" max="5387" width="13.28515625" customWidth="1"/>
    <col min="5388" max="5388" width="12.28515625" customWidth="1"/>
    <col min="5389" max="5389" width="13.28515625" customWidth="1"/>
    <col min="5390" max="5390" width="12.28515625" customWidth="1"/>
    <col min="5391" max="5391" width="13.28515625" customWidth="1"/>
    <col min="5392" max="5392" width="12.28515625" customWidth="1"/>
    <col min="5393" max="5393" width="13.28515625" customWidth="1"/>
    <col min="5394" max="5394" width="12.28515625" customWidth="1"/>
    <col min="5395" max="5395" width="14.28515625" customWidth="1"/>
    <col min="5396" max="5396" width="15.140625" customWidth="1"/>
    <col min="5632" max="5632" width="8.85546875" customWidth="1"/>
    <col min="5633" max="5633" width="34.140625" customWidth="1"/>
    <col min="5634" max="5634" width="17.7109375" bestFit="1" customWidth="1"/>
    <col min="5635" max="5635" width="12.28515625" customWidth="1"/>
    <col min="5636" max="5637" width="13" customWidth="1"/>
    <col min="5638" max="5638" width="12.28515625" customWidth="1"/>
    <col min="5639" max="5639" width="13.28515625" customWidth="1"/>
    <col min="5640" max="5640" width="12.28515625" customWidth="1"/>
    <col min="5641" max="5641" width="13.28515625" customWidth="1"/>
    <col min="5642" max="5642" width="12.28515625" customWidth="1"/>
    <col min="5643" max="5643" width="13.28515625" customWidth="1"/>
    <col min="5644" max="5644" width="12.28515625" customWidth="1"/>
    <col min="5645" max="5645" width="13.28515625" customWidth="1"/>
    <col min="5646" max="5646" width="12.28515625" customWidth="1"/>
    <col min="5647" max="5647" width="13.28515625" customWidth="1"/>
    <col min="5648" max="5648" width="12.28515625" customWidth="1"/>
    <col min="5649" max="5649" width="13.28515625" customWidth="1"/>
    <col min="5650" max="5650" width="12.28515625" customWidth="1"/>
    <col min="5651" max="5651" width="14.28515625" customWidth="1"/>
    <col min="5652" max="5652" width="15.140625" customWidth="1"/>
    <col min="5888" max="5888" width="8.85546875" customWidth="1"/>
    <col min="5889" max="5889" width="34.140625" customWidth="1"/>
    <col min="5890" max="5890" width="17.7109375" bestFit="1" customWidth="1"/>
    <col min="5891" max="5891" width="12.28515625" customWidth="1"/>
    <col min="5892" max="5893" width="13" customWidth="1"/>
    <col min="5894" max="5894" width="12.28515625" customWidth="1"/>
    <col min="5895" max="5895" width="13.28515625" customWidth="1"/>
    <col min="5896" max="5896" width="12.28515625" customWidth="1"/>
    <col min="5897" max="5897" width="13.28515625" customWidth="1"/>
    <col min="5898" max="5898" width="12.28515625" customWidth="1"/>
    <col min="5899" max="5899" width="13.28515625" customWidth="1"/>
    <col min="5900" max="5900" width="12.28515625" customWidth="1"/>
    <col min="5901" max="5901" width="13.28515625" customWidth="1"/>
    <col min="5902" max="5902" width="12.28515625" customWidth="1"/>
    <col min="5903" max="5903" width="13.28515625" customWidth="1"/>
    <col min="5904" max="5904" width="12.28515625" customWidth="1"/>
    <col min="5905" max="5905" width="13.28515625" customWidth="1"/>
    <col min="5906" max="5906" width="12.28515625" customWidth="1"/>
    <col min="5907" max="5907" width="14.28515625" customWidth="1"/>
    <col min="5908" max="5908" width="15.140625" customWidth="1"/>
    <col min="6144" max="6144" width="8.85546875" customWidth="1"/>
    <col min="6145" max="6145" width="34.140625" customWidth="1"/>
    <col min="6146" max="6146" width="17.7109375" bestFit="1" customWidth="1"/>
    <col min="6147" max="6147" width="12.28515625" customWidth="1"/>
    <col min="6148" max="6149" width="13" customWidth="1"/>
    <col min="6150" max="6150" width="12.28515625" customWidth="1"/>
    <col min="6151" max="6151" width="13.28515625" customWidth="1"/>
    <col min="6152" max="6152" width="12.28515625" customWidth="1"/>
    <col min="6153" max="6153" width="13.28515625" customWidth="1"/>
    <col min="6154" max="6154" width="12.28515625" customWidth="1"/>
    <col min="6155" max="6155" width="13.28515625" customWidth="1"/>
    <col min="6156" max="6156" width="12.28515625" customWidth="1"/>
    <col min="6157" max="6157" width="13.28515625" customWidth="1"/>
    <col min="6158" max="6158" width="12.28515625" customWidth="1"/>
    <col min="6159" max="6159" width="13.28515625" customWidth="1"/>
    <col min="6160" max="6160" width="12.28515625" customWidth="1"/>
    <col min="6161" max="6161" width="13.28515625" customWidth="1"/>
    <col min="6162" max="6162" width="12.28515625" customWidth="1"/>
    <col min="6163" max="6163" width="14.28515625" customWidth="1"/>
    <col min="6164" max="6164" width="15.140625" customWidth="1"/>
    <col min="6400" max="6400" width="8.85546875" customWidth="1"/>
    <col min="6401" max="6401" width="34.140625" customWidth="1"/>
    <col min="6402" max="6402" width="17.7109375" bestFit="1" customWidth="1"/>
    <col min="6403" max="6403" width="12.28515625" customWidth="1"/>
    <col min="6404" max="6405" width="13" customWidth="1"/>
    <col min="6406" max="6406" width="12.28515625" customWidth="1"/>
    <col min="6407" max="6407" width="13.28515625" customWidth="1"/>
    <col min="6408" max="6408" width="12.28515625" customWidth="1"/>
    <col min="6409" max="6409" width="13.28515625" customWidth="1"/>
    <col min="6410" max="6410" width="12.28515625" customWidth="1"/>
    <col min="6411" max="6411" width="13.28515625" customWidth="1"/>
    <col min="6412" max="6412" width="12.28515625" customWidth="1"/>
    <col min="6413" max="6413" width="13.28515625" customWidth="1"/>
    <col min="6414" max="6414" width="12.28515625" customWidth="1"/>
    <col min="6415" max="6415" width="13.28515625" customWidth="1"/>
    <col min="6416" max="6416" width="12.28515625" customWidth="1"/>
    <col min="6417" max="6417" width="13.28515625" customWidth="1"/>
    <col min="6418" max="6418" width="12.28515625" customWidth="1"/>
    <col min="6419" max="6419" width="14.28515625" customWidth="1"/>
    <col min="6420" max="6420" width="15.140625" customWidth="1"/>
    <col min="6656" max="6656" width="8.85546875" customWidth="1"/>
    <col min="6657" max="6657" width="34.140625" customWidth="1"/>
    <col min="6658" max="6658" width="17.7109375" bestFit="1" customWidth="1"/>
    <col min="6659" max="6659" width="12.28515625" customWidth="1"/>
    <col min="6660" max="6661" width="13" customWidth="1"/>
    <col min="6662" max="6662" width="12.28515625" customWidth="1"/>
    <col min="6663" max="6663" width="13.28515625" customWidth="1"/>
    <col min="6664" max="6664" width="12.28515625" customWidth="1"/>
    <col min="6665" max="6665" width="13.28515625" customWidth="1"/>
    <col min="6666" max="6666" width="12.28515625" customWidth="1"/>
    <col min="6667" max="6667" width="13.28515625" customWidth="1"/>
    <col min="6668" max="6668" width="12.28515625" customWidth="1"/>
    <col min="6669" max="6669" width="13.28515625" customWidth="1"/>
    <col min="6670" max="6670" width="12.28515625" customWidth="1"/>
    <col min="6671" max="6671" width="13.28515625" customWidth="1"/>
    <col min="6672" max="6672" width="12.28515625" customWidth="1"/>
    <col min="6673" max="6673" width="13.28515625" customWidth="1"/>
    <col min="6674" max="6674" width="12.28515625" customWidth="1"/>
    <col min="6675" max="6675" width="14.28515625" customWidth="1"/>
    <col min="6676" max="6676" width="15.140625" customWidth="1"/>
    <col min="6912" max="6912" width="8.85546875" customWidth="1"/>
    <col min="6913" max="6913" width="34.140625" customWidth="1"/>
    <col min="6914" max="6914" width="17.7109375" bestFit="1" customWidth="1"/>
    <col min="6915" max="6915" width="12.28515625" customWidth="1"/>
    <col min="6916" max="6917" width="13" customWidth="1"/>
    <col min="6918" max="6918" width="12.28515625" customWidth="1"/>
    <col min="6919" max="6919" width="13.28515625" customWidth="1"/>
    <col min="6920" max="6920" width="12.28515625" customWidth="1"/>
    <col min="6921" max="6921" width="13.28515625" customWidth="1"/>
    <col min="6922" max="6922" width="12.28515625" customWidth="1"/>
    <col min="6923" max="6923" width="13.28515625" customWidth="1"/>
    <col min="6924" max="6924" width="12.28515625" customWidth="1"/>
    <col min="6925" max="6925" width="13.28515625" customWidth="1"/>
    <col min="6926" max="6926" width="12.28515625" customWidth="1"/>
    <col min="6927" max="6927" width="13.28515625" customWidth="1"/>
    <col min="6928" max="6928" width="12.28515625" customWidth="1"/>
    <col min="6929" max="6929" width="13.28515625" customWidth="1"/>
    <col min="6930" max="6930" width="12.28515625" customWidth="1"/>
    <col min="6931" max="6931" width="14.28515625" customWidth="1"/>
    <col min="6932" max="6932" width="15.140625" customWidth="1"/>
    <col min="7168" max="7168" width="8.85546875" customWidth="1"/>
    <col min="7169" max="7169" width="34.140625" customWidth="1"/>
    <col min="7170" max="7170" width="17.7109375" bestFit="1" customWidth="1"/>
    <col min="7171" max="7171" width="12.28515625" customWidth="1"/>
    <col min="7172" max="7173" width="13" customWidth="1"/>
    <col min="7174" max="7174" width="12.28515625" customWidth="1"/>
    <col min="7175" max="7175" width="13.28515625" customWidth="1"/>
    <col min="7176" max="7176" width="12.28515625" customWidth="1"/>
    <col min="7177" max="7177" width="13.28515625" customWidth="1"/>
    <col min="7178" max="7178" width="12.28515625" customWidth="1"/>
    <col min="7179" max="7179" width="13.28515625" customWidth="1"/>
    <col min="7180" max="7180" width="12.28515625" customWidth="1"/>
    <col min="7181" max="7181" width="13.28515625" customWidth="1"/>
    <col min="7182" max="7182" width="12.28515625" customWidth="1"/>
    <col min="7183" max="7183" width="13.28515625" customWidth="1"/>
    <col min="7184" max="7184" width="12.28515625" customWidth="1"/>
    <col min="7185" max="7185" width="13.28515625" customWidth="1"/>
    <col min="7186" max="7186" width="12.28515625" customWidth="1"/>
    <col min="7187" max="7187" width="14.28515625" customWidth="1"/>
    <col min="7188" max="7188" width="15.140625" customWidth="1"/>
    <col min="7424" max="7424" width="8.85546875" customWidth="1"/>
    <col min="7425" max="7425" width="34.140625" customWidth="1"/>
    <col min="7426" max="7426" width="17.7109375" bestFit="1" customWidth="1"/>
    <col min="7427" max="7427" width="12.28515625" customWidth="1"/>
    <col min="7428" max="7429" width="13" customWidth="1"/>
    <col min="7430" max="7430" width="12.28515625" customWidth="1"/>
    <col min="7431" max="7431" width="13.28515625" customWidth="1"/>
    <col min="7432" max="7432" width="12.28515625" customWidth="1"/>
    <col min="7433" max="7433" width="13.28515625" customWidth="1"/>
    <col min="7434" max="7434" width="12.28515625" customWidth="1"/>
    <col min="7435" max="7435" width="13.28515625" customWidth="1"/>
    <col min="7436" max="7436" width="12.28515625" customWidth="1"/>
    <col min="7437" max="7437" width="13.28515625" customWidth="1"/>
    <col min="7438" max="7438" width="12.28515625" customWidth="1"/>
    <col min="7439" max="7439" width="13.28515625" customWidth="1"/>
    <col min="7440" max="7440" width="12.28515625" customWidth="1"/>
    <col min="7441" max="7441" width="13.28515625" customWidth="1"/>
    <col min="7442" max="7442" width="12.28515625" customWidth="1"/>
    <col min="7443" max="7443" width="14.28515625" customWidth="1"/>
    <col min="7444" max="7444" width="15.140625" customWidth="1"/>
    <col min="7680" max="7680" width="8.85546875" customWidth="1"/>
    <col min="7681" max="7681" width="34.140625" customWidth="1"/>
    <col min="7682" max="7682" width="17.7109375" bestFit="1" customWidth="1"/>
    <col min="7683" max="7683" width="12.28515625" customWidth="1"/>
    <col min="7684" max="7685" width="13" customWidth="1"/>
    <col min="7686" max="7686" width="12.28515625" customWidth="1"/>
    <col min="7687" max="7687" width="13.28515625" customWidth="1"/>
    <col min="7688" max="7688" width="12.28515625" customWidth="1"/>
    <col min="7689" max="7689" width="13.28515625" customWidth="1"/>
    <col min="7690" max="7690" width="12.28515625" customWidth="1"/>
    <col min="7691" max="7691" width="13.28515625" customWidth="1"/>
    <col min="7692" max="7692" width="12.28515625" customWidth="1"/>
    <col min="7693" max="7693" width="13.28515625" customWidth="1"/>
    <col min="7694" max="7694" width="12.28515625" customWidth="1"/>
    <col min="7695" max="7695" width="13.28515625" customWidth="1"/>
    <col min="7696" max="7696" width="12.28515625" customWidth="1"/>
    <col min="7697" max="7697" width="13.28515625" customWidth="1"/>
    <col min="7698" max="7698" width="12.28515625" customWidth="1"/>
    <col min="7699" max="7699" width="14.28515625" customWidth="1"/>
    <col min="7700" max="7700" width="15.140625" customWidth="1"/>
    <col min="7936" max="7936" width="8.85546875" customWidth="1"/>
    <col min="7937" max="7937" width="34.140625" customWidth="1"/>
    <col min="7938" max="7938" width="17.7109375" bestFit="1" customWidth="1"/>
    <col min="7939" max="7939" width="12.28515625" customWidth="1"/>
    <col min="7940" max="7941" width="13" customWidth="1"/>
    <col min="7942" max="7942" width="12.28515625" customWidth="1"/>
    <col min="7943" max="7943" width="13.28515625" customWidth="1"/>
    <col min="7944" max="7944" width="12.28515625" customWidth="1"/>
    <col min="7945" max="7945" width="13.28515625" customWidth="1"/>
    <col min="7946" max="7946" width="12.28515625" customWidth="1"/>
    <col min="7947" max="7947" width="13.28515625" customWidth="1"/>
    <col min="7948" max="7948" width="12.28515625" customWidth="1"/>
    <col min="7949" max="7949" width="13.28515625" customWidth="1"/>
    <col min="7950" max="7950" width="12.28515625" customWidth="1"/>
    <col min="7951" max="7951" width="13.28515625" customWidth="1"/>
    <col min="7952" max="7952" width="12.28515625" customWidth="1"/>
    <col min="7953" max="7953" width="13.28515625" customWidth="1"/>
    <col min="7954" max="7954" width="12.28515625" customWidth="1"/>
    <col min="7955" max="7955" width="14.28515625" customWidth="1"/>
    <col min="7956" max="7956" width="15.140625" customWidth="1"/>
    <col min="8192" max="8192" width="8.85546875" customWidth="1"/>
    <col min="8193" max="8193" width="34.140625" customWidth="1"/>
    <col min="8194" max="8194" width="17.7109375" bestFit="1" customWidth="1"/>
    <col min="8195" max="8195" width="12.28515625" customWidth="1"/>
    <col min="8196" max="8197" width="13" customWidth="1"/>
    <col min="8198" max="8198" width="12.28515625" customWidth="1"/>
    <col min="8199" max="8199" width="13.28515625" customWidth="1"/>
    <col min="8200" max="8200" width="12.28515625" customWidth="1"/>
    <col min="8201" max="8201" width="13.28515625" customWidth="1"/>
    <col min="8202" max="8202" width="12.28515625" customWidth="1"/>
    <col min="8203" max="8203" width="13.28515625" customWidth="1"/>
    <col min="8204" max="8204" width="12.28515625" customWidth="1"/>
    <col min="8205" max="8205" width="13.28515625" customWidth="1"/>
    <col min="8206" max="8206" width="12.28515625" customWidth="1"/>
    <col min="8207" max="8207" width="13.28515625" customWidth="1"/>
    <col min="8208" max="8208" width="12.28515625" customWidth="1"/>
    <col min="8209" max="8209" width="13.28515625" customWidth="1"/>
    <col min="8210" max="8210" width="12.28515625" customWidth="1"/>
    <col min="8211" max="8211" width="14.28515625" customWidth="1"/>
    <col min="8212" max="8212" width="15.140625" customWidth="1"/>
    <col min="8448" max="8448" width="8.85546875" customWidth="1"/>
    <col min="8449" max="8449" width="34.140625" customWidth="1"/>
    <col min="8450" max="8450" width="17.7109375" bestFit="1" customWidth="1"/>
    <col min="8451" max="8451" width="12.28515625" customWidth="1"/>
    <col min="8452" max="8453" width="13" customWidth="1"/>
    <col min="8454" max="8454" width="12.28515625" customWidth="1"/>
    <col min="8455" max="8455" width="13.28515625" customWidth="1"/>
    <col min="8456" max="8456" width="12.28515625" customWidth="1"/>
    <col min="8457" max="8457" width="13.28515625" customWidth="1"/>
    <col min="8458" max="8458" width="12.28515625" customWidth="1"/>
    <col min="8459" max="8459" width="13.28515625" customWidth="1"/>
    <col min="8460" max="8460" width="12.28515625" customWidth="1"/>
    <col min="8461" max="8461" width="13.28515625" customWidth="1"/>
    <col min="8462" max="8462" width="12.28515625" customWidth="1"/>
    <col min="8463" max="8463" width="13.28515625" customWidth="1"/>
    <col min="8464" max="8464" width="12.28515625" customWidth="1"/>
    <col min="8465" max="8465" width="13.28515625" customWidth="1"/>
    <col min="8466" max="8466" width="12.28515625" customWidth="1"/>
    <col min="8467" max="8467" width="14.28515625" customWidth="1"/>
    <col min="8468" max="8468" width="15.140625" customWidth="1"/>
    <col min="8704" max="8704" width="8.85546875" customWidth="1"/>
    <col min="8705" max="8705" width="34.140625" customWidth="1"/>
    <col min="8706" max="8706" width="17.7109375" bestFit="1" customWidth="1"/>
    <col min="8707" max="8707" width="12.28515625" customWidth="1"/>
    <col min="8708" max="8709" width="13" customWidth="1"/>
    <col min="8710" max="8710" width="12.28515625" customWidth="1"/>
    <col min="8711" max="8711" width="13.28515625" customWidth="1"/>
    <col min="8712" max="8712" width="12.28515625" customWidth="1"/>
    <col min="8713" max="8713" width="13.28515625" customWidth="1"/>
    <col min="8714" max="8714" width="12.28515625" customWidth="1"/>
    <col min="8715" max="8715" width="13.28515625" customWidth="1"/>
    <col min="8716" max="8716" width="12.28515625" customWidth="1"/>
    <col min="8717" max="8717" width="13.28515625" customWidth="1"/>
    <col min="8718" max="8718" width="12.28515625" customWidth="1"/>
    <col min="8719" max="8719" width="13.28515625" customWidth="1"/>
    <col min="8720" max="8720" width="12.28515625" customWidth="1"/>
    <col min="8721" max="8721" width="13.28515625" customWidth="1"/>
    <col min="8722" max="8722" width="12.28515625" customWidth="1"/>
    <col min="8723" max="8723" width="14.28515625" customWidth="1"/>
    <col min="8724" max="8724" width="15.140625" customWidth="1"/>
    <col min="8960" max="8960" width="8.85546875" customWidth="1"/>
    <col min="8961" max="8961" width="34.140625" customWidth="1"/>
    <col min="8962" max="8962" width="17.7109375" bestFit="1" customWidth="1"/>
    <col min="8963" max="8963" width="12.28515625" customWidth="1"/>
    <col min="8964" max="8965" width="13" customWidth="1"/>
    <col min="8966" max="8966" width="12.28515625" customWidth="1"/>
    <col min="8967" max="8967" width="13.28515625" customWidth="1"/>
    <col min="8968" max="8968" width="12.28515625" customWidth="1"/>
    <col min="8969" max="8969" width="13.28515625" customWidth="1"/>
    <col min="8970" max="8970" width="12.28515625" customWidth="1"/>
    <col min="8971" max="8971" width="13.28515625" customWidth="1"/>
    <col min="8972" max="8972" width="12.28515625" customWidth="1"/>
    <col min="8973" max="8973" width="13.28515625" customWidth="1"/>
    <col min="8974" max="8974" width="12.28515625" customWidth="1"/>
    <col min="8975" max="8975" width="13.28515625" customWidth="1"/>
    <col min="8976" max="8976" width="12.28515625" customWidth="1"/>
    <col min="8977" max="8977" width="13.28515625" customWidth="1"/>
    <col min="8978" max="8978" width="12.28515625" customWidth="1"/>
    <col min="8979" max="8979" width="14.28515625" customWidth="1"/>
    <col min="8980" max="8980" width="15.140625" customWidth="1"/>
    <col min="9216" max="9216" width="8.85546875" customWidth="1"/>
    <col min="9217" max="9217" width="34.140625" customWidth="1"/>
    <col min="9218" max="9218" width="17.7109375" bestFit="1" customWidth="1"/>
    <col min="9219" max="9219" width="12.28515625" customWidth="1"/>
    <col min="9220" max="9221" width="13" customWidth="1"/>
    <col min="9222" max="9222" width="12.28515625" customWidth="1"/>
    <col min="9223" max="9223" width="13.28515625" customWidth="1"/>
    <col min="9224" max="9224" width="12.28515625" customWidth="1"/>
    <col min="9225" max="9225" width="13.28515625" customWidth="1"/>
    <col min="9226" max="9226" width="12.28515625" customWidth="1"/>
    <col min="9227" max="9227" width="13.28515625" customWidth="1"/>
    <col min="9228" max="9228" width="12.28515625" customWidth="1"/>
    <col min="9229" max="9229" width="13.28515625" customWidth="1"/>
    <col min="9230" max="9230" width="12.28515625" customWidth="1"/>
    <col min="9231" max="9231" width="13.28515625" customWidth="1"/>
    <col min="9232" max="9232" width="12.28515625" customWidth="1"/>
    <col min="9233" max="9233" width="13.28515625" customWidth="1"/>
    <col min="9234" max="9234" width="12.28515625" customWidth="1"/>
    <col min="9235" max="9235" width="14.28515625" customWidth="1"/>
    <col min="9236" max="9236" width="15.140625" customWidth="1"/>
    <col min="9472" max="9472" width="8.85546875" customWidth="1"/>
    <col min="9473" max="9473" width="34.140625" customWidth="1"/>
    <col min="9474" max="9474" width="17.7109375" bestFit="1" customWidth="1"/>
    <col min="9475" max="9475" width="12.28515625" customWidth="1"/>
    <col min="9476" max="9477" width="13" customWidth="1"/>
    <col min="9478" max="9478" width="12.28515625" customWidth="1"/>
    <col min="9479" max="9479" width="13.28515625" customWidth="1"/>
    <col min="9480" max="9480" width="12.28515625" customWidth="1"/>
    <col min="9481" max="9481" width="13.28515625" customWidth="1"/>
    <col min="9482" max="9482" width="12.28515625" customWidth="1"/>
    <col min="9483" max="9483" width="13.28515625" customWidth="1"/>
    <col min="9484" max="9484" width="12.28515625" customWidth="1"/>
    <col min="9485" max="9485" width="13.28515625" customWidth="1"/>
    <col min="9486" max="9486" width="12.28515625" customWidth="1"/>
    <col min="9487" max="9487" width="13.28515625" customWidth="1"/>
    <col min="9488" max="9488" width="12.28515625" customWidth="1"/>
    <col min="9489" max="9489" width="13.28515625" customWidth="1"/>
    <col min="9490" max="9490" width="12.28515625" customWidth="1"/>
    <col min="9491" max="9491" width="14.28515625" customWidth="1"/>
    <col min="9492" max="9492" width="15.140625" customWidth="1"/>
    <col min="9728" max="9728" width="8.85546875" customWidth="1"/>
    <col min="9729" max="9729" width="34.140625" customWidth="1"/>
    <col min="9730" max="9730" width="17.7109375" bestFit="1" customWidth="1"/>
    <col min="9731" max="9731" width="12.28515625" customWidth="1"/>
    <col min="9732" max="9733" width="13" customWidth="1"/>
    <col min="9734" max="9734" width="12.28515625" customWidth="1"/>
    <col min="9735" max="9735" width="13.28515625" customWidth="1"/>
    <col min="9736" max="9736" width="12.28515625" customWidth="1"/>
    <col min="9737" max="9737" width="13.28515625" customWidth="1"/>
    <col min="9738" max="9738" width="12.28515625" customWidth="1"/>
    <col min="9739" max="9739" width="13.28515625" customWidth="1"/>
    <col min="9740" max="9740" width="12.28515625" customWidth="1"/>
    <col min="9741" max="9741" width="13.28515625" customWidth="1"/>
    <col min="9742" max="9742" width="12.28515625" customWidth="1"/>
    <col min="9743" max="9743" width="13.28515625" customWidth="1"/>
    <col min="9744" max="9744" width="12.28515625" customWidth="1"/>
    <col min="9745" max="9745" width="13.28515625" customWidth="1"/>
    <col min="9746" max="9746" width="12.28515625" customWidth="1"/>
    <col min="9747" max="9747" width="14.28515625" customWidth="1"/>
    <col min="9748" max="9748" width="15.140625" customWidth="1"/>
    <col min="9984" max="9984" width="8.85546875" customWidth="1"/>
    <col min="9985" max="9985" width="34.140625" customWidth="1"/>
    <col min="9986" max="9986" width="17.7109375" bestFit="1" customWidth="1"/>
    <col min="9987" max="9987" width="12.28515625" customWidth="1"/>
    <col min="9988" max="9989" width="13" customWidth="1"/>
    <col min="9990" max="9990" width="12.28515625" customWidth="1"/>
    <col min="9991" max="9991" width="13.28515625" customWidth="1"/>
    <col min="9992" max="9992" width="12.28515625" customWidth="1"/>
    <col min="9993" max="9993" width="13.28515625" customWidth="1"/>
    <col min="9994" max="9994" width="12.28515625" customWidth="1"/>
    <col min="9995" max="9995" width="13.28515625" customWidth="1"/>
    <col min="9996" max="9996" width="12.28515625" customWidth="1"/>
    <col min="9997" max="9997" width="13.28515625" customWidth="1"/>
    <col min="9998" max="9998" width="12.28515625" customWidth="1"/>
    <col min="9999" max="9999" width="13.28515625" customWidth="1"/>
    <col min="10000" max="10000" width="12.28515625" customWidth="1"/>
    <col min="10001" max="10001" width="13.28515625" customWidth="1"/>
    <col min="10002" max="10002" width="12.28515625" customWidth="1"/>
    <col min="10003" max="10003" width="14.28515625" customWidth="1"/>
    <col min="10004" max="10004" width="15.140625" customWidth="1"/>
    <col min="10240" max="10240" width="8.85546875" customWidth="1"/>
    <col min="10241" max="10241" width="34.140625" customWidth="1"/>
    <col min="10242" max="10242" width="17.7109375" bestFit="1" customWidth="1"/>
    <col min="10243" max="10243" width="12.28515625" customWidth="1"/>
    <col min="10244" max="10245" width="13" customWidth="1"/>
    <col min="10246" max="10246" width="12.28515625" customWidth="1"/>
    <col min="10247" max="10247" width="13.28515625" customWidth="1"/>
    <col min="10248" max="10248" width="12.28515625" customWidth="1"/>
    <col min="10249" max="10249" width="13.28515625" customWidth="1"/>
    <col min="10250" max="10250" width="12.28515625" customWidth="1"/>
    <col min="10251" max="10251" width="13.28515625" customWidth="1"/>
    <col min="10252" max="10252" width="12.28515625" customWidth="1"/>
    <col min="10253" max="10253" width="13.28515625" customWidth="1"/>
    <col min="10254" max="10254" width="12.28515625" customWidth="1"/>
    <col min="10255" max="10255" width="13.28515625" customWidth="1"/>
    <col min="10256" max="10256" width="12.28515625" customWidth="1"/>
    <col min="10257" max="10257" width="13.28515625" customWidth="1"/>
    <col min="10258" max="10258" width="12.28515625" customWidth="1"/>
    <col min="10259" max="10259" width="14.28515625" customWidth="1"/>
    <col min="10260" max="10260" width="15.140625" customWidth="1"/>
    <col min="10496" max="10496" width="8.85546875" customWidth="1"/>
    <col min="10497" max="10497" width="34.140625" customWidth="1"/>
    <col min="10498" max="10498" width="17.7109375" bestFit="1" customWidth="1"/>
    <col min="10499" max="10499" width="12.28515625" customWidth="1"/>
    <col min="10500" max="10501" width="13" customWidth="1"/>
    <col min="10502" max="10502" width="12.28515625" customWidth="1"/>
    <col min="10503" max="10503" width="13.28515625" customWidth="1"/>
    <col min="10504" max="10504" width="12.28515625" customWidth="1"/>
    <col min="10505" max="10505" width="13.28515625" customWidth="1"/>
    <col min="10506" max="10506" width="12.28515625" customWidth="1"/>
    <col min="10507" max="10507" width="13.28515625" customWidth="1"/>
    <col min="10508" max="10508" width="12.28515625" customWidth="1"/>
    <col min="10509" max="10509" width="13.28515625" customWidth="1"/>
    <col min="10510" max="10510" width="12.28515625" customWidth="1"/>
    <col min="10511" max="10511" width="13.28515625" customWidth="1"/>
    <col min="10512" max="10512" width="12.28515625" customWidth="1"/>
    <col min="10513" max="10513" width="13.28515625" customWidth="1"/>
    <col min="10514" max="10514" width="12.28515625" customWidth="1"/>
    <col min="10515" max="10515" width="14.28515625" customWidth="1"/>
    <col min="10516" max="10516" width="15.140625" customWidth="1"/>
    <col min="10752" max="10752" width="8.85546875" customWidth="1"/>
    <col min="10753" max="10753" width="34.140625" customWidth="1"/>
    <col min="10754" max="10754" width="17.7109375" bestFit="1" customWidth="1"/>
    <col min="10755" max="10755" width="12.28515625" customWidth="1"/>
    <col min="10756" max="10757" width="13" customWidth="1"/>
    <col min="10758" max="10758" width="12.28515625" customWidth="1"/>
    <col min="10759" max="10759" width="13.28515625" customWidth="1"/>
    <col min="10760" max="10760" width="12.28515625" customWidth="1"/>
    <col min="10761" max="10761" width="13.28515625" customWidth="1"/>
    <col min="10762" max="10762" width="12.28515625" customWidth="1"/>
    <col min="10763" max="10763" width="13.28515625" customWidth="1"/>
    <col min="10764" max="10764" width="12.28515625" customWidth="1"/>
    <col min="10765" max="10765" width="13.28515625" customWidth="1"/>
    <col min="10766" max="10766" width="12.28515625" customWidth="1"/>
    <col min="10767" max="10767" width="13.28515625" customWidth="1"/>
    <col min="10768" max="10768" width="12.28515625" customWidth="1"/>
    <col min="10769" max="10769" width="13.28515625" customWidth="1"/>
    <col min="10770" max="10770" width="12.28515625" customWidth="1"/>
    <col min="10771" max="10771" width="14.28515625" customWidth="1"/>
    <col min="10772" max="10772" width="15.140625" customWidth="1"/>
    <col min="11008" max="11008" width="8.85546875" customWidth="1"/>
    <col min="11009" max="11009" width="34.140625" customWidth="1"/>
    <col min="11010" max="11010" width="17.7109375" bestFit="1" customWidth="1"/>
    <col min="11011" max="11011" width="12.28515625" customWidth="1"/>
    <col min="11012" max="11013" width="13" customWidth="1"/>
    <col min="11014" max="11014" width="12.28515625" customWidth="1"/>
    <col min="11015" max="11015" width="13.28515625" customWidth="1"/>
    <col min="11016" max="11016" width="12.28515625" customWidth="1"/>
    <col min="11017" max="11017" width="13.28515625" customWidth="1"/>
    <col min="11018" max="11018" width="12.28515625" customWidth="1"/>
    <col min="11019" max="11019" width="13.28515625" customWidth="1"/>
    <col min="11020" max="11020" width="12.28515625" customWidth="1"/>
    <col min="11021" max="11021" width="13.28515625" customWidth="1"/>
    <col min="11022" max="11022" width="12.28515625" customWidth="1"/>
    <col min="11023" max="11023" width="13.28515625" customWidth="1"/>
    <col min="11024" max="11024" width="12.28515625" customWidth="1"/>
    <col min="11025" max="11025" width="13.28515625" customWidth="1"/>
    <col min="11026" max="11026" width="12.28515625" customWidth="1"/>
    <col min="11027" max="11027" width="14.28515625" customWidth="1"/>
    <col min="11028" max="11028" width="15.140625" customWidth="1"/>
    <col min="11264" max="11264" width="8.85546875" customWidth="1"/>
    <col min="11265" max="11265" width="34.140625" customWidth="1"/>
    <col min="11266" max="11266" width="17.7109375" bestFit="1" customWidth="1"/>
    <col min="11267" max="11267" width="12.28515625" customWidth="1"/>
    <col min="11268" max="11269" width="13" customWidth="1"/>
    <col min="11270" max="11270" width="12.28515625" customWidth="1"/>
    <col min="11271" max="11271" width="13.28515625" customWidth="1"/>
    <col min="11272" max="11272" width="12.28515625" customWidth="1"/>
    <col min="11273" max="11273" width="13.28515625" customWidth="1"/>
    <col min="11274" max="11274" width="12.28515625" customWidth="1"/>
    <col min="11275" max="11275" width="13.28515625" customWidth="1"/>
    <col min="11276" max="11276" width="12.28515625" customWidth="1"/>
    <col min="11277" max="11277" width="13.28515625" customWidth="1"/>
    <col min="11278" max="11278" width="12.28515625" customWidth="1"/>
    <col min="11279" max="11279" width="13.28515625" customWidth="1"/>
    <col min="11280" max="11280" width="12.28515625" customWidth="1"/>
    <col min="11281" max="11281" width="13.28515625" customWidth="1"/>
    <col min="11282" max="11282" width="12.28515625" customWidth="1"/>
    <col min="11283" max="11283" width="14.28515625" customWidth="1"/>
    <col min="11284" max="11284" width="15.140625" customWidth="1"/>
    <col min="11520" max="11520" width="8.85546875" customWidth="1"/>
    <col min="11521" max="11521" width="34.140625" customWidth="1"/>
    <col min="11522" max="11522" width="17.7109375" bestFit="1" customWidth="1"/>
    <col min="11523" max="11523" width="12.28515625" customWidth="1"/>
    <col min="11524" max="11525" width="13" customWidth="1"/>
    <col min="11526" max="11526" width="12.28515625" customWidth="1"/>
    <col min="11527" max="11527" width="13.28515625" customWidth="1"/>
    <col min="11528" max="11528" width="12.28515625" customWidth="1"/>
    <col min="11529" max="11529" width="13.28515625" customWidth="1"/>
    <col min="11530" max="11530" width="12.28515625" customWidth="1"/>
    <col min="11531" max="11531" width="13.28515625" customWidth="1"/>
    <col min="11532" max="11532" width="12.28515625" customWidth="1"/>
    <col min="11533" max="11533" width="13.28515625" customWidth="1"/>
    <col min="11534" max="11534" width="12.28515625" customWidth="1"/>
    <col min="11535" max="11535" width="13.28515625" customWidth="1"/>
    <col min="11536" max="11536" width="12.28515625" customWidth="1"/>
    <col min="11537" max="11537" width="13.28515625" customWidth="1"/>
    <col min="11538" max="11538" width="12.28515625" customWidth="1"/>
    <col min="11539" max="11539" width="14.28515625" customWidth="1"/>
    <col min="11540" max="11540" width="15.140625" customWidth="1"/>
    <col min="11776" max="11776" width="8.85546875" customWidth="1"/>
    <col min="11777" max="11777" width="34.140625" customWidth="1"/>
    <col min="11778" max="11778" width="17.7109375" bestFit="1" customWidth="1"/>
    <col min="11779" max="11779" width="12.28515625" customWidth="1"/>
    <col min="11780" max="11781" width="13" customWidth="1"/>
    <col min="11782" max="11782" width="12.28515625" customWidth="1"/>
    <col min="11783" max="11783" width="13.28515625" customWidth="1"/>
    <col min="11784" max="11784" width="12.28515625" customWidth="1"/>
    <col min="11785" max="11785" width="13.28515625" customWidth="1"/>
    <col min="11786" max="11786" width="12.28515625" customWidth="1"/>
    <col min="11787" max="11787" width="13.28515625" customWidth="1"/>
    <col min="11788" max="11788" width="12.28515625" customWidth="1"/>
    <col min="11789" max="11789" width="13.28515625" customWidth="1"/>
    <col min="11790" max="11790" width="12.28515625" customWidth="1"/>
    <col min="11791" max="11791" width="13.28515625" customWidth="1"/>
    <col min="11792" max="11792" width="12.28515625" customWidth="1"/>
    <col min="11793" max="11793" width="13.28515625" customWidth="1"/>
    <col min="11794" max="11794" width="12.28515625" customWidth="1"/>
    <col min="11795" max="11795" width="14.28515625" customWidth="1"/>
    <col min="11796" max="11796" width="15.140625" customWidth="1"/>
    <col min="12032" max="12032" width="8.85546875" customWidth="1"/>
    <col min="12033" max="12033" width="34.140625" customWidth="1"/>
    <col min="12034" max="12034" width="17.7109375" bestFit="1" customWidth="1"/>
    <col min="12035" max="12035" width="12.28515625" customWidth="1"/>
    <col min="12036" max="12037" width="13" customWidth="1"/>
    <col min="12038" max="12038" width="12.28515625" customWidth="1"/>
    <col min="12039" max="12039" width="13.28515625" customWidth="1"/>
    <col min="12040" max="12040" width="12.28515625" customWidth="1"/>
    <col min="12041" max="12041" width="13.28515625" customWidth="1"/>
    <col min="12042" max="12042" width="12.28515625" customWidth="1"/>
    <col min="12043" max="12043" width="13.28515625" customWidth="1"/>
    <col min="12044" max="12044" width="12.28515625" customWidth="1"/>
    <col min="12045" max="12045" width="13.28515625" customWidth="1"/>
    <col min="12046" max="12046" width="12.28515625" customWidth="1"/>
    <col min="12047" max="12047" width="13.28515625" customWidth="1"/>
    <col min="12048" max="12048" width="12.28515625" customWidth="1"/>
    <col min="12049" max="12049" width="13.28515625" customWidth="1"/>
    <col min="12050" max="12050" width="12.28515625" customWidth="1"/>
    <col min="12051" max="12051" width="14.28515625" customWidth="1"/>
    <col min="12052" max="12052" width="15.140625" customWidth="1"/>
    <col min="12288" max="12288" width="8.85546875" customWidth="1"/>
    <col min="12289" max="12289" width="34.140625" customWidth="1"/>
    <col min="12290" max="12290" width="17.7109375" bestFit="1" customWidth="1"/>
    <col min="12291" max="12291" width="12.28515625" customWidth="1"/>
    <col min="12292" max="12293" width="13" customWidth="1"/>
    <col min="12294" max="12294" width="12.28515625" customWidth="1"/>
    <col min="12295" max="12295" width="13.28515625" customWidth="1"/>
    <col min="12296" max="12296" width="12.28515625" customWidth="1"/>
    <col min="12297" max="12297" width="13.28515625" customWidth="1"/>
    <col min="12298" max="12298" width="12.28515625" customWidth="1"/>
    <col min="12299" max="12299" width="13.28515625" customWidth="1"/>
    <col min="12300" max="12300" width="12.28515625" customWidth="1"/>
    <col min="12301" max="12301" width="13.28515625" customWidth="1"/>
    <col min="12302" max="12302" width="12.28515625" customWidth="1"/>
    <col min="12303" max="12303" width="13.28515625" customWidth="1"/>
    <col min="12304" max="12304" width="12.28515625" customWidth="1"/>
    <col min="12305" max="12305" width="13.28515625" customWidth="1"/>
    <col min="12306" max="12306" width="12.28515625" customWidth="1"/>
    <col min="12307" max="12307" width="14.28515625" customWidth="1"/>
    <col min="12308" max="12308" width="15.140625" customWidth="1"/>
    <col min="12544" max="12544" width="8.85546875" customWidth="1"/>
    <col min="12545" max="12545" width="34.140625" customWidth="1"/>
    <col min="12546" max="12546" width="17.7109375" bestFit="1" customWidth="1"/>
    <col min="12547" max="12547" width="12.28515625" customWidth="1"/>
    <col min="12548" max="12549" width="13" customWidth="1"/>
    <col min="12550" max="12550" width="12.28515625" customWidth="1"/>
    <col min="12551" max="12551" width="13.28515625" customWidth="1"/>
    <col min="12552" max="12552" width="12.28515625" customWidth="1"/>
    <col min="12553" max="12553" width="13.28515625" customWidth="1"/>
    <col min="12554" max="12554" width="12.28515625" customWidth="1"/>
    <col min="12555" max="12555" width="13.28515625" customWidth="1"/>
    <col min="12556" max="12556" width="12.28515625" customWidth="1"/>
    <col min="12557" max="12557" width="13.28515625" customWidth="1"/>
    <col min="12558" max="12558" width="12.28515625" customWidth="1"/>
    <col min="12559" max="12559" width="13.28515625" customWidth="1"/>
    <col min="12560" max="12560" width="12.28515625" customWidth="1"/>
    <col min="12561" max="12561" width="13.28515625" customWidth="1"/>
    <col min="12562" max="12562" width="12.28515625" customWidth="1"/>
    <col min="12563" max="12563" width="14.28515625" customWidth="1"/>
    <col min="12564" max="12564" width="15.140625" customWidth="1"/>
    <col min="12800" max="12800" width="8.85546875" customWidth="1"/>
    <col min="12801" max="12801" width="34.140625" customWidth="1"/>
    <col min="12802" max="12802" width="17.7109375" bestFit="1" customWidth="1"/>
    <col min="12803" max="12803" width="12.28515625" customWidth="1"/>
    <col min="12804" max="12805" width="13" customWidth="1"/>
    <col min="12806" max="12806" width="12.28515625" customWidth="1"/>
    <col min="12807" max="12807" width="13.28515625" customWidth="1"/>
    <col min="12808" max="12808" width="12.28515625" customWidth="1"/>
    <col min="12809" max="12809" width="13.28515625" customWidth="1"/>
    <col min="12810" max="12810" width="12.28515625" customWidth="1"/>
    <col min="12811" max="12811" width="13.28515625" customWidth="1"/>
    <col min="12812" max="12812" width="12.28515625" customWidth="1"/>
    <col min="12813" max="12813" width="13.28515625" customWidth="1"/>
    <col min="12814" max="12814" width="12.28515625" customWidth="1"/>
    <col min="12815" max="12815" width="13.28515625" customWidth="1"/>
    <col min="12816" max="12816" width="12.28515625" customWidth="1"/>
    <col min="12817" max="12817" width="13.28515625" customWidth="1"/>
    <col min="12818" max="12818" width="12.28515625" customWidth="1"/>
    <col min="12819" max="12819" width="14.28515625" customWidth="1"/>
    <col min="12820" max="12820" width="15.140625" customWidth="1"/>
    <col min="13056" max="13056" width="8.85546875" customWidth="1"/>
    <col min="13057" max="13057" width="34.140625" customWidth="1"/>
    <col min="13058" max="13058" width="17.7109375" bestFit="1" customWidth="1"/>
    <col min="13059" max="13059" width="12.28515625" customWidth="1"/>
    <col min="13060" max="13061" width="13" customWidth="1"/>
    <col min="13062" max="13062" width="12.28515625" customWidth="1"/>
    <col min="13063" max="13063" width="13.28515625" customWidth="1"/>
    <col min="13064" max="13064" width="12.28515625" customWidth="1"/>
    <col min="13065" max="13065" width="13.28515625" customWidth="1"/>
    <col min="13066" max="13066" width="12.28515625" customWidth="1"/>
    <col min="13067" max="13067" width="13.28515625" customWidth="1"/>
    <col min="13068" max="13068" width="12.28515625" customWidth="1"/>
    <col min="13069" max="13069" width="13.28515625" customWidth="1"/>
    <col min="13070" max="13070" width="12.28515625" customWidth="1"/>
    <col min="13071" max="13071" width="13.28515625" customWidth="1"/>
    <col min="13072" max="13072" width="12.28515625" customWidth="1"/>
    <col min="13073" max="13073" width="13.28515625" customWidth="1"/>
    <col min="13074" max="13074" width="12.28515625" customWidth="1"/>
    <col min="13075" max="13075" width="14.28515625" customWidth="1"/>
    <col min="13076" max="13076" width="15.140625" customWidth="1"/>
    <col min="13312" max="13312" width="8.85546875" customWidth="1"/>
    <col min="13313" max="13313" width="34.140625" customWidth="1"/>
    <col min="13314" max="13314" width="17.7109375" bestFit="1" customWidth="1"/>
    <col min="13315" max="13315" width="12.28515625" customWidth="1"/>
    <col min="13316" max="13317" width="13" customWidth="1"/>
    <col min="13318" max="13318" width="12.28515625" customWidth="1"/>
    <col min="13319" max="13319" width="13.28515625" customWidth="1"/>
    <col min="13320" max="13320" width="12.28515625" customWidth="1"/>
    <col min="13321" max="13321" width="13.28515625" customWidth="1"/>
    <col min="13322" max="13322" width="12.28515625" customWidth="1"/>
    <col min="13323" max="13323" width="13.28515625" customWidth="1"/>
    <col min="13324" max="13324" width="12.28515625" customWidth="1"/>
    <col min="13325" max="13325" width="13.28515625" customWidth="1"/>
    <col min="13326" max="13326" width="12.28515625" customWidth="1"/>
    <col min="13327" max="13327" width="13.28515625" customWidth="1"/>
    <col min="13328" max="13328" width="12.28515625" customWidth="1"/>
    <col min="13329" max="13329" width="13.28515625" customWidth="1"/>
    <col min="13330" max="13330" width="12.28515625" customWidth="1"/>
    <col min="13331" max="13331" width="14.28515625" customWidth="1"/>
    <col min="13332" max="13332" width="15.140625" customWidth="1"/>
    <col min="13568" max="13568" width="8.85546875" customWidth="1"/>
    <col min="13569" max="13569" width="34.140625" customWidth="1"/>
    <col min="13570" max="13570" width="17.7109375" bestFit="1" customWidth="1"/>
    <col min="13571" max="13571" width="12.28515625" customWidth="1"/>
    <col min="13572" max="13573" width="13" customWidth="1"/>
    <col min="13574" max="13574" width="12.28515625" customWidth="1"/>
    <col min="13575" max="13575" width="13.28515625" customWidth="1"/>
    <col min="13576" max="13576" width="12.28515625" customWidth="1"/>
    <col min="13577" max="13577" width="13.28515625" customWidth="1"/>
    <col min="13578" max="13578" width="12.28515625" customWidth="1"/>
    <col min="13579" max="13579" width="13.28515625" customWidth="1"/>
    <col min="13580" max="13580" width="12.28515625" customWidth="1"/>
    <col min="13581" max="13581" width="13.28515625" customWidth="1"/>
    <col min="13582" max="13582" width="12.28515625" customWidth="1"/>
    <col min="13583" max="13583" width="13.28515625" customWidth="1"/>
    <col min="13584" max="13584" width="12.28515625" customWidth="1"/>
    <col min="13585" max="13585" width="13.28515625" customWidth="1"/>
    <col min="13586" max="13586" width="12.28515625" customWidth="1"/>
    <col min="13587" max="13587" width="14.28515625" customWidth="1"/>
    <col min="13588" max="13588" width="15.140625" customWidth="1"/>
    <col min="13824" max="13824" width="8.85546875" customWidth="1"/>
    <col min="13825" max="13825" width="34.140625" customWidth="1"/>
    <col min="13826" max="13826" width="17.7109375" bestFit="1" customWidth="1"/>
    <col min="13827" max="13827" width="12.28515625" customWidth="1"/>
    <col min="13828" max="13829" width="13" customWidth="1"/>
    <col min="13830" max="13830" width="12.28515625" customWidth="1"/>
    <col min="13831" max="13831" width="13.28515625" customWidth="1"/>
    <col min="13832" max="13832" width="12.28515625" customWidth="1"/>
    <col min="13833" max="13833" width="13.28515625" customWidth="1"/>
    <col min="13834" max="13834" width="12.28515625" customWidth="1"/>
    <col min="13835" max="13835" width="13.28515625" customWidth="1"/>
    <col min="13836" max="13836" width="12.28515625" customWidth="1"/>
    <col min="13837" max="13837" width="13.28515625" customWidth="1"/>
    <col min="13838" max="13838" width="12.28515625" customWidth="1"/>
    <col min="13839" max="13839" width="13.28515625" customWidth="1"/>
    <col min="13840" max="13840" width="12.28515625" customWidth="1"/>
    <col min="13841" max="13841" width="13.28515625" customWidth="1"/>
    <col min="13842" max="13842" width="12.28515625" customWidth="1"/>
    <col min="13843" max="13843" width="14.28515625" customWidth="1"/>
    <col min="13844" max="13844" width="15.140625" customWidth="1"/>
    <col min="14080" max="14080" width="8.85546875" customWidth="1"/>
    <col min="14081" max="14081" width="34.140625" customWidth="1"/>
    <col min="14082" max="14082" width="17.7109375" bestFit="1" customWidth="1"/>
    <col min="14083" max="14083" width="12.28515625" customWidth="1"/>
    <col min="14084" max="14085" width="13" customWidth="1"/>
    <col min="14086" max="14086" width="12.28515625" customWidth="1"/>
    <col min="14087" max="14087" width="13.28515625" customWidth="1"/>
    <col min="14088" max="14088" width="12.28515625" customWidth="1"/>
    <col min="14089" max="14089" width="13.28515625" customWidth="1"/>
    <col min="14090" max="14090" width="12.28515625" customWidth="1"/>
    <col min="14091" max="14091" width="13.28515625" customWidth="1"/>
    <col min="14092" max="14092" width="12.28515625" customWidth="1"/>
    <col min="14093" max="14093" width="13.28515625" customWidth="1"/>
    <col min="14094" max="14094" width="12.28515625" customWidth="1"/>
    <col min="14095" max="14095" width="13.28515625" customWidth="1"/>
    <col min="14096" max="14096" width="12.28515625" customWidth="1"/>
    <col min="14097" max="14097" width="13.28515625" customWidth="1"/>
    <col min="14098" max="14098" width="12.28515625" customWidth="1"/>
    <col min="14099" max="14099" width="14.28515625" customWidth="1"/>
    <col min="14100" max="14100" width="15.140625" customWidth="1"/>
    <col min="14336" max="14336" width="8.85546875" customWidth="1"/>
    <col min="14337" max="14337" width="34.140625" customWidth="1"/>
    <col min="14338" max="14338" width="17.7109375" bestFit="1" customWidth="1"/>
    <col min="14339" max="14339" width="12.28515625" customWidth="1"/>
    <col min="14340" max="14341" width="13" customWidth="1"/>
    <col min="14342" max="14342" width="12.28515625" customWidth="1"/>
    <col min="14343" max="14343" width="13.28515625" customWidth="1"/>
    <col min="14344" max="14344" width="12.28515625" customWidth="1"/>
    <col min="14345" max="14345" width="13.28515625" customWidth="1"/>
    <col min="14346" max="14346" width="12.28515625" customWidth="1"/>
    <col min="14347" max="14347" width="13.28515625" customWidth="1"/>
    <col min="14348" max="14348" width="12.28515625" customWidth="1"/>
    <col min="14349" max="14349" width="13.28515625" customWidth="1"/>
    <col min="14350" max="14350" width="12.28515625" customWidth="1"/>
    <col min="14351" max="14351" width="13.28515625" customWidth="1"/>
    <col min="14352" max="14352" width="12.28515625" customWidth="1"/>
    <col min="14353" max="14353" width="13.28515625" customWidth="1"/>
    <col min="14354" max="14354" width="12.28515625" customWidth="1"/>
    <col min="14355" max="14355" width="14.28515625" customWidth="1"/>
    <col min="14356" max="14356" width="15.140625" customWidth="1"/>
    <col min="14592" max="14592" width="8.85546875" customWidth="1"/>
    <col min="14593" max="14593" width="34.140625" customWidth="1"/>
    <col min="14594" max="14594" width="17.7109375" bestFit="1" customWidth="1"/>
    <col min="14595" max="14595" width="12.28515625" customWidth="1"/>
    <col min="14596" max="14597" width="13" customWidth="1"/>
    <col min="14598" max="14598" width="12.28515625" customWidth="1"/>
    <col min="14599" max="14599" width="13.28515625" customWidth="1"/>
    <col min="14600" max="14600" width="12.28515625" customWidth="1"/>
    <col min="14601" max="14601" width="13.28515625" customWidth="1"/>
    <col min="14602" max="14602" width="12.28515625" customWidth="1"/>
    <col min="14603" max="14603" width="13.28515625" customWidth="1"/>
    <col min="14604" max="14604" width="12.28515625" customWidth="1"/>
    <col min="14605" max="14605" width="13.28515625" customWidth="1"/>
    <col min="14606" max="14606" width="12.28515625" customWidth="1"/>
    <col min="14607" max="14607" width="13.28515625" customWidth="1"/>
    <col min="14608" max="14608" width="12.28515625" customWidth="1"/>
    <col min="14609" max="14609" width="13.28515625" customWidth="1"/>
    <col min="14610" max="14610" width="12.28515625" customWidth="1"/>
    <col min="14611" max="14611" width="14.28515625" customWidth="1"/>
    <col min="14612" max="14612" width="15.140625" customWidth="1"/>
    <col min="14848" max="14848" width="8.85546875" customWidth="1"/>
    <col min="14849" max="14849" width="34.140625" customWidth="1"/>
    <col min="14850" max="14850" width="17.7109375" bestFit="1" customWidth="1"/>
    <col min="14851" max="14851" width="12.28515625" customWidth="1"/>
    <col min="14852" max="14853" width="13" customWidth="1"/>
    <col min="14854" max="14854" width="12.28515625" customWidth="1"/>
    <col min="14855" max="14855" width="13.28515625" customWidth="1"/>
    <col min="14856" max="14856" width="12.28515625" customWidth="1"/>
    <col min="14857" max="14857" width="13.28515625" customWidth="1"/>
    <col min="14858" max="14858" width="12.28515625" customWidth="1"/>
    <col min="14859" max="14859" width="13.28515625" customWidth="1"/>
    <col min="14860" max="14860" width="12.28515625" customWidth="1"/>
    <col min="14861" max="14861" width="13.28515625" customWidth="1"/>
    <col min="14862" max="14862" width="12.28515625" customWidth="1"/>
    <col min="14863" max="14863" width="13.28515625" customWidth="1"/>
    <col min="14864" max="14864" width="12.28515625" customWidth="1"/>
    <col min="14865" max="14865" width="13.28515625" customWidth="1"/>
    <col min="14866" max="14866" width="12.28515625" customWidth="1"/>
    <col min="14867" max="14867" width="14.28515625" customWidth="1"/>
    <col min="14868" max="14868" width="15.140625" customWidth="1"/>
    <col min="15104" max="15104" width="8.85546875" customWidth="1"/>
    <col min="15105" max="15105" width="34.140625" customWidth="1"/>
    <col min="15106" max="15106" width="17.7109375" bestFit="1" customWidth="1"/>
    <col min="15107" max="15107" width="12.28515625" customWidth="1"/>
    <col min="15108" max="15109" width="13" customWidth="1"/>
    <col min="15110" max="15110" width="12.28515625" customWidth="1"/>
    <col min="15111" max="15111" width="13.28515625" customWidth="1"/>
    <col min="15112" max="15112" width="12.28515625" customWidth="1"/>
    <col min="15113" max="15113" width="13.28515625" customWidth="1"/>
    <col min="15114" max="15114" width="12.28515625" customWidth="1"/>
    <col min="15115" max="15115" width="13.28515625" customWidth="1"/>
    <col min="15116" max="15116" width="12.28515625" customWidth="1"/>
    <col min="15117" max="15117" width="13.28515625" customWidth="1"/>
    <col min="15118" max="15118" width="12.28515625" customWidth="1"/>
    <col min="15119" max="15119" width="13.28515625" customWidth="1"/>
    <col min="15120" max="15120" width="12.28515625" customWidth="1"/>
    <col min="15121" max="15121" width="13.28515625" customWidth="1"/>
    <col min="15122" max="15122" width="12.28515625" customWidth="1"/>
    <col min="15123" max="15123" width="14.28515625" customWidth="1"/>
    <col min="15124" max="15124" width="15.140625" customWidth="1"/>
    <col min="15360" max="15360" width="8.85546875" customWidth="1"/>
    <col min="15361" max="15361" width="34.140625" customWidth="1"/>
    <col min="15362" max="15362" width="17.7109375" bestFit="1" customWidth="1"/>
    <col min="15363" max="15363" width="12.28515625" customWidth="1"/>
    <col min="15364" max="15365" width="13" customWidth="1"/>
    <col min="15366" max="15366" width="12.28515625" customWidth="1"/>
    <col min="15367" max="15367" width="13.28515625" customWidth="1"/>
    <col min="15368" max="15368" width="12.28515625" customWidth="1"/>
    <col min="15369" max="15369" width="13.28515625" customWidth="1"/>
    <col min="15370" max="15370" width="12.28515625" customWidth="1"/>
    <col min="15371" max="15371" width="13.28515625" customWidth="1"/>
    <col min="15372" max="15372" width="12.28515625" customWidth="1"/>
    <col min="15373" max="15373" width="13.28515625" customWidth="1"/>
    <col min="15374" max="15374" width="12.28515625" customWidth="1"/>
    <col min="15375" max="15375" width="13.28515625" customWidth="1"/>
    <col min="15376" max="15376" width="12.28515625" customWidth="1"/>
    <col min="15377" max="15377" width="13.28515625" customWidth="1"/>
    <col min="15378" max="15378" width="12.28515625" customWidth="1"/>
    <col min="15379" max="15379" width="14.28515625" customWidth="1"/>
    <col min="15380" max="15380" width="15.140625" customWidth="1"/>
    <col min="15616" max="15616" width="8.85546875" customWidth="1"/>
    <col min="15617" max="15617" width="34.140625" customWidth="1"/>
    <col min="15618" max="15618" width="17.7109375" bestFit="1" customWidth="1"/>
    <col min="15619" max="15619" width="12.28515625" customWidth="1"/>
    <col min="15620" max="15621" width="13" customWidth="1"/>
    <col min="15622" max="15622" width="12.28515625" customWidth="1"/>
    <col min="15623" max="15623" width="13.28515625" customWidth="1"/>
    <col min="15624" max="15624" width="12.28515625" customWidth="1"/>
    <col min="15625" max="15625" width="13.28515625" customWidth="1"/>
    <col min="15626" max="15626" width="12.28515625" customWidth="1"/>
    <col min="15627" max="15627" width="13.28515625" customWidth="1"/>
    <col min="15628" max="15628" width="12.28515625" customWidth="1"/>
    <col min="15629" max="15629" width="13.28515625" customWidth="1"/>
    <col min="15630" max="15630" width="12.28515625" customWidth="1"/>
    <col min="15631" max="15631" width="13.28515625" customWidth="1"/>
    <col min="15632" max="15632" width="12.28515625" customWidth="1"/>
    <col min="15633" max="15633" width="13.28515625" customWidth="1"/>
    <col min="15634" max="15634" width="12.28515625" customWidth="1"/>
    <col min="15635" max="15635" width="14.28515625" customWidth="1"/>
    <col min="15636" max="15636" width="15.140625" customWidth="1"/>
    <col min="15872" max="15872" width="8.85546875" customWidth="1"/>
    <col min="15873" max="15873" width="34.140625" customWidth="1"/>
    <col min="15874" max="15874" width="17.7109375" bestFit="1" customWidth="1"/>
    <col min="15875" max="15875" width="12.28515625" customWidth="1"/>
    <col min="15876" max="15877" width="13" customWidth="1"/>
    <col min="15878" max="15878" width="12.28515625" customWidth="1"/>
    <col min="15879" max="15879" width="13.28515625" customWidth="1"/>
    <col min="15880" max="15880" width="12.28515625" customWidth="1"/>
    <col min="15881" max="15881" width="13.28515625" customWidth="1"/>
    <col min="15882" max="15882" width="12.28515625" customWidth="1"/>
    <col min="15883" max="15883" width="13.28515625" customWidth="1"/>
    <col min="15884" max="15884" width="12.28515625" customWidth="1"/>
    <col min="15885" max="15885" width="13.28515625" customWidth="1"/>
    <col min="15886" max="15886" width="12.28515625" customWidth="1"/>
    <col min="15887" max="15887" width="13.28515625" customWidth="1"/>
    <col min="15888" max="15888" width="12.28515625" customWidth="1"/>
    <col min="15889" max="15889" width="13.28515625" customWidth="1"/>
    <col min="15890" max="15890" width="12.28515625" customWidth="1"/>
    <col min="15891" max="15891" width="14.28515625" customWidth="1"/>
    <col min="15892" max="15892" width="15.140625" customWidth="1"/>
    <col min="16128" max="16128" width="8.85546875" customWidth="1"/>
    <col min="16129" max="16129" width="34.140625" customWidth="1"/>
    <col min="16130" max="16130" width="17.7109375" bestFit="1" customWidth="1"/>
    <col min="16131" max="16131" width="12.28515625" customWidth="1"/>
    <col min="16132" max="16133" width="13" customWidth="1"/>
    <col min="16134" max="16134" width="12.28515625" customWidth="1"/>
    <col min="16135" max="16135" width="13.28515625" customWidth="1"/>
    <col min="16136" max="16136" width="12.28515625" customWidth="1"/>
    <col min="16137" max="16137" width="13.28515625" customWidth="1"/>
    <col min="16138" max="16138" width="12.28515625" customWidth="1"/>
    <col min="16139" max="16139" width="13.28515625" customWidth="1"/>
    <col min="16140" max="16140" width="12.28515625" customWidth="1"/>
    <col min="16141" max="16141" width="13.28515625" customWidth="1"/>
    <col min="16142" max="16142" width="12.28515625" customWidth="1"/>
    <col min="16143" max="16143" width="13.28515625" customWidth="1"/>
    <col min="16144" max="16144" width="12.28515625" customWidth="1"/>
    <col min="16145" max="16145" width="13.28515625" customWidth="1"/>
    <col min="16146" max="16146" width="12.28515625" customWidth="1"/>
    <col min="16147" max="16147" width="14.28515625" customWidth="1"/>
    <col min="16148" max="16148" width="15.140625" customWidth="1"/>
  </cols>
  <sheetData>
    <row r="1" spans="2:20" ht="75" customHeight="1" x14ac:dyDescent="0.25">
      <c r="B1" s="57"/>
      <c r="C1" s="57"/>
      <c r="D1" s="57"/>
      <c r="E1" s="58"/>
      <c r="F1" s="57"/>
      <c r="G1" s="57"/>
      <c r="H1" s="57"/>
      <c r="I1" s="59"/>
      <c r="J1" s="57"/>
      <c r="K1" s="57"/>
      <c r="L1" s="57"/>
      <c r="M1" s="57"/>
      <c r="N1" s="59"/>
      <c r="O1" s="59"/>
      <c r="P1" s="59"/>
      <c r="Q1" s="59"/>
      <c r="R1" s="57"/>
      <c r="S1" s="57"/>
      <c r="T1" s="57"/>
    </row>
    <row r="2" spans="2:20" ht="18.75" x14ac:dyDescent="0.25">
      <c r="B2" s="569" t="s">
        <v>1639</v>
      </c>
      <c r="C2" s="569"/>
      <c r="D2" s="569"/>
      <c r="E2" s="569"/>
      <c r="F2" s="569"/>
      <c r="G2" s="569"/>
      <c r="H2" s="569"/>
      <c r="I2" s="569"/>
      <c r="J2" s="569"/>
      <c r="K2" s="569"/>
      <c r="L2" s="569"/>
      <c r="M2" s="569"/>
      <c r="N2" s="569"/>
      <c r="O2" s="569"/>
      <c r="P2" s="569"/>
      <c r="Q2" s="569"/>
      <c r="R2" s="569"/>
      <c r="S2" s="2"/>
      <c r="T2" s="2"/>
    </row>
    <row r="3" spans="2:20" ht="18.75" x14ac:dyDescent="0.25">
      <c r="B3" s="569" t="s">
        <v>1645</v>
      </c>
      <c r="C3" s="569"/>
      <c r="D3" s="569"/>
      <c r="E3" s="569"/>
      <c r="F3" s="569"/>
      <c r="G3" s="569"/>
      <c r="H3" s="569"/>
      <c r="I3" s="569"/>
      <c r="J3" s="569"/>
      <c r="K3" s="569"/>
      <c r="L3" s="569"/>
      <c r="M3" s="569"/>
      <c r="N3" s="569"/>
      <c r="O3" s="569"/>
      <c r="P3" s="569"/>
      <c r="Q3" s="569"/>
      <c r="R3" s="569"/>
      <c r="S3" s="2"/>
      <c r="T3" s="2"/>
    </row>
    <row r="4" spans="2:20" ht="18.75" x14ac:dyDescent="0.25">
      <c r="B4" s="569" t="s">
        <v>1646</v>
      </c>
      <c r="C4" s="569"/>
      <c r="D4" s="569"/>
      <c r="E4" s="569"/>
      <c r="F4" s="569"/>
      <c r="G4" s="569"/>
      <c r="H4" s="569"/>
      <c r="I4" s="569"/>
      <c r="J4" s="569"/>
      <c r="K4" s="569"/>
      <c r="L4" s="569"/>
      <c r="M4" s="569"/>
      <c r="N4" s="569"/>
      <c r="O4" s="569"/>
      <c r="P4" s="569"/>
      <c r="Q4" s="569"/>
      <c r="R4" s="569"/>
      <c r="S4" s="2"/>
      <c r="T4" s="2"/>
    </row>
    <row r="5" spans="2:20" ht="18.75" x14ac:dyDescent="0.25">
      <c r="B5" s="569" t="s">
        <v>1648</v>
      </c>
      <c r="C5" s="569"/>
      <c r="D5" s="569"/>
      <c r="E5" s="569"/>
      <c r="F5" s="569"/>
      <c r="G5" s="569"/>
      <c r="H5" s="569"/>
      <c r="I5" s="569"/>
      <c r="J5" s="569"/>
      <c r="K5" s="569"/>
      <c r="L5" s="569"/>
      <c r="M5" s="569"/>
      <c r="N5" s="569"/>
      <c r="O5" s="569"/>
      <c r="P5" s="569"/>
      <c r="Q5" s="569"/>
      <c r="R5" s="569"/>
      <c r="S5" s="2"/>
      <c r="T5" s="2"/>
    </row>
    <row r="6" spans="2:20" ht="27.75" customHeight="1" x14ac:dyDescent="0.25">
      <c r="B6" s="448" t="s">
        <v>64</v>
      </c>
      <c r="C6" s="282" t="str">
        <f>'040.22-CAPA'!$C$14</f>
        <v>040/2022-SEORÇA-SDS-R05</v>
      </c>
      <c r="D6" s="283"/>
      <c r="E6" s="32"/>
      <c r="F6" s="32"/>
      <c r="G6" s="32"/>
      <c r="H6" s="32"/>
      <c r="I6" s="284"/>
      <c r="N6" s="440" t="s">
        <v>6100</v>
      </c>
      <c r="O6" s="163">
        <f>'040.22-CAPA'!C20</f>
        <v>45733</v>
      </c>
      <c r="S6" s="31"/>
      <c r="T6" s="32"/>
    </row>
    <row r="7" spans="2:20" ht="25.5" x14ac:dyDescent="0.25">
      <c r="B7" s="448" t="s">
        <v>13</v>
      </c>
      <c r="C7" s="553" t="str">
        <f>'040.22-CAPA'!C15:D15</f>
        <v>MANUTENÇÃO DO SISTEMA DE CLIMATIZAÇÃO EXISTENTE DO LACEN E LABORATÓRIO NÍVEL DE BIOSSEGURANÇA CLASSIFICAÇÃO "3"</v>
      </c>
      <c r="D7" s="553"/>
      <c r="E7" s="553"/>
      <c r="F7" s="553"/>
      <c r="G7" s="553"/>
      <c r="H7" s="553"/>
      <c r="I7" s="553"/>
      <c r="N7" s="441" t="s">
        <v>16</v>
      </c>
      <c r="O7" s="285" t="str">
        <f>'040-22-EQUIP.'!I7</f>
        <v>PROJ-DE-011-22</v>
      </c>
      <c r="P7" s="444" t="s">
        <v>6107</v>
      </c>
      <c r="Q7" s="554" t="s">
        <v>12695</v>
      </c>
      <c r="R7" s="554"/>
      <c r="S7" s="31"/>
      <c r="T7" s="32"/>
    </row>
    <row r="8" spans="2:20" ht="32.25" customHeight="1" x14ac:dyDescent="0.25">
      <c r="B8" s="448" t="s">
        <v>65</v>
      </c>
      <c r="C8" s="371" t="str">
        <f>'040-22-EQUIP.'!$D$10</f>
        <v>INCLUSOS NAS PROPOSTAS / 110,11%(HORA)   70,19%(MÊS)</v>
      </c>
      <c r="D8" s="32"/>
      <c r="E8" s="32"/>
      <c r="F8" s="32"/>
      <c r="G8" s="33"/>
      <c r="H8" s="65"/>
      <c r="I8" s="34"/>
      <c r="N8" s="443" t="s">
        <v>61</v>
      </c>
      <c r="O8" s="286" t="s">
        <v>9026</v>
      </c>
      <c r="P8" s="159"/>
      <c r="Q8" s="262"/>
      <c r="S8" s="31"/>
      <c r="T8" s="32"/>
    </row>
    <row r="9" spans="2:20" x14ac:dyDescent="0.25">
      <c r="B9" s="60"/>
      <c r="C9" s="60"/>
      <c r="D9" s="61"/>
      <c r="E9" s="61"/>
      <c r="F9" s="61"/>
      <c r="G9" s="61"/>
      <c r="H9" s="61"/>
      <c r="I9" s="61"/>
      <c r="J9" s="61"/>
      <c r="K9" s="61"/>
      <c r="L9" s="61"/>
      <c r="M9" s="61"/>
      <c r="N9" s="61"/>
      <c r="O9" s="61"/>
      <c r="P9" s="61"/>
      <c r="Q9" s="61"/>
      <c r="R9" s="61"/>
      <c r="S9" s="62"/>
      <c r="T9" s="32"/>
    </row>
    <row r="10" spans="2:20" x14ac:dyDescent="0.25">
      <c r="B10" s="580" t="s">
        <v>0</v>
      </c>
      <c r="C10" s="581" t="s">
        <v>83</v>
      </c>
      <c r="D10" s="581" t="s">
        <v>84</v>
      </c>
      <c r="E10" s="582" t="s">
        <v>956</v>
      </c>
      <c r="F10" s="582"/>
      <c r="G10" s="582"/>
      <c r="H10" s="582"/>
      <c r="I10" s="582"/>
      <c r="J10" s="582"/>
      <c r="K10" s="582"/>
      <c r="L10" s="582"/>
      <c r="M10" s="582"/>
      <c r="N10" s="582"/>
      <c r="O10" s="582"/>
      <c r="P10" s="582"/>
      <c r="Q10" s="582"/>
      <c r="R10" s="582"/>
      <c r="S10" s="62"/>
      <c r="T10" s="32"/>
    </row>
    <row r="11" spans="2:20" ht="33.75" customHeight="1" x14ac:dyDescent="0.25">
      <c r="B11" s="580"/>
      <c r="C11" s="581"/>
      <c r="D11" s="581"/>
      <c r="E11" s="270">
        <v>1</v>
      </c>
      <c r="F11" s="270">
        <v>2</v>
      </c>
      <c r="G11" s="437">
        <v>3</v>
      </c>
      <c r="H11" s="437">
        <v>4</v>
      </c>
      <c r="I11" s="437">
        <v>5</v>
      </c>
      <c r="J11" s="437">
        <v>6</v>
      </c>
      <c r="K11" s="437">
        <v>7</v>
      </c>
      <c r="L11" s="437">
        <v>8</v>
      </c>
      <c r="M11" s="437">
        <v>9</v>
      </c>
      <c r="N11" s="437">
        <v>10</v>
      </c>
      <c r="O11" s="437">
        <v>11</v>
      </c>
      <c r="P11" s="437">
        <v>12</v>
      </c>
      <c r="Q11" s="437">
        <v>13</v>
      </c>
      <c r="R11" s="437">
        <v>14</v>
      </c>
      <c r="S11" s="453"/>
      <c r="T11" s="32"/>
    </row>
    <row r="12" spans="2:20" s="438" customFormat="1" x14ac:dyDescent="0.25">
      <c r="B12" s="570" t="s">
        <v>9033</v>
      </c>
      <c r="C12" s="573" t="s">
        <v>9034</v>
      </c>
      <c r="D12" s="576">
        <f>'040-22-EQUIP.'!$J$23</f>
        <v>896850.93</v>
      </c>
      <c r="E12" s="197">
        <f>E17/($D$18-$D$12)</f>
        <v>0.21482622850800251</v>
      </c>
      <c r="F12" s="197">
        <f t="shared" ref="F12:R12" si="0">F17/($D$18-$D$12)</f>
        <v>0.21482622850800251</v>
      </c>
      <c r="G12" s="197">
        <f t="shared" si="0"/>
        <v>4.7528961915332922E-2</v>
      </c>
      <c r="H12" s="197">
        <f t="shared" si="0"/>
        <v>4.7528961915332922E-2</v>
      </c>
      <c r="I12" s="197">
        <f t="shared" si="0"/>
        <v>4.7528961915332922E-2</v>
      </c>
      <c r="J12" s="197">
        <f t="shared" si="0"/>
        <v>4.7528961915332922E-2</v>
      </c>
      <c r="K12" s="197">
        <f t="shared" si="0"/>
        <v>4.7528961915332922E-2</v>
      </c>
      <c r="L12" s="197">
        <f t="shared" si="0"/>
        <v>4.7528961915332922E-2</v>
      </c>
      <c r="M12" s="197">
        <f t="shared" si="0"/>
        <v>4.7528961915332922E-2</v>
      </c>
      <c r="N12" s="197">
        <f t="shared" si="0"/>
        <v>4.7528961915332922E-2</v>
      </c>
      <c r="O12" s="197">
        <f t="shared" si="0"/>
        <v>4.7528961915332922E-2</v>
      </c>
      <c r="P12" s="197">
        <f t="shared" si="0"/>
        <v>4.7528961915332922E-2</v>
      </c>
      <c r="Q12" s="197">
        <f t="shared" si="0"/>
        <v>4.7528961915332922E-2</v>
      </c>
      <c r="R12" s="197">
        <f t="shared" si="0"/>
        <v>4.7528961915332922E-2</v>
      </c>
      <c r="S12" s="53"/>
      <c r="T12" s="64"/>
    </row>
    <row r="13" spans="2:20" s="438" customFormat="1" x14ac:dyDescent="0.25">
      <c r="B13" s="571"/>
      <c r="C13" s="574"/>
      <c r="D13" s="577"/>
      <c r="E13" s="198"/>
      <c r="F13" s="198"/>
      <c r="G13" s="198"/>
      <c r="H13" s="198"/>
      <c r="I13" s="198"/>
      <c r="J13" s="198"/>
      <c r="K13" s="198"/>
      <c r="L13" s="198"/>
      <c r="M13" s="198"/>
      <c r="N13" s="198"/>
      <c r="O13" s="198"/>
      <c r="P13" s="198"/>
      <c r="Q13" s="198"/>
      <c r="R13" s="198"/>
      <c r="S13" s="52"/>
      <c r="T13" s="64"/>
    </row>
    <row r="14" spans="2:20" s="438" customFormat="1" x14ac:dyDescent="0.25">
      <c r="B14" s="572"/>
      <c r="C14" s="575"/>
      <c r="D14" s="578"/>
      <c r="E14" s="474">
        <f>E12*$D$12</f>
        <v>192667.10282579457</v>
      </c>
      <c r="F14" s="474">
        <f t="shared" ref="F14:R14" si="1">F12*$D$12</f>
        <v>192667.10282579457</v>
      </c>
      <c r="G14" s="474">
        <f t="shared" si="1"/>
        <v>42626.393695700914</v>
      </c>
      <c r="H14" s="474">
        <f t="shared" si="1"/>
        <v>42626.393695700914</v>
      </c>
      <c r="I14" s="474">
        <f t="shared" si="1"/>
        <v>42626.393695700914</v>
      </c>
      <c r="J14" s="474">
        <f t="shared" si="1"/>
        <v>42626.393695700914</v>
      </c>
      <c r="K14" s="474">
        <f t="shared" si="1"/>
        <v>42626.393695700914</v>
      </c>
      <c r="L14" s="474">
        <f t="shared" si="1"/>
        <v>42626.393695700914</v>
      </c>
      <c r="M14" s="474">
        <f t="shared" si="1"/>
        <v>42626.393695700914</v>
      </c>
      <c r="N14" s="474">
        <f t="shared" si="1"/>
        <v>42626.393695700914</v>
      </c>
      <c r="O14" s="474">
        <f t="shared" si="1"/>
        <v>42626.393695700914</v>
      </c>
      <c r="P14" s="474">
        <f t="shared" si="1"/>
        <v>42626.393695700914</v>
      </c>
      <c r="Q14" s="474">
        <f t="shared" si="1"/>
        <v>42626.393695700914</v>
      </c>
      <c r="R14" s="474">
        <f t="shared" si="1"/>
        <v>42626.393695700914</v>
      </c>
      <c r="S14" s="52"/>
      <c r="T14" s="64"/>
    </row>
    <row r="15" spans="2:20" x14ac:dyDescent="0.25">
      <c r="B15" s="570" t="s">
        <v>9045</v>
      </c>
      <c r="C15" s="573" t="s">
        <v>9046</v>
      </c>
      <c r="D15" s="576">
        <f>'040-22-EQUIP.'!$J$263</f>
        <v>901792.05</v>
      </c>
      <c r="E15" s="197">
        <f>$E$17/$D$15</f>
        <v>0.21482622850800248</v>
      </c>
      <c r="F15" s="197">
        <f>$F$17/$D$15</f>
        <v>0.21482622850800248</v>
      </c>
      <c r="G15" s="197">
        <f>G17/$D$15</f>
        <v>4.7528961915332915E-2</v>
      </c>
      <c r="H15" s="197">
        <f t="shared" ref="H15:R15" si="2">H17/$D$15</f>
        <v>4.7528961915332915E-2</v>
      </c>
      <c r="I15" s="197">
        <f t="shared" si="2"/>
        <v>4.7528961915332915E-2</v>
      </c>
      <c r="J15" s="197">
        <f t="shared" ref="J15:K15" si="3">J17/$D$15</f>
        <v>4.7528961915332915E-2</v>
      </c>
      <c r="K15" s="197">
        <f t="shared" si="3"/>
        <v>4.7528961915332915E-2</v>
      </c>
      <c r="L15" s="197">
        <f t="shared" si="2"/>
        <v>4.7528961915332915E-2</v>
      </c>
      <c r="M15" s="197">
        <f t="shared" si="2"/>
        <v>4.7528961915332915E-2</v>
      </c>
      <c r="N15" s="197">
        <f t="shared" si="2"/>
        <v>4.7528961915332915E-2</v>
      </c>
      <c r="O15" s="197">
        <f t="shared" si="2"/>
        <v>4.7528961915332915E-2</v>
      </c>
      <c r="P15" s="197">
        <f t="shared" si="2"/>
        <v>4.7528961915332915E-2</v>
      </c>
      <c r="Q15" s="197">
        <f t="shared" si="2"/>
        <v>4.7528961915332915E-2</v>
      </c>
      <c r="R15" s="197">
        <f t="shared" si="2"/>
        <v>4.7528961915332915E-2</v>
      </c>
      <c r="S15" s="53"/>
      <c r="T15" s="64"/>
    </row>
    <row r="16" spans="2:20" x14ac:dyDescent="0.25">
      <c r="B16" s="571"/>
      <c r="C16" s="574"/>
      <c r="D16" s="577"/>
      <c r="E16" s="198"/>
      <c r="F16" s="198"/>
      <c r="G16" s="198"/>
      <c r="H16" s="198"/>
      <c r="I16" s="198"/>
      <c r="J16" s="198"/>
      <c r="K16" s="198"/>
      <c r="L16" s="198"/>
      <c r="M16" s="198"/>
      <c r="N16" s="198"/>
      <c r="O16" s="198"/>
      <c r="P16" s="198"/>
      <c r="Q16" s="198"/>
      <c r="R16" s="198"/>
      <c r="S16" s="52"/>
      <c r="T16" s="64"/>
    </row>
    <row r="17" spans="2:20" x14ac:dyDescent="0.25">
      <c r="B17" s="572"/>
      <c r="C17" s="575"/>
      <c r="D17" s="578"/>
      <c r="E17" s="474">
        <f>'040-22-EQUIP.'!$L$66/2</f>
        <v>193728.58500000002</v>
      </c>
      <c r="F17" s="474">
        <f>'040-22-EQUIP.'!$L$66/2</f>
        <v>193728.58500000002</v>
      </c>
      <c r="G17" s="474">
        <f>($D$15-($F$17+$E$17))/12</f>
        <v>42861.24</v>
      </c>
      <c r="H17" s="474">
        <f t="shared" ref="H17:R17" si="4">($D$15-($F$17+$E$17))/12</f>
        <v>42861.24</v>
      </c>
      <c r="I17" s="474">
        <f t="shared" si="4"/>
        <v>42861.24</v>
      </c>
      <c r="J17" s="474">
        <f t="shared" si="4"/>
        <v>42861.24</v>
      </c>
      <c r="K17" s="474">
        <f t="shared" si="4"/>
        <v>42861.24</v>
      </c>
      <c r="L17" s="474">
        <f t="shared" si="4"/>
        <v>42861.24</v>
      </c>
      <c r="M17" s="474">
        <f t="shared" si="4"/>
        <v>42861.24</v>
      </c>
      <c r="N17" s="474">
        <f t="shared" si="4"/>
        <v>42861.24</v>
      </c>
      <c r="O17" s="474">
        <f t="shared" si="4"/>
        <v>42861.24</v>
      </c>
      <c r="P17" s="474">
        <f t="shared" si="4"/>
        <v>42861.24</v>
      </c>
      <c r="Q17" s="474">
        <f t="shared" si="4"/>
        <v>42861.24</v>
      </c>
      <c r="R17" s="474">
        <f t="shared" si="4"/>
        <v>42861.24</v>
      </c>
      <c r="S17" s="52"/>
      <c r="T17" s="64"/>
    </row>
    <row r="18" spans="2:20" s="479" customFormat="1" x14ac:dyDescent="0.25">
      <c r="B18" s="475"/>
      <c r="C18" s="476" t="s">
        <v>85</v>
      </c>
      <c r="D18" s="579">
        <f>D12+D15</f>
        <v>1798642.98</v>
      </c>
      <c r="E18" s="271">
        <f>(E17+E14)/$D$18</f>
        <v>0.21482622850800251</v>
      </c>
      <c r="F18" s="271">
        <f t="shared" ref="F18:R18" si="5">(F17+F14)/$D$18</f>
        <v>0.21482622850800251</v>
      </c>
      <c r="G18" s="271">
        <f t="shared" si="5"/>
        <v>4.7528961915332915E-2</v>
      </c>
      <c r="H18" s="271">
        <f t="shared" si="5"/>
        <v>4.7528961915332915E-2</v>
      </c>
      <c r="I18" s="271">
        <f t="shared" si="5"/>
        <v>4.7528961915332915E-2</v>
      </c>
      <c r="J18" s="271">
        <f t="shared" si="5"/>
        <v>4.7528961915332915E-2</v>
      </c>
      <c r="K18" s="271">
        <f t="shared" si="5"/>
        <v>4.7528961915332915E-2</v>
      </c>
      <c r="L18" s="271">
        <f t="shared" si="5"/>
        <v>4.7528961915332915E-2</v>
      </c>
      <c r="M18" s="271">
        <f t="shared" si="5"/>
        <v>4.7528961915332915E-2</v>
      </c>
      <c r="N18" s="271">
        <f t="shared" si="5"/>
        <v>4.7528961915332915E-2</v>
      </c>
      <c r="O18" s="271">
        <f t="shared" si="5"/>
        <v>4.7528961915332915E-2</v>
      </c>
      <c r="P18" s="271">
        <f t="shared" si="5"/>
        <v>4.7528961915332915E-2</v>
      </c>
      <c r="Q18" s="271">
        <f t="shared" si="5"/>
        <v>4.7528961915332915E-2</v>
      </c>
      <c r="R18" s="271">
        <f t="shared" si="5"/>
        <v>4.7528961915332915E-2</v>
      </c>
      <c r="S18" s="477"/>
      <c r="T18" s="478"/>
    </row>
    <row r="19" spans="2:20" s="479" customFormat="1" x14ac:dyDescent="0.25">
      <c r="B19" s="480"/>
      <c r="C19" s="481" t="s">
        <v>86</v>
      </c>
      <c r="D19" s="579"/>
      <c r="E19" s="272">
        <f>E18*$D$18</f>
        <v>386395.68782579456</v>
      </c>
      <c r="F19" s="272">
        <f t="shared" ref="F19:R19" si="6">F18*$D$18</f>
        <v>386395.68782579456</v>
      </c>
      <c r="G19" s="272">
        <f t="shared" si="6"/>
        <v>85487.633695700904</v>
      </c>
      <c r="H19" s="272">
        <f t="shared" si="6"/>
        <v>85487.633695700904</v>
      </c>
      <c r="I19" s="272">
        <f t="shared" si="6"/>
        <v>85487.633695700904</v>
      </c>
      <c r="J19" s="272">
        <f t="shared" si="6"/>
        <v>85487.633695700904</v>
      </c>
      <c r="K19" s="272">
        <f t="shared" si="6"/>
        <v>85487.633695700904</v>
      </c>
      <c r="L19" s="272">
        <f t="shared" si="6"/>
        <v>85487.633695700904</v>
      </c>
      <c r="M19" s="272">
        <f t="shared" si="6"/>
        <v>85487.633695700904</v>
      </c>
      <c r="N19" s="272">
        <f t="shared" si="6"/>
        <v>85487.633695700904</v>
      </c>
      <c r="O19" s="272">
        <f t="shared" si="6"/>
        <v>85487.633695700904</v>
      </c>
      <c r="P19" s="272">
        <f t="shared" si="6"/>
        <v>85487.633695700904</v>
      </c>
      <c r="Q19" s="272">
        <f t="shared" si="6"/>
        <v>85487.633695700904</v>
      </c>
      <c r="R19" s="272">
        <f t="shared" si="6"/>
        <v>85487.633695700904</v>
      </c>
      <c r="S19" s="482"/>
      <c r="T19" s="478"/>
    </row>
    <row r="20" spans="2:20" s="479" customFormat="1" x14ac:dyDescent="0.25">
      <c r="B20" s="480"/>
      <c r="C20" s="481" t="s">
        <v>87</v>
      </c>
      <c r="D20" s="579"/>
      <c r="E20" s="271">
        <f>E18</f>
        <v>0.21482622850800251</v>
      </c>
      <c r="F20" s="271">
        <f t="shared" ref="F20:G20" si="7">E20+F18</f>
        <v>0.42965245701600502</v>
      </c>
      <c r="G20" s="271">
        <f t="shared" si="7"/>
        <v>0.47718141893133792</v>
      </c>
      <c r="H20" s="271">
        <f t="shared" ref="H20" si="8">G20+H18</f>
        <v>0.52471038084667088</v>
      </c>
      <c r="I20" s="271">
        <f t="shared" ref="I20" si="9">H20+I18</f>
        <v>0.57223934276200383</v>
      </c>
      <c r="J20" s="271">
        <f t="shared" ref="J20" si="10">I20+J18</f>
        <v>0.61976830467733679</v>
      </c>
      <c r="K20" s="271">
        <f t="shared" ref="K20" si="11">J20+K18</f>
        <v>0.66729726659266975</v>
      </c>
      <c r="L20" s="271">
        <f t="shared" ref="L20" si="12">K20+L18</f>
        <v>0.7148262285080027</v>
      </c>
      <c r="M20" s="271">
        <f t="shared" ref="M20" si="13">L20+M18</f>
        <v>0.76235519042333566</v>
      </c>
      <c r="N20" s="271">
        <f t="shared" ref="N20" si="14">M20+N18</f>
        <v>0.80988415233866862</v>
      </c>
      <c r="O20" s="271">
        <f t="shared" ref="O20" si="15">N20+O18</f>
        <v>0.85741311425400157</v>
      </c>
      <c r="P20" s="271">
        <f t="shared" ref="P20" si="16">O20+P18</f>
        <v>0.90494207616933453</v>
      </c>
      <c r="Q20" s="271">
        <f t="shared" ref="Q20" si="17">P20+Q18</f>
        <v>0.95247103808466749</v>
      </c>
      <c r="R20" s="271">
        <f t="shared" ref="R20" si="18">Q20+R18</f>
        <v>1.0000000000000004</v>
      </c>
      <c r="S20" s="482"/>
      <c r="T20" s="478"/>
    </row>
    <row r="21" spans="2:20" s="479" customFormat="1" x14ac:dyDescent="0.25">
      <c r="B21" s="480"/>
      <c r="C21" s="481" t="s">
        <v>88</v>
      </c>
      <c r="D21" s="579"/>
      <c r="E21" s="272">
        <f>E19</f>
        <v>386395.68782579456</v>
      </c>
      <c r="F21" s="272">
        <f t="shared" ref="F21" si="19">F19+E21</f>
        <v>772791.37565158913</v>
      </c>
      <c r="G21" s="272">
        <f t="shared" ref="G21" si="20">G19+F21</f>
        <v>858279.00934729003</v>
      </c>
      <c r="H21" s="272">
        <f t="shared" ref="H21" si="21">H19+G21</f>
        <v>943766.64304299094</v>
      </c>
      <c r="I21" s="272">
        <f t="shared" ref="I21" si="22">I19+H21</f>
        <v>1029254.2767386918</v>
      </c>
      <c r="J21" s="272">
        <f t="shared" ref="J21" si="23">J19+I21</f>
        <v>1114741.9104343927</v>
      </c>
      <c r="K21" s="272">
        <f t="shared" ref="K21" si="24">K19+J21</f>
        <v>1200229.5441300937</v>
      </c>
      <c r="L21" s="272">
        <f t="shared" ref="L21" si="25">L19+K21</f>
        <v>1285717.1778257946</v>
      </c>
      <c r="M21" s="272">
        <f t="shared" ref="M21" si="26">M19+L21</f>
        <v>1371204.8115214955</v>
      </c>
      <c r="N21" s="272">
        <f t="shared" ref="N21" si="27">N19+M21</f>
        <v>1456692.4452171964</v>
      </c>
      <c r="O21" s="272">
        <f t="shared" ref="O21" si="28">O19+N21</f>
        <v>1542180.0789128973</v>
      </c>
      <c r="P21" s="272">
        <f t="shared" ref="P21" si="29">P19+O21</f>
        <v>1627667.7126085982</v>
      </c>
      <c r="Q21" s="272">
        <f t="shared" ref="Q21" si="30">Q19+P21</f>
        <v>1713155.3463042991</v>
      </c>
      <c r="R21" s="272">
        <f t="shared" ref="R21" si="31">R19+Q21</f>
        <v>1798642.98</v>
      </c>
      <c r="S21" s="482" t="b">
        <f>R21=D18</f>
        <v>1</v>
      </c>
      <c r="T21" s="478"/>
    </row>
    <row r="22" spans="2:20" ht="18" customHeight="1" x14ac:dyDescent="0.25">
      <c r="B22" s="52"/>
      <c r="C22" s="51"/>
      <c r="D22" s="52"/>
      <c r="E22" s="53"/>
      <c r="F22" s="53"/>
      <c r="G22" s="53"/>
      <c r="H22" s="52"/>
      <c r="I22" s="55"/>
      <c r="J22" s="55"/>
      <c r="K22" s="55"/>
      <c r="L22" s="55"/>
      <c r="M22" s="55"/>
      <c r="N22" s="55"/>
      <c r="O22" s="55"/>
      <c r="P22" s="55"/>
      <c r="Q22" s="55"/>
      <c r="R22" s="55"/>
      <c r="S22" s="52"/>
      <c r="T22" s="52"/>
    </row>
    <row r="23" spans="2:20" hidden="1" x14ac:dyDescent="0.25">
      <c r="B23" s="52"/>
      <c r="C23" s="51"/>
      <c r="D23" s="52"/>
      <c r="E23" s="53"/>
      <c r="F23" s="195"/>
      <c r="G23" s="195"/>
      <c r="H23" s="195"/>
      <c r="I23" s="195"/>
      <c r="J23" s="195"/>
      <c r="K23" s="195"/>
      <c r="L23" s="195"/>
      <c r="M23" s="195"/>
      <c r="N23" s="195"/>
      <c r="O23" s="195"/>
      <c r="P23" s="195"/>
      <c r="Q23" s="195"/>
      <c r="R23" s="195"/>
      <c r="S23" s="52"/>
      <c r="T23" s="52"/>
    </row>
    <row r="24" spans="2:20" ht="67.5" customHeight="1" x14ac:dyDescent="0.25">
      <c r="B24" s="548" t="str">
        <f>'040-22-EQUIP.'!$B$266</f>
        <v>ENG. DIEYSON GOMES MOITINHO
CREA 27.095/D-DF
ART: 0720220090267
MAT: 973.465-1</v>
      </c>
      <c r="C24" s="548"/>
      <c r="D24" s="548"/>
      <c r="E24" s="548"/>
      <c r="F24" s="548"/>
      <c r="G24" s="548"/>
      <c r="H24" s="548"/>
      <c r="I24" s="548"/>
      <c r="J24" s="548"/>
      <c r="K24" s="548"/>
      <c r="L24" s="548"/>
      <c r="M24" s="548"/>
      <c r="N24" s="548"/>
      <c r="O24" s="548"/>
      <c r="P24" s="548"/>
      <c r="Q24" s="548"/>
      <c r="R24" s="548"/>
      <c r="S24" s="35"/>
      <c r="T24" s="35"/>
    </row>
    <row r="25" spans="2:20" x14ac:dyDescent="0.25">
      <c r="B25" s="52"/>
      <c r="C25" s="51"/>
      <c r="D25" s="54"/>
      <c r="E25" s="53"/>
      <c r="F25" s="53"/>
      <c r="G25" s="53"/>
      <c r="H25" s="52"/>
      <c r="I25" s="55"/>
      <c r="J25" s="55"/>
      <c r="K25" s="55"/>
      <c r="L25" s="55"/>
      <c r="M25" s="55"/>
      <c r="N25" s="55"/>
      <c r="O25" s="55"/>
      <c r="P25" s="55"/>
      <c r="Q25" s="55"/>
      <c r="R25" s="55"/>
      <c r="S25" s="56"/>
      <c r="T25" s="56"/>
    </row>
    <row r="26" spans="2:20" x14ac:dyDescent="0.25">
      <c r="B26" s="52"/>
      <c r="C26" s="51"/>
      <c r="D26" s="52" t="b">
        <f>D18='040.22-CAPA'!D32</f>
        <v>1</v>
      </c>
      <c r="E26" s="53"/>
      <c r="F26" s="53"/>
      <c r="G26" s="53"/>
      <c r="H26" s="52"/>
      <c r="I26" s="55"/>
      <c r="J26" s="55"/>
      <c r="K26" s="55"/>
      <c r="L26" s="55"/>
      <c r="M26" s="55"/>
      <c r="N26" s="55"/>
      <c r="O26" s="55"/>
      <c r="P26" s="55"/>
      <c r="Q26" s="55"/>
      <c r="R26" s="55"/>
      <c r="S26" s="52"/>
      <c r="T26" s="52"/>
    </row>
    <row r="27" spans="2:20" x14ac:dyDescent="0.25">
      <c r="B27" s="52"/>
      <c r="C27" s="51"/>
      <c r="D27" s="52"/>
      <c r="E27" s="53"/>
      <c r="F27" s="53"/>
      <c r="G27" s="53"/>
      <c r="H27" s="52"/>
      <c r="I27" s="55"/>
      <c r="J27" s="55"/>
      <c r="K27" s="55"/>
      <c r="L27" s="55"/>
      <c r="M27" s="55"/>
      <c r="N27" s="55"/>
      <c r="O27" s="55"/>
      <c r="P27" s="55"/>
      <c r="Q27" s="55"/>
      <c r="R27" s="55"/>
      <c r="S27" s="52"/>
      <c r="T27" s="52"/>
    </row>
    <row r="28" spans="2:20" x14ac:dyDescent="0.25">
      <c r="B28" s="52"/>
      <c r="C28" s="51"/>
      <c r="D28" s="52"/>
      <c r="E28" s="53"/>
      <c r="F28" s="53"/>
      <c r="G28" s="53"/>
      <c r="H28" s="52"/>
      <c r="I28" s="55"/>
      <c r="J28" s="55"/>
      <c r="K28" s="55"/>
      <c r="L28" s="55"/>
      <c r="M28" s="55"/>
      <c r="N28" s="55"/>
      <c r="O28" s="55"/>
      <c r="P28" s="55"/>
      <c r="Q28" s="55"/>
      <c r="R28" s="55"/>
      <c r="S28" s="52"/>
      <c r="T28" s="52"/>
    </row>
    <row r="29" spans="2:20" x14ac:dyDescent="0.25">
      <c r="B29" s="52"/>
      <c r="C29" s="111"/>
      <c r="D29" s="52"/>
      <c r="E29" s="53"/>
      <c r="F29" s="53"/>
      <c r="G29" s="53"/>
      <c r="H29" s="52"/>
      <c r="I29" s="55"/>
      <c r="J29" s="55"/>
      <c r="K29" s="55"/>
      <c r="L29" s="55"/>
      <c r="M29" s="55"/>
      <c r="N29" s="55"/>
      <c r="O29" s="55"/>
      <c r="P29" s="55"/>
      <c r="Q29" s="55"/>
      <c r="R29" s="55"/>
      <c r="S29" s="52"/>
      <c r="T29" s="52"/>
    </row>
    <row r="30" spans="2:20" x14ac:dyDescent="0.25">
      <c r="B30" s="52"/>
      <c r="C30" s="51"/>
      <c r="D30" s="52"/>
      <c r="E30" s="53"/>
      <c r="F30" s="53"/>
      <c r="G30" s="53"/>
      <c r="H30" s="52"/>
      <c r="I30" s="55"/>
      <c r="J30" s="55"/>
      <c r="K30" s="55"/>
      <c r="L30" s="55"/>
      <c r="M30" s="55"/>
      <c r="N30" s="55"/>
      <c r="O30" s="55"/>
      <c r="P30" s="55"/>
      <c r="Q30" s="55"/>
      <c r="R30" s="55"/>
      <c r="S30" s="52"/>
      <c r="T30" s="52"/>
    </row>
    <row r="31" spans="2:20" x14ac:dyDescent="0.25">
      <c r="B31" s="52"/>
      <c r="C31" s="51"/>
      <c r="D31" s="52"/>
      <c r="E31" s="53"/>
      <c r="F31" s="53"/>
      <c r="G31" s="53"/>
      <c r="H31" s="52"/>
      <c r="I31" s="55"/>
      <c r="J31" s="55"/>
      <c r="K31" s="55"/>
      <c r="L31" s="55"/>
      <c r="M31" s="55"/>
      <c r="N31" s="55"/>
      <c r="O31" s="55"/>
      <c r="P31" s="55"/>
      <c r="Q31" s="55"/>
      <c r="R31" s="55"/>
      <c r="S31" s="52"/>
      <c r="T31" s="52"/>
    </row>
    <row r="32" spans="2:20" x14ac:dyDescent="0.25">
      <c r="B32" s="52"/>
      <c r="C32" s="51"/>
      <c r="D32" s="52"/>
      <c r="E32" s="53"/>
      <c r="F32" s="53"/>
      <c r="G32" s="53"/>
      <c r="H32" s="52"/>
      <c r="I32" s="55"/>
      <c r="J32" s="55"/>
      <c r="K32" s="55"/>
      <c r="L32" s="55"/>
      <c r="M32" s="55"/>
      <c r="N32" s="55"/>
      <c r="O32" s="55"/>
      <c r="P32" s="55"/>
      <c r="Q32" s="55"/>
      <c r="R32" s="55"/>
      <c r="S32" s="52"/>
      <c r="T32" s="52"/>
    </row>
    <row r="33" spans="2:20" x14ac:dyDescent="0.25">
      <c r="B33" s="52"/>
      <c r="C33" s="51"/>
      <c r="D33" s="52"/>
      <c r="E33" s="53"/>
      <c r="F33" s="53"/>
      <c r="G33" s="53"/>
      <c r="H33" s="52"/>
      <c r="I33" s="55"/>
      <c r="J33" s="55"/>
      <c r="K33" s="55"/>
      <c r="L33" s="55"/>
      <c r="M33" s="55"/>
      <c r="N33" s="55"/>
      <c r="O33" s="55"/>
      <c r="P33" s="55"/>
      <c r="Q33" s="55"/>
      <c r="R33" s="55"/>
      <c r="S33" s="52"/>
      <c r="T33" s="52"/>
    </row>
    <row r="34" spans="2:20" x14ac:dyDescent="0.25">
      <c r="B34" s="52"/>
      <c r="C34" s="51"/>
      <c r="D34" s="52"/>
      <c r="E34" s="53"/>
      <c r="F34" s="53"/>
      <c r="G34" s="53"/>
      <c r="H34" s="52"/>
      <c r="I34" s="55"/>
      <c r="J34" s="55"/>
      <c r="K34" s="55"/>
      <c r="L34" s="55"/>
      <c r="M34" s="55"/>
      <c r="N34" s="55"/>
      <c r="O34" s="55"/>
      <c r="P34" s="55"/>
      <c r="Q34" s="55"/>
      <c r="R34" s="55"/>
      <c r="S34" s="52"/>
      <c r="T34" s="52"/>
    </row>
    <row r="35" spans="2:20" x14ac:dyDescent="0.25">
      <c r="B35" s="52"/>
      <c r="C35" s="51"/>
      <c r="D35" s="52"/>
      <c r="E35" s="52"/>
      <c r="F35" s="52"/>
      <c r="G35" s="52"/>
      <c r="H35" s="52"/>
      <c r="I35" s="55"/>
      <c r="J35" s="55"/>
      <c r="K35" s="55"/>
      <c r="L35" s="55"/>
      <c r="M35" s="55"/>
      <c r="N35" s="55"/>
      <c r="O35" s="55"/>
      <c r="P35" s="55"/>
      <c r="Q35" s="55"/>
      <c r="R35" s="55"/>
      <c r="S35" s="52"/>
      <c r="T35" s="52"/>
    </row>
    <row r="36" spans="2:20" x14ac:dyDescent="0.25">
      <c r="B36" s="52"/>
      <c r="C36" s="51"/>
      <c r="D36" s="52"/>
      <c r="E36" s="52"/>
      <c r="F36" s="52"/>
      <c r="G36" s="53"/>
      <c r="H36" s="52"/>
      <c r="I36" s="55"/>
      <c r="J36" s="55"/>
      <c r="K36" s="55"/>
      <c r="L36" s="55"/>
      <c r="M36" s="55"/>
      <c r="N36" s="55"/>
      <c r="O36" s="55"/>
      <c r="P36" s="55"/>
      <c r="Q36" s="55"/>
      <c r="R36" s="55"/>
      <c r="S36" s="52"/>
      <c r="T36" s="52"/>
    </row>
    <row r="37" spans="2:20" x14ac:dyDescent="0.25">
      <c r="B37" s="52"/>
      <c r="C37" s="51"/>
      <c r="D37" s="52"/>
      <c r="E37" s="52"/>
      <c r="F37" s="52"/>
      <c r="G37" s="53"/>
      <c r="H37" s="52"/>
      <c r="I37" s="55"/>
      <c r="J37" s="55"/>
      <c r="K37" s="55"/>
      <c r="L37" s="55"/>
      <c r="M37" s="55"/>
      <c r="N37" s="55"/>
      <c r="O37" s="55"/>
      <c r="P37" s="55"/>
      <c r="Q37" s="55"/>
      <c r="R37" s="55"/>
      <c r="S37" s="52"/>
      <c r="T37" s="52"/>
    </row>
    <row r="38" spans="2:20" x14ac:dyDescent="0.25">
      <c r="B38" s="52"/>
      <c r="C38" s="51"/>
      <c r="D38" s="52"/>
      <c r="E38" s="52"/>
      <c r="F38" s="52"/>
      <c r="G38" s="53"/>
      <c r="H38" s="52"/>
      <c r="I38" s="55"/>
      <c r="J38" s="55"/>
      <c r="K38" s="55"/>
      <c r="L38" s="55"/>
      <c r="M38" s="55"/>
      <c r="N38" s="55"/>
      <c r="O38" s="55"/>
      <c r="P38" s="55"/>
      <c r="Q38" s="55"/>
      <c r="R38" s="55"/>
      <c r="S38" s="52"/>
      <c r="T38" s="52"/>
    </row>
    <row r="39" spans="2:20" x14ac:dyDescent="0.25">
      <c r="B39" s="52"/>
      <c r="C39" s="51"/>
      <c r="D39" s="52"/>
      <c r="E39" s="52"/>
      <c r="F39" s="52"/>
      <c r="G39" s="53"/>
      <c r="H39" s="52"/>
      <c r="I39" s="55"/>
      <c r="J39" s="55"/>
      <c r="K39" s="55"/>
      <c r="L39" s="55"/>
      <c r="M39" s="55"/>
      <c r="N39" s="55"/>
      <c r="O39" s="55"/>
      <c r="P39" s="55"/>
      <c r="Q39" s="55"/>
      <c r="R39" s="55"/>
      <c r="S39" s="52"/>
      <c r="T39" s="52"/>
    </row>
    <row r="40" spans="2:20" x14ac:dyDescent="0.25">
      <c r="B40" s="52"/>
      <c r="C40" s="51"/>
      <c r="D40" s="52"/>
      <c r="E40" s="52"/>
      <c r="F40" s="52"/>
      <c r="G40" s="53"/>
      <c r="H40" s="52"/>
      <c r="I40" s="55"/>
      <c r="J40" s="55"/>
      <c r="K40" s="55"/>
      <c r="L40" s="55"/>
      <c r="M40" s="55"/>
      <c r="N40" s="55"/>
      <c r="O40" s="55"/>
      <c r="P40" s="55"/>
      <c r="Q40" s="55"/>
      <c r="R40" s="55"/>
      <c r="S40" s="52"/>
      <c r="T40" s="52"/>
    </row>
    <row r="41" spans="2:20" x14ac:dyDescent="0.25">
      <c r="B41" s="52"/>
      <c r="C41" s="51"/>
      <c r="D41" s="52"/>
      <c r="E41" s="52"/>
      <c r="F41" s="52"/>
      <c r="G41" s="53"/>
      <c r="H41" s="52"/>
      <c r="I41" s="55"/>
      <c r="J41" s="55"/>
      <c r="K41" s="55"/>
      <c r="L41" s="55"/>
      <c r="M41" s="55"/>
      <c r="N41" s="55"/>
      <c r="O41" s="55"/>
      <c r="P41" s="55"/>
      <c r="Q41" s="55"/>
      <c r="R41" s="55"/>
      <c r="S41" s="52"/>
      <c r="T41" s="52"/>
    </row>
    <row r="42" spans="2:20" x14ac:dyDescent="0.25">
      <c r="B42" s="52"/>
      <c r="C42" s="51"/>
      <c r="D42" s="52"/>
      <c r="E42" s="52"/>
      <c r="F42" s="52"/>
      <c r="G42" s="53"/>
      <c r="H42" s="52"/>
      <c r="I42" s="55"/>
      <c r="J42" s="55"/>
      <c r="K42" s="55"/>
      <c r="L42" s="55"/>
      <c r="M42" s="55"/>
      <c r="N42" s="55"/>
      <c r="O42" s="55"/>
      <c r="P42" s="55"/>
      <c r="Q42" s="55"/>
      <c r="R42" s="55"/>
      <c r="S42" s="52"/>
      <c r="T42" s="52"/>
    </row>
    <row r="43" spans="2:20" x14ac:dyDescent="0.25">
      <c r="B43" s="52"/>
      <c r="C43" s="51"/>
      <c r="D43" s="52"/>
      <c r="E43" s="52"/>
      <c r="F43" s="52"/>
      <c r="G43" s="53"/>
      <c r="H43" s="52"/>
      <c r="I43" s="55"/>
      <c r="J43" s="55"/>
      <c r="K43" s="55"/>
      <c r="L43" s="55"/>
      <c r="M43" s="55"/>
      <c r="N43" s="55"/>
      <c r="O43" s="55"/>
      <c r="P43" s="55"/>
      <c r="Q43" s="55"/>
      <c r="R43" s="55"/>
      <c r="S43" s="52"/>
      <c r="T43" s="52"/>
    </row>
    <row r="44" spans="2:20" x14ac:dyDescent="0.25">
      <c r="B44" s="52"/>
      <c r="C44" s="51"/>
      <c r="D44" s="52"/>
      <c r="E44" s="52"/>
      <c r="F44" s="52"/>
      <c r="G44" s="53"/>
      <c r="H44" s="52"/>
      <c r="I44" s="55"/>
      <c r="J44" s="55"/>
      <c r="K44" s="55"/>
      <c r="L44" s="55"/>
      <c r="M44" s="55"/>
      <c r="N44" s="55"/>
      <c r="O44" s="55"/>
      <c r="P44" s="55"/>
      <c r="Q44" s="55"/>
      <c r="R44" s="55"/>
      <c r="S44" s="52"/>
      <c r="T44" s="52"/>
    </row>
    <row r="45" spans="2:20" x14ac:dyDescent="0.25">
      <c r="B45" s="52"/>
      <c r="C45" s="51"/>
      <c r="D45" s="52"/>
      <c r="E45" s="52"/>
      <c r="F45" s="52"/>
      <c r="G45" s="53"/>
      <c r="H45" s="52"/>
      <c r="I45" s="55"/>
      <c r="J45" s="55"/>
      <c r="K45" s="55"/>
      <c r="L45" s="55"/>
      <c r="M45" s="55"/>
      <c r="N45" s="55"/>
      <c r="O45" s="55"/>
      <c r="P45" s="55"/>
      <c r="Q45" s="55"/>
      <c r="R45" s="55"/>
      <c r="S45" s="52"/>
      <c r="T45" s="52"/>
    </row>
    <row r="46" spans="2:20" x14ac:dyDescent="0.25">
      <c r="B46" s="52"/>
      <c r="C46" s="51"/>
      <c r="D46" s="52"/>
      <c r="E46" s="52"/>
      <c r="F46" s="52"/>
      <c r="G46" s="53"/>
      <c r="H46" s="52"/>
      <c r="I46" s="55"/>
      <c r="J46" s="55"/>
      <c r="K46" s="55"/>
      <c r="L46" s="55"/>
      <c r="M46" s="55"/>
      <c r="N46" s="55"/>
      <c r="O46" s="55"/>
      <c r="P46" s="55"/>
      <c r="Q46" s="55"/>
      <c r="R46" s="55"/>
      <c r="S46" s="52"/>
      <c r="T46" s="52"/>
    </row>
    <row r="47" spans="2:20" x14ac:dyDescent="0.25">
      <c r="B47" s="52"/>
      <c r="C47" s="51"/>
      <c r="D47" s="52"/>
      <c r="E47" s="52"/>
      <c r="F47" s="52"/>
      <c r="G47" s="53"/>
      <c r="H47" s="52"/>
      <c r="I47" s="55"/>
      <c r="J47" s="55"/>
      <c r="K47" s="55"/>
      <c r="L47" s="55"/>
      <c r="M47" s="55"/>
      <c r="N47" s="55"/>
      <c r="O47" s="55"/>
      <c r="P47" s="55"/>
      <c r="Q47" s="55"/>
      <c r="R47" s="55"/>
      <c r="S47" s="52"/>
      <c r="T47" s="52"/>
    </row>
    <row r="48" spans="2:20" x14ac:dyDescent="0.25">
      <c r="B48" s="52"/>
      <c r="C48" s="51"/>
      <c r="D48" s="52"/>
      <c r="E48" s="52"/>
      <c r="F48" s="52"/>
      <c r="G48" s="53"/>
      <c r="H48" s="52"/>
      <c r="I48" s="55"/>
      <c r="J48" s="55"/>
      <c r="K48" s="55"/>
      <c r="L48" s="55"/>
      <c r="M48" s="55"/>
      <c r="N48" s="55"/>
      <c r="O48" s="55"/>
      <c r="P48" s="55"/>
      <c r="Q48" s="55"/>
      <c r="R48" s="55"/>
      <c r="S48" s="52"/>
      <c r="T48" s="52"/>
    </row>
    <row r="49" spans="2:20" x14ac:dyDescent="0.25">
      <c r="B49" s="52"/>
      <c r="C49" s="51"/>
      <c r="D49" s="52"/>
      <c r="E49" s="52"/>
      <c r="F49" s="52"/>
      <c r="G49" s="53"/>
      <c r="H49" s="52"/>
      <c r="I49" s="55"/>
      <c r="J49" s="55"/>
      <c r="K49" s="55"/>
      <c r="L49" s="55"/>
      <c r="M49" s="55"/>
      <c r="N49" s="55"/>
      <c r="O49" s="55"/>
      <c r="P49" s="55"/>
      <c r="Q49" s="55"/>
      <c r="R49" s="55"/>
      <c r="S49" s="52"/>
      <c r="T49" s="52"/>
    </row>
    <row r="50" spans="2:20" x14ac:dyDescent="0.25">
      <c r="B50" s="52"/>
      <c r="C50" s="51"/>
      <c r="D50" s="52"/>
      <c r="E50" s="52"/>
      <c r="F50" s="52"/>
      <c r="G50" s="53"/>
      <c r="H50" s="52"/>
      <c r="I50" s="55"/>
      <c r="J50" s="55"/>
      <c r="K50" s="55"/>
      <c r="L50" s="55"/>
      <c r="M50" s="55"/>
      <c r="N50" s="55"/>
      <c r="O50" s="55"/>
      <c r="P50" s="55"/>
      <c r="Q50" s="55"/>
      <c r="R50" s="55"/>
      <c r="S50" s="52"/>
      <c r="T50" s="52"/>
    </row>
    <row r="51" spans="2:20" x14ac:dyDescent="0.25">
      <c r="B51" s="52"/>
      <c r="C51" s="51"/>
      <c r="D51" s="52"/>
      <c r="E51" s="52"/>
      <c r="F51" s="52"/>
      <c r="G51" s="53"/>
      <c r="H51" s="52"/>
      <c r="I51" s="55"/>
      <c r="J51" s="55"/>
      <c r="K51" s="55"/>
      <c r="L51" s="55"/>
      <c r="M51" s="55"/>
      <c r="N51" s="55"/>
      <c r="O51" s="55"/>
      <c r="P51" s="55"/>
      <c r="Q51" s="55"/>
      <c r="R51" s="55"/>
      <c r="S51" s="52"/>
      <c r="T51" s="52"/>
    </row>
    <row r="52" spans="2:20" x14ac:dyDescent="0.25">
      <c r="B52" s="52"/>
      <c r="C52" s="51"/>
      <c r="D52" s="52"/>
      <c r="E52" s="52"/>
      <c r="F52" s="52"/>
      <c r="G52" s="53"/>
      <c r="H52" s="52"/>
      <c r="I52" s="55"/>
      <c r="J52" s="55"/>
      <c r="K52" s="55"/>
      <c r="L52" s="55"/>
      <c r="M52" s="55"/>
      <c r="N52" s="55"/>
      <c r="O52" s="55"/>
      <c r="P52" s="55"/>
      <c r="Q52" s="55"/>
      <c r="R52" s="55"/>
      <c r="S52" s="52"/>
      <c r="T52" s="52"/>
    </row>
    <row r="53" spans="2:20" x14ac:dyDescent="0.25">
      <c r="B53" s="52"/>
      <c r="C53" s="51"/>
      <c r="D53" s="52"/>
      <c r="E53" s="52"/>
      <c r="F53" s="52"/>
      <c r="G53" s="53"/>
      <c r="H53" s="52"/>
      <c r="I53" s="55"/>
      <c r="J53" s="55"/>
      <c r="K53" s="55"/>
      <c r="L53" s="55"/>
      <c r="M53" s="55"/>
      <c r="N53" s="55"/>
      <c r="O53" s="55"/>
      <c r="P53" s="55"/>
      <c r="Q53" s="55"/>
      <c r="R53" s="55"/>
      <c r="S53" s="52"/>
      <c r="T53" s="52"/>
    </row>
    <row r="54" spans="2:20" x14ac:dyDescent="0.25">
      <c r="B54" s="52"/>
      <c r="C54" s="51"/>
      <c r="D54" s="52"/>
      <c r="E54" s="52"/>
      <c r="F54" s="52"/>
      <c r="G54" s="53"/>
      <c r="H54" s="52"/>
      <c r="I54" s="55"/>
      <c r="J54" s="55"/>
      <c r="K54" s="55"/>
      <c r="L54" s="55"/>
      <c r="M54" s="55"/>
      <c r="N54" s="55"/>
      <c r="O54" s="55"/>
      <c r="P54" s="55"/>
      <c r="Q54" s="55"/>
      <c r="R54" s="55"/>
      <c r="S54" s="52"/>
      <c r="T54" s="52"/>
    </row>
    <row r="55" spans="2:20" x14ac:dyDescent="0.25">
      <c r="B55" s="52"/>
      <c r="C55" s="51"/>
      <c r="D55" s="52"/>
      <c r="E55" s="52"/>
      <c r="F55" s="52"/>
      <c r="G55" s="53"/>
      <c r="H55" s="52"/>
      <c r="I55" s="55"/>
      <c r="J55" s="55"/>
      <c r="K55" s="55"/>
      <c r="L55" s="55"/>
      <c r="M55" s="55"/>
      <c r="N55" s="55"/>
      <c r="O55" s="55"/>
      <c r="P55" s="55"/>
      <c r="Q55" s="55"/>
      <c r="R55" s="55"/>
      <c r="S55" s="52"/>
      <c r="T55" s="52"/>
    </row>
    <row r="56" spans="2:20" x14ac:dyDescent="0.25">
      <c r="B56" s="52"/>
      <c r="C56" s="51"/>
      <c r="D56" s="52"/>
      <c r="E56" s="52"/>
      <c r="F56" s="52"/>
      <c r="G56" s="53"/>
      <c r="H56" s="52"/>
      <c r="I56" s="55"/>
      <c r="J56" s="55"/>
      <c r="K56" s="55"/>
      <c r="L56" s="55"/>
      <c r="M56" s="55"/>
      <c r="N56" s="55"/>
      <c r="O56" s="55"/>
      <c r="P56" s="55"/>
      <c r="Q56" s="55"/>
      <c r="R56" s="55"/>
      <c r="S56" s="52"/>
      <c r="T56" s="52"/>
    </row>
    <row r="57" spans="2:20" x14ac:dyDescent="0.25">
      <c r="B57" s="52"/>
      <c r="C57" s="51"/>
      <c r="D57" s="52"/>
      <c r="E57" s="52"/>
      <c r="F57" s="52"/>
      <c r="G57" s="53"/>
      <c r="H57" s="52"/>
      <c r="I57" s="55"/>
      <c r="J57" s="55"/>
      <c r="K57" s="55"/>
      <c r="L57" s="55"/>
      <c r="M57" s="55"/>
      <c r="N57" s="55"/>
      <c r="O57" s="55"/>
      <c r="P57" s="55"/>
      <c r="Q57" s="55"/>
      <c r="R57" s="55"/>
      <c r="S57" s="52"/>
      <c r="T57" s="52"/>
    </row>
    <row r="58" spans="2:20" x14ac:dyDescent="0.25">
      <c r="B58" s="52"/>
      <c r="C58" s="51"/>
      <c r="D58" s="52"/>
      <c r="E58" s="52"/>
      <c r="F58" s="52"/>
      <c r="G58" s="53"/>
      <c r="H58" s="52"/>
      <c r="I58" s="55"/>
      <c r="J58" s="55"/>
      <c r="K58" s="55"/>
      <c r="L58" s="55"/>
      <c r="M58" s="55"/>
      <c r="N58" s="55"/>
      <c r="O58" s="55"/>
      <c r="P58" s="55"/>
      <c r="Q58" s="55"/>
      <c r="R58" s="55"/>
      <c r="S58" s="52"/>
      <c r="T58" s="52"/>
    </row>
    <row r="59" spans="2:20" x14ac:dyDescent="0.25">
      <c r="B59" s="52"/>
      <c r="C59" s="51"/>
      <c r="D59" s="52"/>
      <c r="E59" s="52"/>
      <c r="F59" s="52"/>
      <c r="G59" s="53"/>
      <c r="H59" s="52"/>
      <c r="I59" s="55"/>
      <c r="J59" s="55"/>
      <c r="K59" s="55"/>
      <c r="L59" s="55"/>
      <c r="M59" s="55"/>
      <c r="N59" s="55"/>
      <c r="O59" s="55"/>
      <c r="P59" s="55"/>
      <c r="Q59" s="55"/>
      <c r="R59" s="55"/>
      <c r="S59" s="52"/>
      <c r="T59" s="52"/>
    </row>
    <row r="60" spans="2:20" x14ac:dyDescent="0.25">
      <c r="B60" s="52"/>
      <c r="C60" s="51"/>
      <c r="D60" s="52"/>
      <c r="E60" s="52"/>
      <c r="F60" s="52"/>
      <c r="G60" s="53"/>
      <c r="H60" s="52"/>
      <c r="I60" s="55"/>
      <c r="J60" s="55"/>
      <c r="K60" s="55"/>
      <c r="L60" s="55"/>
      <c r="M60" s="55"/>
      <c r="N60" s="55"/>
      <c r="O60" s="55"/>
      <c r="P60" s="55"/>
      <c r="Q60" s="55"/>
      <c r="R60" s="55"/>
      <c r="S60" s="52"/>
      <c r="T60" s="52"/>
    </row>
    <row r="61" spans="2:20" x14ac:dyDescent="0.25">
      <c r="B61" s="52"/>
      <c r="C61" s="51"/>
      <c r="D61" s="52"/>
      <c r="E61" s="52"/>
      <c r="F61" s="52"/>
      <c r="G61" s="53"/>
      <c r="H61" s="52"/>
      <c r="I61" s="55"/>
      <c r="J61" s="55"/>
      <c r="K61" s="55"/>
      <c r="L61" s="55"/>
      <c r="M61" s="55"/>
      <c r="N61" s="55"/>
      <c r="O61" s="55"/>
      <c r="P61" s="55"/>
      <c r="Q61" s="55"/>
      <c r="R61" s="55"/>
      <c r="S61" s="52"/>
      <c r="T61" s="52"/>
    </row>
    <row r="62" spans="2:20" x14ac:dyDescent="0.25">
      <c r="B62" s="52"/>
      <c r="C62" s="51"/>
      <c r="D62" s="52"/>
      <c r="E62" s="52"/>
      <c r="F62" s="52"/>
      <c r="G62" s="53"/>
      <c r="H62" s="52"/>
      <c r="I62" s="55"/>
      <c r="J62" s="55"/>
      <c r="K62" s="55"/>
      <c r="L62" s="55"/>
      <c r="M62" s="55"/>
      <c r="N62" s="55"/>
      <c r="O62" s="55"/>
      <c r="P62" s="55"/>
      <c r="Q62" s="55"/>
      <c r="R62" s="55"/>
      <c r="S62" s="52"/>
      <c r="T62" s="52"/>
    </row>
    <row r="63" spans="2:20" x14ac:dyDescent="0.25">
      <c r="B63" s="52"/>
      <c r="C63" s="51"/>
      <c r="D63" s="52"/>
      <c r="E63" s="52"/>
      <c r="F63" s="52"/>
      <c r="G63" s="53"/>
      <c r="H63" s="52"/>
      <c r="I63" s="55"/>
      <c r="J63" s="55"/>
      <c r="K63" s="55"/>
      <c r="L63" s="55"/>
      <c r="M63" s="55"/>
      <c r="N63" s="55"/>
      <c r="O63" s="55"/>
      <c r="P63" s="55"/>
      <c r="Q63" s="55"/>
      <c r="R63" s="55"/>
      <c r="S63" s="52"/>
      <c r="T63" s="52"/>
    </row>
    <row r="64" spans="2:20" x14ac:dyDescent="0.25">
      <c r="B64" s="52"/>
      <c r="C64" s="51"/>
      <c r="D64" s="52"/>
      <c r="E64" s="52"/>
      <c r="F64" s="52"/>
      <c r="G64" s="53"/>
      <c r="H64" s="52"/>
      <c r="I64" s="55"/>
      <c r="J64" s="55"/>
      <c r="K64" s="55"/>
      <c r="L64" s="55"/>
      <c r="M64" s="55"/>
      <c r="N64" s="55"/>
      <c r="O64" s="55"/>
      <c r="P64" s="55"/>
      <c r="Q64" s="55"/>
      <c r="R64" s="55"/>
      <c r="S64" s="52"/>
      <c r="T64" s="52"/>
    </row>
    <row r="65" spans="2:20" x14ac:dyDescent="0.25">
      <c r="B65" s="52"/>
      <c r="C65" s="51"/>
      <c r="D65" s="52"/>
      <c r="E65" s="52"/>
      <c r="F65" s="52"/>
      <c r="G65" s="53"/>
      <c r="H65" s="52"/>
      <c r="I65" s="55"/>
      <c r="J65" s="55"/>
      <c r="K65" s="55"/>
      <c r="L65" s="55"/>
      <c r="M65" s="55"/>
      <c r="N65" s="55"/>
      <c r="O65" s="55"/>
      <c r="P65" s="55"/>
      <c r="Q65" s="55"/>
      <c r="R65" s="55"/>
      <c r="S65" s="52"/>
      <c r="T65" s="52"/>
    </row>
    <row r="66" spans="2:20" x14ac:dyDescent="0.25">
      <c r="B66" s="52"/>
      <c r="C66" s="51"/>
      <c r="D66" s="52"/>
      <c r="E66" s="52"/>
      <c r="F66" s="52"/>
      <c r="G66" s="53"/>
      <c r="H66" s="52"/>
      <c r="I66" s="55"/>
      <c r="J66" s="55"/>
      <c r="K66" s="55"/>
      <c r="L66" s="55"/>
      <c r="M66" s="55"/>
      <c r="N66" s="55"/>
      <c r="O66" s="55"/>
      <c r="P66" s="55"/>
      <c r="Q66" s="55"/>
      <c r="R66" s="55"/>
      <c r="S66" s="52"/>
      <c r="T66" s="52"/>
    </row>
    <row r="67" spans="2:20" x14ac:dyDescent="0.25">
      <c r="B67" s="52"/>
      <c r="C67" s="51"/>
      <c r="D67" s="52"/>
      <c r="E67" s="52"/>
      <c r="F67" s="52"/>
      <c r="G67" s="53"/>
      <c r="H67" s="52"/>
      <c r="I67" s="55"/>
      <c r="J67" s="55"/>
      <c r="K67" s="55"/>
      <c r="L67" s="55"/>
      <c r="M67" s="55"/>
      <c r="N67" s="55"/>
      <c r="O67" s="55"/>
      <c r="P67" s="55"/>
      <c r="Q67" s="55"/>
      <c r="R67" s="55"/>
      <c r="S67" s="52"/>
      <c r="T67" s="52"/>
    </row>
    <row r="68" spans="2:20" x14ac:dyDescent="0.25">
      <c r="B68" s="52"/>
      <c r="C68" s="51"/>
      <c r="D68" s="52"/>
      <c r="E68" s="52"/>
      <c r="F68" s="52"/>
      <c r="G68" s="53"/>
      <c r="H68" s="52"/>
      <c r="I68" s="55"/>
      <c r="J68" s="55"/>
      <c r="K68" s="55"/>
      <c r="L68" s="55"/>
      <c r="M68" s="55"/>
      <c r="N68" s="55"/>
      <c r="O68" s="55"/>
      <c r="P68" s="55"/>
      <c r="Q68" s="55"/>
      <c r="R68" s="55"/>
      <c r="S68" s="52"/>
      <c r="T68" s="52"/>
    </row>
    <row r="69" spans="2:20" x14ac:dyDescent="0.25">
      <c r="B69" s="52"/>
      <c r="C69" s="51"/>
      <c r="D69" s="52"/>
      <c r="E69" s="52"/>
      <c r="F69" s="52"/>
      <c r="G69" s="53"/>
      <c r="H69" s="52"/>
      <c r="I69" s="55"/>
      <c r="J69" s="55"/>
      <c r="K69" s="55"/>
      <c r="L69" s="55"/>
      <c r="M69" s="55"/>
      <c r="N69" s="55"/>
      <c r="O69" s="55"/>
      <c r="P69" s="55"/>
      <c r="Q69" s="55"/>
      <c r="R69" s="55"/>
      <c r="S69" s="52"/>
      <c r="T69" s="52"/>
    </row>
    <row r="70" spans="2:20" x14ac:dyDescent="0.25">
      <c r="B70" s="52"/>
      <c r="C70" s="51"/>
      <c r="D70" s="52"/>
      <c r="E70" s="52"/>
      <c r="F70" s="52"/>
      <c r="G70" s="53"/>
      <c r="H70" s="52"/>
      <c r="I70" s="55"/>
      <c r="J70" s="55"/>
      <c r="K70" s="55"/>
      <c r="L70" s="55"/>
      <c r="M70" s="55"/>
      <c r="N70" s="55"/>
      <c r="O70" s="55"/>
      <c r="P70" s="55"/>
      <c r="Q70" s="55"/>
      <c r="R70" s="55"/>
      <c r="S70" s="52"/>
      <c r="T70" s="52"/>
    </row>
    <row r="71" spans="2:20" x14ac:dyDescent="0.25">
      <c r="B71" s="52"/>
      <c r="C71" s="51"/>
      <c r="D71" s="52"/>
      <c r="E71" s="52"/>
      <c r="F71" s="52"/>
      <c r="G71" s="53"/>
      <c r="H71" s="52"/>
      <c r="I71" s="55"/>
      <c r="J71" s="55"/>
      <c r="K71" s="55"/>
      <c r="L71" s="55"/>
      <c r="M71" s="55"/>
      <c r="N71" s="55"/>
      <c r="O71" s="55"/>
      <c r="P71" s="55"/>
      <c r="Q71" s="55"/>
      <c r="R71" s="55"/>
      <c r="S71" s="52"/>
      <c r="T71" s="52"/>
    </row>
    <row r="72" spans="2:20" x14ac:dyDescent="0.25">
      <c r="B72" s="52"/>
      <c r="C72" s="51"/>
      <c r="D72" s="52"/>
      <c r="E72" s="52"/>
      <c r="F72" s="52"/>
      <c r="G72" s="53"/>
      <c r="H72" s="52"/>
      <c r="I72" s="55"/>
      <c r="J72" s="55"/>
      <c r="K72" s="55"/>
      <c r="L72" s="55"/>
      <c r="M72" s="55"/>
      <c r="N72" s="55"/>
      <c r="O72" s="55"/>
      <c r="P72" s="55"/>
      <c r="Q72" s="55"/>
      <c r="R72" s="55"/>
      <c r="S72" s="52"/>
      <c r="T72" s="52"/>
    </row>
    <row r="73" spans="2:20" x14ac:dyDescent="0.25">
      <c r="B73" s="52"/>
      <c r="C73" s="51"/>
      <c r="D73" s="52"/>
      <c r="E73" s="52"/>
      <c r="F73" s="52"/>
      <c r="G73" s="53"/>
      <c r="H73" s="52"/>
      <c r="I73" s="55"/>
      <c r="J73" s="55"/>
      <c r="K73" s="55"/>
      <c r="L73" s="55"/>
      <c r="M73" s="55"/>
      <c r="N73" s="55"/>
      <c r="O73" s="55"/>
      <c r="P73" s="55"/>
      <c r="Q73" s="55"/>
      <c r="R73" s="55"/>
      <c r="S73" s="52"/>
      <c r="T73" s="52"/>
    </row>
    <row r="74" spans="2:20" x14ac:dyDescent="0.25">
      <c r="B74" s="52"/>
      <c r="C74" s="51"/>
      <c r="D74" s="52"/>
      <c r="E74" s="52"/>
      <c r="F74" s="52"/>
      <c r="G74" s="53"/>
      <c r="H74" s="52"/>
      <c r="I74" s="55"/>
      <c r="J74" s="55"/>
      <c r="K74" s="55"/>
      <c r="L74" s="55"/>
      <c r="M74" s="55"/>
      <c r="N74" s="55"/>
      <c r="O74" s="55"/>
      <c r="P74" s="55"/>
      <c r="Q74" s="55"/>
      <c r="R74" s="55"/>
      <c r="S74" s="52"/>
      <c r="T74" s="52"/>
    </row>
    <row r="75" spans="2:20" x14ac:dyDescent="0.25">
      <c r="B75" s="52"/>
      <c r="C75" s="51"/>
      <c r="D75" s="52"/>
      <c r="E75" s="52"/>
      <c r="F75" s="52"/>
      <c r="G75" s="53"/>
      <c r="H75" s="52"/>
      <c r="I75" s="55"/>
      <c r="J75" s="55"/>
      <c r="K75" s="55"/>
      <c r="L75" s="55"/>
      <c r="M75" s="55"/>
      <c r="N75" s="55"/>
      <c r="O75" s="55"/>
      <c r="P75" s="55"/>
      <c r="Q75" s="55"/>
      <c r="R75" s="55"/>
      <c r="S75" s="52"/>
      <c r="T75" s="52"/>
    </row>
    <row r="76" spans="2:20" x14ac:dyDescent="0.25">
      <c r="B76" s="52"/>
      <c r="C76" s="51"/>
      <c r="D76" s="52"/>
      <c r="E76" s="52"/>
      <c r="F76" s="52"/>
      <c r="G76" s="53"/>
      <c r="H76" s="52"/>
      <c r="I76" s="55"/>
      <c r="J76" s="55"/>
      <c r="K76" s="55"/>
      <c r="L76" s="55"/>
      <c r="M76" s="55"/>
      <c r="N76" s="55"/>
      <c r="O76" s="55"/>
      <c r="P76" s="55"/>
      <c r="Q76" s="55"/>
      <c r="R76" s="55"/>
      <c r="S76" s="52"/>
      <c r="T76" s="52"/>
    </row>
    <row r="77" spans="2:20" x14ac:dyDescent="0.25">
      <c r="B77" s="52"/>
      <c r="C77" s="51"/>
      <c r="D77" s="52"/>
      <c r="E77" s="52"/>
      <c r="F77" s="52"/>
      <c r="G77" s="53"/>
      <c r="H77" s="52"/>
      <c r="I77" s="55"/>
      <c r="J77" s="55"/>
      <c r="K77" s="55"/>
      <c r="L77" s="55"/>
      <c r="M77" s="55"/>
      <c r="N77" s="55"/>
      <c r="O77" s="55"/>
      <c r="P77" s="55"/>
      <c r="Q77" s="55"/>
      <c r="R77" s="55"/>
      <c r="S77" s="52"/>
      <c r="T77" s="52"/>
    </row>
    <row r="78" spans="2:20" x14ac:dyDescent="0.25">
      <c r="B78" s="52"/>
      <c r="C78" s="51"/>
      <c r="D78" s="52"/>
      <c r="E78" s="52"/>
      <c r="F78" s="52"/>
      <c r="G78" s="53"/>
      <c r="H78" s="52"/>
      <c r="I78" s="55"/>
      <c r="J78" s="55"/>
      <c r="K78" s="55"/>
      <c r="L78" s="55"/>
      <c r="M78" s="55"/>
      <c r="N78" s="55"/>
      <c r="O78" s="55"/>
      <c r="P78" s="55"/>
      <c r="Q78" s="55"/>
      <c r="R78" s="55"/>
      <c r="S78" s="52"/>
      <c r="T78" s="52"/>
    </row>
    <row r="79" spans="2:20" x14ac:dyDescent="0.25">
      <c r="B79" s="52"/>
      <c r="C79" s="51"/>
      <c r="D79" s="52"/>
      <c r="E79" s="52"/>
      <c r="F79" s="52"/>
      <c r="G79" s="53"/>
      <c r="H79" s="52"/>
      <c r="I79" s="55"/>
      <c r="J79" s="55"/>
      <c r="K79" s="55"/>
      <c r="L79" s="55"/>
      <c r="M79" s="55"/>
      <c r="N79" s="55"/>
      <c r="O79" s="55"/>
      <c r="P79" s="55"/>
      <c r="Q79" s="55"/>
      <c r="R79" s="55"/>
      <c r="S79" s="52"/>
      <c r="T79" s="52"/>
    </row>
    <row r="80" spans="2:20" x14ac:dyDescent="0.25">
      <c r="B80" s="52"/>
      <c r="C80" s="51"/>
      <c r="D80" s="52"/>
      <c r="E80" s="52"/>
      <c r="F80" s="52"/>
      <c r="G80" s="53"/>
      <c r="H80" s="52"/>
      <c r="I80" s="55"/>
      <c r="J80" s="55"/>
      <c r="K80" s="55"/>
      <c r="L80" s="55"/>
      <c r="M80" s="55"/>
      <c r="N80" s="55"/>
      <c r="O80" s="55"/>
      <c r="P80" s="55"/>
      <c r="Q80" s="55"/>
      <c r="R80" s="55"/>
      <c r="S80" s="52"/>
      <c r="T80" s="52"/>
    </row>
    <row r="81" spans="2:20" x14ac:dyDescent="0.25">
      <c r="B81" s="52"/>
      <c r="C81" s="51"/>
      <c r="D81" s="52"/>
      <c r="E81" s="52"/>
      <c r="F81" s="52"/>
      <c r="G81" s="53"/>
      <c r="H81" s="52"/>
      <c r="I81" s="55"/>
      <c r="J81" s="55"/>
      <c r="K81" s="55"/>
      <c r="L81" s="55"/>
      <c r="M81" s="55"/>
      <c r="N81" s="55"/>
      <c r="O81" s="55"/>
      <c r="P81" s="55"/>
      <c r="Q81" s="55"/>
      <c r="R81" s="55"/>
      <c r="S81" s="52"/>
      <c r="T81" s="52"/>
    </row>
    <row r="82" spans="2:20" x14ac:dyDescent="0.25">
      <c r="B82" s="52"/>
      <c r="C82" s="51"/>
      <c r="D82" s="52"/>
      <c r="E82" s="52"/>
      <c r="F82" s="52"/>
      <c r="G82" s="53"/>
      <c r="H82" s="52"/>
      <c r="I82" s="55"/>
      <c r="J82" s="55"/>
      <c r="K82" s="55"/>
      <c r="L82" s="55"/>
      <c r="M82" s="55"/>
      <c r="N82" s="55"/>
      <c r="O82" s="55"/>
      <c r="P82" s="55"/>
      <c r="Q82" s="55"/>
      <c r="R82" s="55"/>
      <c r="S82" s="52"/>
      <c r="T82" s="52"/>
    </row>
    <row r="83" spans="2:20" x14ac:dyDescent="0.25">
      <c r="B83" s="52"/>
      <c r="C83" s="51"/>
      <c r="D83" s="52"/>
      <c r="E83" s="52"/>
      <c r="F83" s="52"/>
      <c r="G83" s="53"/>
      <c r="H83" s="52"/>
      <c r="I83" s="55"/>
      <c r="J83" s="55"/>
      <c r="K83" s="55"/>
      <c r="L83" s="55"/>
      <c r="M83" s="55"/>
      <c r="N83" s="55"/>
      <c r="O83" s="55"/>
      <c r="P83" s="55"/>
      <c r="Q83" s="55"/>
      <c r="R83" s="55"/>
      <c r="S83" s="52"/>
      <c r="T83" s="52"/>
    </row>
    <row r="84" spans="2:20" x14ac:dyDescent="0.25">
      <c r="B84" s="52"/>
      <c r="C84" s="51"/>
      <c r="D84" s="52"/>
      <c r="E84" s="52"/>
      <c r="F84" s="52"/>
      <c r="G84" s="53"/>
      <c r="H84" s="52"/>
      <c r="I84" s="55"/>
      <c r="J84" s="55"/>
      <c r="K84" s="55"/>
      <c r="L84" s="55"/>
      <c r="M84" s="55"/>
      <c r="N84" s="55"/>
      <c r="O84" s="55"/>
      <c r="P84" s="55"/>
      <c r="Q84" s="55"/>
      <c r="R84" s="55"/>
      <c r="S84" s="52"/>
      <c r="T84" s="52"/>
    </row>
    <row r="85" spans="2:20" x14ac:dyDescent="0.25">
      <c r="B85" s="52"/>
      <c r="C85" s="51"/>
      <c r="D85" s="52"/>
      <c r="E85" s="52"/>
      <c r="F85" s="52"/>
      <c r="G85" s="53"/>
      <c r="H85" s="52"/>
      <c r="I85" s="55"/>
      <c r="J85" s="55"/>
      <c r="K85" s="55"/>
      <c r="L85" s="55"/>
      <c r="M85" s="55"/>
      <c r="N85" s="55"/>
      <c r="O85" s="55"/>
      <c r="P85" s="55"/>
      <c r="Q85" s="55"/>
      <c r="R85" s="55"/>
      <c r="S85" s="52"/>
      <c r="T85" s="52"/>
    </row>
    <row r="86" spans="2:20" x14ac:dyDescent="0.25">
      <c r="B86" s="52"/>
      <c r="C86" s="51"/>
      <c r="D86" s="52"/>
      <c r="E86" s="52"/>
      <c r="F86" s="52"/>
      <c r="G86" s="53"/>
      <c r="H86" s="52"/>
      <c r="I86" s="55"/>
      <c r="J86" s="55"/>
      <c r="K86" s="55"/>
      <c r="L86" s="55"/>
      <c r="M86" s="55"/>
      <c r="N86" s="55"/>
      <c r="O86" s="55"/>
      <c r="P86" s="55"/>
      <c r="Q86" s="55"/>
      <c r="R86" s="55"/>
      <c r="S86" s="52"/>
      <c r="T86" s="52"/>
    </row>
    <row r="87" spans="2:20" x14ac:dyDescent="0.25">
      <c r="B87" s="52"/>
      <c r="C87" s="51"/>
      <c r="D87" s="52"/>
      <c r="E87" s="52"/>
      <c r="F87" s="52"/>
      <c r="G87" s="53"/>
      <c r="H87" s="52"/>
      <c r="I87" s="55"/>
      <c r="J87" s="55"/>
      <c r="K87" s="55"/>
      <c r="L87" s="55"/>
      <c r="M87" s="55"/>
      <c r="N87" s="55"/>
      <c r="O87" s="55"/>
      <c r="P87" s="55"/>
      <c r="Q87" s="55"/>
      <c r="R87" s="55"/>
      <c r="S87" s="52"/>
      <c r="T87" s="52"/>
    </row>
    <row r="88" spans="2:20" x14ac:dyDescent="0.25">
      <c r="B88" s="52"/>
      <c r="C88" s="51"/>
      <c r="D88" s="52"/>
      <c r="E88" s="52"/>
      <c r="F88" s="52"/>
      <c r="G88" s="53"/>
      <c r="H88" s="52"/>
      <c r="I88" s="55"/>
      <c r="J88" s="55"/>
      <c r="K88" s="55"/>
      <c r="L88" s="55"/>
      <c r="M88" s="55"/>
      <c r="N88" s="55"/>
      <c r="O88" s="55"/>
      <c r="P88" s="55"/>
      <c r="Q88" s="55"/>
      <c r="R88" s="55"/>
      <c r="S88" s="52"/>
      <c r="T88" s="52"/>
    </row>
    <row r="89" spans="2:20" x14ac:dyDescent="0.25">
      <c r="B89" s="52"/>
      <c r="C89" s="51"/>
      <c r="D89" s="52"/>
      <c r="E89" s="52"/>
      <c r="F89" s="52"/>
      <c r="G89" s="53"/>
      <c r="H89" s="52"/>
      <c r="I89" s="55"/>
      <c r="J89" s="55"/>
      <c r="K89" s="55"/>
      <c r="L89" s="55"/>
      <c r="M89" s="55"/>
      <c r="N89" s="55"/>
      <c r="O89" s="55"/>
      <c r="P89" s="55"/>
      <c r="Q89" s="55"/>
      <c r="R89" s="55"/>
      <c r="S89" s="52"/>
      <c r="T89" s="52"/>
    </row>
    <row r="90" spans="2:20" x14ac:dyDescent="0.25">
      <c r="B90" s="52"/>
      <c r="C90" s="51"/>
      <c r="D90" s="52"/>
      <c r="E90" s="52"/>
      <c r="F90" s="52"/>
      <c r="G90" s="53"/>
      <c r="H90" s="52"/>
      <c r="I90" s="55"/>
      <c r="J90" s="55"/>
      <c r="K90" s="55"/>
      <c r="L90" s="55"/>
      <c r="M90" s="55"/>
      <c r="N90" s="55"/>
      <c r="O90" s="55"/>
      <c r="P90" s="55"/>
      <c r="Q90" s="55"/>
      <c r="R90" s="55"/>
      <c r="S90" s="52"/>
      <c r="T90" s="52"/>
    </row>
    <row r="91" spans="2:20" x14ac:dyDescent="0.25">
      <c r="B91" s="52"/>
      <c r="C91" s="51"/>
      <c r="D91" s="52"/>
      <c r="E91" s="52"/>
      <c r="F91" s="52"/>
      <c r="G91" s="53"/>
      <c r="H91" s="52"/>
      <c r="I91" s="55"/>
      <c r="J91" s="55"/>
      <c r="K91" s="55"/>
      <c r="L91" s="55"/>
      <c r="M91" s="55"/>
      <c r="N91" s="55"/>
      <c r="O91" s="55"/>
      <c r="P91" s="55"/>
      <c r="Q91" s="55"/>
      <c r="R91" s="55"/>
      <c r="S91" s="52"/>
      <c r="T91" s="52"/>
    </row>
    <row r="92" spans="2:20" x14ac:dyDescent="0.25">
      <c r="B92" s="52"/>
      <c r="C92" s="51"/>
      <c r="D92" s="52"/>
      <c r="E92" s="52"/>
      <c r="F92" s="52"/>
      <c r="G92" s="53"/>
      <c r="H92" s="52"/>
      <c r="I92" s="55"/>
      <c r="J92" s="55"/>
      <c r="K92" s="55"/>
      <c r="L92" s="55"/>
      <c r="M92" s="55"/>
      <c r="N92" s="55"/>
      <c r="O92" s="55"/>
      <c r="P92" s="55"/>
      <c r="Q92" s="55"/>
      <c r="R92" s="55"/>
      <c r="S92" s="52"/>
      <c r="T92" s="52"/>
    </row>
    <row r="93" spans="2:20" x14ac:dyDescent="0.25">
      <c r="B93" s="52"/>
      <c r="C93" s="51"/>
      <c r="D93" s="52"/>
      <c r="E93" s="52"/>
      <c r="F93" s="52"/>
      <c r="G93" s="53"/>
      <c r="H93" s="52"/>
      <c r="I93" s="55"/>
      <c r="J93" s="55"/>
      <c r="K93" s="55"/>
      <c r="L93" s="55"/>
      <c r="M93" s="55"/>
      <c r="N93" s="55"/>
      <c r="O93" s="55"/>
      <c r="P93" s="55"/>
      <c r="Q93" s="55"/>
      <c r="R93" s="55"/>
      <c r="S93" s="52"/>
      <c r="T93" s="52"/>
    </row>
    <row r="94" spans="2:20" x14ac:dyDescent="0.25">
      <c r="B94" s="52"/>
      <c r="C94" s="51"/>
      <c r="D94" s="52"/>
      <c r="E94" s="52"/>
      <c r="F94" s="52"/>
      <c r="G94" s="53"/>
      <c r="H94" s="52"/>
      <c r="I94" s="55"/>
      <c r="J94" s="55"/>
      <c r="K94" s="55"/>
      <c r="L94" s="55"/>
      <c r="M94" s="55"/>
      <c r="N94" s="55"/>
      <c r="O94" s="55"/>
      <c r="P94" s="55"/>
      <c r="Q94" s="55"/>
      <c r="R94" s="55"/>
      <c r="S94" s="52"/>
      <c r="T94" s="52"/>
    </row>
    <row r="95" spans="2:20" x14ac:dyDescent="0.25">
      <c r="B95" s="52"/>
      <c r="C95" s="51"/>
      <c r="D95" s="52"/>
      <c r="E95" s="52"/>
      <c r="F95" s="52"/>
      <c r="G95" s="53"/>
      <c r="H95" s="52"/>
      <c r="I95" s="55"/>
      <c r="J95" s="55"/>
      <c r="K95" s="55"/>
      <c r="L95" s="55"/>
      <c r="M95" s="55"/>
      <c r="N95" s="55"/>
      <c r="O95" s="55"/>
      <c r="P95" s="55"/>
      <c r="Q95" s="55"/>
      <c r="R95" s="55"/>
      <c r="S95" s="52"/>
      <c r="T95" s="52"/>
    </row>
    <row r="96" spans="2:20" x14ac:dyDescent="0.25">
      <c r="B96" s="52"/>
      <c r="C96" s="51"/>
      <c r="D96" s="52"/>
      <c r="E96" s="52"/>
      <c r="F96" s="52"/>
      <c r="G96" s="53"/>
      <c r="H96" s="52"/>
      <c r="I96" s="55"/>
      <c r="J96" s="55"/>
      <c r="K96" s="55"/>
      <c r="L96" s="55"/>
      <c r="M96" s="55"/>
      <c r="N96" s="55"/>
      <c r="O96" s="55"/>
      <c r="P96" s="55"/>
      <c r="Q96" s="55"/>
      <c r="R96" s="55"/>
      <c r="S96" s="52"/>
      <c r="T96" s="52"/>
    </row>
    <row r="97" spans="2:20" x14ac:dyDescent="0.25">
      <c r="B97" s="52"/>
      <c r="C97" s="51"/>
      <c r="D97" s="52"/>
      <c r="E97" s="52"/>
      <c r="F97" s="52"/>
      <c r="G97" s="53"/>
      <c r="H97" s="52"/>
      <c r="I97" s="55"/>
      <c r="J97" s="55"/>
      <c r="K97" s="55"/>
      <c r="L97" s="55"/>
      <c r="M97" s="55"/>
      <c r="N97" s="55"/>
      <c r="O97" s="55"/>
      <c r="P97" s="55"/>
      <c r="Q97" s="55"/>
      <c r="R97" s="55"/>
      <c r="S97" s="52"/>
      <c r="T97" s="52"/>
    </row>
    <row r="98" spans="2:20" x14ac:dyDescent="0.25">
      <c r="B98" s="52"/>
      <c r="C98" s="51"/>
      <c r="D98" s="52"/>
      <c r="E98" s="52"/>
      <c r="F98" s="52"/>
      <c r="G98" s="53"/>
      <c r="H98" s="52"/>
      <c r="I98" s="55"/>
      <c r="J98" s="55"/>
      <c r="K98" s="55"/>
      <c r="L98" s="55"/>
      <c r="M98" s="55"/>
      <c r="N98" s="55"/>
      <c r="O98" s="55"/>
      <c r="P98" s="55"/>
      <c r="Q98" s="55"/>
      <c r="R98" s="55"/>
      <c r="S98" s="52"/>
      <c r="T98" s="52"/>
    </row>
    <row r="99" spans="2:20" x14ac:dyDescent="0.25">
      <c r="B99" s="52"/>
      <c r="C99" s="51"/>
      <c r="D99" s="52"/>
      <c r="E99" s="52"/>
      <c r="F99" s="52"/>
      <c r="G99" s="53"/>
      <c r="H99" s="52"/>
      <c r="I99" s="55"/>
      <c r="J99" s="55"/>
      <c r="K99" s="55"/>
      <c r="L99" s="55"/>
      <c r="M99" s="55"/>
      <c r="N99" s="55"/>
      <c r="O99" s="55"/>
      <c r="P99" s="55"/>
      <c r="Q99" s="55"/>
      <c r="R99" s="55"/>
      <c r="S99" s="52"/>
      <c r="T99" s="52"/>
    </row>
    <row r="100" spans="2:20" x14ac:dyDescent="0.25">
      <c r="B100" s="52"/>
      <c r="C100" s="51"/>
      <c r="D100" s="52"/>
      <c r="E100" s="52"/>
      <c r="F100" s="52"/>
      <c r="G100" s="53"/>
      <c r="H100" s="52"/>
      <c r="I100" s="55"/>
      <c r="J100" s="55"/>
      <c r="K100" s="55"/>
      <c r="L100" s="55"/>
      <c r="M100" s="55"/>
      <c r="N100" s="55"/>
      <c r="O100" s="55"/>
      <c r="P100" s="55"/>
      <c r="Q100" s="55"/>
      <c r="R100" s="55"/>
      <c r="S100" s="52"/>
      <c r="T100" s="52"/>
    </row>
    <row r="101" spans="2:20" x14ac:dyDescent="0.25">
      <c r="B101" s="52"/>
      <c r="C101" s="51"/>
      <c r="D101" s="52"/>
      <c r="E101" s="52"/>
      <c r="F101" s="52"/>
      <c r="G101" s="53"/>
      <c r="H101" s="52"/>
      <c r="I101" s="55"/>
      <c r="J101" s="55"/>
      <c r="K101" s="55"/>
      <c r="L101" s="55"/>
      <c r="M101" s="55"/>
      <c r="N101" s="55"/>
      <c r="O101" s="55"/>
      <c r="P101" s="55"/>
      <c r="Q101" s="55"/>
      <c r="R101" s="55"/>
      <c r="S101" s="52"/>
      <c r="T101" s="52"/>
    </row>
    <row r="102" spans="2:20" x14ac:dyDescent="0.25">
      <c r="B102" s="52"/>
      <c r="C102" s="51"/>
      <c r="D102" s="52"/>
      <c r="E102" s="52"/>
      <c r="F102" s="52"/>
      <c r="G102" s="53"/>
      <c r="H102" s="52"/>
      <c r="I102" s="55"/>
      <c r="J102" s="55"/>
      <c r="K102" s="55"/>
      <c r="L102" s="55"/>
      <c r="M102" s="55"/>
      <c r="N102" s="55"/>
      <c r="O102" s="55"/>
      <c r="P102" s="55"/>
      <c r="Q102" s="55"/>
      <c r="R102" s="55"/>
      <c r="S102" s="52"/>
      <c r="T102" s="52"/>
    </row>
    <row r="103" spans="2:20" x14ac:dyDescent="0.25">
      <c r="B103" s="52"/>
      <c r="C103" s="51"/>
      <c r="D103" s="52"/>
      <c r="E103" s="52"/>
      <c r="F103" s="52"/>
      <c r="G103" s="53"/>
      <c r="H103" s="52"/>
      <c r="I103" s="55"/>
      <c r="J103" s="55"/>
      <c r="K103" s="55"/>
      <c r="L103" s="55"/>
      <c r="M103" s="55"/>
      <c r="N103" s="55"/>
      <c r="O103" s="55"/>
      <c r="P103" s="55"/>
      <c r="Q103" s="55"/>
      <c r="R103" s="55"/>
      <c r="S103" s="52"/>
      <c r="T103" s="52"/>
    </row>
    <row r="104" spans="2:20" x14ac:dyDescent="0.25">
      <c r="B104" s="52"/>
      <c r="C104" s="51"/>
      <c r="D104" s="52"/>
      <c r="E104" s="52"/>
      <c r="F104" s="52"/>
      <c r="G104" s="53"/>
      <c r="H104" s="52"/>
      <c r="I104" s="55"/>
      <c r="J104" s="55"/>
      <c r="K104" s="55"/>
      <c r="L104" s="55"/>
      <c r="M104" s="55"/>
      <c r="N104" s="55"/>
      <c r="O104" s="55"/>
      <c r="P104" s="55"/>
      <c r="Q104" s="55"/>
      <c r="R104" s="55"/>
      <c r="S104" s="52"/>
      <c r="T104" s="52"/>
    </row>
    <row r="105" spans="2:20" x14ac:dyDescent="0.25">
      <c r="B105" s="52"/>
      <c r="C105" s="51"/>
      <c r="D105" s="52"/>
      <c r="E105" s="52"/>
      <c r="F105" s="52"/>
      <c r="G105" s="53"/>
      <c r="H105" s="52"/>
      <c r="I105" s="55"/>
      <c r="J105" s="55"/>
      <c r="K105" s="55"/>
      <c r="L105" s="55"/>
      <c r="M105" s="55"/>
      <c r="N105" s="55"/>
      <c r="O105" s="55"/>
      <c r="P105" s="55"/>
      <c r="Q105" s="55"/>
      <c r="R105" s="55"/>
      <c r="S105" s="52"/>
      <c r="T105" s="52"/>
    </row>
    <row r="106" spans="2:20" x14ac:dyDescent="0.25">
      <c r="B106" s="52"/>
      <c r="C106" s="51"/>
      <c r="D106" s="52"/>
      <c r="E106" s="52"/>
      <c r="F106" s="52"/>
      <c r="G106" s="53"/>
      <c r="H106" s="52"/>
      <c r="I106" s="55"/>
      <c r="J106" s="55"/>
      <c r="K106" s="55"/>
      <c r="L106" s="55"/>
      <c r="M106" s="55"/>
      <c r="N106" s="55"/>
      <c r="O106" s="55"/>
      <c r="P106" s="55"/>
      <c r="Q106" s="55"/>
      <c r="R106" s="55"/>
      <c r="S106" s="52"/>
      <c r="T106" s="52"/>
    </row>
    <row r="107" spans="2:20" x14ac:dyDescent="0.25">
      <c r="B107" s="52"/>
      <c r="C107" s="51"/>
      <c r="D107" s="52"/>
      <c r="E107" s="52"/>
      <c r="F107" s="52"/>
      <c r="G107" s="53"/>
      <c r="H107" s="52"/>
      <c r="I107" s="55"/>
      <c r="J107" s="55"/>
      <c r="K107" s="55"/>
      <c r="L107" s="55"/>
      <c r="M107" s="55"/>
      <c r="N107" s="55"/>
      <c r="O107" s="55"/>
      <c r="P107" s="55"/>
      <c r="Q107" s="55"/>
      <c r="R107" s="55"/>
      <c r="S107" s="52"/>
      <c r="T107" s="52"/>
    </row>
    <row r="108" spans="2:20" x14ac:dyDescent="0.25">
      <c r="B108" s="52"/>
      <c r="C108" s="51"/>
      <c r="D108" s="52"/>
      <c r="E108" s="52"/>
      <c r="F108" s="52"/>
      <c r="G108" s="53"/>
      <c r="H108" s="52"/>
      <c r="I108" s="55"/>
      <c r="J108" s="55"/>
      <c r="K108" s="55"/>
      <c r="L108" s="55"/>
      <c r="M108" s="55"/>
      <c r="N108" s="55"/>
      <c r="O108" s="55"/>
      <c r="P108" s="55"/>
      <c r="Q108" s="55"/>
      <c r="R108" s="55"/>
      <c r="S108" s="52"/>
      <c r="T108" s="52"/>
    </row>
    <row r="109" spans="2:20" x14ac:dyDescent="0.25">
      <c r="B109" s="52"/>
      <c r="C109" s="51"/>
      <c r="D109" s="52"/>
      <c r="E109" s="52"/>
      <c r="F109" s="52"/>
      <c r="G109" s="53"/>
      <c r="H109" s="52"/>
      <c r="I109" s="55"/>
      <c r="J109" s="55"/>
      <c r="K109" s="55"/>
      <c r="L109" s="55"/>
      <c r="M109" s="55"/>
      <c r="N109" s="55"/>
      <c r="O109" s="55"/>
      <c r="P109" s="55"/>
      <c r="Q109" s="55"/>
      <c r="R109" s="55"/>
      <c r="S109" s="52"/>
      <c r="T109" s="52"/>
    </row>
    <row r="110" spans="2:20" x14ac:dyDescent="0.25">
      <c r="B110" s="52"/>
      <c r="C110" s="51"/>
      <c r="D110" s="52"/>
      <c r="E110" s="52"/>
      <c r="F110" s="52"/>
      <c r="G110" s="53"/>
      <c r="H110" s="52"/>
      <c r="I110" s="55"/>
      <c r="J110" s="55"/>
      <c r="K110" s="55"/>
      <c r="L110" s="55"/>
      <c r="M110" s="55"/>
      <c r="N110" s="55"/>
      <c r="O110" s="55"/>
      <c r="P110" s="55"/>
      <c r="Q110" s="55"/>
      <c r="R110" s="55"/>
      <c r="S110" s="52"/>
      <c r="T110" s="52"/>
    </row>
    <row r="111" spans="2:20" x14ac:dyDescent="0.25">
      <c r="B111" s="52"/>
      <c r="C111" s="51"/>
      <c r="D111" s="52"/>
      <c r="E111" s="52"/>
      <c r="F111" s="52"/>
      <c r="G111" s="53"/>
      <c r="H111" s="52"/>
      <c r="I111" s="55"/>
      <c r="J111" s="55"/>
      <c r="K111" s="55"/>
      <c r="L111" s="55"/>
      <c r="M111" s="55"/>
      <c r="N111" s="55"/>
      <c r="O111" s="55"/>
      <c r="P111" s="55"/>
      <c r="Q111" s="55"/>
      <c r="R111" s="55"/>
      <c r="S111" s="52"/>
      <c r="T111" s="52"/>
    </row>
    <row r="112" spans="2:20" x14ac:dyDescent="0.25">
      <c r="B112" s="52"/>
      <c r="C112" s="51"/>
      <c r="D112" s="52"/>
      <c r="E112" s="52"/>
      <c r="F112" s="52"/>
      <c r="G112" s="53"/>
      <c r="H112" s="52"/>
      <c r="I112" s="55"/>
      <c r="J112" s="55"/>
      <c r="K112" s="55"/>
      <c r="L112" s="55"/>
      <c r="M112" s="55"/>
      <c r="N112" s="55"/>
      <c r="O112" s="55"/>
      <c r="P112" s="55"/>
      <c r="Q112" s="55"/>
      <c r="R112" s="55"/>
      <c r="S112" s="52"/>
      <c r="T112" s="52"/>
    </row>
    <row r="113" spans="2:20" x14ac:dyDescent="0.25">
      <c r="B113" s="52"/>
      <c r="C113" s="51"/>
      <c r="D113" s="52"/>
      <c r="E113" s="52"/>
      <c r="F113" s="52"/>
      <c r="G113" s="53"/>
      <c r="H113" s="52"/>
      <c r="I113" s="55"/>
      <c r="J113" s="55"/>
      <c r="K113" s="55"/>
      <c r="L113" s="55"/>
      <c r="M113" s="55"/>
      <c r="N113" s="55"/>
      <c r="O113" s="55"/>
      <c r="P113" s="55"/>
      <c r="Q113" s="55"/>
      <c r="R113" s="55"/>
      <c r="S113" s="52"/>
      <c r="T113" s="52"/>
    </row>
    <row r="114" spans="2:20" x14ac:dyDescent="0.25">
      <c r="B114" s="52"/>
      <c r="C114" s="51"/>
      <c r="D114" s="52"/>
      <c r="E114" s="52"/>
      <c r="F114" s="52"/>
      <c r="G114" s="53"/>
      <c r="H114" s="52"/>
      <c r="I114" s="55"/>
      <c r="J114" s="55"/>
      <c r="K114" s="55"/>
      <c r="L114" s="55"/>
      <c r="M114" s="55"/>
      <c r="N114" s="55"/>
      <c r="O114" s="55"/>
      <c r="P114" s="55"/>
      <c r="Q114" s="55"/>
      <c r="R114" s="55"/>
      <c r="S114" s="52"/>
      <c r="T114" s="52"/>
    </row>
    <row r="115" spans="2:20" x14ac:dyDescent="0.25">
      <c r="B115" s="52"/>
      <c r="C115" s="51"/>
      <c r="D115" s="52"/>
      <c r="E115" s="52"/>
      <c r="F115" s="52"/>
      <c r="G115" s="53"/>
      <c r="H115" s="52"/>
      <c r="I115" s="55"/>
      <c r="J115" s="55"/>
      <c r="K115" s="55"/>
      <c r="L115" s="55"/>
      <c r="M115" s="55"/>
      <c r="N115" s="55"/>
      <c r="O115" s="55"/>
      <c r="P115" s="55"/>
      <c r="Q115" s="55"/>
      <c r="R115" s="55"/>
      <c r="S115" s="52"/>
      <c r="T115" s="52"/>
    </row>
    <row r="116" spans="2:20" x14ac:dyDescent="0.25">
      <c r="B116" s="52"/>
      <c r="C116" s="51"/>
      <c r="D116" s="52"/>
      <c r="E116" s="52"/>
      <c r="F116" s="52"/>
      <c r="G116" s="53"/>
      <c r="H116" s="52"/>
      <c r="I116" s="55"/>
      <c r="J116" s="55"/>
      <c r="K116" s="55"/>
      <c r="L116" s="55"/>
      <c r="M116" s="55"/>
      <c r="N116" s="55"/>
      <c r="O116" s="55"/>
      <c r="P116" s="55"/>
      <c r="Q116" s="55"/>
      <c r="R116" s="55"/>
      <c r="S116" s="52"/>
      <c r="T116" s="52"/>
    </row>
    <row r="117" spans="2:20" x14ac:dyDescent="0.25">
      <c r="B117" s="52"/>
      <c r="C117" s="51"/>
      <c r="D117" s="52"/>
      <c r="E117" s="52"/>
      <c r="F117" s="52"/>
      <c r="G117" s="53"/>
      <c r="H117" s="52"/>
      <c r="I117" s="55"/>
      <c r="J117" s="55"/>
      <c r="K117" s="55"/>
      <c r="L117" s="55"/>
      <c r="M117" s="55"/>
      <c r="N117" s="55"/>
      <c r="O117" s="55"/>
      <c r="P117" s="55"/>
      <c r="Q117" s="55"/>
      <c r="R117" s="55"/>
      <c r="S117" s="52"/>
      <c r="T117" s="52"/>
    </row>
    <row r="118" spans="2:20" x14ac:dyDescent="0.25">
      <c r="B118" s="52"/>
      <c r="C118" s="51"/>
      <c r="D118" s="52"/>
      <c r="E118" s="52"/>
      <c r="F118" s="52"/>
      <c r="G118" s="53"/>
      <c r="H118" s="52"/>
      <c r="I118" s="55"/>
      <c r="J118" s="55"/>
      <c r="K118" s="55"/>
      <c r="L118" s="55"/>
      <c r="M118" s="55"/>
      <c r="N118" s="55"/>
      <c r="O118" s="55"/>
      <c r="P118" s="55"/>
      <c r="Q118" s="55"/>
      <c r="R118" s="55"/>
      <c r="S118" s="52"/>
      <c r="T118" s="52"/>
    </row>
    <row r="119" spans="2:20" x14ac:dyDescent="0.25">
      <c r="B119" s="52"/>
      <c r="C119" s="51"/>
      <c r="D119" s="52"/>
      <c r="E119" s="52"/>
      <c r="F119" s="52"/>
      <c r="G119" s="53"/>
      <c r="H119" s="52"/>
      <c r="I119" s="55"/>
      <c r="J119" s="55"/>
      <c r="K119" s="55"/>
      <c r="L119" s="55"/>
      <c r="M119" s="55"/>
      <c r="N119" s="55"/>
      <c r="O119" s="55"/>
      <c r="P119" s="55"/>
      <c r="Q119" s="55"/>
      <c r="R119" s="55"/>
      <c r="S119" s="52"/>
      <c r="T119" s="52"/>
    </row>
    <row r="120" spans="2:20" x14ac:dyDescent="0.25">
      <c r="B120" s="52"/>
      <c r="C120" s="51"/>
      <c r="D120" s="52"/>
      <c r="E120" s="52"/>
      <c r="F120" s="52"/>
      <c r="G120" s="53"/>
      <c r="H120" s="52"/>
      <c r="I120" s="55"/>
      <c r="J120" s="55"/>
      <c r="K120" s="55"/>
      <c r="L120" s="55"/>
      <c r="M120" s="55"/>
      <c r="N120" s="55"/>
      <c r="O120" s="55"/>
      <c r="P120" s="55"/>
      <c r="Q120" s="55"/>
      <c r="R120" s="55"/>
      <c r="S120" s="52"/>
      <c r="T120" s="52"/>
    </row>
    <row r="121" spans="2:20" x14ac:dyDescent="0.25">
      <c r="B121" s="52"/>
      <c r="C121" s="51"/>
      <c r="D121" s="52"/>
      <c r="E121" s="52"/>
      <c r="F121" s="52"/>
      <c r="G121" s="53"/>
      <c r="H121" s="52"/>
      <c r="I121" s="55"/>
      <c r="J121" s="55"/>
      <c r="K121" s="55"/>
      <c r="L121" s="55"/>
      <c r="M121" s="55"/>
      <c r="N121" s="55"/>
      <c r="O121" s="55"/>
      <c r="P121" s="55"/>
      <c r="Q121" s="55"/>
      <c r="R121" s="55"/>
      <c r="S121" s="52"/>
      <c r="T121" s="52"/>
    </row>
    <row r="122" spans="2:20" x14ac:dyDescent="0.25">
      <c r="B122" s="52"/>
      <c r="C122" s="51"/>
      <c r="D122" s="52"/>
      <c r="E122" s="52"/>
      <c r="F122" s="52"/>
      <c r="G122" s="53"/>
      <c r="H122" s="52"/>
      <c r="I122" s="55"/>
      <c r="J122" s="55"/>
      <c r="K122" s="55"/>
      <c r="L122" s="55"/>
      <c r="M122" s="55"/>
      <c r="N122" s="55"/>
      <c r="O122" s="55"/>
      <c r="P122" s="55"/>
      <c r="Q122" s="55"/>
      <c r="R122" s="55"/>
      <c r="S122" s="52"/>
      <c r="T122" s="52"/>
    </row>
    <row r="123" spans="2:20" x14ac:dyDescent="0.25">
      <c r="B123" s="52"/>
      <c r="C123" s="51"/>
      <c r="D123" s="52"/>
      <c r="E123" s="52"/>
      <c r="F123" s="52"/>
      <c r="G123" s="53"/>
      <c r="H123" s="52"/>
      <c r="I123" s="55"/>
      <c r="J123" s="55"/>
      <c r="K123" s="55"/>
      <c r="L123" s="55"/>
      <c r="M123" s="55"/>
      <c r="N123" s="55"/>
      <c r="O123" s="55"/>
      <c r="P123" s="55"/>
      <c r="Q123" s="55"/>
      <c r="R123" s="55"/>
      <c r="S123" s="52"/>
      <c r="T123" s="52"/>
    </row>
    <row r="124" spans="2:20" x14ac:dyDescent="0.25">
      <c r="B124" s="52"/>
      <c r="C124" s="51"/>
      <c r="D124" s="52"/>
      <c r="E124" s="52"/>
      <c r="F124" s="52"/>
      <c r="G124" s="53"/>
      <c r="H124" s="52"/>
      <c r="I124" s="55"/>
      <c r="J124" s="55"/>
      <c r="K124" s="55"/>
      <c r="L124" s="55"/>
      <c r="M124" s="55"/>
      <c r="N124" s="55"/>
      <c r="O124" s="55"/>
      <c r="P124" s="55"/>
      <c r="Q124" s="55"/>
      <c r="R124" s="55"/>
      <c r="S124" s="52"/>
      <c r="T124" s="52"/>
    </row>
    <row r="125" spans="2:20" x14ac:dyDescent="0.25">
      <c r="B125" s="52"/>
      <c r="C125" s="51"/>
      <c r="D125" s="52"/>
      <c r="E125" s="52"/>
      <c r="F125" s="52"/>
      <c r="G125" s="53"/>
      <c r="H125" s="52"/>
      <c r="I125" s="55"/>
      <c r="J125" s="55"/>
      <c r="K125" s="55"/>
      <c r="L125" s="55"/>
      <c r="M125" s="55"/>
      <c r="N125" s="55"/>
      <c r="O125" s="55"/>
      <c r="P125" s="55"/>
      <c r="Q125" s="55"/>
      <c r="R125" s="55"/>
      <c r="S125" s="52"/>
      <c r="T125" s="52"/>
    </row>
    <row r="126" spans="2:20" x14ac:dyDescent="0.25">
      <c r="B126" s="52"/>
      <c r="C126" s="51"/>
      <c r="D126" s="52"/>
      <c r="E126" s="52"/>
      <c r="F126" s="52"/>
      <c r="G126" s="53"/>
      <c r="H126" s="52"/>
      <c r="I126" s="55"/>
      <c r="J126" s="55"/>
      <c r="K126" s="55"/>
      <c r="L126" s="55"/>
      <c r="M126" s="55"/>
      <c r="N126" s="55"/>
      <c r="O126" s="55"/>
      <c r="P126" s="55"/>
      <c r="Q126" s="55"/>
      <c r="R126" s="55"/>
      <c r="S126" s="52"/>
      <c r="T126" s="52"/>
    </row>
    <row r="127" spans="2:20" x14ac:dyDescent="0.25">
      <c r="B127" s="52"/>
      <c r="C127" s="51"/>
      <c r="D127" s="52"/>
      <c r="E127" s="52"/>
      <c r="F127" s="52"/>
      <c r="G127" s="53"/>
      <c r="H127" s="52"/>
      <c r="I127" s="55"/>
      <c r="J127" s="55"/>
      <c r="K127" s="55"/>
      <c r="L127" s="55"/>
      <c r="M127" s="55"/>
      <c r="N127" s="55"/>
      <c r="O127" s="55"/>
      <c r="P127" s="55"/>
      <c r="Q127" s="55"/>
      <c r="R127" s="55"/>
      <c r="S127" s="52"/>
      <c r="T127" s="52"/>
    </row>
    <row r="128" spans="2:20" x14ac:dyDescent="0.25">
      <c r="B128" s="52"/>
      <c r="C128" s="51"/>
      <c r="D128" s="52"/>
      <c r="E128" s="52"/>
      <c r="F128" s="52"/>
      <c r="G128" s="53"/>
      <c r="H128" s="52"/>
      <c r="I128" s="55"/>
      <c r="J128" s="55"/>
      <c r="K128" s="55"/>
      <c r="L128" s="55"/>
      <c r="M128" s="55"/>
      <c r="N128" s="55"/>
      <c r="O128" s="55"/>
      <c r="P128" s="55"/>
      <c r="Q128" s="55"/>
      <c r="R128" s="55"/>
      <c r="S128" s="52"/>
      <c r="T128" s="52"/>
    </row>
    <row r="129" spans="2:20" x14ac:dyDescent="0.25">
      <c r="B129" s="52"/>
      <c r="C129" s="51"/>
      <c r="D129" s="52"/>
      <c r="E129" s="52"/>
      <c r="F129" s="52"/>
      <c r="G129" s="53"/>
      <c r="H129" s="52"/>
      <c r="I129" s="55"/>
      <c r="J129" s="55"/>
      <c r="K129" s="55"/>
      <c r="L129" s="55"/>
      <c r="M129" s="55"/>
      <c r="N129" s="55"/>
      <c r="O129" s="55"/>
      <c r="P129" s="55"/>
      <c r="Q129" s="55"/>
      <c r="R129" s="55"/>
      <c r="S129" s="52"/>
      <c r="T129" s="52"/>
    </row>
    <row r="130" spans="2:20" x14ac:dyDescent="0.25">
      <c r="B130" s="52"/>
      <c r="C130" s="51"/>
      <c r="D130" s="52"/>
      <c r="E130" s="52"/>
      <c r="F130" s="52"/>
      <c r="G130" s="53"/>
      <c r="H130" s="52"/>
      <c r="I130" s="55"/>
      <c r="J130" s="55"/>
      <c r="K130" s="55"/>
      <c r="L130" s="55"/>
      <c r="M130" s="55"/>
      <c r="N130" s="55"/>
      <c r="O130" s="55"/>
      <c r="P130" s="55"/>
      <c r="Q130" s="55"/>
      <c r="R130" s="55"/>
      <c r="S130" s="52"/>
      <c r="T130" s="52"/>
    </row>
    <row r="131" spans="2:20" x14ac:dyDescent="0.25">
      <c r="B131" s="52"/>
      <c r="C131" s="51"/>
      <c r="D131" s="52"/>
      <c r="E131" s="52"/>
      <c r="F131" s="52"/>
      <c r="G131" s="53"/>
      <c r="H131" s="52"/>
      <c r="I131" s="55"/>
      <c r="J131" s="55"/>
      <c r="K131" s="55"/>
      <c r="L131" s="55"/>
      <c r="M131" s="55"/>
      <c r="N131" s="55"/>
      <c r="O131" s="55"/>
      <c r="P131" s="55"/>
      <c r="Q131" s="55"/>
      <c r="R131" s="55"/>
      <c r="S131" s="52"/>
      <c r="T131" s="52"/>
    </row>
    <row r="132" spans="2:20" x14ac:dyDescent="0.25">
      <c r="B132" s="52"/>
      <c r="C132" s="51"/>
      <c r="D132" s="52"/>
      <c r="E132" s="52"/>
      <c r="F132" s="52"/>
      <c r="G132" s="53"/>
      <c r="H132" s="52"/>
      <c r="I132" s="55"/>
      <c r="J132" s="55"/>
      <c r="K132" s="55"/>
      <c r="L132" s="55"/>
      <c r="M132" s="55"/>
      <c r="N132" s="55"/>
      <c r="O132" s="55"/>
      <c r="P132" s="55"/>
      <c r="Q132" s="55"/>
      <c r="R132" s="55"/>
      <c r="S132" s="52"/>
      <c r="T132" s="52"/>
    </row>
    <row r="133" spans="2:20" x14ac:dyDescent="0.25">
      <c r="B133" s="52"/>
      <c r="C133" s="51"/>
      <c r="D133" s="52"/>
      <c r="E133" s="52"/>
      <c r="F133" s="52"/>
      <c r="G133" s="53"/>
      <c r="H133" s="52"/>
      <c r="I133" s="55"/>
      <c r="J133" s="55"/>
      <c r="K133" s="55"/>
      <c r="L133" s="55"/>
      <c r="M133" s="55"/>
      <c r="N133" s="55"/>
      <c r="O133" s="55"/>
      <c r="P133" s="55"/>
      <c r="Q133" s="55"/>
      <c r="R133" s="55"/>
      <c r="S133" s="52"/>
      <c r="T133" s="52"/>
    </row>
    <row r="134" spans="2:20" x14ac:dyDescent="0.25">
      <c r="B134" s="52"/>
      <c r="C134" s="51"/>
      <c r="D134" s="52"/>
      <c r="E134" s="52"/>
      <c r="F134" s="52"/>
      <c r="G134" s="53"/>
      <c r="H134" s="52"/>
      <c r="I134" s="55"/>
      <c r="J134" s="55"/>
      <c r="K134" s="55"/>
      <c r="L134" s="55"/>
      <c r="M134" s="55"/>
      <c r="N134" s="55"/>
      <c r="O134" s="55"/>
      <c r="P134" s="55"/>
      <c r="Q134" s="55"/>
      <c r="R134" s="55"/>
      <c r="S134" s="52"/>
      <c r="T134" s="52"/>
    </row>
    <row r="135" spans="2:20" x14ac:dyDescent="0.25">
      <c r="B135" s="52"/>
      <c r="C135" s="51"/>
      <c r="D135" s="52"/>
      <c r="E135" s="52"/>
      <c r="F135" s="52"/>
      <c r="G135" s="53"/>
      <c r="H135" s="52"/>
      <c r="I135" s="55"/>
      <c r="J135" s="55"/>
      <c r="K135" s="55"/>
      <c r="L135" s="55"/>
      <c r="M135" s="55"/>
      <c r="N135" s="55"/>
      <c r="O135" s="55"/>
      <c r="P135" s="55"/>
      <c r="Q135" s="55"/>
      <c r="R135" s="55"/>
      <c r="S135" s="52"/>
      <c r="T135" s="52"/>
    </row>
    <row r="136" spans="2:20" x14ac:dyDescent="0.25">
      <c r="B136" s="52"/>
      <c r="C136" s="51"/>
      <c r="D136" s="52"/>
      <c r="E136" s="52"/>
      <c r="F136" s="52"/>
      <c r="G136" s="53"/>
      <c r="H136" s="52"/>
      <c r="I136" s="55"/>
      <c r="J136" s="55"/>
      <c r="K136" s="55"/>
      <c r="L136" s="55"/>
      <c r="M136" s="55"/>
      <c r="N136" s="55"/>
      <c r="O136" s="55"/>
      <c r="P136" s="55"/>
      <c r="Q136" s="55"/>
      <c r="R136" s="55"/>
      <c r="S136" s="52"/>
      <c r="T136" s="52"/>
    </row>
    <row r="137" spans="2:20" x14ac:dyDescent="0.25">
      <c r="B137" s="52"/>
      <c r="C137" s="51"/>
      <c r="D137" s="52"/>
      <c r="E137" s="52"/>
      <c r="F137" s="52"/>
      <c r="G137" s="53"/>
      <c r="H137" s="52"/>
      <c r="I137" s="55"/>
      <c r="J137" s="55"/>
      <c r="K137" s="55"/>
      <c r="L137" s="55"/>
      <c r="M137" s="55"/>
      <c r="N137" s="55"/>
      <c r="O137" s="55"/>
      <c r="P137" s="55"/>
      <c r="Q137" s="55"/>
      <c r="R137" s="55"/>
      <c r="S137" s="52"/>
      <c r="T137" s="52"/>
    </row>
    <row r="138" spans="2:20" x14ac:dyDescent="0.25">
      <c r="B138" s="52"/>
      <c r="C138" s="51"/>
      <c r="D138" s="52"/>
      <c r="E138" s="52"/>
      <c r="F138" s="52"/>
      <c r="G138" s="53"/>
      <c r="H138" s="52"/>
      <c r="I138" s="55"/>
      <c r="J138" s="55"/>
      <c r="K138" s="55"/>
      <c r="L138" s="55"/>
      <c r="M138" s="55"/>
      <c r="N138" s="55"/>
      <c r="O138" s="55"/>
      <c r="P138" s="55"/>
      <c r="Q138" s="55"/>
      <c r="R138" s="55"/>
      <c r="S138" s="52"/>
      <c r="T138" s="52"/>
    </row>
    <row r="139" spans="2:20" x14ac:dyDescent="0.25">
      <c r="B139" s="52"/>
      <c r="C139" s="51"/>
      <c r="D139" s="52"/>
      <c r="E139" s="52"/>
      <c r="F139" s="52"/>
      <c r="G139" s="53"/>
      <c r="H139" s="52"/>
      <c r="I139" s="55"/>
      <c r="J139" s="55"/>
      <c r="K139" s="55"/>
      <c r="L139" s="55"/>
      <c r="M139" s="55"/>
      <c r="N139" s="55"/>
      <c r="O139" s="55"/>
      <c r="P139" s="55"/>
      <c r="Q139" s="55"/>
      <c r="R139" s="55"/>
      <c r="S139" s="52"/>
      <c r="T139" s="52"/>
    </row>
    <row r="140" spans="2:20" x14ac:dyDescent="0.25">
      <c r="B140" s="52"/>
      <c r="C140" s="51"/>
      <c r="D140" s="52"/>
      <c r="E140" s="52"/>
      <c r="F140" s="52"/>
      <c r="G140" s="53"/>
      <c r="H140" s="52"/>
      <c r="I140" s="55"/>
      <c r="J140" s="55"/>
      <c r="K140" s="55"/>
      <c r="L140" s="55"/>
      <c r="M140" s="55"/>
      <c r="N140" s="55"/>
      <c r="O140" s="55"/>
      <c r="P140" s="55"/>
      <c r="Q140" s="55"/>
      <c r="R140" s="55"/>
      <c r="S140" s="52"/>
      <c r="T140" s="52"/>
    </row>
    <row r="141" spans="2:20" x14ac:dyDescent="0.25">
      <c r="B141" s="52"/>
      <c r="C141" s="51"/>
      <c r="D141" s="52"/>
      <c r="E141" s="52"/>
      <c r="F141" s="52"/>
      <c r="G141" s="53"/>
      <c r="H141" s="52"/>
      <c r="I141" s="55"/>
      <c r="J141" s="55"/>
      <c r="K141" s="55"/>
      <c r="L141" s="55"/>
      <c r="M141" s="55"/>
      <c r="N141" s="55"/>
      <c r="O141" s="55"/>
      <c r="P141" s="55"/>
      <c r="Q141" s="55"/>
      <c r="R141" s="55"/>
      <c r="S141" s="52"/>
      <c r="T141" s="52"/>
    </row>
    <row r="142" spans="2:20" x14ac:dyDescent="0.25">
      <c r="B142" s="52"/>
      <c r="C142" s="51"/>
      <c r="D142" s="52"/>
      <c r="E142" s="52"/>
      <c r="F142" s="52"/>
      <c r="G142" s="53"/>
      <c r="H142" s="52"/>
      <c r="I142" s="55"/>
      <c r="J142" s="55"/>
      <c r="K142" s="55"/>
      <c r="L142" s="55"/>
      <c r="M142" s="55"/>
      <c r="N142" s="55"/>
      <c r="O142" s="55"/>
      <c r="P142" s="55"/>
      <c r="Q142" s="55"/>
      <c r="R142" s="55"/>
      <c r="S142" s="52"/>
      <c r="T142" s="52"/>
    </row>
    <row r="143" spans="2:20" x14ac:dyDescent="0.25">
      <c r="B143" s="52"/>
      <c r="C143" s="51"/>
      <c r="D143" s="52"/>
      <c r="E143" s="52"/>
      <c r="F143" s="52"/>
      <c r="G143" s="53"/>
      <c r="H143" s="52"/>
      <c r="I143" s="55"/>
      <c r="J143" s="55"/>
      <c r="K143" s="55"/>
      <c r="L143" s="55"/>
      <c r="M143" s="55"/>
      <c r="N143" s="55"/>
      <c r="O143" s="55"/>
      <c r="P143" s="55"/>
      <c r="Q143" s="55"/>
      <c r="R143" s="55"/>
      <c r="S143" s="52"/>
      <c r="T143" s="52"/>
    </row>
    <row r="144" spans="2:20" x14ac:dyDescent="0.25">
      <c r="B144" s="52"/>
      <c r="C144" s="51"/>
      <c r="D144" s="52"/>
      <c r="E144" s="52"/>
      <c r="F144" s="52"/>
      <c r="G144" s="53"/>
      <c r="H144" s="52"/>
      <c r="I144" s="55"/>
      <c r="J144" s="55"/>
      <c r="K144" s="55"/>
      <c r="L144" s="55"/>
      <c r="M144" s="55"/>
      <c r="N144" s="55"/>
      <c r="O144" s="55"/>
      <c r="P144" s="55"/>
      <c r="Q144" s="55"/>
      <c r="R144" s="55"/>
      <c r="S144" s="52"/>
      <c r="T144" s="52"/>
    </row>
    <row r="145" spans="2:20" x14ac:dyDescent="0.25">
      <c r="B145" s="52"/>
      <c r="C145" s="51"/>
      <c r="D145" s="52"/>
      <c r="E145" s="52"/>
      <c r="F145" s="52"/>
      <c r="G145" s="53"/>
      <c r="H145" s="52"/>
      <c r="I145" s="55"/>
      <c r="J145" s="55"/>
      <c r="K145" s="55"/>
      <c r="L145" s="55"/>
      <c r="M145" s="55"/>
      <c r="N145" s="55"/>
      <c r="O145" s="55"/>
      <c r="P145" s="55"/>
      <c r="Q145" s="55"/>
      <c r="R145" s="55"/>
      <c r="S145" s="52"/>
      <c r="T145" s="52"/>
    </row>
    <row r="146" spans="2:20" x14ac:dyDescent="0.25">
      <c r="B146" s="52"/>
      <c r="C146" s="51"/>
      <c r="D146" s="52"/>
      <c r="E146" s="52"/>
      <c r="F146" s="52"/>
      <c r="G146" s="53"/>
      <c r="H146" s="52"/>
      <c r="I146" s="55"/>
      <c r="J146" s="55"/>
      <c r="K146" s="55"/>
      <c r="L146" s="55"/>
      <c r="M146" s="55"/>
      <c r="N146" s="55"/>
      <c r="O146" s="55"/>
      <c r="P146" s="55"/>
      <c r="Q146" s="55"/>
      <c r="R146" s="55"/>
      <c r="S146" s="52"/>
      <c r="T146" s="52"/>
    </row>
    <row r="147" spans="2:20" x14ac:dyDescent="0.25">
      <c r="B147" s="52"/>
      <c r="C147" s="51"/>
      <c r="D147" s="52"/>
      <c r="E147" s="52"/>
      <c r="F147" s="52"/>
      <c r="G147" s="53"/>
      <c r="H147" s="52"/>
      <c r="I147" s="55"/>
      <c r="J147" s="55"/>
      <c r="K147" s="55"/>
      <c r="L147" s="55"/>
      <c r="M147" s="55"/>
      <c r="N147" s="55"/>
      <c r="O147" s="55"/>
      <c r="P147" s="55"/>
      <c r="Q147" s="55"/>
      <c r="R147" s="55"/>
      <c r="S147" s="52"/>
      <c r="T147" s="52"/>
    </row>
    <row r="148" spans="2:20" x14ac:dyDescent="0.25">
      <c r="B148" s="52"/>
      <c r="C148" s="51"/>
      <c r="D148" s="52"/>
      <c r="E148" s="52"/>
      <c r="F148" s="52"/>
      <c r="G148" s="53"/>
      <c r="H148" s="52"/>
      <c r="I148" s="55"/>
      <c r="J148" s="55"/>
      <c r="K148" s="55"/>
      <c r="L148" s="55"/>
      <c r="M148" s="55"/>
      <c r="N148" s="55"/>
      <c r="O148" s="55"/>
      <c r="P148" s="55"/>
      <c r="Q148" s="55"/>
      <c r="R148" s="55"/>
      <c r="S148" s="52"/>
      <c r="T148" s="52"/>
    </row>
    <row r="149" spans="2:20" x14ac:dyDescent="0.25">
      <c r="B149" s="52"/>
      <c r="C149" s="51"/>
      <c r="D149" s="52"/>
      <c r="E149" s="52"/>
      <c r="F149" s="52"/>
      <c r="G149" s="53"/>
      <c r="H149" s="52"/>
      <c r="I149" s="55"/>
      <c r="J149" s="55"/>
      <c r="K149" s="55"/>
      <c r="L149" s="55"/>
      <c r="M149" s="55"/>
      <c r="N149" s="55"/>
      <c r="O149" s="55"/>
      <c r="P149" s="55"/>
      <c r="Q149" s="55"/>
      <c r="R149" s="55"/>
      <c r="S149" s="52"/>
      <c r="T149" s="52"/>
    </row>
    <row r="150" spans="2:20" x14ac:dyDescent="0.25">
      <c r="B150" s="52"/>
      <c r="C150" s="51"/>
      <c r="D150" s="52"/>
      <c r="E150" s="52"/>
      <c r="F150" s="52"/>
      <c r="G150" s="53"/>
      <c r="H150" s="52"/>
      <c r="I150" s="55"/>
      <c r="J150" s="55"/>
      <c r="K150" s="55"/>
      <c r="L150" s="55"/>
      <c r="M150" s="55"/>
      <c r="N150" s="55"/>
      <c r="O150" s="55"/>
      <c r="P150" s="55"/>
      <c r="Q150" s="55"/>
      <c r="R150" s="55"/>
      <c r="S150" s="52"/>
      <c r="T150" s="52"/>
    </row>
    <row r="151" spans="2:20" x14ac:dyDescent="0.25">
      <c r="B151" s="52"/>
      <c r="C151" s="51"/>
      <c r="D151" s="52"/>
      <c r="E151" s="52"/>
      <c r="F151" s="52"/>
      <c r="G151" s="53"/>
      <c r="H151" s="52"/>
      <c r="I151" s="55"/>
      <c r="J151" s="55"/>
      <c r="K151" s="55"/>
      <c r="L151" s="55"/>
      <c r="M151" s="55"/>
      <c r="N151" s="55"/>
      <c r="O151" s="55"/>
      <c r="P151" s="55"/>
      <c r="Q151" s="55"/>
      <c r="R151" s="55"/>
      <c r="S151" s="52"/>
      <c r="T151" s="52"/>
    </row>
    <row r="152" spans="2:20" x14ac:dyDescent="0.25">
      <c r="B152" s="52"/>
      <c r="C152" s="51"/>
      <c r="D152" s="52"/>
      <c r="E152" s="52"/>
      <c r="F152" s="52"/>
      <c r="G152" s="53"/>
      <c r="H152" s="52"/>
      <c r="I152" s="55"/>
      <c r="J152" s="55"/>
      <c r="K152" s="55"/>
      <c r="L152" s="55"/>
      <c r="M152" s="55"/>
      <c r="N152" s="55"/>
      <c r="O152" s="55"/>
      <c r="P152" s="55"/>
      <c r="Q152" s="55"/>
      <c r="R152" s="55"/>
      <c r="S152" s="52"/>
      <c r="T152" s="52"/>
    </row>
    <row r="153" spans="2:20" x14ac:dyDescent="0.25">
      <c r="B153" s="52"/>
      <c r="C153" s="51"/>
      <c r="D153" s="52"/>
      <c r="E153" s="52"/>
      <c r="F153" s="52"/>
      <c r="G153" s="53"/>
      <c r="H153" s="52"/>
      <c r="I153" s="55"/>
      <c r="J153" s="55"/>
      <c r="K153" s="55"/>
      <c r="L153" s="55"/>
      <c r="M153" s="55"/>
      <c r="N153" s="55"/>
      <c r="O153" s="55"/>
      <c r="P153" s="55"/>
      <c r="Q153" s="55"/>
      <c r="R153" s="55"/>
      <c r="S153" s="52"/>
      <c r="T153" s="52"/>
    </row>
    <row r="154" spans="2:20" x14ac:dyDescent="0.25">
      <c r="B154" s="52"/>
      <c r="C154" s="51"/>
      <c r="D154" s="52"/>
      <c r="E154" s="52"/>
      <c r="F154" s="52"/>
      <c r="G154" s="53"/>
      <c r="H154" s="52"/>
      <c r="I154" s="55"/>
      <c r="J154" s="55"/>
      <c r="K154" s="55"/>
      <c r="L154" s="55"/>
      <c r="M154" s="55"/>
      <c r="N154" s="55"/>
      <c r="O154" s="55"/>
      <c r="P154" s="55"/>
      <c r="Q154" s="55"/>
      <c r="R154" s="55"/>
      <c r="S154" s="52"/>
      <c r="T154" s="52"/>
    </row>
    <row r="155" spans="2:20" x14ac:dyDescent="0.25">
      <c r="B155" s="52"/>
      <c r="C155" s="51"/>
      <c r="D155" s="52"/>
      <c r="E155" s="52"/>
      <c r="F155" s="52"/>
      <c r="G155" s="53"/>
      <c r="H155" s="52"/>
      <c r="I155" s="55"/>
      <c r="J155" s="55"/>
      <c r="K155" s="55"/>
      <c r="L155" s="55"/>
      <c r="M155" s="55"/>
      <c r="N155" s="55"/>
      <c r="O155" s="55"/>
      <c r="P155" s="55"/>
      <c r="Q155" s="55"/>
      <c r="R155" s="55"/>
      <c r="S155" s="52"/>
      <c r="T155" s="52"/>
    </row>
    <row r="156" spans="2:20" x14ac:dyDescent="0.25">
      <c r="B156" s="52"/>
      <c r="C156" s="51"/>
      <c r="D156" s="52"/>
      <c r="E156" s="52"/>
      <c r="F156" s="52"/>
      <c r="G156" s="53"/>
      <c r="H156" s="52"/>
      <c r="I156" s="55"/>
      <c r="J156" s="55"/>
      <c r="K156" s="55"/>
      <c r="L156" s="55"/>
      <c r="M156" s="55"/>
      <c r="N156" s="55"/>
      <c r="O156" s="55"/>
      <c r="P156" s="55"/>
      <c r="Q156" s="55"/>
      <c r="R156" s="55"/>
      <c r="S156" s="52"/>
      <c r="T156" s="52"/>
    </row>
    <row r="157" spans="2:20" x14ac:dyDescent="0.25">
      <c r="B157" s="52"/>
      <c r="C157" s="51"/>
      <c r="D157" s="52"/>
      <c r="E157" s="52"/>
      <c r="F157" s="52"/>
      <c r="G157" s="53"/>
      <c r="H157" s="52"/>
      <c r="I157" s="55"/>
      <c r="J157" s="55"/>
      <c r="K157" s="55"/>
      <c r="L157" s="55"/>
      <c r="M157" s="55"/>
      <c r="N157" s="55"/>
      <c r="O157" s="55"/>
      <c r="P157" s="55"/>
      <c r="Q157" s="55"/>
      <c r="R157" s="55"/>
      <c r="S157" s="52"/>
      <c r="T157" s="52"/>
    </row>
    <row r="158" spans="2:20" x14ac:dyDescent="0.25">
      <c r="B158" s="52"/>
      <c r="C158" s="51"/>
      <c r="D158" s="52"/>
      <c r="E158" s="52"/>
      <c r="F158" s="52"/>
      <c r="G158" s="53"/>
      <c r="H158" s="52"/>
      <c r="I158" s="55"/>
      <c r="J158" s="55"/>
      <c r="K158" s="55"/>
      <c r="L158" s="55"/>
      <c r="M158" s="55"/>
      <c r="N158" s="55"/>
      <c r="O158" s="55"/>
      <c r="P158" s="55"/>
      <c r="Q158" s="55"/>
      <c r="R158" s="55"/>
      <c r="S158" s="52"/>
      <c r="T158" s="52"/>
    </row>
    <row r="159" spans="2:20" x14ac:dyDescent="0.25">
      <c r="B159" s="52"/>
      <c r="C159" s="51"/>
      <c r="D159" s="52"/>
      <c r="E159" s="52"/>
      <c r="F159" s="52"/>
      <c r="G159" s="53"/>
      <c r="H159" s="52"/>
      <c r="I159" s="55"/>
      <c r="J159" s="55"/>
      <c r="K159" s="55"/>
      <c r="L159" s="55"/>
      <c r="M159" s="55"/>
      <c r="N159" s="55"/>
      <c r="O159" s="55"/>
      <c r="P159" s="55"/>
      <c r="Q159" s="55"/>
      <c r="R159" s="55"/>
      <c r="S159" s="52"/>
      <c r="T159" s="52"/>
    </row>
    <row r="160" spans="2:20" x14ac:dyDescent="0.25">
      <c r="B160" s="52"/>
      <c r="C160" s="51"/>
      <c r="D160" s="52"/>
      <c r="E160" s="52"/>
      <c r="F160" s="52"/>
      <c r="G160" s="53"/>
      <c r="H160" s="52"/>
      <c r="I160" s="55"/>
      <c r="J160" s="55"/>
      <c r="K160" s="55"/>
      <c r="L160" s="55"/>
      <c r="M160" s="55"/>
      <c r="N160" s="55"/>
      <c r="O160" s="55"/>
      <c r="P160" s="55"/>
      <c r="Q160" s="55"/>
      <c r="R160" s="55"/>
      <c r="S160" s="52"/>
      <c r="T160" s="52"/>
    </row>
    <row r="161" spans="2:20" x14ac:dyDescent="0.25">
      <c r="B161" s="52"/>
      <c r="C161" s="51"/>
      <c r="D161" s="52"/>
      <c r="E161" s="52"/>
      <c r="F161" s="52"/>
      <c r="G161" s="53"/>
      <c r="H161" s="52"/>
      <c r="I161" s="55"/>
      <c r="J161" s="55"/>
      <c r="K161" s="55"/>
      <c r="L161" s="55"/>
      <c r="M161" s="55"/>
      <c r="N161" s="55"/>
      <c r="O161" s="55"/>
      <c r="P161" s="55"/>
      <c r="Q161" s="55"/>
      <c r="R161" s="55"/>
      <c r="S161" s="52"/>
      <c r="T161" s="52"/>
    </row>
    <row r="162" spans="2:20" x14ac:dyDescent="0.25">
      <c r="B162" s="52"/>
      <c r="C162" s="51"/>
      <c r="D162" s="52"/>
      <c r="E162" s="52"/>
      <c r="F162" s="52"/>
      <c r="G162" s="53"/>
      <c r="H162" s="52"/>
      <c r="I162" s="55"/>
      <c r="J162" s="55"/>
      <c r="K162" s="55"/>
      <c r="L162" s="55"/>
      <c r="M162" s="55"/>
      <c r="N162" s="55"/>
      <c r="O162" s="55"/>
      <c r="P162" s="55"/>
      <c r="Q162" s="55"/>
      <c r="R162" s="55"/>
      <c r="S162" s="52"/>
      <c r="T162" s="52"/>
    </row>
    <row r="163" spans="2:20" x14ac:dyDescent="0.25">
      <c r="B163" s="52"/>
      <c r="C163" s="51"/>
      <c r="D163" s="52"/>
      <c r="E163" s="52"/>
      <c r="F163" s="52"/>
      <c r="G163" s="53"/>
      <c r="H163" s="52"/>
      <c r="I163" s="55"/>
      <c r="J163" s="55"/>
      <c r="K163" s="55"/>
      <c r="L163" s="55"/>
      <c r="M163" s="55"/>
      <c r="N163" s="55"/>
      <c r="O163" s="55"/>
      <c r="P163" s="55"/>
      <c r="Q163" s="55"/>
      <c r="R163" s="55"/>
      <c r="S163" s="52"/>
      <c r="T163" s="52"/>
    </row>
    <row r="164" spans="2:20" x14ac:dyDescent="0.25">
      <c r="B164" s="52"/>
      <c r="C164" s="51"/>
      <c r="D164" s="52"/>
      <c r="E164" s="52"/>
      <c r="F164" s="52"/>
      <c r="G164" s="53"/>
      <c r="H164" s="52"/>
      <c r="I164" s="55"/>
      <c r="J164" s="55"/>
      <c r="K164" s="55"/>
      <c r="L164" s="55"/>
      <c r="M164" s="55"/>
      <c r="N164" s="55"/>
      <c r="O164" s="55"/>
      <c r="P164" s="55"/>
      <c r="Q164" s="55"/>
      <c r="R164" s="55"/>
      <c r="S164" s="52"/>
      <c r="T164" s="52"/>
    </row>
    <row r="165" spans="2:20" x14ac:dyDescent="0.25">
      <c r="B165" s="52"/>
      <c r="C165" s="51"/>
      <c r="D165" s="52"/>
      <c r="E165" s="52"/>
      <c r="F165" s="52"/>
      <c r="G165" s="53"/>
      <c r="H165" s="52"/>
      <c r="I165" s="55"/>
      <c r="J165" s="55"/>
      <c r="K165" s="55"/>
      <c r="L165" s="55"/>
      <c r="M165" s="55"/>
      <c r="N165" s="55"/>
      <c r="O165" s="55"/>
      <c r="P165" s="55"/>
      <c r="Q165" s="55"/>
      <c r="R165" s="55"/>
      <c r="S165" s="52"/>
      <c r="T165" s="52"/>
    </row>
    <row r="166" spans="2:20" x14ac:dyDescent="0.25">
      <c r="B166" s="52"/>
      <c r="C166" s="51"/>
      <c r="D166" s="52"/>
      <c r="E166" s="52"/>
      <c r="F166" s="52"/>
      <c r="G166" s="53"/>
      <c r="H166" s="52"/>
      <c r="I166" s="55"/>
      <c r="J166" s="55"/>
      <c r="K166" s="55"/>
      <c r="L166" s="55"/>
      <c r="M166" s="55"/>
      <c r="N166" s="55"/>
      <c r="O166" s="55"/>
      <c r="P166" s="55"/>
      <c r="Q166" s="55"/>
      <c r="R166" s="55"/>
      <c r="S166" s="52"/>
      <c r="T166" s="52"/>
    </row>
    <row r="167" spans="2:20" x14ac:dyDescent="0.25">
      <c r="B167" s="52"/>
      <c r="C167" s="51"/>
      <c r="D167" s="52"/>
      <c r="E167" s="52"/>
      <c r="F167" s="52"/>
      <c r="G167" s="53"/>
      <c r="H167" s="52"/>
      <c r="I167" s="55"/>
      <c r="J167" s="55"/>
      <c r="K167" s="55"/>
      <c r="L167" s="55"/>
      <c r="M167" s="55"/>
      <c r="N167" s="55"/>
      <c r="O167" s="55"/>
      <c r="P167" s="55"/>
      <c r="Q167" s="55"/>
      <c r="R167" s="55"/>
      <c r="S167" s="52"/>
      <c r="T167" s="52"/>
    </row>
    <row r="168" spans="2:20" x14ac:dyDescent="0.25">
      <c r="B168" s="52"/>
      <c r="C168" s="51"/>
      <c r="D168" s="52"/>
      <c r="E168" s="52"/>
      <c r="F168" s="52"/>
      <c r="G168" s="53"/>
      <c r="H168" s="52"/>
      <c r="I168" s="55"/>
      <c r="J168" s="55"/>
      <c r="K168" s="55"/>
      <c r="L168" s="55"/>
      <c r="M168" s="55"/>
      <c r="N168" s="55"/>
      <c r="O168" s="55"/>
      <c r="P168" s="55"/>
      <c r="Q168" s="55"/>
      <c r="R168" s="55"/>
      <c r="S168" s="52"/>
      <c r="T168" s="52"/>
    </row>
    <row r="169" spans="2:20" x14ac:dyDescent="0.25">
      <c r="B169" s="52"/>
      <c r="C169" s="51"/>
      <c r="D169" s="52"/>
      <c r="E169" s="52"/>
      <c r="F169" s="52"/>
      <c r="G169" s="53"/>
      <c r="H169" s="52"/>
      <c r="I169" s="55"/>
      <c r="J169" s="55"/>
      <c r="K169" s="55"/>
      <c r="L169" s="55"/>
      <c r="M169" s="55"/>
      <c r="N169" s="55"/>
      <c r="O169" s="55"/>
      <c r="P169" s="55"/>
      <c r="Q169" s="55"/>
      <c r="R169" s="55"/>
      <c r="S169" s="52"/>
      <c r="T169" s="52"/>
    </row>
    <row r="170" spans="2:20" x14ac:dyDescent="0.25">
      <c r="B170" s="52"/>
      <c r="C170" s="51"/>
      <c r="D170" s="52"/>
      <c r="E170" s="52"/>
      <c r="F170" s="52"/>
      <c r="G170" s="53"/>
      <c r="H170" s="52"/>
      <c r="I170" s="55"/>
      <c r="J170" s="55"/>
      <c r="K170" s="55"/>
      <c r="L170" s="55"/>
      <c r="M170" s="55"/>
      <c r="N170" s="55"/>
      <c r="O170" s="55"/>
      <c r="P170" s="55"/>
      <c r="Q170" s="55"/>
      <c r="R170" s="55"/>
      <c r="S170" s="52"/>
      <c r="T170" s="52"/>
    </row>
    <row r="171" spans="2:20" x14ac:dyDescent="0.25">
      <c r="B171" s="52"/>
      <c r="C171" s="51"/>
      <c r="D171" s="52"/>
      <c r="E171" s="52"/>
      <c r="F171" s="52"/>
      <c r="G171" s="53"/>
      <c r="H171" s="52"/>
      <c r="I171" s="55"/>
      <c r="J171" s="55"/>
      <c r="K171" s="55"/>
      <c r="L171" s="55"/>
      <c r="M171" s="55"/>
      <c r="N171" s="55"/>
      <c r="O171" s="55"/>
      <c r="P171" s="55"/>
      <c r="Q171" s="55"/>
      <c r="R171" s="55"/>
      <c r="S171" s="52"/>
      <c r="T171" s="52"/>
    </row>
    <row r="172" spans="2:20" x14ac:dyDescent="0.25">
      <c r="B172" s="52"/>
      <c r="C172" s="51"/>
      <c r="D172" s="52"/>
      <c r="E172" s="52"/>
      <c r="F172" s="52"/>
      <c r="G172" s="53"/>
      <c r="H172" s="52"/>
      <c r="I172" s="55"/>
      <c r="J172" s="55"/>
      <c r="K172" s="55"/>
      <c r="L172" s="55"/>
      <c r="M172" s="55"/>
      <c r="N172" s="55"/>
      <c r="O172" s="55"/>
      <c r="P172" s="55"/>
      <c r="Q172" s="55"/>
      <c r="R172" s="55"/>
      <c r="S172" s="52"/>
      <c r="T172" s="52"/>
    </row>
    <row r="173" spans="2:20" x14ac:dyDescent="0.25">
      <c r="B173" s="52"/>
      <c r="C173" s="51"/>
      <c r="D173" s="52"/>
      <c r="E173" s="52"/>
      <c r="F173" s="52"/>
      <c r="G173" s="53"/>
      <c r="H173" s="52"/>
      <c r="I173" s="55"/>
      <c r="J173" s="55"/>
      <c r="K173" s="55"/>
      <c r="L173" s="55"/>
      <c r="M173" s="55"/>
      <c r="N173" s="55"/>
      <c r="O173" s="55"/>
      <c r="P173" s="55"/>
      <c r="Q173" s="55"/>
      <c r="R173" s="55"/>
      <c r="S173" s="52"/>
      <c r="T173" s="52"/>
    </row>
    <row r="174" spans="2:20" x14ac:dyDescent="0.25">
      <c r="B174" s="52"/>
      <c r="C174" s="51"/>
      <c r="D174" s="52"/>
      <c r="E174" s="52"/>
      <c r="F174" s="52"/>
      <c r="G174" s="53"/>
      <c r="H174" s="52"/>
      <c r="I174" s="55"/>
      <c r="J174" s="55"/>
      <c r="K174" s="55"/>
      <c r="L174" s="55"/>
      <c r="M174" s="55"/>
      <c r="N174" s="55"/>
      <c r="O174" s="55"/>
      <c r="P174" s="55"/>
      <c r="Q174" s="55"/>
      <c r="R174" s="55"/>
      <c r="S174" s="52"/>
      <c r="T174" s="52"/>
    </row>
    <row r="175" spans="2:20" x14ac:dyDescent="0.25">
      <c r="B175" s="52"/>
      <c r="C175" s="51"/>
      <c r="D175" s="52"/>
      <c r="E175" s="52"/>
      <c r="F175" s="52"/>
      <c r="G175" s="53"/>
      <c r="H175" s="52"/>
      <c r="I175" s="55"/>
      <c r="J175" s="55"/>
      <c r="K175" s="55"/>
      <c r="L175" s="55"/>
      <c r="M175" s="55"/>
      <c r="N175" s="55"/>
      <c r="O175" s="55"/>
      <c r="P175" s="55"/>
      <c r="Q175" s="55"/>
      <c r="R175" s="55"/>
      <c r="S175" s="52"/>
      <c r="T175" s="52"/>
    </row>
    <row r="176" spans="2:20" x14ac:dyDescent="0.25">
      <c r="B176" s="52"/>
      <c r="C176" s="51"/>
      <c r="D176" s="52"/>
      <c r="E176" s="52"/>
      <c r="F176" s="52"/>
      <c r="G176" s="53"/>
      <c r="H176" s="52"/>
      <c r="I176" s="55"/>
      <c r="J176" s="55"/>
      <c r="K176" s="55"/>
      <c r="L176" s="55"/>
      <c r="M176" s="55"/>
      <c r="N176" s="55"/>
      <c r="O176" s="55"/>
      <c r="P176" s="55"/>
      <c r="Q176" s="55"/>
      <c r="R176" s="55"/>
      <c r="S176" s="52"/>
      <c r="T176" s="52"/>
    </row>
    <row r="177" spans="2:20" x14ac:dyDescent="0.25">
      <c r="B177" s="52"/>
      <c r="C177" s="51"/>
      <c r="D177" s="52"/>
      <c r="E177" s="52"/>
      <c r="F177" s="52"/>
      <c r="G177" s="53"/>
      <c r="H177" s="52"/>
      <c r="I177" s="55"/>
      <c r="J177" s="55"/>
      <c r="K177" s="55"/>
      <c r="L177" s="55"/>
      <c r="M177" s="55"/>
      <c r="N177" s="55"/>
      <c r="O177" s="55"/>
      <c r="P177" s="55"/>
      <c r="Q177" s="55"/>
      <c r="R177" s="55"/>
      <c r="S177" s="52"/>
      <c r="T177" s="52"/>
    </row>
    <row r="178" spans="2:20" x14ac:dyDescent="0.25">
      <c r="B178" s="52"/>
      <c r="C178" s="51"/>
      <c r="D178" s="52"/>
      <c r="E178" s="52"/>
      <c r="F178" s="52"/>
      <c r="G178" s="53"/>
      <c r="H178" s="52"/>
      <c r="I178" s="55"/>
      <c r="J178" s="55"/>
      <c r="K178" s="55"/>
      <c r="L178" s="55"/>
      <c r="M178" s="55"/>
      <c r="N178" s="55"/>
      <c r="O178" s="55"/>
      <c r="P178" s="55"/>
      <c r="Q178" s="55"/>
      <c r="R178" s="55"/>
      <c r="S178" s="52"/>
      <c r="T178" s="52"/>
    </row>
    <row r="179" spans="2:20" x14ac:dyDescent="0.25">
      <c r="B179" s="52"/>
      <c r="C179" s="51"/>
      <c r="D179" s="52"/>
      <c r="E179" s="52"/>
      <c r="F179" s="52"/>
      <c r="G179" s="53"/>
      <c r="H179" s="52"/>
      <c r="I179" s="55"/>
      <c r="J179" s="55"/>
      <c r="K179" s="55"/>
      <c r="L179" s="55"/>
      <c r="M179" s="55"/>
      <c r="N179" s="55"/>
      <c r="O179" s="55"/>
      <c r="P179" s="55"/>
      <c r="Q179" s="55"/>
      <c r="R179" s="55"/>
      <c r="S179" s="52"/>
      <c r="T179" s="52"/>
    </row>
    <row r="180" spans="2:20" x14ac:dyDescent="0.25">
      <c r="B180" s="52"/>
      <c r="C180" s="51"/>
      <c r="D180" s="52"/>
      <c r="E180" s="52"/>
      <c r="F180" s="52"/>
      <c r="G180" s="53"/>
      <c r="H180" s="52"/>
      <c r="I180" s="55"/>
      <c r="J180" s="55"/>
      <c r="K180" s="55"/>
      <c r="L180" s="55"/>
      <c r="M180" s="55"/>
      <c r="N180" s="55"/>
      <c r="O180" s="55"/>
      <c r="P180" s="55"/>
      <c r="Q180" s="55"/>
      <c r="R180" s="55"/>
      <c r="S180" s="52"/>
      <c r="T180" s="52"/>
    </row>
    <row r="181" spans="2:20" x14ac:dyDescent="0.25">
      <c r="B181" s="52"/>
      <c r="C181" s="51"/>
      <c r="D181" s="52"/>
      <c r="E181" s="52"/>
      <c r="F181" s="52"/>
      <c r="G181" s="53"/>
      <c r="H181" s="52"/>
      <c r="I181" s="55"/>
      <c r="J181" s="55"/>
      <c r="K181" s="55"/>
      <c r="L181" s="55"/>
      <c r="M181" s="55"/>
      <c r="N181" s="55"/>
      <c r="O181" s="55"/>
      <c r="P181" s="55"/>
      <c r="Q181" s="55"/>
      <c r="R181" s="55"/>
      <c r="S181" s="52"/>
      <c r="T181" s="52"/>
    </row>
    <row r="182" spans="2:20" x14ac:dyDescent="0.25">
      <c r="B182" s="52"/>
      <c r="C182" s="51"/>
      <c r="D182" s="52"/>
      <c r="E182" s="52"/>
      <c r="F182" s="52"/>
      <c r="G182" s="53"/>
      <c r="H182" s="52"/>
      <c r="I182" s="55"/>
      <c r="J182" s="55"/>
      <c r="K182" s="55"/>
      <c r="L182" s="55"/>
      <c r="M182" s="55"/>
      <c r="N182" s="55"/>
      <c r="O182" s="55"/>
      <c r="P182" s="55"/>
      <c r="Q182" s="55"/>
      <c r="R182" s="55"/>
      <c r="S182" s="52"/>
      <c r="T182" s="52"/>
    </row>
    <row r="183" spans="2:20" x14ac:dyDescent="0.25">
      <c r="B183" s="52"/>
      <c r="C183" s="51"/>
      <c r="D183" s="52"/>
      <c r="E183" s="52"/>
      <c r="F183" s="52"/>
      <c r="G183" s="53"/>
      <c r="H183" s="52"/>
      <c r="I183" s="55"/>
      <c r="J183" s="55"/>
      <c r="K183" s="55"/>
      <c r="L183" s="55"/>
      <c r="M183" s="55"/>
      <c r="N183" s="55"/>
      <c r="O183" s="55"/>
      <c r="P183" s="55"/>
      <c r="Q183" s="55"/>
      <c r="R183" s="55"/>
      <c r="S183" s="52"/>
      <c r="T183" s="52"/>
    </row>
    <row r="184" spans="2:20" x14ac:dyDescent="0.25">
      <c r="B184" s="52"/>
      <c r="C184" s="51"/>
      <c r="D184" s="52"/>
      <c r="E184" s="52"/>
      <c r="F184" s="52"/>
      <c r="G184" s="53"/>
      <c r="H184" s="52"/>
      <c r="I184" s="55"/>
      <c r="J184" s="55"/>
      <c r="K184" s="55"/>
      <c r="L184" s="55"/>
      <c r="M184" s="55"/>
      <c r="N184" s="55"/>
      <c r="O184" s="55"/>
      <c r="P184" s="55"/>
      <c r="Q184" s="55"/>
      <c r="R184" s="55"/>
      <c r="S184" s="52"/>
      <c r="T184" s="52"/>
    </row>
    <row r="185" spans="2:20" x14ac:dyDescent="0.25">
      <c r="B185" s="52"/>
      <c r="C185" s="51"/>
      <c r="D185" s="52"/>
      <c r="E185" s="52"/>
      <c r="F185" s="52"/>
      <c r="G185" s="53"/>
      <c r="H185" s="52"/>
      <c r="I185" s="55"/>
      <c r="J185" s="55"/>
      <c r="K185" s="55"/>
      <c r="L185" s="55"/>
      <c r="M185" s="55"/>
      <c r="N185" s="55"/>
      <c r="O185" s="55"/>
      <c r="P185" s="55"/>
      <c r="Q185" s="55"/>
      <c r="R185" s="55"/>
      <c r="S185" s="52"/>
      <c r="T185" s="52"/>
    </row>
    <row r="186" spans="2:20" x14ac:dyDescent="0.25">
      <c r="B186" s="52"/>
      <c r="C186" s="51"/>
      <c r="D186" s="52"/>
      <c r="E186" s="52"/>
      <c r="F186" s="52"/>
      <c r="G186" s="53"/>
      <c r="H186" s="52"/>
      <c r="I186" s="55"/>
      <c r="J186" s="55"/>
      <c r="K186" s="55"/>
      <c r="L186" s="55"/>
      <c r="M186" s="55"/>
      <c r="N186" s="55"/>
      <c r="O186" s="55"/>
      <c r="P186" s="55"/>
      <c r="Q186" s="55"/>
      <c r="R186" s="55"/>
      <c r="S186" s="52"/>
      <c r="T186" s="52"/>
    </row>
    <row r="187" spans="2:20" x14ac:dyDescent="0.25">
      <c r="B187" s="52"/>
      <c r="C187" s="51"/>
      <c r="D187" s="52"/>
      <c r="E187" s="52"/>
      <c r="F187" s="52"/>
      <c r="G187" s="53"/>
      <c r="H187" s="52"/>
      <c r="I187" s="55"/>
      <c r="J187" s="55"/>
      <c r="K187" s="55"/>
      <c r="L187" s="55"/>
      <c r="M187" s="55"/>
      <c r="N187" s="55"/>
      <c r="O187" s="55"/>
      <c r="P187" s="55"/>
      <c r="Q187" s="55"/>
      <c r="R187" s="55"/>
      <c r="S187" s="52"/>
      <c r="T187" s="52"/>
    </row>
    <row r="188" spans="2:20" x14ac:dyDescent="0.25">
      <c r="B188" s="52"/>
      <c r="C188" s="51"/>
      <c r="D188" s="52"/>
      <c r="E188" s="52"/>
      <c r="F188" s="52"/>
      <c r="G188" s="53"/>
      <c r="H188" s="52"/>
      <c r="I188" s="55"/>
      <c r="J188" s="55"/>
      <c r="K188" s="55"/>
      <c r="L188" s="55"/>
      <c r="M188" s="55"/>
      <c r="N188" s="55"/>
      <c r="O188" s="55"/>
      <c r="P188" s="55"/>
      <c r="Q188" s="55"/>
      <c r="R188" s="55"/>
      <c r="S188" s="52"/>
      <c r="T188" s="52"/>
    </row>
    <row r="189" spans="2:20" x14ac:dyDescent="0.25">
      <c r="B189" s="52"/>
      <c r="C189" s="51"/>
      <c r="D189" s="52"/>
      <c r="E189" s="52"/>
      <c r="F189" s="52"/>
      <c r="G189" s="53"/>
      <c r="H189" s="52"/>
      <c r="I189" s="55"/>
      <c r="J189" s="55"/>
      <c r="K189" s="55"/>
      <c r="L189" s="55"/>
      <c r="M189" s="55"/>
      <c r="N189" s="55"/>
      <c r="O189" s="55"/>
      <c r="P189" s="55"/>
      <c r="Q189" s="55"/>
      <c r="R189" s="55"/>
      <c r="S189" s="52"/>
      <c r="T189" s="52"/>
    </row>
    <row r="190" spans="2:20" x14ac:dyDescent="0.25">
      <c r="B190" s="52"/>
      <c r="C190" s="51"/>
      <c r="D190" s="52"/>
      <c r="E190" s="52"/>
      <c r="F190" s="52"/>
      <c r="G190" s="53"/>
      <c r="H190" s="52"/>
      <c r="I190" s="55"/>
      <c r="J190" s="55"/>
      <c r="K190" s="55"/>
      <c r="L190" s="55"/>
      <c r="M190" s="55"/>
      <c r="N190" s="55"/>
      <c r="O190" s="55"/>
      <c r="P190" s="55"/>
      <c r="Q190" s="55"/>
      <c r="R190" s="55"/>
      <c r="S190" s="52"/>
      <c r="T190" s="52"/>
    </row>
    <row r="191" spans="2:20" x14ac:dyDescent="0.25">
      <c r="B191" s="52"/>
      <c r="C191" s="51"/>
      <c r="D191" s="52"/>
      <c r="E191" s="52"/>
      <c r="F191" s="52"/>
      <c r="G191" s="53"/>
      <c r="H191" s="52"/>
      <c r="I191" s="55"/>
      <c r="J191" s="55"/>
      <c r="K191" s="55"/>
      <c r="L191" s="55"/>
      <c r="M191" s="55"/>
      <c r="N191" s="55"/>
      <c r="O191" s="55"/>
      <c r="P191" s="55"/>
      <c r="Q191" s="55"/>
      <c r="R191" s="55"/>
      <c r="S191" s="52"/>
      <c r="T191" s="52"/>
    </row>
    <row r="192" spans="2:20" x14ac:dyDescent="0.25">
      <c r="B192" s="52"/>
      <c r="C192" s="51"/>
      <c r="D192" s="52"/>
      <c r="E192" s="52"/>
      <c r="F192" s="52"/>
      <c r="G192" s="53"/>
      <c r="H192" s="52"/>
      <c r="I192" s="55"/>
      <c r="J192" s="55"/>
      <c r="K192" s="55"/>
      <c r="L192" s="55"/>
      <c r="M192" s="55"/>
      <c r="N192" s="55"/>
      <c r="O192" s="55"/>
      <c r="P192" s="55"/>
      <c r="Q192" s="55"/>
      <c r="R192" s="55"/>
      <c r="S192" s="52"/>
      <c r="T192" s="52"/>
    </row>
    <row r="193" spans="2:20" x14ac:dyDescent="0.25">
      <c r="B193" s="52"/>
      <c r="C193" s="51"/>
      <c r="D193" s="52"/>
      <c r="E193" s="52"/>
      <c r="F193" s="52"/>
      <c r="G193" s="53"/>
      <c r="H193" s="52"/>
      <c r="I193" s="55"/>
      <c r="J193" s="55"/>
      <c r="K193" s="55"/>
      <c r="L193" s="55"/>
      <c r="M193" s="55"/>
      <c r="N193" s="55"/>
      <c r="O193" s="55"/>
      <c r="P193" s="55"/>
      <c r="Q193" s="55"/>
      <c r="R193" s="55"/>
      <c r="S193" s="52"/>
      <c r="T193" s="52"/>
    </row>
    <row r="194" spans="2:20" x14ac:dyDescent="0.25">
      <c r="B194" s="52"/>
      <c r="C194" s="51"/>
      <c r="D194" s="52"/>
      <c r="E194" s="52"/>
      <c r="F194" s="52"/>
      <c r="G194" s="53"/>
      <c r="H194" s="52"/>
      <c r="I194" s="55"/>
      <c r="J194" s="55"/>
      <c r="K194" s="55"/>
      <c r="L194" s="55"/>
      <c r="M194" s="55"/>
      <c r="N194" s="55"/>
      <c r="O194" s="55"/>
      <c r="P194" s="55"/>
      <c r="Q194" s="55"/>
      <c r="R194" s="55"/>
      <c r="S194" s="52"/>
      <c r="T194" s="52"/>
    </row>
    <row r="195" spans="2:20" x14ac:dyDescent="0.25">
      <c r="B195" s="52"/>
      <c r="C195" s="51"/>
      <c r="D195" s="52"/>
      <c r="E195" s="52"/>
      <c r="F195" s="52"/>
      <c r="G195" s="53"/>
      <c r="H195" s="52"/>
      <c r="I195" s="55"/>
      <c r="J195" s="55"/>
      <c r="K195" s="55"/>
      <c r="L195" s="55"/>
      <c r="M195" s="55"/>
      <c r="N195" s="55"/>
      <c r="O195" s="55"/>
      <c r="P195" s="55"/>
      <c r="Q195" s="55"/>
      <c r="R195" s="55"/>
      <c r="S195" s="52"/>
      <c r="T195" s="52"/>
    </row>
    <row r="196" spans="2:20" x14ac:dyDescent="0.25">
      <c r="B196" s="52"/>
      <c r="C196" s="51"/>
      <c r="D196" s="52"/>
      <c r="E196" s="52"/>
      <c r="F196" s="52"/>
      <c r="G196" s="53"/>
      <c r="H196" s="52"/>
      <c r="I196" s="55"/>
      <c r="J196" s="55"/>
      <c r="K196" s="55"/>
      <c r="L196" s="55"/>
      <c r="M196" s="55"/>
      <c r="N196" s="55"/>
      <c r="O196" s="55"/>
      <c r="P196" s="55"/>
      <c r="Q196" s="55"/>
      <c r="R196" s="55"/>
      <c r="S196" s="52"/>
      <c r="T196" s="52"/>
    </row>
    <row r="197" spans="2:20" x14ac:dyDescent="0.25">
      <c r="B197" s="52"/>
      <c r="C197" s="51"/>
      <c r="D197" s="52"/>
      <c r="E197" s="52"/>
      <c r="F197" s="52"/>
      <c r="G197" s="53"/>
      <c r="H197" s="52"/>
      <c r="I197" s="55"/>
      <c r="J197" s="55"/>
      <c r="K197" s="55"/>
      <c r="L197" s="55"/>
      <c r="M197" s="55"/>
      <c r="N197" s="55"/>
      <c r="O197" s="55"/>
      <c r="P197" s="55"/>
      <c r="Q197" s="55"/>
      <c r="R197" s="55"/>
      <c r="S197" s="52"/>
      <c r="T197" s="52"/>
    </row>
    <row r="198" spans="2:20" x14ac:dyDescent="0.25">
      <c r="B198" s="52"/>
      <c r="C198" s="51"/>
      <c r="D198" s="52"/>
      <c r="E198" s="52"/>
      <c r="F198" s="52"/>
      <c r="G198" s="53"/>
      <c r="H198" s="52"/>
      <c r="I198" s="55"/>
      <c r="J198" s="55"/>
      <c r="K198" s="55"/>
      <c r="L198" s="55"/>
      <c r="M198" s="55"/>
      <c r="N198" s="55"/>
      <c r="O198" s="55"/>
      <c r="P198" s="55"/>
      <c r="Q198" s="55"/>
      <c r="R198" s="55"/>
      <c r="S198" s="52"/>
      <c r="T198" s="52"/>
    </row>
    <row r="199" spans="2:20" x14ac:dyDescent="0.25">
      <c r="B199" s="52"/>
      <c r="C199" s="51"/>
      <c r="D199" s="52"/>
      <c r="E199" s="52"/>
      <c r="F199" s="52"/>
      <c r="G199" s="53"/>
      <c r="H199" s="52"/>
      <c r="I199" s="55"/>
      <c r="J199" s="55"/>
      <c r="K199" s="55"/>
      <c r="L199" s="55"/>
      <c r="M199" s="55"/>
      <c r="N199" s="55"/>
      <c r="O199" s="55"/>
      <c r="P199" s="55"/>
      <c r="Q199" s="55"/>
      <c r="R199" s="55"/>
      <c r="S199" s="52"/>
      <c r="T199" s="52"/>
    </row>
    <row r="200" spans="2:20" x14ac:dyDescent="0.25">
      <c r="B200" s="52"/>
      <c r="C200" s="51"/>
      <c r="D200" s="52"/>
      <c r="E200" s="52"/>
      <c r="F200" s="52"/>
      <c r="G200" s="53"/>
      <c r="H200" s="52"/>
      <c r="I200" s="55"/>
      <c r="J200" s="55"/>
      <c r="K200" s="55"/>
      <c r="L200" s="55"/>
      <c r="M200" s="55"/>
      <c r="N200" s="55"/>
      <c r="O200" s="55"/>
      <c r="P200" s="55"/>
      <c r="Q200" s="55"/>
      <c r="R200" s="55"/>
      <c r="S200" s="52"/>
      <c r="T200" s="52"/>
    </row>
    <row r="201" spans="2:20" x14ac:dyDescent="0.25">
      <c r="B201" s="52"/>
      <c r="C201" s="51"/>
      <c r="D201" s="52"/>
      <c r="E201" s="52"/>
      <c r="F201" s="52"/>
      <c r="G201" s="53"/>
      <c r="H201" s="52"/>
      <c r="I201" s="55"/>
      <c r="J201" s="55"/>
      <c r="K201" s="55"/>
      <c r="L201" s="55"/>
      <c r="M201" s="55"/>
      <c r="N201" s="55"/>
      <c r="O201" s="55"/>
      <c r="P201" s="55"/>
      <c r="Q201" s="55"/>
      <c r="R201" s="55"/>
      <c r="S201" s="52"/>
      <c r="T201" s="52"/>
    </row>
    <row r="202" spans="2:20" x14ac:dyDescent="0.25">
      <c r="B202" s="52"/>
      <c r="C202" s="51"/>
      <c r="D202" s="52"/>
      <c r="E202" s="52"/>
      <c r="F202" s="52"/>
      <c r="G202" s="53"/>
      <c r="H202" s="52"/>
      <c r="I202" s="55"/>
      <c r="J202" s="55"/>
      <c r="K202" s="55"/>
      <c r="L202" s="55"/>
      <c r="M202" s="55"/>
      <c r="N202" s="55"/>
      <c r="O202" s="55"/>
      <c r="P202" s="55"/>
      <c r="Q202" s="55"/>
      <c r="R202" s="55"/>
      <c r="S202" s="52"/>
      <c r="T202" s="52"/>
    </row>
    <row r="203" spans="2:20" x14ac:dyDescent="0.25">
      <c r="B203" s="52"/>
      <c r="C203" s="51"/>
      <c r="D203" s="52"/>
      <c r="E203" s="52"/>
      <c r="F203" s="52"/>
      <c r="G203" s="53"/>
      <c r="H203" s="52"/>
      <c r="I203" s="55"/>
      <c r="J203" s="55"/>
      <c r="K203" s="55"/>
      <c r="L203" s="55"/>
      <c r="M203" s="55"/>
      <c r="N203" s="55"/>
      <c r="O203" s="55"/>
      <c r="P203" s="55"/>
      <c r="Q203" s="55"/>
      <c r="R203" s="55"/>
      <c r="S203" s="52"/>
      <c r="T203" s="52"/>
    </row>
    <row r="204" spans="2:20" x14ac:dyDescent="0.25">
      <c r="B204" s="52"/>
      <c r="C204" s="51"/>
      <c r="D204" s="52"/>
      <c r="E204" s="52"/>
      <c r="F204" s="52"/>
      <c r="G204" s="53"/>
      <c r="H204" s="52"/>
      <c r="I204" s="55"/>
      <c r="J204" s="55"/>
      <c r="K204" s="55"/>
      <c r="L204" s="55"/>
      <c r="M204" s="55"/>
      <c r="N204" s="55"/>
      <c r="O204" s="55"/>
      <c r="P204" s="55"/>
      <c r="Q204" s="55"/>
      <c r="R204" s="55"/>
      <c r="S204" s="52"/>
      <c r="T204" s="52"/>
    </row>
    <row r="205" spans="2:20" x14ac:dyDescent="0.25">
      <c r="B205" s="52"/>
      <c r="C205" s="51"/>
      <c r="D205" s="52"/>
      <c r="E205" s="52"/>
      <c r="F205" s="52"/>
      <c r="G205" s="53"/>
      <c r="H205" s="52"/>
      <c r="I205" s="55"/>
      <c r="J205" s="55"/>
      <c r="K205" s="55"/>
      <c r="L205" s="55"/>
      <c r="M205" s="55"/>
      <c r="N205" s="55"/>
      <c r="O205" s="55"/>
      <c r="P205" s="55"/>
      <c r="Q205" s="55"/>
      <c r="R205" s="55"/>
      <c r="S205" s="52"/>
      <c r="T205" s="52"/>
    </row>
    <row r="206" spans="2:20" x14ac:dyDescent="0.25">
      <c r="B206" s="52"/>
      <c r="C206" s="51"/>
      <c r="D206" s="52"/>
      <c r="E206" s="52"/>
      <c r="F206" s="52"/>
      <c r="G206" s="53"/>
      <c r="H206" s="52"/>
      <c r="I206" s="55"/>
      <c r="J206" s="55"/>
      <c r="K206" s="55"/>
      <c r="L206" s="55"/>
      <c r="M206" s="55"/>
      <c r="N206" s="55"/>
      <c r="O206" s="55"/>
      <c r="P206" s="55"/>
      <c r="Q206" s="55"/>
      <c r="R206" s="55"/>
      <c r="S206" s="52"/>
      <c r="T206" s="52"/>
    </row>
    <row r="207" spans="2:20" x14ac:dyDescent="0.25">
      <c r="B207" s="52"/>
      <c r="C207" s="51"/>
      <c r="D207" s="52"/>
      <c r="E207" s="52"/>
      <c r="F207" s="52"/>
      <c r="G207" s="53"/>
      <c r="H207" s="52"/>
      <c r="I207" s="55"/>
      <c r="J207" s="55"/>
      <c r="K207" s="55"/>
      <c r="L207" s="55"/>
      <c r="M207" s="55"/>
      <c r="N207" s="55"/>
      <c r="O207" s="55"/>
      <c r="P207" s="55"/>
      <c r="Q207" s="55"/>
      <c r="R207" s="55"/>
      <c r="S207" s="52"/>
      <c r="T207" s="52"/>
    </row>
    <row r="208" spans="2:20" x14ac:dyDescent="0.25">
      <c r="B208" s="52"/>
      <c r="C208" s="51"/>
      <c r="D208" s="52"/>
      <c r="E208" s="52"/>
      <c r="F208" s="52"/>
      <c r="G208" s="53"/>
      <c r="H208" s="52"/>
      <c r="I208" s="55"/>
      <c r="J208" s="55"/>
      <c r="K208" s="55"/>
      <c r="L208" s="55"/>
      <c r="M208" s="55"/>
      <c r="N208" s="55"/>
      <c r="O208" s="55"/>
      <c r="P208" s="55"/>
      <c r="Q208" s="55"/>
      <c r="R208" s="55"/>
      <c r="S208" s="52"/>
      <c r="T208" s="52"/>
    </row>
    <row r="209" spans="2:20" x14ac:dyDescent="0.25">
      <c r="B209" s="52"/>
      <c r="C209" s="51"/>
      <c r="D209" s="52"/>
      <c r="E209" s="52"/>
      <c r="F209" s="52"/>
      <c r="G209" s="53"/>
      <c r="H209" s="52"/>
      <c r="I209" s="55"/>
      <c r="J209" s="55"/>
      <c r="K209" s="55"/>
      <c r="L209" s="55"/>
      <c r="M209" s="55"/>
      <c r="N209" s="55"/>
      <c r="O209" s="55"/>
      <c r="P209" s="55"/>
      <c r="Q209" s="55"/>
      <c r="R209" s="55"/>
      <c r="S209" s="52"/>
      <c r="T209" s="52"/>
    </row>
    <row r="210" spans="2:20" x14ac:dyDescent="0.25">
      <c r="B210" s="52"/>
      <c r="C210" s="51"/>
      <c r="D210" s="52"/>
      <c r="E210" s="52"/>
      <c r="F210" s="52"/>
      <c r="G210" s="53"/>
      <c r="H210" s="52"/>
      <c r="I210" s="55"/>
      <c r="J210" s="55"/>
      <c r="K210" s="55"/>
      <c r="L210" s="55"/>
      <c r="M210" s="55"/>
      <c r="N210" s="55"/>
      <c r="O210" s="55"/>
      <c r="P210" s="55"/>
      <c r="Q210" s="55"/>
      <c r="R210" s="55"/>
      <c r="S210" s="52"/>
      <c r="T210" s="52"/>
    </row>
    <row r="211" spans="2:20" x14ac:dyDescent="0.25">
      <c r="B211" s="52"/>
      <c r="C211" s="51"/>
      <c r="D211" s="52"/>
      <c r="E211" s="52"/>
      <c r="F211" s="52"/>
      <c r="G211" s="53"/>
      <c r="H211" s="52"/>
      <c r="I211" s="55"/>
      <c r="J211" s="55"/>
      <c r="K211" s="55"/>
      <c r="L211" s="55"/>
      <c r="M211" s="55"/>
      <c r="N211" s="55"/>
      <c r="O211" s="55"/>
      <c r="P211" s="55"/>
      <c r="Q211" s="55"/>
      <c r="R211" s="55"/>
      <c r="S211" s="52"/>
      <c r="T211" s="52"/>
    </row>
    <row r="212" spans="2:20" x14ac:dyDescent="0.25">
      <c r="B212" s="52"/>
      <c r="C212" s="51"/>
      <c r="D212" s="52"/>
      <c r="E212" s="52"/>
      <c r="F212" s="52"/>
      <c r="G212" s="53"/>
      <c r="H212" s="52"/>
      <c r="I212" s="55"/>
      <c r="J212" s="55"/>
      <c r="K212" s="55"/>
      <c r="L212" s="55"/>
      <c r="M212" s="55"/>
      <c r="N212" s="55"/>
      <c r="O212" s="55"/>
      <c r="P212" s="55"/>
      <c r="Q212" s="55"/>
      <c r="R212" s="55"/>
      <c r="S212" s="52"/>
      <c r="T212" s="52"/>
    </row>
    <row r="213" spans="2:20" x14ac:dyDescent="0.25">
      <c r="B213" s="52"/>
      <c r="C213" s="51"/>
      <c r="D213" s="52"/>
      <c r="E213" s="52"/>
      <c r="F213" s="52"/>
      <c r="G213" s="53"/>
      <c r="H213" s="52"/>
      <c r="I213" s="55"/>
      <c r="J213" s="55"/>
      <c r="K213" s="55"/>
      <c r="L213" s="55"/>
      <c r="M213" s="55"/>
      <c r="N213" s="55"/>
      <c r="O213" s="55"/>
      <c r="P213" s="55"/>
      <c r="Q213" s="55"/>
      <c r="R213" s="55"/>
      <c r="S213" s="52"/>
      <c r="T213" s="52"/>
    </row>
    <row r="214" spans="2:20" x14ac:dyDescent="0.25">
      <c r="B214" s="52"/>
      <c r="C214" s="51"/>
      <c r="D214" s="52"/>
      <c r="E214" s="52"/>
      <c r="F214" s="52"/>
      <c r="G214" s="53"/>
      <c r="H214" s="52"/>
      <c r="I214" s="55"/>
      <c r="J214" s="55"/>
      <c r="K214" s="55"/>
      <c r="L214" s="55"/>
      <c r="M214" s="55"/>
      <c r="N214" s="55"/>
      <c r="O214" s="55"/>
      <c r="P214" s="55"/>
      <c r="Q214" s="55"/>
      <c r="R214" s="55"/>
      <c r="S214" s="52"/>
      <c r="T214" s="52"/>
    </row>
    <row r="215" spans="2:20" x14ac:dyDescent="0.25">
      <c r="B215" s="52"/>
      <c r="C215" s="51"/>
      <c r="D215" s="52"/>
      <c r="E215" s="52"/>
      <c r="F215" s="52"/>
      <c r="G215" s="53"/>
      <c r="H215" s="52"/>
      <c r="I215" s="55"/>
      <c r="J215" s="55"/>
      <c r="K215" s="55"/>
      <c r="L215" s="55"/>
      <c r="M215" s="55"/>
      <c r="N215" s="55"/>
      <c r="O215" s="55"/>
      <c r="P215" s="55"/>
      <c r="Q215" s="55"/>
      <c r="R215" s="55"/>
      <c r="S215" s="52"/>
      <c r="T215" s="52"/>
    </row>
    <row r="216" spans="2:20" x14ac:dyDescent="0.25">
      <c r="B216" s="52"/>
      <c r="C216" s="51"/>
      <c r="D216" s="52"/>
      <c r="E216" s="52"/>
      <c r="F216" s="52"/>
      <c r="G216" s="53"/>
      <c r="H216" s="52"/>
      <c r="I216" s="55"/>
      <c r="J216" s="55"/>
      <c r="K216" s="55"/>
      <c r="L216" s="55"/>
      <c r="M216" s="55"/>
      <c r="N216" s="55"/>
      <c r="O216" s="55"/>
      <c r="P216" s="55"/>
      <c r="Q216" s="55"/>
      <c r="R216" s="55"/>
      <c r="S216" s="52"/>
      <c r="T216" s="52"/>
    </row>
    <row r="217" spans="2:20" x14ac:dyDescent="0.25">
      <c r="B217" s="52"/>
      <c r="C217" s="51"/>
      <c r="D217" s="52"/>
      <c r="E217" s="52"/>
      <c r="F217" s="52"/>
      <c r="G217" s="53"/>
      <c r="H217" s="52"/>
      <c r="I217" s="55"/>
      <c r="J217" s="55"/>
      <c r="K217" s="55"/>
      <c r="L217" s="55"/>
      <c r="M217" s="55"/>
      <c r="N217" s="55"/>
      <c r="O217" s="55"/>
      <c r="P217" s="55"/>
      <c r="Q217" s="55"/>
      <c r="R217" s="55"/>
      <c r="S217" s="52"/>
      <c r="T217" s="52"/>
    </row>
    <row r="218" spans="2:20" x14ac:dyDescent="0.25">
      <c r="B218" s="52"/>
      <c r="C218" s="51"/>
      <c r="D218" s="52"/>
      <c r="E218" s="52"/>
      <c r="F218" s="52"/>
      <c r="G218" s="53"/>
      <c r="H218" s="52"/>
      <c r="I218" s="55"/>
      <c r="J218" s="55"/>
      <c r="K218" s="55"/>
      <c r="L218" s="55"/>
      <c r="M218" s="55"/>
      <c r="N218" s="55"/>
      <c r="O218" s="55"/>
      <c r="P218" s="55"/>
      <c r="Q218" s="55"/>
      <c r="R218" s="55"/>
      <c r="S218" s="52"/>
      <c r="T218" s="52"/>
    </row>
    <row r="219" spans="2:20" x14ac:dyDescent="0.25">
      <c r="B219" s="52"/>
      <c r="C219" s="51"/>
      <c r="D219" s="52"/>
      <c r="E219" s="52"/>
      <c r="F219" s="52"/>
      <c r="G219" s="53"/>
      <c r="H219" s="52"/>
      <c r="I219" s="55"/>
      <c r="J219" s="55"/>
      <c r="K219" s="55"/>
      <c r="L219" s="55"/>
      <c r="M219" s="55"/>
      <c r="N219" s="55"/>
      <c r="O219" s="55"/>
      <c r="P219" s="55"/>
      <c r="Q219" s="55"/>
      <c r="R219" s="55"/>
      <c r="S219" s="52"/>
      <c r="T219" s="52"/>
    </row>
    <row r="220" spans="2:20" x14ac:dyDescent="0.25">
      <c r="B220" s="52"/>
      <c r="C220" s="51"/>
      <c r="D220" s="52"/>
      <c r="E220" s="52"/>
      <c r="F220" s="52"/>
      <c r="G220" s="53"/>
      <c r="H220" s="52"/>
      <c r="I220" s="55"/>
      <c r="J220" s="55"/>
      <c r="K220" s="55"/>
      <c r="L220" s="55"/>
      <c r="M220" s="55"/>
      <c r="N220" s="55"/>
      <c r="O220" s="55"/>
      <c r="P220" s="55"/>
      <c r="Q220" s="55"/>
      <c r="R220" s="55"/>
      <c r="S220" s="52"/>
      <c r="T220" s="52"/>
    </row>
    <row r="221" spans="2:20" x14ac:dyDescent="0.25">
      <c r="B221" s="52"/>
      <c r="C221" s="51"/>
      <c r="D221" s="52"/>
      <c r="E221" s="52"/>
      <c r="F221" s="52"/>
      <c r="G221" s="53"/>
      <c r="H221" s="52"/>
      <c r="I221" s="55"/>
      <c r="J221" s="55"/>
      <c r="K221" s="55"/>
      <c r="L221" s="55"/>
      <c r="M221" s="55"/>
      <c r="N221" s="55"/>
      <c r="O221" s="55"/>
      <c r="P221" s="55"/>
      <c r="Q221" s="55"/>
      <c r="R221" s="55"/>
      <c r="S221" s="52"/>
      <c r="T221" s="52"/>
    </row>
    <row r="222" spans="2:20" x14ac:dyDescent="0.25">
      <c r="B222" s="52"/>
      <c r="C222" s="51"/>
      <c r="D222" s="52"/>
      <c r="E222" s="52"/>
      <c r="F222" s="52"/>
      <c r="G222" s="53"/>
      <c r="H222" s="52"/>
      <c r="I222" s="55"/>
      <c r="J222" s="55"/>
      <c r="K222" s="55"/>
      <c r="L222" s="55"/>
      <c r="M222" s="55"/>
      <c r="N222" s="55"/>
      <c r="O222" s="55"/>
      <c r="P222" s="55"/>
      <c r="Q222" s="55"/>
      <c r="R222" s="55"/>
      <c r="S222" s="52"/>
      <c r="T222" s="52"/>
    </row>
    <row r="223" spans="2:20" x14ac:dyDescent="0.25">
      <c r="B223" s="52"/>
      <c r="C223" s="51"/>
      <c r="D223" s="52"/>
      <c r="E223" s="52"/>
      <c r="F223" s="52"/>
      <c r="G223" s="53"/>
      <c r="H223" s="52"/>
      <c r="I223" s="55"/>
      <c r="J223" s="55"/>
      <c r="K223" s="55"/>
      <c r="L223" s="55"/>
      <c r="M223" s="55"/>
      <c r="N223" s="55"/>
      <c r="O223" s="55"/>
      <c r="P223" s="55"/>
      <c r="Q223" s="55"/>
      <c r="R223" s="55"/>
      <c r="S223" s="52"/>
      <c r="T223" s="52"/>
    </row>
    <row r="224" spans="2:20" x14ac:dyDescent="0.25">
      <c r="B224" s="52"/>
      <c r="C224" s="51"/>
      <c r="D224" s="52"/>
      <c r="E224" s="52"/>
      <c r="F224" s="52"/>
      <c r="G224" s="53"/>
      <c r="H224" s="52"/>
      <c r="I224" s="55"/>
      <c r="J224" s="55"/>
      <c r="K224" s="55"/>
      <c r="L224" s="55"/>
      <c r="M224" s="55"/>
      <c r="N224" s="55"/>
      <c r="O224" s="55"/>
      <c r="P224" s="55"/>
      <c r="Q224" s="55"/>
      <c r="R224" s="55"/>
      <c r="S224" s="52"/>
      <c r="T224" s="52"/>
    </row>
    <row r="225" spans="2:20" x14ac:dyDescent="0.25">
      <c r="B225" s="52"/>
      <c r="C225" s="51"/>
      <c r="D225" s="52"/>
      <c r="E225" s="52"/>
      <c r="F225" s="52"/>
      <c r="G225" s="53"/>
      <c r="H225" s="52"/>
      <c r="I225" s="55"/>
      <c r="J225" s="55"/>
      <c r="K225" s="55"/>
      <c r="L225" s="55"/>
      <c r="M225" s="55"/>
      <c r="N225" s="55"/>
      <c r="O225" s="55"/>
      <c r="P225" s="55"/>
      <c r="Q225" s="55"/>
      <c r="R225" s="55"/>
      <c r="S225" s="52"/>
      <c r="T225" s="52"/>
    </row>
    <row r="226" spans="2:20" x14ac:dyDescent="0.25">
      <c r="B226" s="52"/>
      <c r="C226" s="51"/>
      <c r="D226" s="52"/>
      <c r="E226" s="52"/>
      <c r="F226" s="52"/>
      <c r="G226" s="53"/>
      <c r="H226" s="52"/>
      <c r="I226" s="55"/>
      <c r="J226" s="55"/>
      <c r="K226" s="55"/>
      <c r="L226" s="55"/>
      <c r="M226" s="55"/>
      <c r="N226" s="55"/>
      <c r="O226" s="55"/>
      <c r="P226" s="55"/>
      <c r="Q226" s="55"/>
      <c r="R226" s="55"/>
      <c r="S226" s="52"/>
      <c r="T226" s="52"/>
    </row>
    <row r="227" spans="2:20" x14ac:dyDescent="0.25">
      <c r="B227" s="52"/>
      <c r="C227" s="51"/>
      <c r="D227" s="52"/>
      <c r="E227" s="52"/>
      <c r="F227" s="52"/>
      <c r="G227" s="53"/>
      <c r="H227" s="52"/>
      <c r="I227" s="55"/>
      <c r="J227" s="55"/>
      <c r="K227" s="55"/>
      <c r="L227" s="55"/>
      <c r="M227" s="55"/>
      <c r="N227" s="55"/>
      <c r="O227" s="55"/>
      <c r="P227" s="55"/>
      <c r="Q227" s="55"/>
      <c r="R227" s="55"/>
      <c r="S227" s="52"/>
      <c r="T227" s="52"/>
    </row>
    <row r="228" spans="2:20" x14ac:dyDescent="0.25">
      <c r="B228" s="52"/>
      <c r="C228" s="51"/>
      <c r="D228" s="52"/>
      <c r="E228" s="52"/>
      <c r="F228" s="52"/>
      <c r="G228" s="53"/>
      <c r="H228" s="52"/>
      <c r="I228" s="55"/>
      <c r="J228" s="55"/>
      <c r="K228" s="55"/>
      <c r="L228" s="55"/>
      <c r="M228" s="55"/>
      <c r="N228" s="55"/>
      <c r="O228" s="55"/>
      <c r="P228" s="55"/>
      <c r="Q228" s="55"/>
      <c r="R228" s="55"/>
      <c r="S228" s="52"/>
      <c r="T228" s="52"/>
    </row>
    <row r="229" spans="2:20" x14ac:dyDescent="0.25">
      <c r="B229" s="52"/>
      <c r="C229" s="51"/>
      <c r="D229" s="52"/>
      <c r="E229" s="52"/>
      <c r="F229" s="52"/>
      <c r="G229" s="53"/>
      <c r="H229" s="52"/>
      <c r="I229" s="55"/>
      <c r="J229" s="55"/>
      <c r="K229" s="55"/>
      <c r="L229" s="55"/>
      <c r="M229" s="55"/>
      <c r="N229" s="55"/>
      <c r="O229" s="55"/>
      <c r="P229" s="55"/>
      <c r="Q229" s="55"/>
      <c r="R229" s="55"/>
      <c r="S229" s="52"/>
      <c r="T229" s="52"/>
    </row>
    <row r="230" spans="2:20" x14ac:dyDescent="0.25">
      <c r="B230" s="52"/>
      <c r="C230" s="51"/>
      <c r="D230" s="52"/>
      <c r="E230" s="52"/>
      <c r="F230" s="52"/>
      <c r="G230" s="53"/>
      <c r="H230" s="52"/>
      <c r="I230" s="55"/>
      <c r="J230" s="55"/>
      <c r="K230" s="55"/>
      <c r="L230" s="55"/>
      <c r="M230" s="55"/>
      <c r="N230" s="55"/>
      <c r="O230" s="55"/>
      <c r="P230" s="55"/>
      <c r="Q230" s="55"/>
      <c r="R230" s="55"/>
      <c r="S230" s="52"/>
      <c r="T230" s="52"/>
    </row>
    <row r="231" spans="2:20" x14ac:dyDescent="0.25">
      <c r="B231" s="52"/>
      <c r="C231" s="51"/>
      <c r="D231" s="52"/>
      <c r="E231" s="52"/>
      <c r="F231" s="52"/>
      <c r="G231" s="53"/>
      <c r="H231" s="52"/>
      <c r="I231" s="55"/>
      <c r="J231" s="55"/>
      <c r="K231" s="55"/>
      <c r="L231" s="55"/>
      <c r="M231" s="55"/>
      <c r="N231" s="55"/>
      <c r="O231" s="55"/>
      <c r="P231" s="55"/>
      <c r="Q231" s="55"/>
      <c r="R231" s="55"/>
      <c r="S231" s="52"/>
      <c r="T231" s="52"/>
    </row>
    <row r="232" spans="2:20" x14ac:dyDescent="0.25">
      <c r="B232" s="52"/>
      <c r="C232" s="51"/>
      <c r="D232" s="52"/>
      <c r="E232" s="52"/>
      <c r="F232" s="52"/>
      <c r="G232" s="53"/>
      <c r="H232" s="52"/>
      <c r="I232" s="55"/>
      <c r="J232" s="55"/>
      <c r="K232" s="55"/>
      <c r="L232" s="55"/>
      <c r="M232" s="55"/>
      <c r="N232" s="55"/>
      <c r="O232" s="55"/>
      <c r="P232" s="55"/>
      <c r="Q232" s="55"/>
      <c r="R232" s="55"/>
      <c r="S232" s="52"/>
      <c r="T232" s="52"/>
    </row>
    <row r="233" spans="2:20" x14ac:dyDescent="0.25">
      <c r="B233" s="52"/>
      <c r="C233" s="51"/>
      <c r="D233" s="52"/>
      <c r="E233" s="52"/>
      <c r="F233" s="52"/>
      <c r="G233" s="53"/>
      <c r="H233" s="52"/>
      <c r="I233" s="55"/>
      <c r="J233" s="55"/>
      <c r="K233" s="55"/>
      <c r="L233" s="55"/>
      <c r="M233" s="55"/>
      <c r="N233" s="55"/>
      <c r="O233" s="55"/>
      <c r="P233" s="55"/>
      <c r="Q233" s="55"/>
      <c r="R233" s="55"/>
      <c r="S233" s="52"/>
      <c r="T233" s="52"/>
    </row>
    <row r="234" spans="2:20" x14ac:dyDescent="0.25">
      <c r="B234" s="52"/>
      <c r="C234" s="51"/>
      <c r="D234" s="52"/>
      <c r="E234" s="52"/>
      <c r="F234" s="52"/>
      <c r="G234" s="53"/>
      <c r="H234" s="52"/>
      <c r="I234" s="55"/>
      <c r="J234" s="55"/>
      <c r="K234" s="55"/>
      <c r="L234" s="55"/>
      <c r="M234" s="55"/>
      <c r="N234" s="55"/>
      <c r="O234" s="55"/>
      <c r="P234" s="55"/>
      <c r="Q234" s="55"/>
      <c r="R234" s="55"/>
      <c r="S234" s="52"/>
      <c r="T234" s="52"/>
    </row>
    <row r="235" spans="2:20" x14ac:dyDescent="0.25">
      <c r="B235" s="52"/>
      <c r="C235" s="51"/>
      <c r="D235" s="52"/>
      <c r="E235" s="52"/>
      <c r="F235" s="52"/>
      <c r="G235" s="53"/>
      <c r="H235" s="52"/>
      <c r="I235" s="55"/>
      <c r="J235" s="55"/>
      <c r="K235" s="55"/>
      <c r="L235" s="55"/>
      <c r="M235" s="55"/>
      <c r="N235" s="55"/>
      <c r="O235" s="55"/>
      <c r="P235" s="55"/>
      <c r="Q235" s="55"/>
      <c r="R235" s="55"/>
      <c r="S235" s="52"/>
      <c r="T235" s="52"/>
    </row>
    <row r="236" spans="2:20" x14ac:dyDescent="0.25">
      <c r="B236" s="52"/>
      <c r="C236" s="51"/>
      <c r="D236" s="52"/>
      <c r="E236" s="52"/>
      <c r="F236" s="52"/>
      <c r="G236" s="53"/>
      <c r="H236" s="52"/>
      <c r="I236" s="55"/>
      <c r="J236" s="55"/>
      <c r="K236" s="55"/>
      <c r="L236" s="55"/>
      <c r="M236" s="55"/>
      <c r="N236" s="55"/>
      <c r="O236" s="55"/>
      <c r="P236" s="55"/>
      <c r="Q236" s="55"/>
      <c r="R236" s="55"/>
      <c r="S236" s="52"/>
      <c r="T236" s="52"/>
    </row>
    <row r="237" spans="2:20" x14ac:dyDescent="0.25">
      <c r="B237" s="52"/>
      <c r="C237" s="51"/>
      <c r="D237" s="52"/>
      <c r="E237" s="52"/>
      <c r="F237" s="52"/>
      <c r="G237" s="53"/>
      <c r="H237" s="52"/>
      <c r="I237" s="55"/>
      <c r="J237" s="55"/>
      <c r="K237" s="55"/>
      <c r="L237" s="55"/>
      <c r="M237" s="55"/>
      <c r="N237" s="55"/>
      <c r="O237" s="55"/>
      <c r="P237" s="55"/>
      <c r="Q237" s="55"/>
      <c r="R237" s="55"/>
      <c r="S237" s="52"/>
      <c r="T237" s="52"/>
    </row>
    <row r="238" spans="2:20" x14ac:dyDescent="0.25">
      <c r="B238" s="52"/>
      <c r="C238" s="51"/>
      <c r="D238" s="52"/>
      <c r="E238" s="52"/>
      <c r="F238" s="52"/>
      <c r="G238" s="53"/>
      <c r="H238" s="52"/>
      <c r="I238" s="55"/>
      <c r="J238" s="55"/>
      <c r="K238" s="55"/>
      <c r="L238" s="55"/>
      <c r="M238" s="55"/>
      <c r="N238" s="55"/>
      <c r="O238" s="55"/>
      <c r="P238" s="55"/>
      <c r="Q238" s="55"/>
      <c r="R238" s="55"/>
      <c r="S238" s="52"/>
      <c r="T238" s="52"/>
    </row>
    <row r="239" spans="2:20" x14ac:dyDescent="0.25">
      <c r="B239" s="52"/>
      <c r="C239" s="51"/>
      <c r="D239" s="52"/>
      <c r="E239" s="52"/>
      <c r="F239" s="52"/>
      <c r="G239" s="53"/>
      <c r="H239" s="52"/>
      <c r="I239" s="55"/>
      <c r="J239" s="55"/>
      <c r="K239" s="55"/>
      <c r="L239" s="55"/>
      <c r="M239" s="55"/>
      <c r="N239" s="55"/>
      <c r="O239" s="55"/>
      <c r="P239" s="55"/>
      <c r="Q239" s="55"/>
      <c r="R239" s="55"/>
      <c r="S239" s="52"/>
      <c r="T239" s="52"/>
    </row>
    <row r="240" spans="2:20" x14ac:dyDescent="0.25">
      <c r="B240" s="52"/>
      <c r="C240" s="51"/>
      <c r="D240" s="52"/>
      <c r="E240" s="52"/>
      <c r="F240" s="52"/>
      <c r="G240" s="53"/>
      <c r="H240" s="52"/>
      <c r="I240" s="55"/>
      <c r="J240" s="55"/>
      <c r="K240" s="55"/>
      <c r="L240" s="55"/>
      <c r="M240" s="55"/>
      <c r="N240" s="55"/>
      <c r="O240" s="55"/>
      <c r="P240" s="55"/>
      <c r="Q240" s="55"/>
      <c r="R240" s="55"/>
      <c r="S240" s="52"/>
      <c r="T240" s="52"/>
    </row>
    <row r="241" spans="2:20" x14ac:dyDescent="0.25">
      <c r="B241" s="52"/>
      <c r="C241" s="51"/>
      <c r="D241" s="52"/>
      <c r="E241" s="52"/>
      <c r="F241" s="52"/>
      <c r="G241" s="53"/>
      <c r="H241" s="52"/>
      <c r="I241" s="55"/>
      <c r="J241" s="55"/>
      <c r="K241" s="55"/>
      <c r="L241" s="55"/>
      <c r="M241" s="55"/>
      <c r="N241" s="55"/>
      <c r="O241" s="55"/>
      <c r="P241" s="55"/>
      <c r="Q241" s="55"/>
      <c r="R241" s="55"/>
      <c r="S241" s="52"/>
      <c r="T241" s="52"/>
    </row>
    <row r="242" spans="2:20" x14ac:dyDescent="0.25">
      <c r="B242" s="52"/>
      <c r="C242" s="51"/>
      <c r="D242" s="52"/>
      <c r="E242" s="52"/>
      <c r="F242" s="52"/>
      <c r="G242" s="53"/>
      <c r="H242" s="52"/>
      <c r="I242" s="55"/>
      <c r="J242" s="55"/>
      <c r="K242" s="55"/>
      <c r="L242" s="55"/>
      <c r="M242" s="55"/>
      <c r="N242" s="55"/>
      <c r="O242" s="55"/>
      <c r="P242" s="55"/>
      <c r="Q242" s="55"/>
      <c r="R242" s="55"/>
      <c r="S242" s="52"/>
      <c r="T242" s="52"/>
    </row>
    <row r="243" spans="2:20" x14ac:dyDescent="0.25">
      <c r="B243" s="52"/>
      <c r="C243" s="51"/>
      <c r="D243" s="52"/>
      <c r="E243" s="52"/>
      <c r="F243" s="52"/>
      <c r="G243" s="53"/>
      <c r="H243" s="52"/>
      <c r="I243" s="55"/>
      <c r="J243" s="55"/>
      <c r="K243" s="55"/>
      <c r="L243" s="55"/>
      <c r="M243" s="55"/>
      <c r="N243" s="55"/>
      <c r="O243" s="55"/>
      <c r="P243" s="55"/>
      <c r="Q243" s="55"/>
      <c r="R243" s="55"/>
      <c r="S243" s="52"/>
      <c r="T243" s="52"/>
    </row>
    <row r="244" spans="2:20" x14ac:dyDescent="0.25">
      <c r="B244" s="52"/>
      <c r="C244" s="51"/>
      <c r="D244" s="52"/>
      <c r="E244" s="52"/>
      <c r="F244" s="52"/>
      <c r="G244" s="53"/>
      <c r="H244" s="52"/>
      <c r="I244" s="55"/>
      <c r="J244" s="55"/>
      <c r="K244" s="55"/>
      <c r="L244" s="55"/>
      <c r="M244" s="55"/>
      <c r="N244" s="55"/>
      <c r="O244" s="55"/>
      <c r="P244" s="55"/>
      <c r="Q244" s="55"/>
      <c r="R244" s="55"/>
      <c r="S244" s="52"/>
      <c r="T244" s="52"/>
    </row>
    <row r="245" spans="2:20" x14ac:dyDescent="0.25">
      <c r="B245" s="52"/>
      <c r="C245" s="51"/>
      <c r="D245" s="52"/>
      <c r="E245" s="52"/>
      <c r="F245" s="52"/>
      <c r="G245" s="53"/>
      <c r="H245" s="52"/>
      <c r="I245" s="55"/>
      <c r="J245" s="55"/>
      <c r="K245" s="55"/>
      <c r="L245" s="55"/>
      <c r="M245" s="55"/>
      <c r="N245" s="55"/>
      <c r="O245" s="55"/>
      <c r="P245" s="55"/>
      <c r="Q245" s="55"/>
      <c r="R245" s="55"/>
      <c r="S245" s="52"/>
      <c r="T245" s="52"/>
    </row>
    <row r="246" spans="2:20" x14ac:dyDescent="0.25">
      <c r="B246" s="52"/>
      <c r="C246" s="51"/>
      <c r="D246" s="52"/>
      <c r="E246" s="52"/>
      <c r="F246" s="52"/>
      <c r="G246" s="53"/>
      <c r="H246" s="52"/>
      <c r="I246" s="55"/>
      <c r="J246" s="55"/>
      <c r="K246" s="55"/>
      <c r="L246" s="55"/>
      <c r="M246" s="55"/>
      <c r="N246" s="55"/>
      <c r="O246" s="55"/>
      <c r="P246" s="55"/>
      <c r="Q246" s="55"/>
      <c r="R246" s="55"/>
      <c r="S246" s="52"/>
      <c r="T246" s="52"/>
    </row>
    <row r="247" spans="2:20" x14ac:dyDescent="0.25">
      <c r="B247" s="52"/>
      <c r="C247" s="51"/>
      <c r="D247" s="52"/>
      <c r="E247" s="52"/>
      <c r="F247" s="52"/>
      <c r="G247" s="53"/>
      <c r="H247" s="52"/>
      <c r="I247" s="55"/>
      <c r="J247" s="55"/>
      <c r="K247" s="55"/>
      <c r="L247" s="55"/>
      <c r="M247" s="55"/>
      <c r="N247" s="55"/>
      <c r="O247" s="55"/>
      <c r="P247" s="55"/>
      <c r="Q247" s="55"/>
      <c r="R247" s="55"/>
      <c r="S247" s="52"/>
      <c r="T247" s="52"/>
    </row>
    <row r="248" spans="2:20" x14ac:dyDescent="0.25">
      <c r="B248" s="52"/>
      <c r="C248" s="51"/>
      <c r="D248" s="52"/>
      <c r="E248" s="52"/>
      <c r="F248" s="52"/>
      <c r="G248" s="53"/>
      <c r="H248" s="52"/>
      <c r="I248" s="55"/>
      <c r="J248" s="55"/>
      <c r="K248" s="55"/>
      <c r="L248" s="55"/>
      <c r="M248" s="55"/>
      <c r="N248" s="55"/>
      <c r="O248" s="55"/>
      <c r="P248" s="55"/>
      <c r="Q248" s="55"/>
      <c r="R248" s="55"/>
      <c r="S248" s="52"/>
      <c r="T248" s="52"/>
    </row>
    <row r="249" spans="2:20" x14ac:dyDescent="0.25">
      <c r="B249" s="52"/>
      <c r="C249" s="51"/>
      <c r="D249" s="52"/>
      <c r="E249" s="52"/>
      <c r="F249" s="52"/>
      <c r="G249" s="53"/>
      <c r="H249" s="52"/>
      <c r="I249" s="55"/>
      <c r="J249" s="55"/>
      <c r="K249" s="55"/>
      <c r="L249" s="55"/>
      <c r="M249" s="55"/>
      <c r="N249" s="55"/>
      <c r="O249" s="55"/>
      <c r="P249" s="55"/>
      <c r="Q249" s="55"/>
      <c r="R249" s="55"/>
      <c r="S249" s="52"/>
      <c r="T249" s="52"/>
    </row>
    <row r="250" spans="2:20" x14ac:dyDescent="0.25">
      <c r="B250" s="52"/>
      <c r="C250" s="51"/>
      <c r="D250" s="52"/>
      <c r="E250" s="52"/>
      <c r="F250" s="52"/>
      <c r="G250" s="53"/>
      <c r="H250" s="52"/>
      <c r="I250" s="55"/>
      <c r="J250" s="55"/>
      <c r="K250" s="55"/>
      <c r="L250" s="55"/>
      <c r="M250" s="55"/>
      <c r="N250" s="55"/>
      <c r="O250" s="55"/>
      <c r="P250" s="55"/>
      <c r="Q250" s="55"/>
      <c r="R250" s="55"/>
      <c r="S250" s="52"/>
      <c r="T250" s="52"/>
    </row>
    <row r="251" spans="2:20" x14ac:dyDescent="0.25">
      <c r="B251" s="52"/>
      <c r="C251" s="51"/>
      <c r="D251" s="52"/>
      <c r="E251" s="52"/>
      <c r="F251" s="52"/>
      <c r="G251" s="53"/>
      <c r="H251" s="52"/>
      <c r="I251" s="55"/>
      <c r="J251" s="55"/>
      <c r="K251" s="55"/>
      <c r="L251" s="55"/>
      <c r="M251" s="55"/>
      <c r="N251" s="55"/>
      <c r="O251" s="55"/>
      <c r="P251" s="55"/>
      <c r="Q251" s="55"/>
      <c r="R251" s="55"/>
      <c r="S251" s="52"/>
      <c r="T251" s="52"/>
    </row>
    <row r="252" spans="2:20" x14ac:dyDescent="0.25">
      <c r="B252" s="52"/>
      <c r="C252" s="51"/>
      <c r="D252" s="52"/>
      <c r="E252" s="52"/>
      <c r="F252" s="52"/>
      <c r="G252" s="53"/>
      <c r="H252" s="52"/>
      <c r="I252" s="55"/>
      <c r="J252" s="55"/>
      <c r="K252" s="55"/>
      <c r="L252" s="55"/>
      <c r="M252" s="55"/>
      <c r="N252" s="55"/>
      <c r="O252" s="55"/>
      <c r="P252" s="55"/>
      <c r="Q252" s="55"/>
      <c r="R252" s="55"/>
      <c r="S252" s="52"/>
      <c r="T252" s="52"/>
    </row>
    <row r="253" spans="2:20" x14ac:dyDescent="0.25">
      <c r="B253" s="52"/>
      <c r="C253" s="51"/>
      <c r="D253" s="52"/>
      <c r="E253" s="52"/>
      <c r="F253" s="52"/>
      <c r="G253" s="53"/>
      <c r="H253" s="52"/>
      <c r="I253" s="55"/>
      <c r="J253" s="55"/>
      <c r="K253" s="55"/>
      <c r="L253" s="55"/>
      <c r="M253" s="55"/>
      <c r="N253" s="55"/>
      <c r="O253" s="55"/>
      <c r="P253" s="55"/>
      <c r="Q253" s="55"/>
      <c r="R253" s="55"/>
      <c r="S253" s="52"/>
      <c r="T253" s="52"/>
    </row>
    <row r="254" spans="2:20" x14ac:dyDescent="0.25">
      <c r="B254" s="52"/>
      <c r="C254" s="51"/>
      <c r="D254" s="52"/>
      <c r="E254" s="52"/>
      <c r="F254" s="52"/>
      <c r="G254" s="53"/>
      <c r="H254" s="52"/>
      <c r="I254" s="55"/>
      <c r="J254" s="55"/>
      <c r="K254" s="55"/>
      <c r="L254" s="55"/>
      <c r="M254" s="55"/>
      <c r="N254" s="55"/>
      <c r="O254" s="55"/>
      <c r="P254" s="55"/>
      <c r="Q254" s="55"/>
      <c r="R254" s="55"/>
      <c r="S254" s="52"/>
      <c r="T254" s="52"/>
    </row>
    <row r="255" spans="2:20" x14ac:dyDescent="0.25">
      <c r="B255" s="52"/>
      <c r="C255" s="51"/>
      <c r="D255" s="52"/>
      <c r="E255" s="52"/>
      <c r="F255" s="52"/>
      <c r="G255" s="53"/>
      <c r="H255" s="52"/>
      <c r="I255" s="55"/>
      <c r="J255" s="55"/>
      <c r="K255" s="55"/>
      <c r="L255" s="55"/>
      <c r="M255" s="55"/>
      <c r="N255" s="55"/>
      <c r="O255" s="55"/>
      <c r="P255" s="55"/>
      <c r="Q255" s="55"/>
      <c r="R255" s="55"/>
      <c r="S255" s="52"/>
      <c r="T255" s="52"/>
    </row>
    <row r="256" spans="2:20" x14ac:dyDescent="0.25">
      <c r="B256" s="52"/>
      <c r="C256" s="51"/>
      <c r="D256" s="52"/>
      <c r="E256" s="52"/>
      <c r="F256" s="52"/>
      <c r="G256" s="53"/>
      <c r="H256" s="52"/>
      <c r="I256" s="55"/>
      <c r="J256" s="55"/>
      <c r="K256" s="55"/>
      <c r="L256" s="55"/>
      <c r="M256" s="55"/>
      <c r="N256" s="55"/>
      <c r="O256" s="55"/>
      <c r="P256" s="55"/>
      <c r="Q256" s="55"/>
      <c r="R256" s="55"/>
      <c r="S256" s="52"/>
      <c r="T256" s="52"/>
    </row>
    <row r="257" spans="2:20" x14ac:dyDescent="0.25">
      <c r="B257" s="52"/>
      <c r="C257" s="51"/>
      <c r="D257" s="52"/>
      <c r="E257" s="52"/>
      <c r="F257" s="52"/>
      <c r="G257" s="53"/>
      <c r="H257" s="52"/>
      <c r="I257" s="55"/>
      <c r="J257" s="55"/>
      <c r="K257" s="55"/>
      <c r="L257" s="55"/>
      <c r="M257" s="55"/>
      <c r="N257" s="55"/>
      <c r="O257" s="55"/>
      <c r="P257" s="55"/>
      <c r="Q257" s="55"/>
      <c r="R257" s="55"/>
      <c r="S257" s="52"/>
      <c r="T257" s="52"/>
    </row>
    <row r="258" spans="2:20" x14ac:dyDescent="0.25">
      <c r="B258" s="52"/>
      <c r="C258" s="51"/>
      <c r="D258" s="52"/>
      <c r="E258" s="52"/>
      <c r="F258" s="52"/>
      <c r="G258" s="53"/>
      <c r="H258" s="52"/>
      <c r="I258" s="55"/>
      <c r="J258" s="55"/>
      <c r="K258" s="55"/>
      <c r="L258" s="55"/>
      <c r="M258" s="55"/>
      <c r="N258" s="55"/>
      <c r="O258" s="55"/>
      <c r="P258" s="55"/>
      <c r="Q258" s="55"/>
      <c r="R258" s="55"/>
      <c r="S258" s="52"/>
      <c r="T258" s="52"/>
    </row>
    <row r="259" spans="2:20" x14ac:dyDescent="0.25">
      <c r="B259" s="52"/>
      <c r="C259" s="51"/>
      <c r="D259" s="52"/>
      <c r="E259" s="52"/>
      <c r="F259" s="52"/>
      <c r="G259" s="53"/>
      <c r="H259" s="52"/>
      <c r="I259" s="55"/>
      <c r="J259" s="55"/>
      <c r="K259" s="55"/>
      <c r="L259" s="55"/>
      <c r="M259" s="55"/>
      <c r="N259" s="55"/>
      <c r="O259" s="55"/>
      <c r="P259" s="55"/>
      <c r="Q259" s="55"/>
      <c r="R259" s="55"/>
      <c r="S259" s="52"/>
      <c r="T259" s="52"/>
    </row>
    <row r="260" spans="2:20" x14ac:dyDescent="0.25">
      <c r="B260" s="52"/>
      <c r="C260" s="51"/>
      <c r="D260" s="52"/>
      <c r="E260" s="52"/>
      <c r="F260" s="52"/>
      <c r="G260" s="53"/>
      <c r="H260" s="52"/>
      <c r="I260" s="55"/>
      <c r="J260" s="55"/>
      <c r="K260" s="55"/>
      <c r="L260" s="55"/>
      <c r="M260" s="55"/>
      <c r="N260" s="55"/>
      <c r="O260" s="55"/>
      <c r="P260" s="55"/>
      <c r="Q260" s="55"/>
      <c r="R260" s="55"/>
      <c r="S260" s="52"/>
      <c r="T260" s="52"/>
    </row>
    <row r="261" spans="2:20" x14ac:dyDescent="0.25">
      <c r="B261" s="52"/>
      <c r="C261" s="51"/>
      <c r="D261" s="52"/>
      <c r="E261" s="52"/>
      <c r="F261" s="52"/>
      <c r="G261" s="53"/>
      <c r="H261" s="52"/>
      <c r="I261" s="55"/>
      <c r="J261" s="55"/>
      <c r="K261" s="55"/>
      <c r="L261" s="55"/>
      <c r="M261" s="55"/>
      <c r="N261" s="55"/>
      <c r="O261" s="55"/>
      <c r="P261" s="55"/>
      <c r="Q261" s="55"/>
      <c r="R261" s="55"/>
      <c r="S261" s="52"/>
      <c r="T261" s="52"/>
    </row>
    <row r="262" spans="2:20" x14ac:dyDescent="0.25">
      <c r="B262" s="52"/>
      <c r="C262" s="51"/>
      <c r="D262" s="52"/>
      <c r="E262" s="52"/>
      <c r="F262" s="52"/>
      <c r="G262" s="53"/>
      <c r="H262" s="52"/>
      <c r="I262" s="55"/>
      <c r="J262" s="55"/>
      <c r="K262" s="55"/>
      <c r="L262" s="55"/>
      <c r="M262" s="55"/>
      <c r="N262" s="55"/>
      <c r="O262" s="55"/>
      <c r="P262" s="55"/>
      <c r="Q262" s="55"/>
      <c r="R262" s="55"/>
      <c r="S262" s="52"/>
      <c r="T262" s="52"/>
    </row>
    <row r="263" spans="2:20" x14ac:dyDescent="0.25">
      <c r="B263" s="52"/>
      <c r="C263" s="51"/>
      <c r="D263" s="52"/>
      <c r="E263" s="52"/>
      <c r="F263" s="52"/>
      <c r="G263" s="53"/>
      <c r="H263" s="52"/>
      <c r="I263" s="55"/>
      <c r="J263" s="55"/>
      <c r="K263" s="55"/>
      <c r="L263" s="55"/>
      <c r="M263" s="55"/>
      <c r="N263" s="55"/>
      <c r="O263" s="55"/>
      <c r="P263" s="55"/>
      <c r="Q263" s="55"/>
      <c r="R263" s="55"/>
      <c r="S263" s="52"/>
      <c r="T263" s="52"/>
    </row>
    <row r="264" spans="2:20" x14ac:dyDescent="0.25">
      <c r="B264" s="52"/>
      <c r="C264" s="51"/>
      <c r="D264" s="52"/>
      <c r="E264" s="52"/>
      <c r="F264" s="52"/>
      <c r="G264" s="53"/>
      <c r="H264" s="52"/>
      <c r="I264" s="55"/>
      <c r="J264" s="55"/>
      <c r="K264" s="55"/>
      <c r="L264" s="55"/>
      <c r="M264" s="55"/>
      <c r="N264" s="55"/>
      <c r="O264" s="55"/>
      <c r="P264" s="55"/>
      <c r="Q264" s="55"/>
      <c r="R264" s="55"/>
      <c r="S264" s="52"/>
      <c r="T264" s="52"/>
    </row>
    <row r="265" spans="2:20" x14ac:dyDescent="0.25">
      <c r="B265" s="52"/>
      <c r="C265" s="51"/>
      <c r="D265" s="52"/>
      <c r="E265" s="52"/>
      <c r="F265" s="52"/>
      <c r="G265" s="53"/>
      <c r="H265" s="52"/>
      <c r="I265" s="55"/>
      <c r="J265" s="55"/>
      <c r="K265" s="55"/>
      <c r="L265" s="55"/>
      <c r="M265" s="55"/>
      <c r="N265" s="55"/>
      <c r="O265" s="55"/>
      <c r="P265" s="55"/>
      <c r="Q265" s="55"/>
      <c r="R265" s="55"/>
      <c r="S265" s="52"/>
      <c r="T265" s="52"/>
    </row>
    <row r="266" spans="2:20" x14ac:dyDescent="0.25">
      <c r="B266" s="52"/>
      <c r="C266" s="51"/>
      <c r="D266" s="52"/>
      <c r="E266" s="52"/>
      <c r="F266" s="52"/>
      <c r="G266" s="53"/>
      <c r="H266" s="52"/>
      <c r="I266" s="55"/>
      <c r="J266" s="55"/>
      <c r="K266" s="55"/>
      <c r="L266" s="55"/>
      <c r="M266" s="55"/>
      <c r="N266" s="55"/>
      <c r="O266" s="55"/>
      <c r="P266" s="55"/>
      <c r="Q266" s="55"/>
      <c r="R266" s="55"/>
      <c r="S266" s="52"/>
      <c r="T266" s="52"/>
    </row>
    <row r="267" spans="2:20" x14ac:dyDescent="0.25">
      <c r="B267" s="52"/>
      <c r="C267" s="51"/>
      <c r="D267" s="52"/>
      <c r="E267" s="52"/>
      <c r="F267" s="52"/>
      <c r="G267" s="53"/>
      <c r="H267" s="52"/>
      <c r="I267" s="55"/>
      <c r="J267" s="55"/>
      <c r="K267" s="55"/>
      <c r="L267" s="55"/>
      <c r="M267" s="55"/>
      <c r="N267" s="55"/>
      <c r="O267" s="55"/>
      <c r="P267" s="55"/>
      <c r="Q267" s="55"/>
      <c r="R267" s="55"/>
      <c r="S267" s="52"/>
      <c r="T267" s="52"/>
    </row>
    <row r="268" spans="2:20" x14ac:dyDescent="0.25">
      <c r="B268" s="52"/>
      <c r="C268" s="51"/>
      <c r="D268" s="52"/>
      <c r="E268" s="52"/>
      <c r="F268" s="52"/>
      <c r="G268" s="53"/>
      <c r="H268" s="52"/>
      <c r="I268" s="55"/>
      <c r="J268" s="55"/>
      <c r="K268" s="55"/>
      <c r="L268" s="55"/>
      <c r="M268" s="55"/>
      <c r="N268" s="55"/>
      <c r="O268" s="55"/>
      <c r="P268" s="55"/>
      <c r="Q268" s="55"/>
      <c r="R268" s="55"/>
      <c r="S268" s="52"/>
      <c r="T268" s="52"/>
    </row>
    <row r="269" spans="2:20" x14ac:dyDescent="0.25">
      <c r="B269" s="52"/>
      <c r="C269" s="51"/>
      <c r="D269" s="52"/>
      <c r="E269" s="52"/>
      <c r="F269" s="52"/>
      <c r="G269" s="53"/>
      <c r="H269" s="52"/>
      <c r="I269" s="55"/>
      <c r="J269" s="55"/>
      <c r="K269" s="55"/>
      <c r="L269" s="55"/>
      <c r="M269" s="55"/>
      <c r="N269" s="55"/>
      <c r="O269" s="55"/>
      <c r="P269" s="55"/>
      <c r="Q269" s="55"/>
      <c r="R269" s="55"/>
      <c r="S269" s="52"/>
      <c r="T269" s="52"/>
    </row>
    <row r="270" spans="2:20" x14ac:dyDescent="0.25">
      <c r="B270" s="52"/>
      <c r="C270" s="51"/>
      <c r="D270" s="52"/>
      <c r="E270" s="52"/>
      <c r="F270" s="52"/>
      <c r="G270" s="53"/>
      <c r="H270" s="52"/>
      <c r="I270" s="55"/>
      <c r="J270" s="55"/>
      <c r="K270" s="55"/>
      <c r="L270" s="55"/>
      <c r="M270" s="55"/>
      <c r="N270" s="55"/>
      <c r="O270" s="55"/>
      <c r="P270" s="55"/>
      <c r="Q270" s="55"/>
      <c r="R270" s="55"/>
      <c r="S270" s="52"/>
      <c r="T270" s="52"/>
    </row>
    <row r="271" spans="2:20" x14ac:dyDescent="0.25">
      <c r="B271" s="52"/>
      <c r="C271" s="51"/>
      <c r="D271" s="52"/>
      <c r="E271" s="52"/>
      <c r="F271" s="52"/>
      <c r="G271" s="53"/>
      <c r="H271" s="52"/>
      <c r="I271" s="55"/>
      <c r="J271" s="55"/>
      <c r="K271" s="55"/>
      <c r="L271" s="55"/>
      <c r="M271" s="55"/>
      <c r="N271" s="55"/>
      <c r="O271" s="55"/>
      <c r="P271" s="55"/>
      <c r="Q271" s="55"/>
      <c r="R271" s="55"/>
      <c r="S271" s="52"/>
      <c r="T271" s="52"/>
    </row>
    <row r="272" spans="2:20" x14ac:dyDescent="0.25">
      <c r="B272" s="52"/>
      <c r="C272" s="51"/>
      <c r="D272" s="52"/>
      <c r="E272" s="52"/>
      <c r="F272" s="52"/>
      <c r="G272" s="53"/>
      <c r="H272" s="52"/>
      <c r="I272" s="55"/>
      <c r="J272" s="55"/>
      <c r="K272" s="55"/>
      <c r="L272" s="55"/>
      <c r="M272" s="55"/>
      <c r="N272" s="55"/>
      <c r="O272" s="55"/>
      <c r="P272" s="55"/>
      <c r="Q272" s="55"/>
      <c r="R272" s="55"/>
      <c r="S272" s="52"/>
      <c r="T272" s="52"/>
    </row>
    <row r="273" spans="2:20" x14ac:dyDescent="0.25">
      <c r="B273" s="52"/>
      <c r="C273" s="51"/>
      <c r="D273" s="52"/>
      <c r="E273" s="52"/>
      <c r="F273" s="52"/>
      <c r="G273" s="53"/>
      <c r="H273" s="52"/>
      <c r="I273" s="55"/>
      <c r="J273" s="55"/>
      <c r="K273" s="55"/>
      <c r="L273" s="55"/>
      <c r="M273" s="55"/>
      <c r="N273" s="55"/>
      <c r="O273" s="55"/>
      <c r="P273" s="55"/>
      <c r="Q273" s="55"/>
      <c r="R273" s="55"/>
      <c r="S273" s="52"/>
      <c r="T273" s="52"/>
    </row>
    <row r="274" spans="2:20" x14ac:dyDescent="0.25">
      <c r="B274" s="52"/>
      <c r="C274" s="51"/>
      <c r="D274" s="52"/>
      <c r="E274" s="52"/>
      <c r="F274" s="52"/>
      <c r="G274" s="53"/>
      <c r="H274" s="52"/>
      <c r="I274" s="55"/>
      <c r="J274" s="55"/>
      <c r="K274" s="55"/>
      <c r="L274" s="55"/>
      <c r="M274" s="55"/>
      <c r="N274" s="55"/>
      <c r="O274" s="55"/>
      <c r="P274" s="55"/>
      <c r="Q274" s="55"/>
      <c r="R274" s="55"/>
      <c r="S274" s="52"/>
      <c r="T274" s="52"/>
    </row>
    <row r="275" spans="2:20" x14ac:dyDescent="0.25">
      <c r="B275" s="52"/>
      <c r="C275" s="51"/>
      <c r="D275" s="52"/>
      <c r="E275" s="52"/>
      <c r="F275" s="52"/>
      <c r="G275" s="53"/>
      <c r="H275" s="52"/>
      <c r="I275" s="55"/>
      <c r="J275" s="55"/>
      <c r="K275" s="55"/>
      <c r="L275" s="55"/>
      <c r="M275" s="55"/>
      <c r="N275" s="55"/>
      <c r="O275" s="55"/>
      <c r="P275" s="55"/>
      <c r="Q275" s="55"/>
      <c r="R275" s="55"/>
      <c r="S275" s="52"/>
      <c r="T275" s="52"/>
    </row>
    <row r="276" spans="2:20" x14ac:dyDescent="0.25">
      <c r="B276" s="52"/>
      <c r="C276" s="51"/>
      <c r="D276" s="52"/>
      <c r="E276" s="52"/>
      <c r="F276" s="52"/>
      <c r="G276" s="53"/>
      <c r="H276" s="52"/>
      <c r="I276" s="55"/>
      <c r="J276" s="55"/>
      <c r="K276" s="55"/>
      <c r="L276" s="55"/>
      <c r="M276" s="55"/>
      <c r="N276" s="55"/>
      <c r="O276" s="55"/>
      <c r="P276" s="55"/>
      <c r="Q276" s="55"/>
      <c r="R276" s="55"/>
      <c r="S276" s="52"/>
      <c r="T276" s="52"/>
    </row>
    <row r="277" spans="2:20" x14ac:dyDescent="0.25">
      <c r="B277" s="52"/>
      <c r="C277" s="51"/>
      <c r="D277" s="52"/>
      <c r="E277" s="52"/>
      <c r="F277" s="52"/>
      <c r="G277" s="53"/>
      <c r="H277" s="52"/>
      <c r="I277" s="55"/>
      <c r="J277" s="55"/>
      <c r="K277" s="55"/>
      <c r="L277" s="55"/>
      <c r="M277" s="55"/>
      <c r="N277" s="55"/>
      <c r="O277" s="55"/>
      <c r="P277" s="55"/>
      <c r="Q277" s="55"/>
      <c r="R277" s="55"/>
      <c r="S277" s="52"/>
      <c r="T277" s="52"/>
    </row>
    <row r="278" spans="2:20" x14ac:dyDescent="0.25">
      <c r="B278" s="52"/>
      <c r="C278" s="51"/>
      <c r="D278" s="52"/>
      <c r="E278" s="52"/>
      <c r="F278" s="52"/>
      <c r="G278" s="53"/>
      <c r="H278" s="52"/>
      <c r="I278" s="55"/>
      <c r="J278" s="55"/>
      <c r="K278" s="55"/>
      <c r="L278" s="55"/>
      <c r="M278" s="55"/>
      <c r="N278" s="55"/>
      <c r="O278" s="55"/>
      <c r="P278" s="55"/>
      <c r="Q278" s="55"/>
      <c r="R278" s="55"/>
      <c r="S278" s="52"/>
      <c r="T278" s="52"/>
    </row>
    <row r="279" spans="2:20" x14ac:dyDescent="0.25">
      <c r="B279" s="52"/>
      <c r="C279" s="51"/>
      <c r="D279" s="52"/>
      <c r="E279" s="52"/>
      <c r="F279" s="52"/>
      <c r="G279" s="53"/>
      <c r="H279" s="52"/>
      <c r="I279" s="55"/>
      <c r="J279" s="55"/>
      <c r="K279" s="55"/>
      <c r="L279" s="55"/>
      <c r="M279" s="55"/>
      <c r="N279" s="55"/>
      <c r="O279" s="55"/>
      <c r="P279" s="55"/>
      <c r="Q279" s="55"/>
      <c r="R279" s="55"/>
      <c r="S279" s="52"/>
      <c r="T279" s="52"/>
    </row>
    <row r="280" spans="2:20" x14ac:dyDescent="0.25">
      <c r="B280" s="52"/>
      <c r="C280" s="51"/>
      <c r="D280" s="52"/>
      <c r="E280" s="52"/>
      <c r="F280" s="52"/>
      <c r="G280" s="53"/>
      <c r="H280" s="52"/>
      <c r="I280" s="55"/>
      <c r="J280" s="55"/>
      <c r="K280" s="55"/>
      <c r="L280" s="55"/>
      <c r="M280" s="55"/>
      <c r="N280" s="55"/>
      <c r="O280" s="55"/>
      <c r="P280" s="55"/>
      <c r="Q280" s="55"/>
      <c r="R280" s="55"/>
      <c r="S280" s="52"/>
      <c r="T280" s="52"/>
    </row>
    <row r="281" spans="2:20" x14ac:dyDescent="0.25">
      <c r="B281" s="52"/>
      <c r="C281" s="51"/>
      <c r="D281" s="52"/>
      <c r="E281" s="52"/>
      <c r="F281" s="52"/>
      <c r="G281" s="53"/>
      <c r="H281" s="52"/>
      <c r="I281" s="55"/>
      <c r="J281" s="55"/>
      <c r="K281" s="55"/>
      <c r="L281" s="55"/>
      <c r="M281" s="55"/>
      <c r="N281" s="55"/>
      <c r="O281" s="55"/>
      <c r="P281" s="55"/>
      <c r="Q281" s="55"/>
      <c r="R281" s="55"/>
      <c r="S281" s="52"/>
      <c r="T281" s="52"/>
    </row>
    <row r="282" spans="2:20" x14ac:dyDescent="0.25">
      <c r="B282" s="52"/>
      <c r="C282" s="51"/>
      <c r="D282" s="52"/>
      <c r="E282" s="52"/>
      <c r="F282" s="52"/>
      <c r="G282" s="53"/>
      <c r="H282" s="52"/>
      <c r="I282" s="55"/>
      <c r="J282" s="55"/>
      <c r="K282" s="55"/>
      <c r="L282" s="55"/>
      <c r="M282" s="55"/>
      <c r="N282" s="55"/>
      <c r="O282" s="55"/>
      <c r="P282" s="55"/>
      <c r="Q282" s="55"/>
      <c r="R282" s="55"/>
      <c r="S282" s="52"/>
      <c r="T282" s="52"/>
    </row>
    <row r="283" spans="2:20" x14ac:dyDescent="0.25">
      <c r="B283" s="52"/>
      <c r="C283" s="51"/>
      <c r="D283" s="52"/>
      <c r="E283" s="52"/>
      <c r="F283" s="52"/>
      <c r="G283" s="53"/>
      <c r="H283" s="52"/>
      <c r="I283" s="55"/>
      <c r="J283" s="55"/>
      <c r="K283" s="55"/>
      <c r="L283" s="55"/>
      <c r="M283" s="55"/>
      <c r="N283" s="55"/>
      <c r="O283" s="55"/>
      <c r="P283" s="55"/>
      <c r="Q283" s="55"/>
      <c r="R283" s="55"/>
      <c r="S283" s="52"/>
      <c r="T283" s="52"/>
    </row>
    <row r="284" spans="2:20" x14ac:dyDescent="0.25">
      <c r="B284" s="52"/>
      <c r="C284" s="51"/>
      <c r="D284" s="52"/>
      <c r="E284" s="52"/>
      <c r="F284" s="52"/>
      <c r="G284" s="53"/>
      <c r="H284" s="52"/>
      <c r="I284" s="55"/>
      <c r="J284" s="55"/>
      <c r="K284" s="55"/>
      <c r="L284" s="55"/>
      <c r="M284" s="55"/>
      <c r="N284" s="55"/>
      <c r="O284" s="55"/>
      <c r="P284" s="55"/>
      <c r="Q284" s="55"/>
      <c r="R284" s="55"/>
      <c r="S284" s="52"/>
      <c r="T284" s="52"/>
    </row>
    <row r="285" spans="2:20" x14ac:dyDescent="0.25">
      <c r="B285" s="52"/>
      <c r="C285" s="51"/>
      <c r="D285" s="52"/>
      <c r="E285" s="52"/>
      <c r="F285" s="52"/>
      <c r="G285" s="53"/>
      <c r="H285" s="52"/>
      <c r="I285" s="55"/>
      <c r="J285" s="55"/>
      <c r="K285" s="55"/>
      <c r="L285" s="55"/>
      <c r="M285" s="55"/>
      <c r="N285" s="55"/>
      <c r="O285" s="55"/>
      <c r="P285" s="55"/>
      <c r="Q285" s="55"/>
      <c r="R285" s="55"/>
      <c r="S285" s="52"/>
      <c r="T285" s="52"/>
    </row>
    <row r="286" spans="2:20" x14ac:dyDescent="0.25">
      <c r="B286" s="52"/>
      <c r="C286" s="51"/>
      <c r="D286" s="52"/>
      <c r="E286" s="52"/>
      <c r="F286" s="52"/>
      <c r="G286" s="53"/>
      <c r="H286" s="52"/>
      <c r="I286" s="55"/>
      <c r="J286" s="55"/>
      <c r="K286" s="55"/>
      <c r="L286" s="55"/>
      <c r="M286" s="55"/>
      <c r="N286" s="55"/>
      <c r="O286" s="55"/>
      <c r="P286" s="55"/>
      <c r="Q286" s="55"/>
      <c r="R286" s="55"/>
      <c r="S286" s="52"/>
      <c r="T286" s="52"/>
    </row>
    <row r="287" spans="2:20" x14ac:dyDescent="0.25">
      <c r="B287" s="52"/>
      <c r="C287" s="51"/>
      <c r="D287" s="52"/>
      <c r="E287" s="52"/>
      <c r="F287" s="52"/>
      <c r="G287" s="53"/>
      <c r="H287" s="52"/>
      <c r="I287" s="55"/>
      <c r="J287" s="55"/>
      <c r="K287" s="55"/>
      <c r="L287" s="55"/>
      <c r="M287" s="55"/>
      <c r="N287" s="55"/>
      <c r="O287" s="55"/>
      <c r="P287" s="55"/>
      <c r="Q287" s="55"/>
      <c r="R287" s="55"/>
      <c r="S287" s="52"/>
      <c r="T287" s="52"/>
    </row>
    <row r="288" spans="2:20" x14ac:dyDescent="0.25">
      <c r="B288" s="52"/>
      <c r="C288" s="51"/>
      <c r="D288" s="52"/>
      <c r="E288" s="52"/>
      <c r="F288" s="52"/>
      <c r="G288" s="53"/>
      <c r="H288" s="52"/>
      <c r="I288" s="55"/>
      <c r="J288" s="55"/>
      <c r="K288" s="55"/>
      <c r="L288" s="55"/>
      <c r="M288" s="55"/>
      <c r="N288" s="55"/>
      <c r="O288" s="55"/>
      <c r="P288" s="55"/>
      <c r="Q288" s="55"/>
      <c r="R288" s="55"/>
      <c r="S288" s="52"/>
      <c r="T288" s="52"/>
    </row>
    <row r="289" spans="2:20" x14ac:dyDescent="0.25">
      <c r="B289" s="52"/>
      <c r="C289" s="51"/>
      <c r="D289" s="52"/>
      <c r="E289" s="52"/>
      <c r="F289" s="52"/>
      <c r="G289" s="53"/>
      <c r="H289" s="52"/>
      <c r="I289" s="55"/>
      <c r="J289" s="55"/>
      <c r="K289" s="55"/>
      <c r="L289" s="55"/>
      <c r="M289" s="55"/>
      <c r="N289" s="55"/>
      <c r="O289" s="55"/>
      <c r="P289" s="55"/>
      <c r="Q289" s="55"/>
      <c r="R289" s="55"/>
      <c r="S289" s="52"/>
      <c r="T289" s="52"/>
    </row>
    <row r="290" spans="2:20" x14ac:dyDescent="0.25">
      <c r="B290" s="52"/>
      <c r="C290" s="51"/>
      <c r="D290" s="52"/>
      <c r="E290" s="52"/>
      <c r="F290" s="52"/>
      <c r="G290" s="53"/>
      <c r="H290" s="52"/>
      <c r="I290" s="55"/>
      <c r="J290" s="55"/>
      <c r="K290" s="55"/>
      <c r="L290" s="55"/>
      <c r="M290" s="55"/>
      <c r="N290" s="55"/>
      <c r="O290" s="55"/>
      <c r="P290" s="55"/>
      <c r="Q290" s="55"/>
      <c r="R290" s="55"/>
      <c r="S290" s="52"/>
      <c r="T290" s="52"/>
    </row>
    <row r="291" spans="2:20" x14ac:dyDescent="0.25">
      <c r="B291" s="52"/>
      <c r="C291" s="51"/>
      <c r="D291" s="52"/>
      <c r="E291" s="52"/>
      <c r="F291" s="52"/>
      <c r="G291" s="53"/>
      <c r="H291" s="52"/>
      <c r="I291" s="55"/>
      <c r="J291" s="55"/>
      <c r="K291" s="55"/>
      <c r="L291" s="55"/>
      <c r="M291" s="55"/>
      <c r="N291" s="55"/>
      <c r="O291" s="55"/>
      <c r="P291" s="55"/>
      <c r="Q291" s="55"/>
      <c r="R291" s="55"/>
      <c r="S291" s="52"/>
      <c r="T291" s="52"/>
    </row>
    <row r="292" spans="2:20" x14ac:dyDescent="0.25">
      <c r="B292" s="52"/>
      <c r="C292" s="51"/>
      <c r="D292" s="52"/>
      <c r="E292" s="52"/>
      <c r="F292" s="52"/>
      <c r="G292" s="53"/>
      <c r="H292" s="52"/>
      <c r="I292" s="55"/>
      <c r="J292" s="55"/>
      <c r="K292" s="55"/>
      <c r="L292" s="55"/>
      <c r="M292" s="55"/>
      <c r="N292" s="55"/>
      <c r="O292" s="55"/>
      <c r="P292" s="55"/>
      <c r="Q292" s="55"/>
      <c r="R292" s="55"/>
      <c r="S292" s="52"/>
      <c r="T292" s="52"/>
    </row>
    <row r="293" spans="2:20" x14ac:dyDescent="0.25">
      <c r="B293" s="52"/>
      <c r="C293" s="51"/>
      <c r="D293" s="52"/>
      <c r="E293" s="52"/>
      <c r="F293" s="52"/>
      <c r="G293" s="53"/>
      <c r="H293" s="52"/>
      <c r="I293" s="55"/>
      <c r="J293" s="55"/>
      <c r="K293" s="55"/>
      <c r="L293" s="55"/>
      <c r="M293" s="55"/>
      <c r="N293" s="55"/>
      <c r="O293" s="55"/>
      <c r="P293" s="55"/>
      <c r="Q293" s="55"/>
      <c r="R293" s="55"/>
      <c r="S293" s="52"/>
      <c r="T293" s="52"/>
    </row>
    <row r="294" spans="2:20" x14ac:dyDescent="0.25">
      <c r="B294" s="52"/>
      <c r="C294" s="51"/>
      <c r="D294" s="52"/>
      <c r="E294" s="52"/>
      <c r="F294" s="52"/>
      <c r="G294" s="53"/>
      <c r="H294" s="52"/>
      <c r="I294" s="55"/>
      <c r="J294" s="55"/>
      <c r="K294" s="55"/>
      <c r="L294" s="55"/>
      <c r="M294" s="55"/>
      <c r="N294" s="55"/>
      <c r="O294" s="55"/>
      <c r="P294" s="55"/>
      <c r="Q294" s="55"/>
      <c r="R294" s="55"/>
      <c r="S294" s="52"/>
      <c r="T294" s="52"/>
    </row>
    <row r="295" spans="2:20" x14ac:dyDescent="0.25">
      <c r="B295" s="52"/>
      <c r="C295" s="51"/>
      <c r="D295" s="52"/>
      <c r="E295" s="52"/>
      <c r="F295" s="52"/>
      <c r="G295" s="53"/>
      <c r="H295" s="52"/>
      <c r="I295" s="55"/>
      <c r="J295" s="55"/>
      <c r="K295" s="55"/>
      <c r="L295" s="55"/>
      <c r="M295" s="55"/>
      <c r="N295" s="55"/>
      <c r="O295" s="55"/>
      <c r="P295" s="55"/>
      <c r="Q295" s="55"/>
      <c r="R295" s="55"/>
      <c r="S295" s="52"/>
      <c r="T295" s="52"/>
    </row>
    <row r="296" spans="2:20" x14ac:dyDescent="0.25">
      <c r="B296" s="52"/>
      <c r="C296" s="51"/>
      <c r="D296" s="52"/>
      <c r="E296" s="52"/>
      <c r="F296" s="52"/>
      <c r="G296" s="53"/>
      <c r="H296" s="52"/>
      <c r="I296" s="55"/>
      <c r="J296" s="55"/>
      <c r="K296" s="55"/>
      <c r="L296" s="55"/>
      <c r="M296" s="55"/>
      <c r="N296" s="55"/>
      <c r="O296" s="55"/>
      <c r="P296" s="55"/>
      <c r="Q296" s="55"/>
      <c r="R296" s="55"/>
      <c r="S296" s="52"/>
      <c r="T296" s="52"/>
    </row>
    <row r="297" spans="2:20" x14ac:dyDescent="0.25">
      <c r="B297" s="52"/>
      <c r="C297" s="51"/>
      <c r="D297" s="52"/>
      <c r="E297" s="52"/>
      <c r="F297" s="52"/>
      <c r="G297" s="53"/>
      <c r="H297" s="52"/>
      <c r="I297" s="55"/>
      <c r="J297" s="55"/>
      <c r="K297" s="55"/>
      <c r="L297" s="55"/>
      <c r="M297" s="55"/>
      <c r="N297" s="55"/>
      <c r="O297" s="55"/>
      <c r="P297" s="55"/>
      <c r="Q297" s="55"/>
      <c r="R297" s="55"/>
      <c r="S297" s="52"/>
      <c r="T297" s="52"/>
    </row>
    <row r="298" spans="2:20" x14ac:dyDescent="0.25">
      <c r="B298" s="52"/>
      <c r="C298" s="51"/>
      <c r="D298" s="52"/>
      <c r="E298" s="52"/>
      <c r="F298" s="52"/>
      <c r="G298" s="53"/>
      <c r="H298" s="52"/>
      <c r="I298" s="55"/>
      <c r="J298" s="55"/>
      <c r="K298" s="55"/>
      <c r="L298" s="55"/>
      <c r="M298" s="55"/>
      <c r="N298" s="55"/>
      <c r="O298" s="55"/>
      <c r="P298" s="55"/>
      <c r="Q298" s="55"/>
      <c r="R298" s="55"/>
      <c r="S298" s="52"/>
      <c r="T298" s="52"/>
    </row>
    <row r="299" spans="2:20" x14ac:dyDescent="0.25">
      <c r="B299" s="52"/>
      <c r="C299" s="51"/>
      <c r="D299" s="52"/>
      <c r="E299" s="52"/>
      <c r="F299" s="52"/>
      <c r="G299" s="53"/>
      <c r="H299" s="52"/>
      <c r="I299" s="55"/>
      <c r="J299" s="55"/>
      <c r="K299" s="55"/>
      <c r="L299" s="55"/>
      <c r="M299" s="55"/>
      <c r="N299" s="55"/>
      <c r="O299" s="55"/>
      <c r="P299" s="55"/>
      <c r="Q299" s="55"/>
      <c r="R299" s="55"/>
      <c r="S299" s="52"/>
      <c r="T299" s="52"/>
    </row>
    <row r="300" spans="2:20" x14ac:dyDescent="0.25">
      <c r="B300" s="52"/>
      <c r="C300" s="51"/>
      <c r="D300" s="52"/>
      <c r="E300" s="52"/>
      <c r="F300" s="52"/>
      <c r="G300" s="53"/>
      <c r="H300" s="52"/>
      <c r="I300" s="55"/>
      <c r="J300" s="55"/>
      <c r="K300" s="55"/>
      <c r="L300" s="55"/>
      <c r="M300" s="55"/>
      <c r="N300" s="55"/>
      <c r="O300" s="55"/>
      <c r="P300" s="55"/>
      <c r="Q300" s="55"/>
      <c r="R300" s="55"/>
      <c r="S300" s="52"/>
      <c r="T300" s="52"/>
    </row>
    <row r="301" spans="2:20" x14ac:dyDescent="0.25">
      <c r="B301" s="52"/>
      <c r="C301" s="51"/>
      <c r="D301" s="52"/>
      <c r="E301" s="52"/>
      <c r="F301" s="52"/>
      <c r="G301" s="53"/>
      <c r="H301" s="52"/>
      <c r="I301" s="55"/>
      <c r="J301" s="55"/>
      <c r="K301" s="55"/>
      <c r="L301" s="55"/>
      <c r="M301" s="55"/>
      <c r="N301" s="55"/>
      <c r="O301" s="55"/>
      <c r="P301" s="55"/>
      <c r="Q301" s="55"/>
      <c r="R301" s="55"/>
      <c r="S301" s="52"/>
      <c r="T301" s="52"/>
    </row>
    <row r="302" spans="2:20" x14ac:dyDescent="0.25">
      <c r="B302" s="52"/>
      <c r="C302" s="51"/>
      <c r="D302" s="52"/>
      <c r="E302" s="52"/>
      <c r="F302" s="52"/>
      <c r="G302" s="53"/>
      <c r="H302" s="52"/>
      <c r="I302" s="55"/>
      <c r="J302" s="55"/>
      <c r="K302" s="55"/>
      <c r="L302" s="55"/>
      <c r="M302" s="55"/>
      <c r="N302" s="55"/>
      <c r="O302" s="55"/>
      <c r="P302" s="55"/>
      <c r="Q302" s="55"/>
      <c r="R302" s="55"/>
      <c r="S302" s="52"/>
      <c r="T302" s="52"/>
    </row>
    <row r="303" spans="2:20" x14ac:dyDescent="0.25">
      <c r="B303" s="52"/>
      <c r="C303" s="51"/>
      <c r="D303" s="52"/>
      <c r="E303" s="52"/>
      <c r="F303" s="52"/>
      <c r="G303" s="53"/>
      <c r="H303" s="52"/>
      <c r="I303" s="55"/>
      <c r="J303" s="55"/>
      <c r="K303" s="55"/>
      <c r="L303" s="55"/>
      <c r="M303" s="55"/>
      <c r="N303" s="55"/>
      <c r="O303" s="55"/>
      <c r="P303" s="55"/>
      <c r="Q303" s="55"/>
      <c r="R303" s="55"/>
      <c r="S303" s="52"/>
      <c r="T303" s="52"/>
    </row>
    <row r="304" spans="2:20" x14ac:dyDescent="0.25">
      <c r="B304" s="52"/>
      <c r="C304" s="51"/>
      <c r="D304" s="52"/>
      <c r="E304" s="52"/>
      <c r="F304" s="52"/>
      <c r="G304" s="53"/>
      <c r="H304" s="52"/>
      <c r="I304" s="55"/>
      <c r="J304" s="55"/>
      <c r="K304" s="55"/>
      <c r="L304" s="55"/>
      <c r="M304" s="55"/>
      <c r="N304" s="55"/>
      <c r="O304" s="55"/>
      <c r="P304" s="55"/>
      <c r="Q304" s="55"/>
      <c r="R304" s="55"/>
      <c r="S304" s="52"/>
      <c r="T304" s="52"/>
    </row>
    <row r="305" spans="2:20" x14ac:dyDescent="0.25">
      <c r="B305" s="52"/>
      <c r="C305" s="51"/>
      <c r="D305" s="52"/>
      <c r="E305" s="52"/>
      <c r="F305" s="52"/>
      <c r="G305" s="53"/>
      <c r="H305" s="52"/>
      <c r="I305" s="55"/>
      <c r="J305" s="55"/>
      <c r="K305" s="55"/>
      <c r="L305" s="55"/>
      <c r="M305" s="55"/>
      <c r="N305" s="55"/>
      <c r="O305" s="55"/>
      <c r="P305" s="55"/>
      <c r="Q305" s="55"/>
      <c r="R305" s="55"/>
      <c r="S305" s="52"/>
      <c r="T305" s="52"/>
    </row>
    <row r="306" spans="2:20" x14ac:dyDescent="0.25">
      <c r="B306" s="52"/>
      <c r="C306" s="51"/>
      <c r="D306" s="52"/>
      <c r="E306" s="52"/>
      <c r="F306" s="52"/>
      <c r="G306" s="53"/>
      <c r="H306" s="52"/>
      <c r="I306" s="55"/>
      <c r="J306" s="55"/>
      <c r="K306" s="55"/>
      <c r="L306" s="55"/>
      <c r="M306" s="55"/>
      <c r="N306" s="55"/>
      <c r="O306" s="55"/>
      <c r="P306" s="55"/>
      <c r="Q306" s="55"/>
      <c r="R306" s="55"/>
      <c r="S306" s="52"/>
      <c r="T306" s="52"/>
    </row>
    <row r="307" spans="2:20" x14ac:dyDescent="0.25">
      <c r="B307" s="52"/>
      <c r="C307" s="51"/>
      <c r="D307" s="52"/>
      <c r="E307" s="52"/>
      <c r="F307" s="52"/>
      <c r="G307" s="53"/>
      <c r="H307" s="52"/>
      <c r="I307" s="55"/>
      <c r="J307" s="55"/>
      <c r="K307" s="55"/>
      <c r="L307" s="55"/>
      <c r="M307" s="55"/>
      <c r="N307" s="55"/>
      <c r="O307" s="55"/>
      <c r="P307" s="55"/>
      <c r="Q307" s="55"/>
      <c r="R307" s="55"/>
      <c r="S307" s="52"/>
      <c r="T307" s="52"/>
    </row>
    <row r="308" spans="2:20" x14ac:dyDescent="0.25">
      <c r="B308" s="52"/>
      <c r="C308" s="51"/>
      <c r="D308" s="52"/>
      <c r="E308" s="52"/>
      <c r="F308" s="52"/>
      <c r="G308" s="53"/>
      <c r="H308" s="52"/>
      <c r="I308" s="55"/>
      <c r="J308" s="55"/>
      <c r="K308" s="55"/>
      <c r="L308" s="55"/>
      <c r="M308" s="55"/>
      <c r="N308" s="55"/>
      <c r="O308" s="55"/>
      <c r="P308" s="55"/>
      <c r="Q308" s="55"/>
      <c r="R308" s="55"/>
      <c r="S308" s="52"/>
      <c r="T308" s="52"/>
    </row>
    <row r="309" spans="2:20" x14ac:dyDescent="0.25">
      <c r="B309" s="52"/>
      <c r="C309" s="51"/>
      <c r="D309" s="52"/>
      <c r="E309" s="52"/>
      <c r="F309" s="52"/>
      <c r="G309" s="53"/>
      <c r="H309" s="52"/>
      <c r="I309" s="55"/>
      <c r="J309" s="55"/>
      <c r="K309" s="55"/>
      <c r="L309" s="55"/>
      <c r="M309" s="55"/>
      <c r="N309" s="55"/>
      <c r="O309" s="55"/>
      <c r="P309" s="55"/>
      <c r="Q309" s="55"/>
      <c r="R309" s="55"/>
      <c r="S309" s="52"/>
      <c r="T309" s="52"/>
    </row>
    <row r="310" spans="2:20" x14ac:dyDescent="0.25">
      <c r="B310" s="52"/>
      <c r="C310" s="51"/>
      <c r="D310" s="52"/>
      <c r="E310" s="52"/>
      <c r="F310" s="52"/>
      <c r="G310" s="53"/>
      <c r="H310" s="52"/>
      <c r="I310" s="55"/>
      <c r="J310" s="55"/>
      <c r="K310" s="55"/>
      <c r="L310" s="55"/>
      <c r="M310" s="55"/>
      <c r="N310" s="55"/>
      <c r="O310" s="55"/>
      <c r="P310" s="55"/>
      <c r="Q310" s="55"/>
      <c r="R310" s="55"/>
      <c r="S310" s="52"/>
      <c r="T310" s="52"/>
    </row>
    <row r="311" spans="2:20" x14ac:dyDescent="0.25">
      <c r="B311" s="52"/>
      <c r="C311" s="51"/>
      <c r="D311" s="52"/>
      <c r="E311" s="52"/>
      <c r="F311" s="52"/>
      <c r="G311" s="53"/>
      <c r="H311" s="52"/>
      <c r="I311" s="55"/>
      <c r="J311" s="55"/>
      <c r="K311" s="55"/>
      <c r="L311" s="55"/>
      <c r="M311" s="55"/>
      <c r="N311" s="55"/>
      <c r="O311" s="55"/>
      <c r="P311" s="55"/>
      <c r="Q311" s="55"/>
      <c r="R311" s="55"/>
      <c r="S311" s="52"/>
      <c r="T311" s="52"/>
    </row>
    <row r="312" spans="2:20" x14ac:dyDescent="0.25">
      <c r="B312" s="52"/>
      <c r="C312" s="51"/>
      <c r="D312" s="52"/>
      <c r="E312" s="52"/>
      <c r="F312" s="52"/>
      <c r="G312" s="53"/>
      <c r="H312" s="52"/>
      <c r="I312" s="55"/>
      <c r="J312" s="55"/>
      <c r="K312" s="55"/>
      <c r="L312" s="55"/>
      <c r="M312" s="55"/>
      <c r="N312" s="55"/>
      <c r="O312" s="55"/>
      <c r="P312" s="55"/>
      <c r="Q312" s="55"/>
      <c r="R312" s="55"/>
      <c r="S312" s="52"/>
      <c r="T312" s="52"/>
    </row>
    <row r="313" spans="2:20" x14ac:dyDescent="0.25">
      <c r="B313" s="52"/>
      <c r="C313" s="51"/>
      <c r="D313" s="52"/>
      <c r="E313" s="52"/>
      <c r="F313" s="52"/>
      <c r="G313" s="53"/>
      <c r="H313" s="52"/>
      <c r="I313" s="55"/>
      <c r="J313" s="55"/>
      <c r="K313" s="55"/>
      <c r="L313" s="55"/>
      <c r="M313" s="55"/>
      <c r="N313" s="55"/>
      <c r="O313" s="55"/>
      <c r="P313" s="55"/>
      <c r="Q313" s="55"/>
      <c r="R313" s="55"/>
      <c r="S313" s="52"/>
      <c r="T313" s="52"/>
    </row>
    <row r="314" spans="2:20" x14ac:dyDescent="0.25">
      <c r="B314" s="52"/>
      <c r="C314" s="51"/>
      <c r="D314" s="52"/>
      <c r="E314" s="52"/>
      <c r="F314" s="52"/>
      <c r="G314" s="53"/>
      <c r="H314" s="52"/>
      <c r="I314" s="55"/>
      <c r="J314" s="55"/>
      <c r="K314" s="55"/>
      <c r="L314" s="55"/>
      <c r="M314" s="55"/>
      <c r="N314" s="55"/>
      <c r="O314" s="55"/>
      <c r="P314" s="55"/>
      <c r="Q314" s="55"/>
      <c r="R314" s="55"/>
      <c r="S314" s="52"/>
      <c r="T314" s="52"/>
    </row>
    <row r="315" spans="2:20" x14ac:dyDescent="0.25">
      <c r="B315" s="52"/>
      <c r="C315" s="51"/>
      <c r="D315" s="52"/>
      <c r="E315" s="52"/>
      <c r="F315" s="52"/>
      <c r="G315" s="53"/>
      <c r="H315" s="52"/>
      <c r="I315" s="55"/>
      <c r="J315" s="55"/>
      <c r="K315" s="55"/>
      <c r="L315" s="55"/>
      <c r="M315" s="55"/>
      <c r="N315" s="55"/>
      <c r="O315" s="55"/>
      <c r="P315" s="55"/>
      <c r="Q315" s="55"/>
      <c r="R315" s="55"/>
      <c r="S315" s="52"/>
      <c r="T315" s="52"/>
    </row>
    <row r="316" spans="2:20" x14ac:dyDescent="0.25">
      <c r="B316" s="52"/>
      <c r="C316" s="51"/>
      <c r="D316" s="52"/>
      <c r="E316" s="52"/>
      <c r="F316" s="52"/>
      <c r="G316" s="53"/>
      <c r="H316" s="52"/>
      <c r="I316" s="55"/>
      <c r="J316" s="55"/>
      <c r="K316" s="55"/>
      <c r="L316" s="55"/>
      <c r="M316" s="55"/>
      <c r="N316" s="55"/>
      <c r="O316" s="55"/>
      <c r="P316" s="55"/>
      <c r="Q316" s="55"/>
      <c r="R316" s="55"/>
      <c r="S316" s="52"/>
      <c r="T316" s="52"/>
    </row>
    <row r="317" spans="2:20" x14ac:dyDescent="0.25">
      <c r="B317" s="52"/>
      <c r="C317" s="51"/>
      <c r="D317" s="52"/>
      <c r="E317" s="52"/>
      <c r="F317" s="52"/>
      <c r="G317" s="53"/>
      <c r="H317" s="52"/>
      <c r="I317" s="55"/>
      <c r="J317" s="55"/>
      <c r="K317" s="55"/>
      <c r="L317" s="55"/>
      <c r="M317" s="55"/>
      <c r="N317" s="55"/>
      <c r="O317" s="55"/>
      <c r="P317" s="55"/>
      <c r="Q317" s="55"/>
      <c r="R317" s="55"/>
      <c r="S317" s="52"/>
      <c r="T317" s="52"/>
    </row>
    <row r="318" spans="2:20" x14ac:dyDescent="0.25">
      <c r="B318" s="52"/>
      <c r="C318" s="51"/>
      <c r="D318" s="52"/>
      <c r="E318" s="52"/>
      <c r="F318" s="52"/>
      <c r="G318" s="53"/>
      <c r="H318" s="52"/>
      <c r="I318" s="55"/>
      <c r="J318" s="55"/>
      <c r="K318" s="55"/>
      <c r="L318" s="55"/>
      <c r="M318" s="55"/>
      <c r="N318" s="55"/>
      <c r="O318" s="55"/>
      <c r="P318" s="55"/>
      <c r="Q318" s="55"/>
      <c r="R318" s="55"/>
      <c r="S318" s="52"/>
      <c r="T318" s="52"/>
    </row>
    <row r="319" spans="2:20" x14ac:dyDescent="0.25">
      <c r="B319" s="52"/>
      <c r="C319" s="51"/>
      <c r="D319" s="52"/>
      <c r="E319" s="52"/>
      <c r="F319" s="52"/>
      <c r="G319" s="53"/>
      <c r="H319" s="52"/>
      <c r="I319" s="55"/>
      <c r="J319" s="55"/>
      <c r="K319" s="55"/>
      <c r="L319" s="55"/>
      <c r="M319" s="55"/>
      <c r="N319" s="55"/>
      <c r="O319" s="55"/>
      <c r="P319" s="55"/>
      <c r="Q319" s="55"/>
      <c r="R319" s="55"/>
      <c r="S319" s="52"/>
      <c r="T319" s="52"/>
    </row>
    <row r="320" spans="2:20" x14ac:dyDescent="0.25">
      <c r="B320" s="52"/>
      <c r="C320" s="51"/>
      <c r="D320" s="52"/>
      <c r="E320" s="52"/>
      <c r="F320" s="52"/>
      <c r="G320" s="53"/>
      <c r="H320" s="52"/>
      <c r="I320" s="55"/>
      <c r="J320" s="55"/>
      <c r="K320" s="55"/>
      <c r="L320" s="55"/>
      <c r="M320" s="55"/>
      <c r="N320" s="55"/>
      <c r="O320" s="55"/>
      <c r="P320" s="55"/>
      <c r="Q320" s="55"/>
      <c r="R320" s="55"/>
      <c r="S320" s="52"/>
      <c r="T320" s="52"/>
    </row>
    <row r="321" spans="2:20" x14ac:dyDescent="0.25">
      <c r="B321" s="52"/>
      <c r="C321" s="51"/>
      <c r="D321" s="52"/>
      <c r="E321" s="52"/>
      <c r="F321" s="52"/>
      <c r="G321" s="53"/>
      <c r="H321" s="52"/>
      <c r="I321" s="55"/>
      <c r="J321" s="55"/>
      <c r="K321" s="55"/>
      <c r="L321" s="55"/>
      <c r="M321" s="55"/>
      <c r="N321" s="55"/>
      <c r="O321" s="55"/>
      <c r="P321" s="55"/>
      <c r="Q321" s="55"/>
      <c r="R321" s="55"/>
      <c r="S321" s="52"/>
      <c r="T321" s="52"/>
    </row>
    <row r="322" spans="2:20" x14ac:dyDescent="0.25">
      <c r="B322" s="52"/>
      <c r="C322" s="51"/>
      <c r="D322" s="52"/>
      <c r="E322" s="52"/>
      <c r="F322" s="52"/>
      <c r="G322" s="53"/>
      <c r="H322" s="52"/>
      <c r="I322" s="55"/>
      <c r="J322" s="55"/>
      <c r="K322" s="55"/>
      <c r="L322" s="55"/>
      <c r="M322" s="55"/>
      <c r="N322" s="55"/>
      <c r="O322" s="55"/>
      <c r="P322" s="55"/>
      <c r="Q322" s="55"/>
      <c r="R322" s="55"/>
      <c r="S322" s="52"/>
      <c r="T322" s="52"/>
    </row>
    <row r="323" spans="2:20" x14ac:dyDescent="0.25">
      <c r="B323" s="52"/>
      <c r="C323" s="51"/>
      <c r="D323" s="52"/>
      <c r="E323" s="52"/>
      <c r="F323" s="52"/>
      <c r="G323" s="53"/>
      <c r="H323" s="52"/>
      <c r="I323" s="55"/>
      <c r="J323" s="55"/>
      <c r="K323" s="55"/>
      <c r="L323" s="55"/>
      <c r="M323" s="55"/>
      <c r="N323" s="55"/>
      <c r="O323" s="55"/>
      <c r="P323" s="55"/>
      <c r="Q323" s="55"/>
      <c r="R323" s="55"/>
      <c r="S323" s="52"/>
      <c r="T323" s="52"/>
    </row>
    <row r="324" spans="2:20" x14ac:dyDescent="0.25">
      <c r="B324" s="52"/>
      <c r="C324" s="51"/>
      <c r="D324" s="52"/>
      <c r="E324" s="52"/>
      <c r="F324" s="52"/>
      <c r="G324" s="53"/>
      <c r="H324" s="52"/>
      <c r="I324" s="55"/>
      <c r="J324" s="55"/>
      <c r="K324" s="55"/>
      <c r="L324" s="55"/>
      <c r="M324" s="55"/>
      <c r="N324" s="55"/>
      <c r="O324" s="55"/>
      <c r="P324" s="55"/>
      <c r="Q324" s="55"/>
      <c r="R324" s="55"/>
      <c r="S324" s="52"/>
      <c r="T324" s="52"/>
    </row>
    <row r="325" spans="2:20" x14ac:dyDescent="0.25">
      <c r="B325" s="52"/>
      <c r="C325" s="51"/>
      <c r="D325" s="52"/>
      <c r="E325" s="52"/>
      <c r="F325" s="52"/>
      <c r="G325" s="53"/>
      <c r="H325" s="52"/>
      <c r="I325" s="55"/>
      <c r="J325" s="55"/>
      <c r="K325" s="55"/>
      <c r="L325" s="55"/>
      <c r="M325" s="55"/>
      <c r="N325" s="55"/>
      <c r="O325" s="55"/>
      <c r="P325" s="55"/>
      <c r="Q325" s="55"/>
      <c r="R325" s="55"/>
      <c r="S325" s="52"/>
      <c r="T325" s="52"/>
    </row>
    <row r="326" spans="2:20" x14ac:dyDescent="0.25">
      <c r="B326" s="52"/>
      <c r="C326" s="51"/>
      <c r="D326" s="52"/>
      <c r="E326" s="52"/>
      <c r="F326" s="52"/>
      <c r="G326" s="53"/>
      <c r="H326" s="52"/>
      <c r="I326" s="55"/>
      <c r="J326" s="55"/>
      <c r="K326" s="55"/>
      <c r="L326" s="55"/>
      <c r="M326" s="55"/>
      <c r="N326" s="55"/>
      <c r="O326" s="55"/>
      <c r="P326" s="55"/>
      <c r="Q326" s="55"/>
      <c r="R326" s="55"/>
      <c r="S326" s="52"/>
      <c r="T326" s="52"/>
    </row>
    <row r="327" spans="2:20" x14ac:dyDescent="0.25">
      <c r="B327" s="52"/>
      <c r="C327" s="51"/>
      <c r="D327" s="52"/>
      <c r="E327" s="52"/>
      <c r="F327" s="52"/>
      <c r="G327" s="53"/>
      <c r="H327" s="52"/>
      <c r="I327" s="55"/>
      <c r="J327" s="55"/>
      <c r="K327" s="55"/>
      <c r="L327" s="55"/>
      <c r="M327" s="55"/>
      <c r="N327" s="55"/>
      <c r="O327" s="55"/>
      <c r="P327" s="55"/>
      <c r="Q327" s="55"/>
      <c r="R327" s="55"/>
      <c r="S327" s="52"/>
      <c r="T327" s="52"/>
    </row>
    <row r="328" spans="2:20" x14ac:dyDescent="0.25">
      <c r="B328" s="52"/>
      <c r="C328" s="51"/>
      <c r="D328" s="52"/>
      <c r="E328" s="52"/>
      <c r="F328" s="52"/>
      <c r="G328" s="53"/>
      <c r="H328" s="52"/>
      <c r="I328" s="55"/>
      <c r="J328" s="55"/>
      <c r="K328" s="55"/>
      <c r="L328" s="55"/>
      <c r="M328" s="55"/>
      <c r="N328" s="55"/>
      <c r="O328" s="55"/>
      <c r="P328" s="55"/>
      <c r="Q328" s="55"/>
      <c r="R328" s="55"/>
      <c r="S328" s="52"/>
      <c r="T328" s="52"/>
    </row>
    <row r="329" spans="2:20" x14ac:dyDescent="0.25">
      <c r="B329" s="52"/>
      <c r="C329" s="51"/>
      <c r="D329" s="52"/>
      <c r="E329" s="52"/>
      <c r="F329" s="52"/>
      <c r="G329" s="53"/>
      <c r="H329" s="52"/>
      <c r="I329" s="55"/>
      <c r="J329" s="55"/>
      <c r="K329" s="55"/>
      <c r="L329" s="55"/>
      <c r="M329" s="55"/>
      <c r="N329" s="55"/>
      <c r="O329" s="55"/>
      <c r="P329" s="55"/>
      <c r="Q329" s="55"/>
      <c r="R329" s="55"/>
      <c r="S329" s="52"/>
      <c r="T329" s="52"/>
    </row>
    <row r="330" spans="2:20" x14ac:dyDescent="0.25">
      <c r="B330" s="52"/>
      <c r="C330" s="51"/>
      <c r="D330" s="52"/>
      <c r="E330" s="52"/>
      <c r="F330" s="52"/>
      <c r="G330" s="53"/>
      <c r="H330" s="52"/>
      <c r="I330" s="55"/>
      <c r="J330" s="55"/>
      <c r="K330" s="55"/>
      <c r="L330" s="55"/>
      <c r="M330" s="55"/>
      <c r="N330" s="55"/>
      <c r="O330" s="55"/>
      <c r="P330" s="55"/>
      <c r="Q330" s="55"/>
      <c r="R330" s="55"/>
      <c r="S330" s="52"/>
      <c r="T330" s="52"/>
    </row>
    <row r="331" spans="2:20" x14ac:dyDescent="0.25">
      <c r="B331" s="52"/>
      <c r="C331" s="51"/>
      <c r="D331" s="52"/>
      <c r="E331" s="52"/>
      <c r="F331" s="52"/>
      <c r="G331" s="53"/>
      <c r="H331" s="52"/>
      <c r="I331" s="55"/>
      <c r="J331" s="55"/>
      <c r="K331" s="55"/>
      <c r="L331" s="55"/>
      <c r="M331" s="55"/>
      <c r="N331" s="55"/>
      <c r="O331" s="55"/>
      <c r="P331" s="55"/>
      <c r="Q331" s="55"/>
      <c r="R331" s="55"/>
      <c r="S331" s="52"/>
      <c r="T331" s="52"/>
    </row>
    <row r="332" spans="2:20" x14ac:dyDescent="0.25">
      <c r="B332" s="52"/>
      <c r="C332" s="51"/>
      <c r="D332" s="52"/>
      <c r="E332" s="52"/>
      <c r="F332" s="52"/>
      <c r="G332" s="53"/>
      <c r="H332" s="52"/>
      <c r="I332" s="55"/>
      <c r="J332" s="55"/>
      <c r="K332" s="55"/>
      <c r="L332" s="55"/>
      <c r="M332" s="55"/>
      <c r="N332" s="55"/>
      <c r="O332" s="55"/>
      <c r="P332" s="55"/>
      <c r="Q332" s="55"/>
      <c r="R332" s="55"/>
      <c r="S332" s="52"/>
      <c r="T332" s="52"/>
    </row>
    <row r="333" spans="2:20" x14ac:dyDescent="0.25">
      <c r="B333" s="52"/>
      <c r="C333" s="51"/>
      <c r="D333" s="52"/>
      <c r="E333" s="52"/>
      <c r="F333" s="52"/>
      <c r="G333" s="53"/>
      <c r="H333" s="52"/>
      <c r="I333" s="55"/>
      <c r="J333" s="55"/>
      <c r="K333" s="55"/>
      <c r="L333" s="55"/>
      <c r="M333" s="55"/>
      <c r="N333" s="55"/>
      <c r="O333" s="55"/>
      <c r="P333" s="55"/>
      <c r="Q333" s="55"/>
      <c r="R333" s="55"/>
      <c r="S333" s="52"/>
      <c r="T333" s="52"/>
    </row>
    <row r="334" spans="2:20" x14ac:dyDescent="0.25">
      <c r="B334" s="52"/>
      <c r="C334" s="51"/>
      <c r="D334" s="52"/>
      <c r="E334" s="52"/>
      <c r="F334" s="52"/>
      <c r="G334" s="53"/>
      <c r="H334" s="52"/>
      <c r="I334" s="55"/>
      <c r="J334" s="55"/>
      <c r="K334" s="55"/>
      <c r="L334" s="55"/>
      <c r="M334" s="55"/>
      <c r="N334" s="55"/>
      <c r="O334" s="55"/>
      <c r="P334" s="55"/>
      <c r="Q334" s="55"/>
      <c r="R334" s="55"/>
      <c r="S334" s="52"/>
      <c r="T334" s="52"/>
    </row>
    <row r="335" spans="2:20" x14ac:dyDescent="0.25">
      <c r="B335" s="52"/>
      <c r="C335" s="51"/>
      <c r="D335" s="52"/>
      <c r="E335" s="52"/>
      <c r="F335" s="52"/>
      <c r="G335" s="53"/>
      <c r="H335" s="52"/>
      <c r="I335" s="55"/>
      <c r="J335" s="55"/>
      <c r="K335" s="55"/>
      <c r="L335" s="55"/>
      <c r="M335" s="55"/>
      <c r="N335" s="55"/>
      <c r="O335" s="55"/>
      <c r="P335" s="55"/>
      <c r="Q335" s="55"/>
      <c r="R335" s="55"/>
      <c r="S335" s="52"/>
      <c r="T335" s="52"/>
    </row>
    <row r="336" spans="2:20" x14ac:dyDescent="0.25">
      <c r="B336" s="52"/>
      <c r="C336" s="51"/>
      <c r="D336" s="52"/>
      <c r="E336" s="52"/>
      <c r="F336" s="52"/>
      <c r="G336" s="53"/>
      <c r="H336" s="52"/>
      <c r="I336" s="55"/>
      <c r="J336" s="55"/>
      <c r="K336" s="55"/>
      <c r="L336" s="55"/>
      <c r="M336" s="55"/>
      <c r="N336" s="55"/>
      <c r="O336" s="55"/>
      <c r="P336" s="55"/>
      <c r="Q336" s="55"/>
      <c r="R336" s="55"/>
      <c r="S336" s="52"/>
      <c r="T336" s="52"/>
    </row>
    <row r="337" spans="2:20" x14ac:dyDescent="0.25">
      <c r="B337" s="52"/>
      <c r="C337" s="51"/>
      <c r="D337" s="52"/>
      <c r="E337" s="52"/>
      <c r="F337" s="52"/>
      <c r="G337" s="53"/>
      <c r="H337" s="52"/>
      <c r="I337" s="55"/>
      <c r="J337" s="55"/>
      <c r="K337" s="55"/>
      <c r="L337" s="55"/>
      <c r="M337" s="55"/>
      <c r="N337" s="55"/>
      <c r="O337" s="55"/>
      <c r="P337" s="55"/>
      <c r="Q337" s="55"/>
      <c r="R337" s="55"/>
      <c r="S337" s="52"/>
      <c r="T337" s="52"/>
    </row>
    <row r="338" spans="2:20" x14ac:dyDescent="0.25">
      <c r="B338" s="52"/>
      <c r="C338" s="51"/>
      <c r="D338" s="52"/>
      <c r="E338" s="52"/>
      <c r="F338" s="52"/>
      <c r="G338" s="53"/>
      <c r="H338" s="52"/>
      <c r="I338" s="55"/>
      <c r="J338" s="55"/>
      <c r="K338" s="55"/>
      <c r="L338" s="55"/>
      <c r="M338" s="55"/>
      <c r="N338" s="55"/>
      <c r="O338" s="55"/>
      <c r="P338" s="55"/>
      <c r="Q338" s="55"/>
      <c r="R338" s="55"/>
      <c r="S338" s="52"/>
      <c r="T338" s="52"/>
    </row>
    <row r="339" spans="2:20" x14ac:dyDescent="0.25">
      <c r="B339" s="52"/>
      <c r="C339" s="51"/>
      <c r="D339" s="52"/>
      <c r="E339" s="52"/>
      <c r="F339" s="52"/>
      <c r="G339" s="53"/>
      <c r="H339" s="52"/>
      <c r="I339" s="55"/>
      <c r="J339" s="55"/>
      <c r="K339" s="55"/>
      <c r="L339" s="55"/>
      <c r="M339" s="55"/>
      <c r="N339" s="55"/>
      <c r="O339" s="55"/>
      <c r="P339" s="55"/>
      <c r="Q339" s="55"/>
      <c r="R339" s="55"/>
      <c r="S339" s="52"/>
      <c r="T339" s="52"/>
    </row>
    <row r="340" spans="2:20" x14ac:dyDescent="0.25">
      <c r="B340" s="52"/>
      <c r="C340" s="51"/>
      <c r="D340" s="52"/>
      <c r="E340" s="52"/>
      <c r="F340" s="52"/>
      <c r="G340" s="53"/>
      <c r="H340" s="52"/>
      <c r="I340" s="55"/>
      <c r="J340" s="55"/>
      <c r="K340" s="55"/>
      <c r="L340" s="55"/>
      <c r="M340" s="55"/>
      <c r="N340" s="55"/>
      <c r="O340" s="55"/>
      <c r="P340" s="55"/>
      <c r="Q340" s="55"/>
      <c r="R340" s="55"/>
      <c r="S340" s="52"/>
      <c r="T340" s="52"/>
    </row>
    <row r="341" spans="2:20" x14ac:dyDescent="0.25">
      <c r="B341" s="52"/>
      <c r="C341" s="51"/>
      <c r="D341" s="52"/>
      <c r="E341" s="52"/>
      <c r="F341" s="52"/>
      <c r="G341" s="53"/>
      <c r="H341" s="52"/>
      <c r="I341" s="55"/>
      <c r="J341" s="55"/>
      <c r="K341" s="55"/>
      <c r="L341" s="55"/>
      <c r="M341" s="55"/>
      <c r="N341" s="55"/>
      <c r="O341" s="55"/>
      <c r="P341" s="55"/>
      <c r="Q341" s="55"/>
      <c r="R341" s="55"/>
      <c r="S341" s="52"/>
      <c r="T341" s="52"/>
    </row>
    <row r="342" spans="2:20" x14ac:dyDescent="0.25">
      <c r="B342" s="52"/>
      <c r="C342" s="51"/>
      <c r="D342" s="52"/>
      <c r="E342" s="52"/>
      <c r="F342" s="52"/>
      <c r="G342" s="53"/>
      <c r="H342" s="52"/>
      <c r="I342" s="55"/>
      <c r="J342" s="55"/>
      <c r="K342" s="55"/>
      <c r="L342" s="55"/>
      <c r="M342" s="55"/>
      <c r="N342" s="55"/>
      <c r="O342" s="55"/>
      <c r="P342" s="55"/>
      <c r="Q342" s="55"/>
      <c r="R342" s="55"/>
      <c r="S342" s="52"/>
      <c r="T342" s="52"/>
    </row>
    <row r="343" spans="2:20" x14ac:dyDescent="0.25">
      <c r="B343" s="52"/>
      <c r="C343" s="51"/>
      <c r="D343" s="52"/>
      <c r="E343" s="52"/>
      <c r="F343" s="52"/>
      <c r="G343" s="53"/>
      <c r="H343" s="52"/>
      <c r="I343" s="55"/>
      <c r="J343" s="55"/>
      <c r="K343" s="55"/>
      <c r="L343" s="55"/>
      <c r="M343" s="55"/>
      <c r="N343" s="55"/>
      <c r="O343" s="55"/>
      <c r="P343" s="55"/>
      <c r="Q343" s="55"/>
      <c r="R343" s="55"/>
      <c r="S343" s="52"/>
      <c r="T343" s="52"/>
    </row>
    <row r="344" spans="2:20" x14ac:dyDescent="0.25">
      <c r="B344" s="52"/>
      <c r="C344" s="51"/>
      <c r="D344" s="52"/>
      <c r="E344" s="52"/>
      <c r="F344" s="52"/>
      <c r="G344" s="53"/>
      <c r="H344" s="52"/>
      <c r="I344" s="55"/>
      <c r="J344" s="55"/>
      <c r="K344" s="55"/>
      <c r="L344" s="55"/>
      <c r="M344" s="55"/>
      <c r="N344" s="55"/>
      <c r="O344" s="55"/>
      <c r="P344" s="55"/>
      <c r="Q344" s="55"/>
      <c r="R344" s="55"/>
      <c r="S344" s="52"/>
      <c r="T344" s="52"/>
    </row>
    <row r="345" spans="2:20" x14ac:dyDescent="0.25">
      <c r="B345" s="52"/>
      <c r="C345" s="51"/>
      <c r="D345" s="52"/>
      <c r="E345" s="52"/>
      <c r="F345" s="52"/>
      <c r="G345" s="53"/>
      <c r="H345" s="52"/>
      <c r="I345" s="55"/>
      <c r="J345" s="55"/>
      <c r="K345" s="55"/>
      <c r="L345" s="55"/>
      <c r="M345" s="55"/>
      <c r="N345" s="55"/>
      <c r="O345" s="55"/>
      <c r="P345" s="55"/>
      <c r="Q345" s="55"/>
      <c r="R345" s="55"/>
      <c r="S345" s="52"/>
      <c r="T345" s="52"/>
    </row>
    <row r="346" spans="2:20" x14ac:dyDescent="0.25">
      <c r="B346" s="52"/>
      <c r="C346" s="51"/>
      <c r="D346" s="52"/>
      <c r="E346" s="52"/>
      <c r="F346" s="52"/>
      <c r="G346" s="53"/>
      <c r="H346" s="52"/>
      <c r="I346" s="55"/>
      <c r="J346" s="55"/>
      <c r="K346" s="55"/>
      <c r="L346" s="55"/>
      <c r="M346" s="55"/>
      <c r="N346" s="55"/>
      <c r="O346" s="55"/>
      <c r="P346" s="55"/>
      <c r="Q346" s="55"/>
      <c r="R346" s="55"/>
      <c r="S346" s="52"/>
      <c r="T346" s="52"/>
    </row>
    <row r="347" spans="2:20" x14ac:dyDescent="0.25">
      <c r="B347" s="52"/>
      <c r="C347" s="51"/>
      <c r="D347" s="52"/>
      <c r="E347" s="52"/>
      <c r="F347" s="52"/>
      <c r="G347" s="53"/>
      <c r="H347" s="52"/>
      <c r="I347" s="55"/>
      <c r="J347" s="55"/>
      <c r="K347" s="55"/>
      <c r="L347" s="55"/>
      <c r="M347" s="55"/>
      <c r="N347" s="55"/>
      <c r="O347" s="55"/>
      <c r="P347" s="55"/>
      <c r="Q347" s="55"/>
      <c r="R347" s="55"/>
      <c r="S347" s="52"/>
      <c r="T347" s="52"/>
    </row>
    <row r="348" spans="2:20" x14ac:dyDescent="0.25">
      <c r="B348" s="52"/>
      <c r="C348" s="51"/>
      <c r="D348" s="52"/>
      <c r="E348" s="52"/>
      <c r="F348" s="52"/>
      <c r="G348" s="53"/>
      <c r="H348" s="52"/>
      <c r="I348" s="55"/>
      <c r="J348" s="55"/>
      <c r="K348" s="55"/>
      <c r="L348" s="55"/>
      <c r="M348" s="55"/>
      <c r="N348" s="55"/>
      <c r="O348" s="55"/>
      <c r="P348" s="55"/>
      <c r="Q348" s="55"/>
      <c r="R348" s="55"/>
      <c r="S348" s="52"/>
      <c r="T348" s="52"/>
    </row>
    <row r="349" spans="2:20" x14ac:dyDescent="0.25">
      <c r="B349" s="52"/>
      <c r="C349" s="51"/>
      <c r="D349" s="52"/>
      <c r="E349" s="52"/>
      <c r="F349" s="52"/>
      <c r="G349" s="53"/>
      <c r="H349" s="52"/>
      <c r="I349" s="55"/>
      <c r="J349" s="55"/>
      <c r="K349" s="55"/>
      <c r="L349" s="55"/>
      <c r="M349" s="55"/>
      <c r="N349" s="55"/>
      <c r="O349" s="55"/>
      <c r="P349" s="55"/>
      <c r="Q349" s="55"/>
      <c r="R349" s="55"/>
      <c r="S349" s="52"/>
      <c r="T349" s="52"/>
    </row>
    <row r="350" spans="2:20" x14ac:dyDescent="0.25">
      <c r="B350" s="52"/>
      <c r="C350" s="51"/>
      <c r="D350" s="52"/>
      <c r="E350" s="52"/>
      <c r="F350" s="52"/>
      <c r="G350" s="53"/>
      <c r="H350" s="52"/>
      <c r="I350" s="55"/>
      <c r="J350" s="55"/>
      <c r="K350" s="55"/>
      <c r="L350" s="55"/>
      <c r="M350" s="55"/>
      <c r="N350" s="55"/>
      <c r="O350" s="55"/>
      <c r="P350" s="55"/>
      <c r="Q350" s="55"/>
      <c r="R350" s="55"/>
      <c r="S350" s="52"/>
      <c r="T350" s="52"/>
    </row>
    <row r="351" spans="2:20" x14ac:dyDescent="0.25">
      <c r="B351" s="52"/>
      <c r="C351" s="51"/>
      <c r="D351" s="52"/>
      <c r="E351" s="52"/>
      <c r="F351" s="52"/>
      <c r="G351" s="53"/>
      <c r="H351" s="52"/>
      <c r="I351" s="55"/>
      <c r="J351" s="55"/>
      <c r="K351" s="55"/>
      <c r="L351" s="55"/>
      <c r="M351" s="55"/>
      <c r="N351" s="55"/>
      <c r="O351" s="55"/>
      <c r="P351" s="55"/>
      <c r="Q351" s="55"/>
      <c r="R351" s="55"/>
      <c r="S351" s="52"/>
      <c r="T351" s="52"/>
    </row>
    <row r="352" spans="2:20" x14ac:dyDescent="0.25">
      <c r="B352" s="52"/>
      <c r="C352" s="51"/>
      <c r="D352" s="52"/>
      <c r="E352" s="52"/>
      <c r="F352" s="52"/>
      <c r="G352" s="53"/>
      <c r="H352" s="52"/>
      <c r="I352" s="55"/>
      <c r="J352" s="55"/>
      <c r="K352" s="55"/>
      <c r="L352" s="55"/>
      <c r="M352" s="55"/>
      <c r="N352" s="55"/>
      <c r="O352" s="55"/>
      <c r="P352" s="55"/>
      <c r="Q352" s="55"/>
      <c r="R352" s="55"/>
      <c r="S352" s="52"/>
      <c r="T352" s="52"/>
    </row>
    <row r="353" spans="2:20" x14ac:dyDescent="0.25">
      <c r="B353" s="52"/>
      <c r="C353" s="51"/>
      <c r="D353" s="52"/>
      <c r="E353" s="52"/>
      <c r="F353" s="52"/>
      <c r="G353" s="53"/>
      <c r="H353" s="52"/>
      <c r="I353" s="55"/>
      <c r="J353" s="55"/>
      <c r="K353" s="55"/>
      <c r="L353" s="55"/>
      <c r="M353" s="55"/>
      <c r="N353" s="55"/>
      <c r="O353" s="55"/>
      <c r="P353" s="55"/>
      <c r="Q353" s="55"/>
      <c r="R353" s="55"/>
      <c r="S353" s="52"/>
      <c r="T353" s="52"/>
    </row>
    <row r="354" spans="2:20" x14ac:dyDescent="0.25">
      <c r="B354" s="52"/>
      <c r="C354" s="51"/>
      <c r="D354" s="52"/>
      <c r="E354" s="52"/>
      <c r="F354" s="52"/>
      <c r="G354" s="53"/>
      <c r="H354" s="52"/>
      <c r="I354" s="55"/>
      <c r="J354" s="55"/>
      <c r="K354" s="55"/>
      <c r="L354" s="55"/>
      <c r="M354" s="55"/>
      <c r="N354" s="55"/>
      <c r="O354" s="55"/>
      <c r="P354" s="55"/>
      <c r="Q354" s="55"/>
      <c r="R354" s="55"/>
      <c r="S354" s="52"/>
      <c r="T354" s="52"/>
    </row>
    <row r="355" spans="2:20" x14ac:dyDescent="0.25">
      <c r="B355" s="52"/>
      <c r="C355" s="51"/>
      <c r="D355" s="52"/>
      <c r="E355" s="52"/>
      <c r="F355" s="52"/>
      <c r="G355" s="53"/>
      <c r="H355" s="52"/>
      <c r="I355" s="55"/>
      <c r="J355" s="55"/>
      <c r="K355" s="55"/>
      <c r="L355" s="55"/>
      <c r="M355" s="55"/>
      <c r="N355" s="55"/>
      <c r="O355" s="55"/>
      <c r="P355" s="55"/>
      <c r="Q355" s="55"/>
      <c r="R355" s="55"/>
      <c r="S355" s="52"/>
      <c r="T355" s="52"/>
    </row>
    <row r="356" spans="2:20" x14ac:dyDescent="0.25">
      <c r="B356" s="52"/>
      <c r="C356" s="51"/>
      <c r="D356" s="52"/>
      <c r="E356" s="52"/>
      <c r="F356" s="52"/>
      <c r="G356" s="53"/>
      <c r="H356" s="52"/>
      <c r="I356" s="55"/>
      <c r="J356" s="55"/>
      <c r="K356" s="55"/>
      <c r="L356" s="55"/>
      <c r="M356" s="55"/>
      <c r="N356" s="55"/>
      <c r="O356" s="55"/>
      <c r="P356" s="55"/>
      <c r="Q356" s="55"/>
      <c r="R356" s="55"/>
      <c r="S356" s="52"/>
      <c r="T356" s="52"/>
    </row>
    <row r="357" spans="2:20" x14ac:dyDescent="0.25">
      <c r="B357" s="52"/>
      <c r="C357" s="51"/>
      <c r="D357" s="52"/>
      <c r="E357" s="52"/>
      <c r="F357" s="52"/>
      <c r="G357" s="53"/>
      <c r="H357" s="52"/>
      <c r="I357" s="55"/>
      <c r="J357" s="55"/>
      <c r="K357" s="55"/>
      <c r="L357" s="55"/>
      <c r="M357" s="55"/>
      <c r="N357" s="55"/>
      <c r="O357" s="55"/>
      <c r="P357" s="55"/>
      <c r="Q357" s="55"/>
      <c r="R357" s="55"/>
      <c r="S357" s="52"/>
      <c r="T357" s="52"/>
    </row>
    <row r="358" spans="2:20" x14ac:dyDescent="0.25">
      <c r="B358" s="52"/>
      <c r="C358" s="51"/>
      <c r="D358" s="52"/>
      <c r="E358" s="52"/>
      <c r="F358" s="52"/>
      <c r="G358" s="53"/>
      <c r="H358" s="52"/>
      <c r="I358" s="55"/>
      <c r="J358" s="55"/>
      <c r="K358" s="55"/>
      <c r="L358" s="55"/>
      <c r="M358" s="55"/>
      <c r="N358" s="55"/>
      <c r="O358" s="55"/>
      <c r="P358" s="55"/>
      <c r="Q358" s="55"/>
      <c r="R358" s="55"/>
      <c r="S358" s="52"/>
      <c r="T358" s="52"/>
    </row>
    <row r="359" spans="2:20" x14ac:dyDescent="0.25">
      <c r="B359" s="52"/>
      <c r="C359" s="51"/>
      <c r="D359" s="52"/>
      <c r="E359" s="52"/>
      <c r="F359" s="52"/>
      <c r="G359" s="53"/>
      <c r="H359" s="52"/>
      <c r="I359" s="55"/>
      <c r="J359" s="55"/>
      <c r="K359" s="55"/>
      <c r="L359" s="55"/>
      <c r="M359" s="55"/>
      <c r="N359" s="55"/>
      <c r="O359" s="55"/>
      <c r="P359" s="55"/>
      <c r="Q359" s="55"/>
      <c r="R359" s="55"/>
      <c r="S359" s="52"/>
      <c r="T359" s="52"/>
    </row>
    <row r="360" spans="2:20" x14ac:dyDescent="0.25">
      <c r="B360" s="52"/>
      <c r="C360" s="51"/>
      <c r="D360" s="52"/>
      <c r="E360" s="52"/>
      <c r="F360" s="52"/>
      <c r="G360" s="53"/>
      <c r="H360" s="52"/>
      <c r="I360" s="55"/>
      <c r="J360" s="55"/>
      <c r="K360" s="55"/>
      <c r="L360" s="55"/>
      <c r="M360" s="55"/>
      <c r="N360" s="55"/>
      <c r="O360" s="55"/>
      <c r="P360" s="55"/>
      <c r="Q360" s="55"/>
      <c r="R360" s="55"/>
      <c r="S360" s="52"/>
      <c r="T360" s="52"/>
    </row>
    <row r="361" spans="2:20" x14ac:dyDescent="0.25">
      <c r="B361" s="52"/>
      <c r="C361" s="51"/>
      <c r="D361" s="52"/>
      <c r="E361" s="52"/>
      <c r="F361" s="52"/>
      <c r="G361" s="53"/>
      <c r="H361" s="52"/>
      <c r="I361" s="55"/>
      <c r="J361" s="55"/>
      <c r="K361" s="55"/>
      <c r="L361" s="55"/>
      <c r="M361" s="55"/>
      <c r="N361" s="55"/>
      <c r="O361" s="55"/>
      <c r="P361" s="55"/>
      <c r="Q361" s="55"/>
      <c r="R361" s="55"/>
      <c r="S361" s="52"/>
      <c r="T361" s="52"/>
    </row>
    <row r="362" spans="2:20" x14ac:dyDescent="0.25">
      <c r="B362" s="52"/>
      <c r="C362" s="51"/>
      <c r="D362" s="52"/>
      <c r="E362" s="52"/>
      <c r="F362" s="52"/>
      <c r="G362" s="53"/>
      <c r="H362" s="52"/>
      <c r="I362" s="55"/>
      <c r="J362" s="55"/>
      <c r="K362" s="55"/>
      <c r="L362" s="55"/>
      <c r="M362" s="55"/>
      <c r="N362" s="55"/>
      <c r="O362" s="55"/>
      <c r="P362" s="55"/>
      <c r="Q362" s="55"/>
      <c r="R362" s="55"/>
      <c r="S362" s="52"/>
      <c r="T362" s="52"/>
    </row>
    <row r="363" spans="2:20" x14ac:dyDescent="0.25">
      <c r="B363" s="52"/>
      <c r="C363" s="51"/>
      <c r="D363" s="52"/>
      <c r="E363" s="52"/>
      <c r="F363" s="52"/>
      <c r="G363" s="53"/>
      <c r="H363" s="52"/>
      <c r="I363" s="55"/>
      <c r="J363" s="55"/>
      <c r="K363" s="55"/>
      <c r="L363" s="55"/>
      <c r="M363" s="55"/>
      <c r="N363" s="55"/>
      <c r="O363" s="55"/>
      <c r="P363" s="55"/>
      <c r="Q363" s="55"/>
      <c r="R363" s="55"/>
      <c r="S363" s="52"/>
      <c r="T363" s="52"/>
    </row>
    <row r="364" spans="2:20" x14ac:dyDescent="0.25">
      <c r="B364" s="52"/>
      <c r="C364" s="51"/>
      <c r="D364" s="52"/>
      <c r="E364" s="52"/>
      <c r="F364" s="52"/>
      <c r="G364" s="53"/>
      <c r="H364" s="52"/>
      <c r="I364" s="55"/>
      <c r="J364" s="55"/>
      <c r="K364" s="55"/>
      <c r="L364" s="55"/>
      <c r="M364" s="55"/>
      <c r="N364" s="55"/>
      <c r="O364" s="55"/>
      <c r="P364" s="55"/>
      <c r="Q364" s="55"/>
      <c r="R364" s="55"/>
      <c r="S364" s="52"/>
      <c r="T364" s="52"/>
    </row>
    <row r="365" spans="2:20" x14ac:dyDescent="0.25">
      <c r="B365" s="52"/>
      <c r="C365" s="51"/>
      <c r="D365" s="52"/>
      <c r="E365" s="52"/>
      <c r="F365" s="52"/>
      <c r="G365" s="53"/>
      <c r="H365" s="52"/>
      <c r="I365" s="55"/>
      <c r="J365" s="55"/>
      <c r="K365" s="55"/>
      <c r="L365" s="55"/>
      <c r="M365" s="55"/>
      <c r="N365" s="55"/>
      <c r="O365" s="55"/>
      <c r="P365" s="55"/>
      <c r="Q365" s="55"/>
      <c r="R365" s="55"/>
      <c r="S365" s="52"/>
      <c r="T365" s="52"/>
    </row>
    <row r="366" spans="2:20" x14ac:dyDescent="0.25">
      <c r="B366" s="52"/>
      <c r="C366" s="51"/>
      <c r="D366" s="52"/>
      <c r="E366" s="52"/>
      <c r="F366" s="52"/>
      <c r="G366" s="53"/>
      <c r="H366" s="52"/>
      <c r="I366" s="55"/>
      <c r="J366" s="55"/>
      <c r="K366" s="55"/>
      <c r="L366" s="55"/>
      <c r="M366" s="55"/>
      <c r="N366" s="55"/>
      <c r="O366" s="55"/>
      <c r="P366" s="55"/>
      <c r="Q366" s="55"/>
      <c r="R366" s="55"/>
      <c r="S366" s="52"/>
      <c r="T366" s="52"/>
    </row>
    <row r="367" spans="2:20" x14ac:dyDescent="0.25">
      <c r="B367" s="52"/>
      <c r="C367" s="51"/>
      <c r="D367" s="52"/>
      <c r="E367" s="52"/>
      <c r="F367" s="52"/>
      <c r="G367" s="53"/>
      <c r="H367" s="52"/>
      <c r="I367" s="55"/>
      <c r="J367" s="55"/>
      <c r="K367" s="55"/>
      <c r="L367" s="55"/>
      <c r="M367" s="55"/>
      <c r="N367" s="55"/>
      <c r="O367" s="55"/>
      <c r="P367" s="55"/>
      <c r="Q367" s="55"/>
      <c r="R367" s="55"/>
      <c r="S367" s="52"/>
      <c r="T367" s="52"/>
    </row>
    <row r="368" spans="2:20" x14ac:dyDescent="0.25">
      <c r="B368" s="52"/>
      <c r="C368" s="51"/>
      <c r="D368" s="52"/>
      <c r="E368" s="52"/>
      <c r="F368" s="52"/>
      <c r="G368" s="53"/>
      <c r="H368" s="52"/>
      <c r="I368" s="55"/>
      <c r="J368" s="55"/>
      <c r="K368" s="55"/>
      <c r="L368" s="55"/>
      <c r="M368" s="55"/>
      <c r="N368" s="55"/>
      <c r="O368" s="55"/>
      <c r="P368" s="55"/>
      <c r="Q368" s="55"/>
      <c r="R368" s="55"/>
      <c r="S368" s="52"/>
      <c r="T368" s="52"/>
    </row>
    <row r="369" spans="2:20" x14ac:dyDescent="0.25">
      <c r="B369" s="52"/>
      <c r="C369" s="51"/>
      <c r="D369" s="52"/>
      <c r="E369" s="52"/>
      <c r="F369" s="52"/>
      <c r="G369" s="53"/>
      <c r="H369" s="52"/>
      <c r="I369" s="55"/>
      <c r="J369" s="55"/>
      <c r="K369" s="55"/>
      <c r="L369" s="55"/>
      <c r="M369" s="55"/>
      <c r="N369" s="55"/>
      <c r="O369" s="55"/>
      <c r="P369" s="55"/>
      <c r="Q369" s="55"/>
      <c r="R369" s="55"/>
      <c r="S369" s="52"/>
      <c r="T369" s="52"/>
    </row>
    <row r="370" spans="2:20" x14ac:dyDescent="0.25">
      <c r="B370" s="52"/>
      <c r="C370" s="51"/>
      <c r="D370" s="52"/>
      <c r="E370" s="52"/>
      <c r="F370" s="52"/>
      <c r="G370" s="53"/>
      <c r="H370" s="52"/>
      <c r="I370" s="55"/>
      <c r="J370" s="55"/>
      <c r="K370" s="55"/>
      <c r="L370" s="55"/>
      <c r="M370" s="55"/>
      <c r="N370" s="55"/>
      <c r="O370" s="55"/>
      <c r="P370" s="55"/>
      <c r="Q370" s="55"/>
      <c r="R370" s="55"/>
      <c r="S370" s="52"/>
      <c r="T370" s="52"/>
    </row>
    <row r="371" spans="2:20" x14ac:dyDescent="0.25">
      <c r="B371" s="52"/>
      <c r="C371" s="51"/>
      <c r="D371" s="52"/>
      <c r="E371" s="52"/>
      <c r="F371" s="52"/>
      <c r="G371" s="53"/>
      <c r="H371" s="52"/>
      <c r="I371" s="55"/>
      <c r="J371" s="55"/>
      <c r="K371" s="55"/>
      <c r="L371" s="55"/>
      <c r="M371" s="55"/>
      <c r="N371" s="55"/>
      <c r="O371" s="55"/>
      <c r="P371" s="55"/>
      <c r="Q371" s="55"/>
      <c r="R371" s="55"/>
      <c r="S371" s="52"/>
      <c r="T371" s="52"/>
    </row>
    <row r="372" spans="2:20" x14ac:dyDescent="0.25">
      <c r="B372" s="52"/>
      <c r="C372" s="51"/>
      <c r="D372" s="52"/>
      <c r="E372" s="52"/>
      <c r="F372" s="52"/>
      <c r="G372" s="53"/>
      <c r="H372" s="52"/>
      <c r="I372" s="55"/>
      <c r="J372" s="55"/>
      <c r="K372" s="55"/>
      <c r="L372" s="55"/>
      <c r="M372" s="55"/>
      <c r="N372" s="55"/>
      <c r="O372" s="55"/>
      <c r="P372" s="55"/>
      <c r="Q372" s="55"/>
      <c r="R372" s="55"/>
      <c r="S372" s="52"/>
      <c r="T372" s="52"/>
    </row>
    <row r="373" spans="2:20" x14ac:dyDescent="0.25">
      <c r="B373" s="52"/>
      <c r="C373" s="51"/>
      <c r="D373" s="52"/>
      <c r="E373" s="52"/>
      <c r="F373" s="52"/>
      <c r="G373" s="53"/>
      <c r="H373" s="52"/>
      <c r="I373" s="55"/>
      <c r="J373" s="55"/>
      <c r="K373" s="55"/>
      <c r="L373" s="55"/>
      <c r="M373" s="55"/>
      <c r="N373" s="55"/>
      <c r="O373" s="55"/>
      <c r="P373" s="55"/>
      <c r="Q373" s="55"/>
      <c r="R373" s="55"/>
      <c r="S373" s="52"/>
      <c r="T373" s="52"/>
    </row>
    <row r="374" spans="2:20" x14ac:dyDescent="0.25">
      <c r="B374" s="52"/>
      <c r="C374" s="51"/>
      <c r="D374" s="52"/>
      <c r="E374" s="52"/>
      <c r="F374" s="52"/>
      <c r="G374" s="53"/>
      <c r="H374" s="52"/>
      <c r="I374" s="55"/>
      <c r="J374" s="55"/>
      <c r="K374" s="55"/>
      <c r="L374" s="55"/>
      <c r="M374" s="55"/>
      <c r="N374" s="55"/>
      <c r="O374" s="55"/>
      <c r="P374" s="55"/>
      <c r="Q374" s="55"/>
      <c r="R374" s="55"/>
      <c r="S374" s="52"/>
      <c r="T374" s="52"/>
    </row>
    <row r="375" spans="2:20" x14ac:dyDescent="0.25">
      <c r="B375" s="52"/>
      <c r="C375" s="51"/>
      <c r="D375" s="52"/>
      <c r="E375" s="52"/>
      <c r="F375" s="52"/>
      <c r="G375" s="53"/>
      <c r="H375" s="52"/>
      <c r="I375" s="55"/>
      <c r="J375" s="55"/>
      <c r="K375" s="55"/>
      <c r="L375" s="55"/>
      <c r="M375" s="55"/>
      <c r="N375" s="55"/>
      <c r="O375" s="55"/>
      <c r="P375" s="55"/>
      <c r="Q375" s="55"/>
      <c r="R375" s="55"/>
      <c r="S375" s="52"/>
      <c r="T375" s="52"/>
    </row>
    <row r="376" spans="2:20" x14ac:dyDescent="0.25">
      <c r="B376" s="52"/>
      <c r="C376" s="51"/>
      <c r="D376" s="52"/>
      <c r="E376" s="52"/>
      <c r="F376" s="52"/>
      <c r="G376" s="53"/>
      <c r="H376" s="52"/>
      <c r="I376" s="55"/>
      <c r="J376" s="55"/>
      <c r="K376" s="55"/>
      <c r="L376" s="55"/>
      <c r="M376" s="55"/>
      <c r="N376" s="55"/>
      <c r="O376" s="55"/>
      <c r="P376" s="55"/>
      <c r="Q376" s="55"/>
      <c r="R376" s="55"/>
      <c r="S376" s="52"/>
      <c r="T376" s="52"/>
    </row>
    <row r="377" spans="2:20" x14ac:dyDescent="0.25">
      <c r="B377" s="52"/>
      <c r="C377" s="51"/>
      <c r="D377" s="52"/>
      <c r="E377" s="52"/>
      <c r="F377" s="52"/>
      <c r="G377" s="53"/>
      <c r="H377" s="52"/>
      <c r="I377" s="55"/>
      <c r="J377" s="55"/>
      <c r="K377" s="55"/>
      <c r="L377" s="55"/>
      <c r="M377" s="55"/>
      <c r="N377" s="55"/>
      <c r="O377" s="55"/>
      <c r="P377" s="55"/>
      <c r="Q377" s="55"/>
      <c r="R377" s="55"/>
      <c r="S377" s="52"/>
      <c r="T377" s="52"/>
    </row>
    <row r="378" spans="2:20" x14ac:dyDescent="0.25">
      <c r="B378" s="52"/>
      <c r="C378" s="51"/>
      <c r="D378" s="52"/>
      <c r="E378" s="52"/>
      <c r="F378" s="52"/>
      <c r="G378" s="53"/>
      <c r="H378" s="52"/>
      <c r="I378" s="55"/>
      <c r="J378" s="55"/>
      <c r="K378" s="55"/>
      <c r="L378" s="55"/>
      <c r="M378" s="55"/>
      <c r="N378" s="55"/>
      <c r="O378" s="55"/>
      <c r="P378" s="55"/>
      <c r="Q378" s="55"/>
      <c r="R378" s="55"/>
      <c r="S378" s="52"/>
      <c r="T378" s="52"/>
    </row>
    <row r="379" spans="2:20" x14ac:dyDescent="0.25">
      <c r="B379" s="52"/>
      <c r="C379" s="51"/>
      <c r="D379" s="52"/>
      <c r="E379" s="52"/>
      <c r="F379" s="52"/>
      <c r="G379" s="53"/>
      <c r="H379" s="52"/>
      <c r="I379" s="55"/>
      <c r="J379" s="55"/>
      <c r="K379" s="55"/>
      <c r="L379" s="55"/>
      <c r="M379" s="55"/>
      <c r="N379" s="55"/>
      <c r="O379" s="55"/>
      <c r="P379" s="55"/>
      <c r="Q379" s="55"/>
      <c r="R379" s="55"/>
      <c r="S379" s="52"/>
      <c r="T379" s="52"/>
    </row>
    <row r="380" spans="2:20" x14ac:dyDescent="0.25">
      <c r="B380" s="52"/>
      <c r="C380" s="51"/>
      <c r="D380" s="52"/>
      <c r="E380" s="52"/>
      <c r="F380" s="52"/>
      <c r="G380" s="53"/>
      <c r="H380" s="52"/>
      <c r="I380" s="55"/>
      <c r="J380" s="55"/>
      <c r="K380" s="55"/>
      <c r="L380" s="55"/>
      <c r="M380" s="55"/>
      <c r="N380" s="55"/>
      <c r="O380" s="55"/>
      <c r="P380" s="55"/>
      <c r="Q380" s="55"/>
      <c r="R380" s="55"/>
      <c r="S380" s="52"/>
      <c r="T380" s="52"/>
    </row>
    <row r="381" spans="2:20" x14ac:dyDescent="0.25">
      <c r="B381" s="52"/>
      <c r="C381" s="51"/>
      <c r="D381" s="52"/>
      <c r="E381" s="52"/>
      <c r="F381" s="52"/>
      <c r="G381" s="53"/>
      <c r="H381" s="52"/>
      <c r="I381" s="55"/>
      <c r="J381" s="55"/>
      <c r="K381" s="55"/>
      <c r="L381" s="55"/>
      <c r="M381" s="55"/>
      <c r="N381" s="55"/>
      <c r="O381" s="55"/>
      <c r="P381" s="55"/>
      <c r="Q381" s="55"/>
      <c r="R381" s="55"/>
      <c r="S381" s="52"/>
      <c r="T381" s="52"/>
    </row>
    <row r="382" spans="2:20" x14ac:dyDescent="0.25">
      <c r="B382" s="52"/>
      <c r="C382" s="51"/>
      <c r="D382" s="52"/>
      <c r="E382" s="52"/>
      <c r="F382" s="52"/>
      <c r="G382" s="53"/>
      <c r="H382" s="52"/>
      <c r="I382" s="55"/>
      <c r="J382" s="55"/>
      <c r="K382" s="55"/>
      <c r="L382" s="55"/>
      <c r="M382" s="55"/>
      <c r="N382" s="55"/>
      <c r="O382" s="55"/>
      <c r="P382" s="55"/>
      <c r="Q382" s="55"/>
      <c r="R382" s="55"/>
      <c r="S382" s="52"/>
      <c r="T382" s="52"/>
    </row>
    <row r="383" spans="2:20" x14ac:dyDescent="0.25">
      <c r="B383" s="52"/>
      <c r="C383" s="51"/>
      <c r="D383" s="52"/>
      <c r="E383" s="52"/>
      <c r="F383" s="52"/>
      <c r="G383" s="53"/>
      <c r="H383" s="52"/>
      <c r="I383" s="55"/>
      <c r="J383" s="55"/>
      <c r="K383" s="55"/>
      <c r="L383" s="55"/>
      <c r="M383" s="55"/>
      <c r="N383" s="55"/>
      <c r="O383" s="55"/>
      <c r="P383" s="55"/>
      <c r="Q383" s="55"/>
      <c r="R383" s="55"/>
      <c r="S383" s="52"/>
      <c r="T383" s="52"/>
    </row>
    <row r="384" spans="2:20" x14ac:dyDescent="0.25">
      <c r="B384" s="52"/>
      <c r="C384" s="51"/>
      <c r="D384" s="52"/>
      <c r="E384" s="52"/>
      <c r="F384" s="52"/>
      <c r="G384" s="53"/>
      <c r="H384" s="52"/>
      <c r="I384" s="55"/>
      <c r="J384" s="55"/>
      <c r="K384" s="55"/>
      <c r="L384" s="55"/>
      <c r="M384" s="55"/>
      <c r="N384" s="55"/>
      <c r="O384" s="55"/>
      <c r="P384" s="55"/>
      <c r="Q384" s="55"/>
      <c r="R384" s="55"/>
      <c r="S384" s="52"/>
      <c r="T384" s="52"/>
    </row>
    <row r="385" spans="2:20" x14ac:dyDescent="0.25">
      <c r="B385" s="52"/>
      <c r="C385" s="51"/>
      <c r="D385" s="52"/>
      <c r="E385" s="52"/>
      <c r="F385" s="52"/>
      <c r="G385" s="53"/>
      <c r="H385" s="52"/>
      <c r="I385" s="55"/>
      <c r="J385" s="55"/>
      <c r="K385" s="55"/>
      <c r="L385" s="55"/>
      <c r="M385" s="55"/>
      <c r="N385" s="55"/>
      <c r="O385" s="55"/>
      <c r="P385" s="55"/>
      <c r="Q385" s="55"/>
      <c r="R385" s="55"/>
      <c r="S385" s="52"/>
      <c r="T385" s="52"/>
    </row>
    <row r="386" spans="2:20" x14ac:dyDescent="0.25">
      <c r="B386" s="52"/>
      <c r="C386" s="51"/>
      <c r="D386" s="52"/>
      <c r="E386" s="52"/>
      <c r="F386" s="52"/>
      <c r="G386" s="53"/>
      <c r="H386" s="52"/>
      <c r="I386" s="55"/>
      <c r="J386" s="55"/>
      <c r="K386" s="55"/>
      <c r="L386" s="55"/>
      <c r="M386" s="55"/>
      <c r="N386" s="55"/>
      <c r="O386" s="55"/>
      <c r="P386" s="55"/>
      <c r="Q386" s="55"/>
      <c r="R386" s="55"/>
      <c r="S386" s="52"/>
      <c r="T386" s="52"/>
    </row>
    <row r="387" spans="2:20" x14ac:dyDescent="0.25">
      <c r="B387" s="52"/>
      <c r="C387" s="51"/>
      <c r="D387" s="52"/>
      <c r="E387" s="52"/>
      <c r="F387" s="52"/>
      <c r="G387" s="53"/>
      <c r="H387" s="52"/>
      <c r="I387" s="55"/>
      <c r="J387" s="55"/>
      <c r="K387" s="55"/>
      <c r="L387" s="55"/>
      <c r="M387" s="55"/>
      <c r="N387" s="55"/>
      <c r="O387" s="55"/>
      <c r="P387" s="55"/>
      <c r="Q387" s="55"/>
      <c r="R387" s="55"/>
      <c r="S387" s="52"/>
      <c r="T387" s="52"/>
    </row>
    <row r="388" spans="2:20" x14ac:dyDescent="0.25">
      <c r="B388" s="52"/>
      <c r="C388" s="51"/>
      <c r="D388" s="52"/>
      <c r="E388" s="52"/>
      <c r="F388" s="52"/>
      <c r="G388" s="53"/>
      <c r="H388" s="52"/>
      <c r="I388" s="55"/>
      <c r="J388" s="55"/>
      <c r="K388" s="55"/>
      <c r="L388" s="55"/>
      <c r="M388" s="55"/>
      <c r="N388" s="55"/>
      <c r="O388" s="55"/>
      <c r="P388" s="55"/>
      <c r="Q388" s="55"/>
      <c r="R388" s="55"/>
      <c r="S388" s="52"/>
      <c r="T388" s="52"/>
    </row>
    <row r="389" spans="2:20" x14ac:dyDescent="0.25">
      <c r="B389" s="52"/>
      <c r="C389" s="51"/>
      <c r="D389" s="52"/>
      <c r="E389" s="52"/>
      <c r="F389" s="52"/>
      <c r="G389" s="53"/>
      <c r="H389" s="52"/>
      <c r="I389" s="55"/>
      <c r="J389" s="55"/>
      <c r="K389" s="55"/>
      <c r="L389" s="55"/>
      <c r="M389" s="55"/>
      <c r="N389" s="55"/>
      <c r="O389" s="55"/>
      <c r="P389" s="55"/>
      <c r="Q389" s="55"/>
      <c r="R389" s="55"/>
      <c r="S389" s="52"/>
      <c r="T389" s="52"/>
    </row>
    <row r="390" spans="2:20" x14ac:dyDescent="0.25">
      <c r="B390" s="52"/>
      <c r="C390" s="51"/>
      <c r="D390" s="52"/>
      <c r="E390" s="52"/>
      <c r="F390" s="52"/>
      <c r="G390" s="53"/>
      <c r="H390" s="52"/>
      <c r="I390" s="55"/>
      <c r="J390" s="55"/>
      <c r="K390" s="55"/>
      <c r="L390" s="55"/>
      <c r="M390" s="55"/>
      <c r="N390" s="55"/>
      <c r="O390" s="55"/>
      <c r="P390" s="55"/>
      <c r="Q390" s="55"/>
      <c r="R390" s="55"/>
      <c r="S390" s="52"/>
      <c r="T390" s="52"/>
    </row>
    <row r="391" spans="2:20" x14ac:dyDescent="0.25">
      <c r="B391" s="52"/>
      <c r="C391" s="51"/>
      <c r="D391" s="52"/>
      <c r="E391" s="52"/>
      <c r="F391" s="52"/>
      <c r="G391" s="53"/>
      <c r="H391" s="52"/>
      <c r="I391" s="55"/>
      <c r="J391" s="55"/>
      <c r="K391" s="55"/>
      <c r="L391" s="55"/>
      <c r="M391" s="55"/>
      <c r="N391" s="55"/>
      <c r="O391" s="55"/>
      <c r="P391" s="55"/>
      <c r="Q391" s="55"/>
      <c r="R391" s="55"/>
      <c r="S391" s="52"/>
      <c r="T391" s="52"/>
    </row>
    <row r="392" spans="2:20" x14ac:dyDescent="0.25">
      <c r="B392" s="52"/>
      <c r="C392" s="51"/>
      <c r="D392" s="52"/>
      <c r="E392" s="52"/>
      <c r="F392" s="52"/>
      <c r="G392" s="53"/>
      <c r="H392" s="52"/>
      <c r="I392" s="55"/>
      <c r="J392" s="55"/>
      <c r="K392" s="55"/>
      <c r="L392" s="55"/>
      <c r="M392" s="55"/>
      <c r="N392" s="55"/>
      <c r="O392" s="55"/>
      <c r="P392" s="55"/>
      <c r="Q392" s="55"/>
      <c r="R392" s="55"/>
      <c r="S392" s="52"/>
      <c r="T392" s="52"/>
    </row>
    <row r="393" spans="2:20" x14ac:dyDescent="0.25">
      <c r="B393" s="52"/>
      <c r="C393" s="51"/>
      <c r="D393" s="52"/>
      <c r="E393" s="52"/>
      <c r="F393" s="52"/>
      <c r="G393" s="53"/>
      <c r="H393" s="52"/>
      <c r="I393" s="55"/>
      <c r="J393" s="55"/>
      <c r="K393" s="55"/>
      <c r="L393" s="55"/>
      <c r="M393" s="55"/>
      <c r="N393" s="55"/>
      <c r="O393" s="55"/>
      <c r="P393" s="55"/>
      <c r="Q393" s="55"/>
      <c r="R393" s="55"/>
      <c r="S393" s="52"/>
      <c r="T393" s="52"/>
    </row>
    <row r="394" spans="2:20" x14ac:dyDescent="0.25">
      <c r="B394" s="52"/>
      <c r="C394" s="51"/>
      <c r="D394" s="52"/>
      <c r="E394" s="52"/>
      <c r="F394" s="52"/>
      <c r="G394" s="53"/>
      <c r="H394" s="52"/>
      <c r="I394" s="55"/>
      <c r="J394" s="55"/>
      <c r="K394" s="55"/>
      <c r="L394" s="55"/>
      <c r="M394" s="55"/>
      <c r="N394" s="55"/>
      <c r="O394" s="55"/>
      <c r="P394" s="55"/>
      <c r="Q394" s="55"/>
      <c r="R394" s="55"/>
      <c r="S394" s="52"/>
      <c r="T394" s="52"/>
    </row>
    <row r="395" spans="2:20" x14ac:dyDescent="0.25">
      <c r="B395" s="52"/>
      <c r="C395" s="51"/>
      <c r="D395" s="52"/>
      <c r="E395" s="52"/>
      <c r="F395" s="52"/>
      <c r="G395" s="53"/>
      <c r="H395" s="52"/>
      <c r="I395" s="55"/>
      <c r="J395" s="55"/>
      <c r="K395" s="55"/>
      <c r="L395" s="55"/>
      <c r="M395" s="55"/>
      <c r="N395" s="55"/>
      <c r="O395" s="55"/>
      <c r="P395" s="55"/>
      <c r="Q395" s="55"/>
      <c r="R395" s="55"/>
      <c r="S395" s="52"/>
      <c r="T395" s="52"/>
    </row>
    <row r="396" spans="2:20" x14ac:dyDescent="0.25">
      <c r="B396" s="52"/>
      <c r="C396" s="51"/>
      <c r="D396" s="52"/>
      <c r="E396" s="52"/>
      <c r="F396" s="52"/>
      <c r="G396" s="53"/>
      <c r="H396" s="52"/>
      <c r="I396" s="55"/>
      <c r="J396" s="55"/>
      <c r="K396" s="55"/>
      <c r="L396" s="55"/>
      <c r="M396" s="55"/>
      <c r="N396" s="55"/>
      <c r="O396" s="55"/>
      <c r="P396" s="55"/>
      <c r="Q396" s="55"/>
      <c r="R396" s="55"/>
      <c r="S396" s="52"/>
      <c r="T396" s="52"/>
    </row>
    <row r="397" spans="2:20" x14ac:dyDescent="0.25">
      <c r="B397" s="52"/>
      <c r="C397" s="51"/>
      <c r="D397" s="52"/>
      <c r="E397" s="52"/>
      <c r="F397" s="52"/>
      <c r="G397" s="53"/>
      <c r="H397" s="52"/>
      <c r="I397" s="55"/>
      <c r="J397" s="55"/>
      <c r="K397" s="55"/>
      <c r="L397" s="55"/>
      <c r="M397" s="55"/>
      <c r="N397" s="55"/>
      <c r="O397" s="55"/>
      <c r="P397" s="55"/>
      <c r="Q397" s="55"/>
      <c r="R397" s="55"/>
      <c r="S397" s="52"/>
      <c r="T397" s="52"/>
    </row>
    <row r="398" spans="2:20" x14ac:dyDescent="0.25">
      <c r="B398" s="52"/>
      <c r="C398" s="51"/>
      <c r="D398" s="52"/>
      <c r="E398" s="52"/>
      <c r="F398" s="52"/>
      <c r="G398" s="53"/>
      <c r="H398" s="52"/>
      <c r="I398" s="55"/>
      <c r="J398" s="55"/>
      <c r="K398" s="55"/>
      <c r="L398" s="55"/>
      <c r="M398" s="55"/>
      <c r="N398" s="55"/>
      <c r="O398" s="55"/>
      <c r="P398" s="55"/>
      <c r="Q398" s="55"/>
      <c r="R398" s="55"/>
      <c r="S398" s="52"/>
      <c r="T398" s="52"/>
    </row>
    <row r="399" spans="2:20" x14ac:dyDescent="0.25">
      <c r="B399" s="52"/>
      <c r="C399" s="51"/>
      <c r="D399" s="52"/>
      <c r="E399" s="52"/>
      <c r="F399" s="52"/>
      <c r="G399" s="53"/>
      <c r="H399" s="52"/>
      <c r="I399" s="55"/>
      <c r="J399" s="55"/>
      <c r="K399" s="55"/>
      <c r="L399" s="55"/>
      <c r="M399" s="55"/>
      <c r="N399" s="55"/>
      <c r="O399" s="55"/>
      <c r="P399" s="55"/>
      <c r="Q399" s="55"/>
      <c r="R399" s="55"/>
      <c r="S399" s="52"/>
      <c r="T399" s="52"/>
    </row>
    <row r="400" spans="2:20" x14ac:dyDescent="0.25">
      <c r="B400" s="52"/>
      <c r="C400" s="51"/>
      <c r="D400" s="52"/>
      <c r="E400" s="52"/>
      <c r="F400" s="52"/>
      <c r="G400" s="53"/>
      <c r="H400" s="52"/>
      <c r="I400" s="55"/>
      <c r="J400" s="55"/>
      <c r="K400" s="55"/>
      <c r="L400" s="55"/>
      <c r="M400" s="55"/>
      <c r="N400" s="55"/>
      <c r="O400" s="55"/>
      <c r="P400" s="55"/>
      <c r="Q400" s="55"/>
      <c r="R400" s="55"/>
      <c r="S400" s="52"/>
      <c r="T400" s="52"/>
    </row>
    <row r="401" spans="2:20" x14ac:dyDescent="0.25">
      <c r="B401" s="52"/>
      <c r="C401" s="51"/>
      <c r="D401" s="52"/>
      <c r="E401" s="52"/>
      <c r="F401" s="52"/>
      <c r="G401" s="53"/>
      <c r="H401" s="52"/>
      <c r="I401" s="55"/>
      <c r="J401" s="55"/>
      <c r="K401" s="55"/>
      <c r="L401" s="55"/>
      <c r="M401" s="55"/>
      <c r="N401" s="55"/>
      <c r="O401" s="55"/>
      <c r="P401" s="55"/>
      <c r="Q401" s="55"/>
      <c r="R401" s="55"/>
      <c r="S401" s="52"/>
      <c r="T401" s="52"/>
    </row>
    <row r="402" spans="2:20" x14ac:dyDescent="0.25">
      <c r="B402" s="52"/>
      <c r="C402" s="51"/>
      <c r="D402" s="52"/>
      <c r="E402" s="52"/>
      <c r="F402" s="52"/>
      <c r="G402" s="53"/>
      <c r="H402" s="52"/>
      <c r="I402" s="55"/>
      <c r="J402" s="55"/>
      <c r="K402" s="55"/>
      <c r="L402" s="55"/>
      <c r="M402" s="55"/>
      <c r="N402" s="55"/>
      <c r="O402" s="55"/>
      <c r="P402" s="55"/>
      <c r="Q402" s="55"/>
      <c r="R402" s="55"/>
      <c r="S402" s="52"/>
      <c r="T402" s="52"/>
    </row>
    <row r="403" spans="2:20" x14ac:dyDescent="0.25">
      <c r="B403" s="52"/>
      <c r="C403" s="51"/>
      <c r="D403" s="52"/>
      <c r="E403" s="52"/>
      <c r="F403" s="52"/>
      <c r="G403" s="53"/>
      <c r="H403" s="52"/>
      <c r="I403" s="55"/>
      <c r="J403" s="55"/>
      <c r="K403" s="55"/>
      <c r="L403" s="55"/>
      <c r="M403" s="55"/>
      <c r="N403" s="55"/>
      <c r="O403" s="55"/>
      <c r="P403" s="55"/>
      <c r="Q403" s="55"/>
      <c r="R403" s="55"/>
      <c r="S403" s="52"/>
      <c r="T403" s="52"/>
    </row>
    <row r="404" spans="2:20" x14ac:dyDescent="0.25">
      <c r="B404" s="52"/>
      <c r="C404" s="51"/>
      <c r="D404" s="52"/>
      <c r="E404" s="52"/>
      <c r="F404" s="52"/>
      <c r="G404" s="53"/>
      <c r="H404" s="52"/>
      <c r="I404" s="55"/>
      <c r="J404" s="55"/>
      <c r="K404" s="55"/>
      <c r="L404" s="55"/>
      <c r="M404" s="55"/>
      <c r="N404" s="55"/>
      <c r="O404" s="55"/>
      <c r="P404" s="55"/>
      <c r="Q404" s="55"/>
      <c r="R404" s="55"/>
      <c r="S404" s="52"/>
      <c r="T404" s="52"/>
    </row>
    <row r="405" spans="2:20" x14ac:dyDescent="0.25">
      <c r="B405" s="52"/>
      <c r="C405" s="51"/>
      <c r="D405" s="52"/>
      <c r="E405" s="52"/>
      <c r="F405" s="52"/>
      <c r="G405" s="53"/>
      <c r="H405" s="52"/>
      <c r="I405" s="55"/>
      <c r="J405" s="55"/>
      <c r="K405" s="55"/>
      <c r="L405" s="55"/>
      <c r="M405" s="55"/>
      <c r="N405" s="55"/>
      <c r="O405" s="55"/>
      <c r="P405" s="55"/>
      <c r="Q405" s="55"/>
      <c r="R405" s="55"/>
      <c r="S405" s="52"/>
      <c r="T405" s="52"/>
    </row>
    <row r="406" spans="2:20" x14ac:dyDescent="0.25">
      <c r="B406" s="52"/>
      <c r="C406" s="51"/>
      <c r="D406" s="52"/>
      <c r="E406" s="52"/>
      <c r="F406" s="52"/>
      <c r="G406" s="53"/>
      <c r="H406" s="52"/>
      <c r="I406" s="55"/>
      <c r="J406" s="55"/>
      <c r="K406" s="55"/>
      <c r="L406" s="55"/>
      <c r="M406" s="55"/>
      <c r="N406" s="55"/>
      <c r="O406" s="55"/>
      <c r="P406" s="55"/>
      <c r="Q406" s="55"/>
      <c r="R406" s="55"/>
      <c r="S406" s="52"/>
      <c r="T406" s="52"/>
    </row>
    <row r="407" spans="2:20" x14ac:dyDescent="0.25">
      <c r="B407" s="52"/>
      <c r="C407" s="51"/>
      <c r="D407" s="52"/>
      <c r="E407" s="52"/>
      <c r="F407" s="52"/>
      <c r="G407" s="53"/>
      <c r="H407" s="52"/>
      <c r="I407" s="55"/>
      <c r="J407" s="55"/>
      <c r="K407" s="55"/>
      <c r="L407" s="55"/>
      <c r="M407" s="55"/>
      <c r="N407" s="55"/>
      <c r="O407" s="55"/>
      <c r="P407" s="55"/>
      <c r="Q407" s="55"/>
      <c r="R407" s="55"/>
      <c r="S407" s="52"/>
      <c r="T407" s="52"/>
    </row>
    <row r="408" spans="2:20" x14ac:dyDescent="0.25">
      <c r="B408" s="52"/>
      <c r="C408" s="51"/>
      <c r="D408" s="52"/>
      <c r="E408" s="52"/>
      <c r="F408" s="52"/>
      <c r="G408" s="53"/>
      <c r="H408" s="52"/>
      <c r="I408" s="55"/>
      <c r="J408" s="55"/>
      <c r="K408" s="55"/>
      <c r="L408" s="55"/>
      <c r="M408" s="55"/>
      <c r="N408" s="55"/>
      <c r="O408" s="55"/>
      <c r="P408" s="55"/>
      <c r="Q408" s="55"/>
      <c r="R408" s="55"/>
      <c r="S408" s="52"/>
      <c r="T408" s="52"/>
    </row>
    <row r="409" spans="2:20" x14ac:dyDescent="0.25">
      <c r="B409" s="52"/>
      <c r="C409" s="51"/>
      <c r="D409" s="52"/>
      <c r="E409" s="52"/>
      <c r="F409" s="52"/>
      <c r="G409" s="53"/>
      <c r="H409" s="52"/>
      <c r="I409" s="55"/>
      <c r="J409" s="55"/>
      <c r="K409" s="55"/>
      <c r="L409" s="55"/>
      <c r="M409" s="55"/>
      <c r="N409" s="55"/>
      <c r="O409" s="55"/>
      <c r="P409" s="55"/>
      <c r="Q409" s="55"/>
      <c r="R409" s="55"/>
      <c r="S409" s="52"/>
      <c r="T409" s="52"/>
    </row>
    <row r="410" spans="2:20" x14ac:dyDescent="0.25">
      <c r="B410" s="52"/>
      <c r="C410" s="51"/>
      <c r="D410" s="52"/>
      <c r="E410" s="52"/>
      <c r="F410" s="52"/>
      <c r="G410" s="53"/>
      <c r="H410" s="52"/>
      <c r="I410" s="55"/>
      <c r="J410" s="55"/>
      <c r="K410" s="55"/>
      <c r="L410" s="55"/>
      <c r="M410" s="55"/>
      <c r="N410" s="55"/>
      <c r="O410" s="55"/>
      <c r="P410" s="55"/>
      <c r="Q410" s="55"/>
      <c r="R410" s="55"/>
      <c r="S410" s="52"/>
      <c r="T410" s="52"/>
    </row>
    <row r="411" spans="2:20" x14ac:dyDescent="0.25">
      <c r="B411" s="52"/>
      <c r="C411" s="51"/>
      <c r="D411" s="52"/>
      <c r="E411" s="52"/>
      <c r="F411" s="52"/>
      <c r="G411" s="53"/>
      <c r="H411" s="52"/>
      <c r="I411" s="55"/>
      <c r="J411" s="55"/>
      <c r="K411" s="55"/>
      <c r="L411" s="55"/>
      <c r="M411" s="55"/>
      <c r="N411" s="55"/>
      <c r="O411" s="55"/>
      <c r="P411" s="55"/>
      <c r="Q411" s="55"/>
      <c r="R411" s="55"/>
      <c r="S411" s="52"/>
      <c r="T411" s="52"/>
    </row>
    <row r="412" spans="2:20" x14ac:dyDescent="0.25">
      <c r="B412" s="52"/>
      <c r="C412" s="51"/>
      <c r="D412" s="52"/>
      <c r="E412" s="52"/>
      <c r="F412" s="52"/>
      <c r="G412" s="53"/>
      <c r="H412" s="52"/>
      <c r="I412" s="55"/>
      <c r="J412" s="55"/>
      <c r="K412" s="55"/>
      <c r="L412" s="55"/>
      <c r="M412" s="55"/>
      <c r="N412" s="55"/>
      <c r="O412" s="55"/>
      <c r="P412" s="55"/>
      <c r="Q412" s="55"/>
      <c r="R412" s="55"/>
      <c r="S412" s="52"/>
      <c r="T412" s="52"/>
    </row>
    <row r="413" spans="2:20" x14ac:dyDescent="0.25">
      <c r="B413" s="52"/>
      <c r="C413" s="51"/>
      <c r="D413" s="52"/>
      <c r="E413" s="52"/>
      <c r="F413" s="52"/>
      <c r="G413" s="53"/>
      <c r="H413" s="52"/>
      <c r="I413" s="55"/>
      <c r="J413" s="55"/>
      <c r="K413" s="55"/>
      <c r="L413" s="55"/>
      <c r="M413" s="55"/>
      <c r="N413" s="55"/>
      <c r="O413" s="55"/>
      <c r="P413" s="55"/>
      <c r="Q413" s="55"/>
      <c r="R413" s="55"/>
      <c r="S413" s="52"/>
      <c r="T413" s="52"/>
    </row>
    <row r="414" spans="2:20" x14ac:dyDescent="0.25">
      <c r="B414" s="52"/>
      <c r="C414" s="51"/>
      <c r="D414" s="52"/>
      <c r="E414" s="52"/>
      <c r="F414" s="52"/>
      <c r="G414" s="53"/>
      <c r="H414" s="52"/>
      <c r="I414" s="55"/>
      <c r="J414" s="55"/>
      <c r="K414" s="55"/>
      <c r="L414" s="55"/>
      <c r="M414" s="55"/>
      <c r="N414" s="55"/>
      <c r="O414" s="55"/>
      <c r="P414" s="55"/>
      <c r="Q414" s="55"/>
      <c r="R414" s="55"/>
      <c r="S414" s="52"/>
      <c r="T414" s="52"/>
    </row>
    <row r="415" spans="2:20" x14ac:dyDescent="0.25">
      <c r="B415" s="52"/>
      <c r="C415" s="51"/>
      <c r="D415" s="52"/>
      <c r="E415" s="52"/>
      <c r="F415" s="52"/>
      <c r="G415" s="53"/>
      <c r="H415" s="52"/>
      <c r="I415" s="55"/>
      <c r="J415" s="55"/>
      <c r="K415" s="55"/>
      <c r="L415" s="55"/>
      <c r="M415" s="55"/>
      <c r="N415" s="55"/>
      <c r="O415" s="55"/>
      <c r="P415" s="55"/>
      <c r="Q415" s="55"/>
      <c r="R415" s="55"/>
      <c r="S415" s="52"/>
      <c r="T415" s="52"/>
    </row>
    <row r="416" spans="2:20" x14ac:dyDescent="0.25">
      <c r="B416" s="52"/>
      <c r="C416" s="51"/>
      <c r="D416" s="52"/>
      <c r="E416" s="52"/>
      <c r="F416" s="52"/>
      <c r="G416" s="53"/>
      <c r="H416" s="52"/>
      <c r="I416" s="55"/>
      <c r="J416" s="55"/>
      <c r="K416" s="55"/>
      <c r="L416" s="55"/>
      <c r="M416" s="55"/>
      <c r="N416" s="55"/>
      <c r="O416" s="55"/>
      <c r="P416" s="55"/>
      <c r="Q416" s="55"/>
      <c r="R416" s="55"/>
      <c r="S416" s="52"/>
      <c r="T416" s="52"/>
    </row>
    <row r="417" spans="2:20" x14ac:dyDescent="0.25">
      <c r="B417" s="52"/>
      <c r="C417" s="51"/>
      <c r="D417" s="52"/>
      <c r="E417" s="52"/>
      <c r="F417" s="52"/>
      <c r="G417" s="53"/>
      <c r="H417" s="52"/>
      <c r="I417" s="55"/>
      <c r="J417" s="55"/>
      <c r="K417" s="55"/>
      <c r="L417" s="55"/>
      <c r="M417" s="55"/>
      <c r="N417" s="55"/>
      <c r="O417" s="55"/>
      <c r="P417" s="55"/>
      <c r="Q417" s="55"/>
      <c r="R417" s="55"/>
      <c r="S417" s="52"/>
      <c r="T417" s="52"/>
    </row>
    <row r="418" spans="2:20" x14ac:dyDescent="0.25">
      <c r="B418" s="52"/>
      <c r="C418" s="51"/>
      <c r="D418" s="52"/>
      <c r="E418" s="52"/>
      <c r="F418" s="52"/>
      <c r="G418" s="53"/>
      <c r="H418" s="52"/>
      <c r="I418" s="55"/>
      <c r="J418" s="55"/>
      <c r="K418" s="55"/>
      <c r="L418" s="55"/>
      <c r="M418" s="55"/>
      <c r="N418" s="55"/>
      <c r="O418" s="55"/>
      <c r="P418" s="55"/>
      <c r="Q418" s="55"/>
      <c r="R418" s="55"/>
      <c r="S418" s="52"/>
      <c r="T418" s="52"/>
    </row>
    <row r="419" spans="2:20" x14ac:dyDescent="0.25">
      <c r="B419" s="52"/>
      <c r="C419" s="51"/>
      <c r="D419" s="52"/>
      <c r="E419" s="52"/>
      <c r="F419" s="52"/>
      <c r="G419" s="53"/>
      <c r="H419" s="52"/>
      <c r="I419" s="55"/>
      <c r="J419" s="55"/>
      <c r="K419" s="55"/>
      <c r="L419" s="55"/>
      <c r="M419" s="55"/>
      <c r="N419" s="55"/>
      <c r="O419" s="55"/>
      <c r="P419" s="55"/>
      <c r="Q419" s="55"/>
      <c r="R419" s="55"/>
      <c r="S419" s="52"/>
      <c r="T419" s="52"/>
    </row>
    <row r="420" spans="2:20" x14ac:dyDescent="0.25">
      <c r="B420" s="52"/>
      <c r="C420" s="51"/>
      <c r="D420" s="52"/>
      <c r="E420" s="52"/>
      <c r="F420" s="52"/>
      <c r="G420" s="53"/>
      <c r="H420" s="52"/>
      <c r="I420" s="55"/>
      <c r="J420" s="55"/>
      <c r="K420" s="55"/>
      <c r="L420" s="55"/>
      <c r="M420" s="55"/>
      <c r="N420" s="55"/>
      <c r="O420" s="55"/>
      <c r="P420" s="55"/>
      <c r="Q420" s="55"/>
      <c r="R420" s="55"/>
      <c r="S420" s="52"/>
      <c r="T420" s="52"/>
    </row>
    <row r="421" spans="2:20" x14ac:dyDescent="0.25">
      <c r="B421" s="52"/>
      <c r="C421" s="51"/>
      <c r="D421" s="52"/>
      <c r="E421" s="52"/>
      <c r="F421" s="52"/>
      <c r="G421" s="53"/>
      <c r="H421" s="52"/>
      <c r="I421" s="55"/>
      <c r="J421" s="55"/>
      <c r="K421" s="55"/>
      <c r="L421" s="55"/>
      <c r="M421" s="55"/>
      <c r="N421" s="55"/>
      <c r="O421" s="55"/>
      <c r="P421" s="55"/>
      <c r="Q421" s="55"/>
      <c r="R421" s="55"/>
      <c r="S421" s="52"/>
      <c r="T421" s="52"/>
    </row>
    <row r="422" spans="2:20" x14ac:dyDescent="0.25">
      <c r="B422" s="52"/>
      <c r="C422" s="51"/>
      <c r="D422" s="52"/>
      <c r="E422" s="52"/>
      <c r="F422" s="52"/>
      <c r="G422" s="53"/>
      <c r="H422" s="52"/>
      <c r="I422" s="55"/>
      <c r="J422" s="55"/>
      <c r="K422" s="55"/>
      <c r="L422" s="55"/>
      <c r="M422" s="55"/>
      <c r="N422" s="55"/>
      <c r="O422" s="55"/>
      <c r="P422" s="55"/>
      <c r="Q422" s="55"/>
      <c r="R422" s="55"/>
      <c r="S422" s="52"/>
      <c r="T422" s="52"/>
    </row>
    <row r="423" spans="2:20" x14ac:dyDescent="0.25">
      <c r="B423" s="52"/>
      <c r="C423" s="51"/>
      <c r="D423" s="52"/>
      <c r="E423" s="52"/>
      <c r="F423" s="52"/>
      <c r="G423" s="53"/>
      <c r="H423" s="52"/>
      <c r="I423" s="55"/>
      <c r="J423" s="55"/>
      <c r="K423" s="55"/>
      <c r="L423" s="55"/>
      <c r="M423" s="55"/>
      <c r="N423" s="55"/>
      <c r="O423" s="55"/>
      <c r="P423" s="55"/>
      <c r="Q423" s="55"/>
      <c r="R423" s="55"/>
      <c r="S423" s="52"/>
      <c r="T423" s="52"/>
    </row>
    <row r="424" spans="2:20" x14ac:dyDescent="0.25">
      <c r="B424" s="52"/>
      <c r="C424" s="51"/>
      <c r="D424" s="52"/>
      <c r="E424" s="52"/>
      <c r="F424" s="52"/>
      <c r="G424" s="53"/>
      <c r="H424" s="52"/>
      <c r="I424" s="55"/>
      <c r="J424" s="55"/>
      <c r="K424" s="55"/>
      <c r="L424" s="55"/>
      <c r="M424" s="55"/>
      <c r="N424" s="55"/>
      <c r="O424" s="55"/>
      <c r="P424" s="55"/>
      <c r="Q424" s="55"/>
      <c r="R424" s="55"/>
      <c r="S424" s="52"/>
      <c r="T424" s="52"/>
    </row>
    <row r="425" spans="2:20" x14ac:dyDescent="0.25">
      <c r="B425" s="52"/>
      <c r="C425" s="51"/>
      <c r="D425" s="52"/>
      <c r="E425" s="52"/>
      <c r="F425" s="52"/>
      <c r="G425" s="53"/>
      <c r="H425" s="52"/>
      <c r="I425" s="55"/>
      <c r="J425" s="55"/>
      <c r="K425" s="55"/>
      <c r="L425" s="55"/>
      <c r="M425" s="55"/>
      <c r="N425" s="55"/>
      <c r="O425" s="55"/>
      <c r="P425" s="55"/>
      <c r="Q425" s="55"/>
      <c r="R425" s="55"/>
      <c r="S425" s="52"/>
      <c r="T425" s="52"/>
    </row>
    <row r="426" spans="2:20" x14ac:dyDescent="0.25">
      <c r="B426" s="52"/>
      <c r="C426" s="51"/>
      <c r="D426" s="52"/>
      <c r="E426" s="52"/>
      <c r="F426" s="52"/>
      <c r="G426" s="53"/>
      <c r="H426" s="52"/>
      <c r="I426" s="55"/>
      <c r="J426" s="55"/>
      <c r="K426" s="55"/>
      <c r="L426" s="55"/>
      <c r="M426" s="55"/>
      <c r="N426" s="55"/>
      <c r="O426" s="55"/>
      <c r="P426" s="55"/>
      <c r="Q426" s="55"/>
      <c r="R426" s="55"/>
      <c r="S426" s="52"/>
      <c r="T426" s="52"/>
    </row>
    <row r="427" spans="2:20" x14ac:dyDescent="0.25">
      <c r="B427" s="52"/>
      <c r="C427" s="51"/>
      <c r="D427" s="52"/>
      <c r="E427" s="52"/>
      <c r="F427" s="52"/>
      <c r="G427" s="53"/>
      <c r="H427" s="52"/>
      <c r="I427" s="55"/>
      <c r="J427" s="55"/>
      <c r="K427" s="55"/>
      <c r="L427" s="55"/>
      <c r="M427" s="55"/>
      <c r="N427" s="55"/>
      <c r="O427" s="55"/>
      <c r="P427" s="55"/>
      <c r="Q427" s="55"/>
      <c r="R427" s="55"/>
      <c r="S427" s="52"/>
      <c r="T427" s="52"/>
    </row>
    <row r="428" spans="2:20" x14ac:dyDescent="0.25">
      <c r="B428" s="52"/>
      <c r="C428" s="51"/>
      <c r="D428" s="52"/>
      <c r="E428" s="52"/>
      <c r="F428" s="52"/>
      <c r="G428" s="53"/>
      <c r="H428" s="52"/>
      <c r="I428" s="55"/>
      <c r="J428" s="55"/>
      <c r="K428" s="55"/>
      <c r="L428" s="55"/>
      <c r="M428" s="55"/>
      <c r="N428" s="55"/>
      <c r="O428" s="55"/>
      <c r="P428" s="55"/>
      <c r="Q428" s="55"/>
      <c r="R428" s="55"/>
      <c r="S428" s="52"/>
      <c r="T428" s="52"/>
    </row>
    <row r="429" spans="2:20" x14ac:dyDescent="0.25">
      <c r="B429" s="52"/>
      <c r="C429" s="51"/>
      <c r="D429" s="52"/>
      <c r="E429" s="52"/>
      <c r="F429" s="52"/>
      <c r="G429" s="53"/>
      <c r="H429" s="52"/>
      <c r="I429" s="55"/>
      <c r="J429" s="55"/>
      <c r="K429" s="55"/>
      <c r="L429" s="55"/>
      <c r="M429" s="55"/>
      <c r="N429" s="55"/>
      <c r="O429" s="55"/>
      <c r="P429" s="55"/>
      <c r="Q429" s="55"/>
      <c r="R429" s="55"/>
      <c r="S429" s="52"/>
      <c r="T429" s="52"/>
    </row>
    <row r="430" spans="2:20" x14ac:dyDescent="0.25">
      <c r="B430" s="52"/>
      <c r="C430" s="51"/>
      <c r="D430" s="52"/>
      <c r="E430" s="52"/>
      <c r="F430" s="52"/>
      <c r="G430" s="53"/>
      <c r="H430" s="52"/>
      <c r="I430" s="55"/>
      <c r="J430" s="55"/>
      <c r="K430" s="55"/>
      <c r="L430" s="55"/>
      <c r="M430" s="55"/>
      <c r="N430" s="55"/>
      <c r="O430" s="55"/>
      <c r="P430" s="55"/>
      <c r="Q430" s="55"/>
      <c r="R430" s="55"/>
      <c r="S430" s="52"/>
      <c r="T430" s="52"/>
    </row>
    <row r="431" spans="2:20" x14ac:dyDescent="0.25">
      <c r="B431" s="52"/>
      <c r="C431" s="51"/>
      <c r="D431" s="52"/>
      <c r="E431" s="52"/>
      <c r="F431" s="52"/>
      <c r="G431" s="53"/>
      <c r="H431" s="52"/>
      <c r="I431" s="55"/>
      <c r="J431" s="55"/>
      <c r="K431" s="55"/>
      <c r="L431" s="55"/>
      <c r="M431" s="55"/>
      <c r="N431" s="55"/>
      <c r="O431" s="55"/>
      <c r="P431" s="55"/>
      <c r="Q431" s="55"/>
      <c r="R431" s="55"/>
      <c r="S431" s="52"/>
      <c r="T431" s="52"/>
    </row>
    <row r="432" spans="2:20" x14ac:dyDescent="0.25">
      <c r="B432" s="52"/>
      <c r="C432" s="51"/>
      <c r="D432" s="52"/>
      <c r="E432" s="52"/>
      <c r="F432" s="52"/>
      <c r="G432" s="53"/>
      <c r="H432" s="52"/>
      <c r="I432" s="55"/>
      <c r="J432" s="55"/>
      <c r="K432" s="55"/>
      <c r="L432" s="55"/>
      <c r="M432" s="55"/>
      <c r="N432" s="55"/>
      <c r="O432" s="55"/>
      <c r="P432" s="55"/>
      <c r="Q432" s="55"/>
      <c r="R432" s="55"/>
      <c r="S432" s="52"/>
      <c r="T432" s="52"/>
    </row>
    <row r="433" spans="2:20" x14ac:dyDescent="0.25">
      <c r="B433" s="52"/>
      <c r="C433" s="51"/>
      <c r="D433" s="52"/>
      <c r="E433" s="52"/>
      <c r="F433" s="52"/>
      <c r="G433" s="53"/>
      <c r="H433" s="52"/>
      <c r="I433" s="55"/>
      <c r="J433" s="55"/>
      <c r="K433" s="55"/>
      <c r="L433" s="55"/>
      <c r="M433" s="55"/>
      <c r="N433" s="55"/>
      <c r="O433" s="55"/>
      <c r="P433" s="55"/>
      <c r="Q433" s="55"/>
      <c r="R433" s="55"/>
      <c r="S433" s="52"/>
      <c r="T433" s="52"/>
    </row>
    <row r="434" spans="2:20" x14ac:dyDescent="0.25">
      <c r="B434" s="52"/>
      <c r="C434" s="51"/>
      <c r="D434" s="52"/>
      <c r="E434" s="52"/>
      <c r="F434" s="52"/>
      <c r="G434" s="53"/>
      <c r="H434" s="52"/>
      <c r="I434" s="55"/>
      <c r="J434" s="55"/>
      <c r="K434" s="55"/>
      <c r="L434" s="55"/>
      <c r="M434" s="55"/>
      <c r="N434" s="55"/>
      <c r="O434" s="55"/>
      <c r="P434" s="55"/>
      <c r="Q434" s="55"/>
      <c r="R434" s="55"/>
      <c r="S434" s="52"/>
      <c r="T434" s="52"/>
    </row>
    <row r="435" spans="2:20" x14ac:dyDescent="0.25">
      <c r="B435" s="52"/>
      <c r="C435" s="51"/>
      <c r="D435" s="52"/>
      <c r="E435" s="52"/>
      <c r="F435" s="52"/>
      <c r="G435" s="53"/>
      <c r="H435" s="52"/>
      <c r="I435" s="55"/>
      <c r="J435" s="55"/>
      <c r="K435" s="55"/>
      <c r="L435" s="55"/>
      <c r="M435" s="55"/>
      <c r="N435" s="55"/>
      <c r="O435" s="55"/>
      <c r="P435" s="55"/>
      <c r="Q435" s="55"/>
      <c r="R435" s="55"/>
      <c r="S435" s="52"/>
      <c r="T435" s="52"/>
    </row>
    <row r="436" spans="2:20" x14ac:dyDescent="0.25">
      <c r="B436" s="52"/>
      <c r="C436" s="51"/>
      <c r="D436" s="52"/>
      <c r="E436" s="52"/>
      <c r="F436" s="52"/>
      <c r="G436" s="53"/>
      <c r="H436" s="52"/>
      <c r="I436" s="55"/>
      <c r="J436" s="55"/>
      <c r="K436" s="55"/>
      <c r="L436" s="55"/>
      <c r="M436" s="55"/>
      <c r="N436" s="55"/>
      <c r="O436" s="55"/>
      <c r="P436" s="55"/>
      <c r="Q436" s="55"/>
      <c r="R436" s="55"/>
      <c r="S436" s="52"/>
      <c r="T436" s="52"/>
    </row>
    <row r="437" spans="2:20" x14ac:dyDescent="0.25">
      <c r="B437" s="52"/>
      <c r="C437" s="51"/>
      <c r="D437" s="52"/>
      <c r="E437" s="52"/>
      <c r="F437" s="52"/>
      <c r="G437" s="53"/>
      <c r="H437" s="52"/>
      <c r="I437" s="55"/>
      <c r="J437" s="55"/>
      <c r="K437" s="55"/>
      <c r="L437" s="55"/>
      <c r="M437" s="55"/>
      <c r="N437" s="55"/>
      <c r="O437" s="55"/>
      <c r="P437" s="55"/>
      <c r="Q437" s="55"/>
      <c r="R437" s="55"/>
      <c r="S437" s="52"/>
      <c r="T437" s="52"/>
    </row>
    <row r="438" spans="2:20" x14ac:dyDescent="0.25">
      <c r="B438" s="52"/>
      <c r="C438" s="51"/>
      <c r="D438" s="52"/>
      <c r="E438" s="52"/>
      <c r="F438" s="52"/>
      <c r="G438" s="53"/>
      <c r="H438" s="52"/>
      <c r="I438" s="55"/>
      <c r="J438" s="55"/>
      <c r="K438" s="55"/>
      <c r="L438" s="55"/>
      <c r="M438" s="55"/>
      <c r="N438" s="55"/>
      <c r="O438" s="55"/>
      <c r="P438" s="55"/>
      <c r="Q438" s="55"/>
      <c r="R438" s="55"/>
      <c r="S438" s="52"/>
      <c r="T438" s="52"/>
    </row>
    <row r="439" spans="2:20" x14ac:dyDescent="0.25">
      <c r="B439" s="52"/>
      <c r="C439" s="51"/>
      <c r="D439" s="52"/>
      <c r="E439" s="52"/>
      <c r="F439" s="52"/>
      <c r="G439" s="53"/>
      <c r="H439" s="52"/>
      <c r="I439" s="55"/>
      <c r="J439" s="55"/>
      <c r="K439" s="55"/>
      <c r="L439" s="55"/>
      <c r="M439" s="55"/>
      <c r="N439" s="55"/>
      <c r="O439" s="55"/>
      <c r="P439" s="55"/>
      <c r="Q439" s="55"/>
      <c r="R439" s="55"/>
      <c r="S439" s="52"/>
      <c r="T439" s="52"/>
    </row>
    <row r="440" spans="2:20" x14ac:dyDescent="0.25">
      <c r="B440" s="52"/>
      <c r="C440" s="51"/>
      <c r="D440" s="52"/>
      <c r="E440" s="52"/>
      <c r="F440" s="52"/>
      <c r="G440" s="53"/>
      <c r="H440" s="52"/>
      <c r="I440" s="55"/>
      <c r="J440" s="55"/>
      <c r="K440" s="55"/>
      <c r="L440" s="55"/>
      <c r="M440" s="55"/>
      <c r="N440" s="55"/>
      <c r="O440" s="55"/>
      <c r="P440" s="55"/>
      <c r="Q440" s="55"/>
      <c r="R440" s="55"/>
      <c r="S440" s="52"/>
      <c r="T440" s="52"/>
    </row>
    <row r="441" spans="2:20" x14ac:dyDescent="0.25">
      <c r="B441" s="52"/>
      <c r="C441" s="51"/>
      <c r="D441" s="52"/>
      <c r="E441" s="52"/>
      <c r="F441" s="52"/>
      <c r="G441" s="53"/>
      <c r="H441" s="52"/>
      <c r="I441" s="55"/>
      <c r="J441" s="55"/>
      <c r="K441" s="55"/>
      <c r="L441" s="55"/>
      <c r="M441" s="55"/>
      <c r="N441" s="55"/>
      <c r="O441" s="55"/>
      <c r="P441" s="55"/>
      <c r="Q441" s="55"/>
      <c r="R441" s="55"/>
      <c r="S441" s="52"/>
      <c r="T441" s="52"/>
    </row>
    <row r="442" spans="2:20" x14ac:dyDescent="0.25">
      <c r="B442" s="52"/>
      <c r="C442" s="51"/>
      <c r="D442" s="52"/>
      <c r="E442" s="52"/>
      <c r="F442" s="52"/>
      <c r="G442" s="53"/>
      <c r="H442" s="52"/>
      <c r="I442" s="55"/>
      <c r="J442" s="55"/>
      <c r="K442" s="55"/>
      <c r="L442" s="55"/>
      <c r="M442" s="55"/>
      <c r="N442" s="55"/>
      <c r="O442" s="55"/>
      <c r="P442" s="55"/>
      <c r="Q442" s="55"/>
      <c r="R442" s="55"/>
      <c r="S442" s="52"/>
      <c r="T442" s="52"/>
    </row>
    <row r="443" spans="2:20" x14ac:dyDescent="0.25">
      <c r="B443" s="52"/>
      <c r="C443" s="51"/>
      <c r="D443" s="52"/>
      <c r="E443" s="52"/>
      <c r="F443" s="52"/>
      <c r="G443" s="53"/>
      <c r="H443" s="52"/>
      <c r="I443" s="55"/>
      <c r="J443" s="55"/>
      <c r="K443" s="55"/>
      <c r="L443" s="55"/>
      <c r="M443" s="55"/>
      <c r="N443" s="55"/>
      <c r="O443" s="55"/>
      <c r="P443" s="55"/>
      <c r="Q443" s="55"/>
      <c r="R443" s="55"/>
      <c r="S443" s="52"/>
      <c r="T443" s="52"/>
    </row>
    <row r="444" spans="2:20" x14ac:dyDescent="0.25">
      <c r="B444" s="52"/>
      <c r="C444" s="51"/>
      <c r="D444" s="52"/>
      <c r="E444" s="52"/>
      <c r="F444" s="52"/>
      <c r="G444" s="53"/>
      <c r="H444" s="52"/>
      <c r="I444" s="55"/>
      <c r="J444" s="55"/>
      <c r="K444" s="55"/>
      <c r="L444" s="55"/>
      <c r="M444" s="55"/>
      <c r="N444" s="55"/>
      <c r="O444" s="55"/>
      <c r="P444" s="55"/>
      <c r="Q444" s="55"/>
      <c r="R444" s="55"/>
      <c r="S444" s="52"/>
      <c r="T444" s="52"/>
    </row>
    <row r="445" spans="2:20" x14ac:dyDescent="0.25">
      <c r="B445" s="52"/>
      <c r="C445" s="51"/>
      <c r="D445" s="52"/>
      <c r="E445" s="52"/>
      <c r="F445" s="52"/>
      <c r="G445" s="53"/>
      <c r="H445" s="52"/>
      <c r="I445" s="55"/>
      <c r="J445" s="55"/>
      <c r="K445" s="55"/>
      <c r="L445" s="55"/>
      <c r="M445" s="55"/>
      <c r="N445" s="55"/>
      <c r="O445" s="55"/>
      <c r="P445" s="55"/>
      <c r="Q445" s="55"/>
      <c r="R445" s="55"/>
      <c r="S445" s="52"/>
      <c r="T445" s="52"/>
    </row>
    <row r="446" spans="2:20" x14ac:dyDescent="0.25">
      <c r="B446" s="52"/>
      <c r="C446" s="51"/>
      <c r="D446" s="52"/>
      <c r="E446" s="52"/>
      <c r="F446" s="52"/>
      <c r="G446" s="53"/>
      <c r="H446" s="52"/>
      <c r="I446" s="55"/>
      <c r="J446" s="55"/>
      <c r="K446" s="55"/>
      <c r="L446" s="55"/>
      <c r="M446" s="55"/>
      <c r="N446" s="55"/>
      <c r="O446" s="55"/>
      <c r="P446" s="55"/>
      <c r="Q446" s="55"/>
      <c r="R446" s="55"/>
      <c r="S446" s="52"/>
      <c r="T446" s="52"/>
    </row>
    <row r="447" spans="2:20" x14ac:dyDescent="0.25">
      <c r="B447" s="52"/>
      <c r="C447" s="51"/>
      <c r="D447" s="52"/>
      <c r="E447" s="52"/>
      <c r="F447" s="52"/>
      <c r="G447" s="53"/>
      <c r="H447" s="52"/>
      <c r="I447" s="55"/>
      <c r="J447" s="55"/>
      <c r="K447" s="55"/>
      <c r="L447" s="55"/>
      <c r="M447" s="55"/>
      <c r="N447" s="55"/>
      <c r="O447" s="55"/>
      <c r="P447" s="55"/>
      <c r="Q447" s="55"/>
      <c r="R447" s="55"/>
      <c r="S447" s="52"/>
      <c r="T447" s="52"/>
    </row>
    <row r="448" spans="2:20" x14ac:dyDescent="0.25">
      <c r="B448" s="52"/>
      <c r="C448" s="51"/>
      <c r="D448" s="52"/>
      <c r="E448" s="52"/>
      <c r="F448" s="52"/>
      <c r="G448" s="53"/>
      <c r="H448" s="52"/>
      <c r="I448" s="55"/>
      <c r="J448" s="55"/>
      <c r="K448" s="55"/>
      <c r="L448" s="55"/>
      <c r="M448" s="55"/>
      <c r="N448" s="55"/>
      <c r="O448" s="55"/>
      <c r="P448" s="55"/>
      <c r="Q448" s="55"/>
      <c r="R448" s="55"/>
      <c r="S448" s="52"/>
      <c r="T448" s="52"/>
    </row>
    <row r="449" spans="2:20" x14ac:dyDescent="0.25">
      <c r="B449" s="52"/>
      <c r="C449" s="51"/>
      <c r="D449" s="52"/>
      <c r="E449" s="52"/>
      <c r="F449" s="52"/>
      <c r="G449" s="53"/>
      <c r="H449" s="52"/>
      <c r="I449" s="55"/>
      <c r="J449" s="55"/>
      <c r="K449" s="55"/>
      <c r="L449" s="55"/>
      <c r="M449" s="55"/>
      <c r="N449" s="55"/>
      <c r="O449" s="55"/>
      <c r="P449" s="55"/>
      <c r="Q449" s="55"/>
      <c r="R449" s="55"/>
      <c r="S449" s="52"/>
      <c r="T449" s="52"/>
    </row>
    <row r="450" spans="2:20" x14ac:dyDescent="0.25">
      <c r="B450" s="52"/>
      <c r="C450" s="51"/>
      <c r="D450" s="52"/>
      <c r="E450" s="52"/>
      <c r="F450" s="52"/>
      <c r="G450" s="53"/>
      <c r="H450" s="52"/>
      <c r="I450" s="55"/>
      <c r="J450" s="55"/>
      <c r="K450" s="55"/>
      <c r="L450" s="55"/>
      <c r="M450" s="55"/>
      <c r="N450" s="55"/>
      <c r="O450" s="55"/>
      <c r="P450" s="55"/>
      <c r="Q450" s="55"/>
      <c r="R450" s="55"/>
      <c r="S450" s="52"/>
      <c r="T450" s="52"/>
    </row>
    <row r="451" spans="2:20" x14ac:dyDescent="0.25">
      <c r="B451" s="52"/>
      <c r="C451" s="51"/>
      <c r="D451" s="52"/>
      <c r="E451" s="52"/>
      <c r="F451" s="52"/>
      <c r="G451" s="53"/>
      <c r="H451" s="52"/>
      <c r="I451" s="55"/>
      <c r="J451" s="55"/>
      <c r="K451" s="55"/>
      <c r="L451" s="55"/>
      <c r="M451" s="55"/>
      <c r="N451" s="55"/>
      <c r="O451" s="55"/>
      <c r="P451" s="55"/>
      <c r="Q451" s="55"/>
      <c r="R451" s="55"/>
      <c r="S451" s="52"/>
      <c r="T451" s="52"/>
    </row>
    <row r="452" spans="2:20" x14ac:dyDescent="0.25">
      <c r="B452" s="52"/>
      <c r="C452" s="51"/>
      <c r="D452" s="52"/>
      <c r="E452" s="52"/>
      <c r="F452" s="52"/>
      <c r="G452" s="53"/>
      <c r="H452" s="52"/>
      <c r="I452" s="55"/>
      <c r="J452" s="55"/>
      <c r="K452" s="55"/>
      <c r="L452" s="55"/>
      <c r="M452" s="55"/>
      <c r="N452" s="55"/>
      <c r="O452" s="55"/>
      <c r="P452" s="55"/>
      <c r="Q452" s="55"/>
      <c r="R452" s="55"/>
      <c r="S452" s="52"/>
      <c r="T452" s="52"/>
    </row>
    <row r="453" spans="2:20" x14ac:dyDescent="0.25">
      <c r="B453" s="52"/>
      <c r="C453" s="51"/>
      <c r="D453" s="52"/>
      <c r="E453" s="52"/>
      <c r="F453" s="52"/>
      <c r="G453" s="53"/>
      <c r="H453" s="52"/>
      <c r="I453" s="55"/>
      <c r="J453" s="55"/>
      <c r="K453" s="55"/>
      <c r="L453" s="55"/>
      <c r="M453" s="55"/>
      <c r="N453" s="55"/>
      <c r="O453" s="55"/>
      <c r="P453" s="55"/>
      <c r="Q453" s="55"/>
      <c r="R453" s="55"/>
      <c r="S453" s="52"/>
      <c r="T453" s="52"/>
    </row>
    <row r="454" spans="2:20" x14ac:dyDescent="0.25">
      <c r="B454" s="52"/>
      <c r="C454" s="51"/>
      <c r="D454" s="52"/>
      <c r="E454" s="52"/>
      <c r="F454" s="52"/>
      <c r="G454" s="53"/>
      <c r="H454" s="52"/>
      <c r="I454" s="55"/>
      <c r="J454" s="55"/>
      <c r="K454" s="55"/>
      <c r="L454" s="55"/>
      <c r="M454" s="55"/>
      <c r="N454" s="55"/>
      <c r="O454" s="55"/>
      <c r="P454" s="55"/>
      <c r="Q454" s="55"/>
      <c r="R454" s="55"/>
      <c r="S454" s="52"/>
      <c r="T454" s="52"/>
    </row>
    <row r="455" spans="2:20" x14ac:dyDescent="0.25">
      <c r="B455" s="52"/>
      <c r="C455" s="51"/>
      <c r="D455" s="52"/>
      <c r="E455" s="52"/>
      <c r="F455" s="52"/>
      <c r="G455" s="53"/>
      <c r="H455" s="52"/>
      <c r="I455" s="55"/>
      <c r="J455" s="55"/>
      <c r="K455" s="55"/>
      <c r="L455" s="55"/>
      <c r="M455" s="55"/>
      <c r="N455" s="55"/>
      <c r="O455" s="55"/>
      <c r="P455" s="55"/>
      <c r="Q455" s="55"/>
      <c r="R455" s="55"/>
      <c r="S455" s="52"/>
      <c r="T455" s="52"/>
    </row>
    <row r="456" spans="2:20" x14ac:dyDescent="0.25">
      <c r="B456" s="52"/>
      <c r="C456" s="51"/>
      <c r="D456" s="52"/>
      <c r="E456" s="52"/>
      <c r="F456" s="52"/>
      <c r="G456" s="53"/>
      <c r="H456" s="52"/>
      <c r="I456" s="55"/>
      <c r="J456" s="55"/>
      <c r="K456" s="55"/>
      <c r="L456" s="55"/>
      <c r="M456" s="55"/>
      <c r="N456" s="55"/>
      <c r="O456" s="55"/>
      <c r="P456" s="55"/>
      <c r="Q456" s="55"/>
      <c r="R456" s="55"/>
      <c r="S456" s="52"/>
      <c r="T456" s="52"/>
    </row>
    <row r="457" spans="2:20" x14ac:dyDescent="0.25">
      <c r="B457" s="52"/>
      <c r="C457" s="51"/>
      <c r="D457" s="52"/>
      <c r="E457" s="52"/>
      <c r="F457" s="52"/>
      <c r="G457" s="53"/>
      <c r="H457" s="52"/>
      <c r="I457" s="55"/>
      <c r="J457" s="55"/>
      <c r="K457" s="55"/>
      <c r="L457" s="55"/>
      <c r="M457" s="55"/>
      <c r="N457" s="55"/>
      <c r="O457" s="55"/>
      <c r="P457" s="55"/>
      <c r="Q457" s="55"/>
      <c r="R457" s="55"/>
      <c r="S457" s="52"/>
      <c r="T457" s="52"/>
    </row>
    <row r="458" spans="2:20" x14ac:dyDescent="0.25">
      <c r="B458" s="52"/>
      <c r="C458" s="51"/>
      <c r="D458" s="52"/>
      <c r="E458" s="52"/>
      <c r="F458" s="52"/>
      <c r="G458" s="53"/>
      <c r="H458" s="52"/>
      <c r="I458" s="55"/>
      <c r="J458" s="55"/>
      <c r="K458" s="55"/>
      <c r="L458" s="55"/>
      <c r="M458" s="55"/>
      <c r="N458" s="55"/>
      <c r="O458" s="55"/>
      <c r="P458" s="55"/>
      <c r="Q458" s="55"/>
      <c r="R458" s="55"/>
      <c r="S458" s="52"/>
      <c r="T458" s="52"/>
    </row>
    <row r="459" spans="2:20" x14ac:dyDescent="0.25">
      <c r="B459" s="52"/>
      <c r="C459" s="51"/>
      <c r="D459" s="52"/>
      <c r="E459" s="52"/>
      <c r="F459" s="52"/>
      <c r="G459" s="53"/>
      <c r="H459" s="52"/>
      <c r="I459" s="55"/>
      <c r="J459" s="55"/>
      <c r="K459" s="55"/>
      <c r="L459" s="55"/>
      <c r="M459" s="55"/>
      <c r="N459" s="55"/>
      <c r="O459" s="55"/>
      <c r="P459" s="55"/>
      <c r="Q459" s="55"/>
      <c r="R459" s="55"/>
      <c r="S459" s="52"/>
      <c r="T459" s="52"/>
    </row>
    <row r="460" spans="2:20" x14ac:dyDescent="0.25">
      <c r="B460" s="52"/>
      <c r="C460" s="51"/>
      <c r="D460" s="52"/>
      <c r="E460" s="52"/>
      <c r="F460" s="52"/>
      <c r="G460" s="53"/>
      <c r="H460" s="52"/>
      <c r="I460" s="55"/>
      <c r="J460" s="55"/>
      <c r="K460" s="55"/>
      <c r="L460" s="55"/>
      <c r="M460" s="55"/>
      <c r="N460" s="55"/>
      <c r="O460" s="55"/>
      <c r="P460" s="55"/>
      <c r="Q460" s="55"/>
      <c r="R460" s="55"/>
      <c r="S460" s="52"/>
      <c r="T460" s="52"/>
    </row>
    <row r="461" spans="2:20" x14ac:dyDescent="0.25">
      <c r="B461" s="52"/>
      <c r="C461" s="51"/>
      <c r="D461" s="52"/>
      <c r="E461" s="52"/>
      <c r="F461" s="52"/>
      <c r="G461" s="53"/>
      <c r="H461" s="52"/>
      <c r="I461" s="55"/>
      <c r="J461" s="55"/>
      <c r="K461" s="55"/>
      <c r="L461" s="55"/>
      <c r="M461" s="55"/>
      <c r="N461" s="55"/>
      <c r="O461" s="55"/>
      <c r="P461" s="55"/>
      <c r="Q461" s="55"/>
      <c r="R461" s="55"/>
      <c r="S461" s="52"/>
      <c r="T461" s="52"/>
    </row>
    <row r="462" spans="2:20" x14ac:dyDescent="0.25">
      <c r="B462" s="52"/>
      <c r="C462" s="51"/>
      <c r="D462" s="52"/>
      <c r="E462" s="52"/>
      <c r="F462" s="52"/>
      <c r="G462" s="53"/>
      <c r="H462" s="52"/>
      <c r="I462" s="55"/>
      <c r="J462" s="55"/>
      <c r="K462" s="55"/>
      <c r="L462" s="55"/>
      <c r="M462" s="55"/>
      <c r="N462" s="55"/>
      <c r="O462" s="55"/>
      <c r="P462" s="55"/>
      <c r="Q462" s="55"/>
      <c r="R462" s="55"/>
      <c r="S462" s="52"/>
      <c r="T462" s="52"/>
    </row>
    <row r="463" spans="2:20" x14ac:dyDescent="0.25">
      <c r="B463" s="52"/>
      <c r="C463" s="51"/>
      <c r="D463" s="52"/>
      <c r="E463" s="52"/>
      <c r="F463" s="52"/>
      <c r="G463" s="53"/>
      <c r="H463" s="52"/>
      <c r="I463" s="55"/>
      <c r="J463" s="55"/>
      <c r="K463" s="55"/>
      <c r="L463" s="55"/>
      <c r="M463" s="55"/>
      <c r="N463" s="55"/>
      <c r="O463" s="55"/>
      <c r="P463" s="55"/>
      <c r="Q463" s="55"/>
      <c r="R463" s="55"/>
      <c r="S463" s="52"/>
      <c r="T463" s="52"/>
    </row>
    <row r="464" spans="2:20" x14ac:dyDescent="0.25">
      <c r="B464" s="52"/>
      <c r="C464" s="51"/>
      <c r="D464" s="52"/>
      <c r="E464" s="52"/>
      <c r="F464" s="52"/>
      <c r="G464" s="53"/>
      <c r="H464" s="52"/>
      <c r="I464" s="55"/>
      <c r="J464" s="55"/>
      <c r="K464" s="55"/>
      <c r="L464" s="55"/>
      <c r="M464" s="55"/>
      <c r="N464" s="55"/>
      <c r="O464" s="55"/>
      <c r="P464" s="55"/>
      <c r="Q464" s="55"/>
      <c r="R464" s="55"/>
      <c r="S464" s="52"/>
      <c r="T464" s="52"/>
    </row>
    <row r="465" spans="2:20" x14ac:dyDescent="0.25">
      <c r="B465" s="52"/>
      <c r="C465" s="51"/>
      <c r="D465" s="52"/>
      <c r="E465" s="52"/>
      <c r="F465" s="52"/>
      <c r="G465" s="53"/>
      <c r="H465" s="52"/>
      <c r="I465" s="55"/>
      <c r="J465" s="55"/>
      <c r="K465" s="55"/>
      <c r="L465" s="55"/>
      <c r="M465" s="55"/>
      <c r="N465" s="55"/>
      <c r="O465" s="55"/>
      <c r="P465" s="55"/>
      <c r="Q465" s="55"/>
      <c r="R465" s="55"/>
      <c r="S465" s="52"/>
      <c r="T465" s="52"/>
    </row>
    <row r="466" spans="2:20" x14ac:dyDescent="0.25">
      <c r="B466" s="52"/>
      <c r="C466" s="51"/>
      <c r="D466" s="52"/>
      <c r="E466" s="52"/>
      <c r="F466" s="52"/>
      <c r="G466" s="53"/>
      <c r="H466" s="52"/>
      <c r="I466" s="55"/>
      <c r="J466" s="55"/>
      <c r="K466" s="55"/>
      <c r="L466" s="55"/>
      <c r="M466" s="55"/>
      <c r="N466" s="55"/>
      <c r="O466" s="55"/>
      <c r="P466" s="55"/>
      <c r="Q466" s="55"/>
      <c r="R466" s="55"/>
      <c r="S466" s="52"/>
      <c r="T466" s="52"/>
    </row>
    <row r="467" spans="2:20" x14ac:dyDescent="0.25">
      <c r="B467" s="52"/>
      <c r="C467" s="51"/>
      <c r="D467" s="52"/>
      <c r="E467" s="52"/>
      <c r="F467" s="52"/>
      <c r="G467" s="53"/>
      <c r="H467" s="52"/>
      <c r="I467" s="55"/>
      <c r="J467" s="55"/>
      <c r="K467" s="55"/>
      <c r="L467" s="55"/>
      <c r="M467" s="55"/>
      <c r="N467" s="55"/>
      <c r="O467" s="55"/>
      <c r="P467" s="55"/>
      <c r="Q467" s="55"/>
      <c r="R467" s="55"/>
      <c r="S467" s="52"/>
      <c r="T467" s="52"/>
    </row>
    <row r="468" spans="2:20" x14ac:dyDescent="0.25">
      <c r="B468" s="52"/>
      <c r="C468" s="51"/>
      <c r="D468" s="52"/>
      <c r="E468" s="52"/>
      <c r="F468" s="52"/>
      <c r="G468" s="53"/>
      <c r="H468" s="52"/>
      <c r="I468" s="55"/>
      <c r="J468" s="55"/>
      <c r="K468" s="55"/>
      <c r="L468" s="55"/>
      <c r="M468" s="55"/>
      <c r="N468" s="55"/>
      <c r="O468" s="55"/>
      <c r="P468" s="55"/>
      <c r="Q468" s="55"/>
      <c r="R468" s="55"/>
      <c r="S468" s="52"/>
      <c r="T468" s="52"/>
    </row>
    <row r="469" spans="2:20" x14ac:dyDescent="0.25">
      <c r="B469" s="52"/>
      <c r="C469" s="51"/>
      <c r="D469" s="52"/>
      <c r="E469" s="52"/>
      <c r="F469" s="52"/>
      <c r="G469" s="53"/>
      <c r="H469" s="52"/>
      <c r="I469" s="55"/>
      <c r="J469" s="55"/>
      <c r="K469" s="55"/>
      <c r="L469" s="55"/>
      <c r="M469" s="55"/>
      <c r="N469" s="55"/>
      <c r="O469" s="55"/>
      <c r="P469" s="55"/>
      <c r="Q469" s="55"/>
      <c r="R469" s="55"/>
      <c r="S469" s="52"/>
      <c r="T469" s="52"/>
    </row>
    <row r="470" spans="2:20" x14ac:dyDescent="0.25">
      <c r="B470" s="52"/>
      <c r="C470" s="51"/>
      <c r="D470" s="52"/>
      <c r="E470" s="52"/>
      <c r="F470" s="52"/>
      <c r="G470" s="53"/>
      <c r="H470" s="52"/>
      <c r="I470" s="55"/>
      <c r="J470" s="55"/>
      <c r="K470" s="55"/>
      <c r="L470" s="55"/>
      <c r="M470" s="55"/>
      <c r="N470" s="55"/>
      <c r="O470" s="55"/>
      <c r="P470" s="55"/>
      <c r="Q470" s="55"/>
      <c r="R470" s="55"/>
      <c r="S470" s="52"/>
      <c r="T470" s="52"/>
    </row>
    <row r="471" spans="2:20" x14ac:dyDescent="0.25">
      <c r="B471" s="52"/>
      <c r="C471" s="51"/>
      <c r="D471" s="52"/>
      <c r="E471" s="52"/>
      <c r="F471" s="52"/>
      <c r="G471" s="53"/>
      <c r="H471" s="52"/>
      <c r="I471" s="55"/>
      <c r="J471" s="55"/>
      <c r="K471" s="55"/>
      <c r="L471" s="55"/>
      <c r="M471" s="55"/>
      <c r="N471" s="55"/>
      <c r="O471" s="55"/>
      <c r="P471" s="55"/>
      <c r="Q471" s="55"/>
      <c r="R471" s="55"/>
      <c r="S471" s="52"/>
      <c r="T471" s="52"/>
    </row>
    <row r="472" spans="2:20" x14ac:dyDescent="0.25">
      <c r="B472" s="52"/>
      <c r="C472" s="51"/>
      <c r="D472" s="52"/>
      <c r="E472" s="52"/>
      <c r="F472" s="52"/>
      <c r="G472" s="53"/>
      <c r="H472" s="52"/>
      <c r="I472" s="55"/>
      <c r="J472" s="55"/>
      <c r="K472" s="55"/>
      <c r="L472" s="55"/>
      <c r="M472" s="55"/>
      <c r="N472" s="55"/>
      <c r="O472" s="55"/>
      <c r="P472" s="55"/>
      <c r="Q472" s="55"/>
      <c r="R472" s="55"/>
      <c r="S472" s="52"/>
      <c r="T472" s="52"/>
    </row>
    <row r="473" spans="2:20" x14ac:dyDescent="0.25">
      <c r="B473" s="52"/>
      <c r="C473" s="51"/>
      <c r="D473" s="52"/>
      <c r="E473" s="52"/>
      <c r="F473" s="52"/>
      <c r="G473" s="53"/>
      <c r="H473" s="52"/>
      <c r="I473" s="55"/>
      <c r="J473" s="55"/>
      <c r="K473" s="55"/>
      <c r="L473" s="55"/>
      <c r="M473" s="55"/>
      <c r="N473" s="55"/>
      <c r="O473" s="55"/>
      <c r="P473" s="55"/>
      <c r="Q473" s="55"/>
      <c r="R473" s="55"/>
      <c r="S473" s="52"/>
      <c r="T473" s="52"/>
    </row>
    <row r="474" spans="2:20" x14ac:dyDescent="0.25">
      <c r="B474" s="52"/>
      <c r="C474" s="51"/>
      <c r="D474" s="52"/>
      <c r="E474" s="52"/>
      <c r="F474" s="52"/>
      <c r="G474" s="53"/>
      <c r="H474" s="52"/>
      <c r="I474" s="55"/>
      <c r="J474" s="55"/>
      <c r="K474" s="55"/>
      <c r="L474" s="55"/>
      <c r="M474" s="55"/>
      <c r="N474" s="55"/>
      <c r="O474" s="55"/>
      <c r="P474" s="55"/>
      <c r="Q474" s="55"/>
      <c r="R474" s="55"/>
      <c r="S474" s="52"/>
      <c r="T474" s="52"/>
    </row>
    <row r="475" spans="2:20" x14ac:dyDescent="0.25">
      <c r="B475" s="52"/>
      <c r="C475" s="51"/>
      <c r="D475" s="52"/>
      <c r="E475" s="52"/>
      <c r="F475" s="52"/>
      <c r="G475" s="53"/>
      <c r="H475" s="52"/>
      <c r="I475" s="55"/>
      <c r="J475" s="55"/>
      <c r="K475" s="55"/>
      <c r="L475" s="55"/>
      <c r="M475" s="55"/>
      <c r="N475" s="55"/>
      <c r="O475" s="55"/>
      <c r="P475" s="55"/>
      <c r="Q475" s="55"/>
      <c r="R475" s="55"/>
      <c r="S475" s="52"/>
      <c r="T475" s="52"/>
    </row>
    <row r="476" spans="2:20" x14ac:dyDescent="0.25">
      <c r="B476" s="52"/>
      <c r="C476" s="51"/>
      <c r="D476" s="52"/>
      <c r="E476" s="52"/>
      <c r="F476" s="52"/>
      <c r="G476" s="53"/>
      <c r="H476" s="52"/>
      <c r="I476" s="55"/>
      <c r="J476" s="55"/>
      <c r="K476" s="55"/>
      <c r="L476" s="55"/>
      <c r="M476" s="55"/>
      <c r="N476" s="55"/>
      <c r="O476" s="55"/>
      <c r="P476" s="55"/>
      <c r="Q476" s="55"/>
      <c r="R476" s="55"/>
      <c r="S476" s="52"/>
      <c r="T476" s="52"/>
    </row>
    <row r="477" spans="2:20" x14ac:dyDescent="0.25">
      <c r="B477" s="52"/>
      <c r="C477" s="51"/>
      <c r="D477" s="52"/>
      <c r="E477" s="52"/>
      <c r="F477" s="52"/>
      <c r="G477" s="53"/>
      <c r="H477" s="52"/>
      <c r="I477" s="55"/>
      <c r="J477" s="55"/>
      <c r="K477" s="55"/>
      <c r="L477" s="55"/>
      <c r="M477" s="55"/>
      <c r="N477" s="55"/>
      <c r="O477" s="55"/>
      <c r="P477" s="55"/>
      <c r="Q477" s="55"/>
      <c r="R477" s="55"/>
      <c r="S477" s="52"/>
      <c r="T477" s="52"/>
    </row>
    <row r="478" spans="2:20" x14ac:dyDescent="0.25">
      <c r="B478" s="52"/>
      <c r="C478" s="51"/>
      <c r="D478" s="52"/>
      <c r="E478" s="52"/>
      <c r="F478" s="52"/>
      <c r="G478" s="53"/>
      <c r="H478" s="52"/>
      <c r="I478" s="55"/>
      <c r="J478" s="55"/>
      <c r="K478" s="55"/>
      <c r="L478" s="55"/>
      <c r="M478" s="55"/>
      <c r="N478" s="55"/>
      <c r="O478" s="55"/>
      <c r="P478" s="55"/>
      <c r="Q478" s="55"/>
      <c r="R478" s="55"/>
      <c r="S478" s="52"/>
      <c r="T478" s="52"/>
    </row>
    <row r="479" spans="2:20" x14ac:dyDescent="0.25">
      <c r="B479" s="52"/>
      <c r="C479" s="51"/>
      <c r="D479" s="52"/>
      <c r="E479" s="52"/>
      <c r="F479" s="52"/>
      <c r="G479" s="53"/>
      <c r="H479" s="52"/>
      <c r="I479" s="55"/>
      <c r="J479" s="55"/>
      <c r="K479" s="55"/>
      <c r="L479" s="55"/>
      <c r="M479" s="55"/>
      <c r="N479" s="55"/>
      <c r="O479" s="55"/>
      <c r="P479" s="55"/>
      <c r="Q479" s="55"/>
      <c r="R479" s="55"/>
      <c r="S479" s="52"/>
      <c r="T479" s="52"/>
    </row>
    <row r="480" spans="2:20" x14ac:dyDescent="0.25">
      <c r="B480" s="52"/>
      <c r="C480" s="51"/>
      <c r="D480" s="52"/>
      <c r="E480" s="52"/>
      <c r="F480" s="52"/>
      <c r="G480" s="53"/>
      <c r="H480" s="52"/>
      <c r="I480" s="55"/>
      <c r="J480" s="55"/>
      <c r="K480" s="55"/>
      <c r="L480" s="55"/>
      <c r="M480" s="55"/>
      <c r="N480" s="55"/>
      <c r="O480" s="55"/>
      <c r="P480" s="55"/>
      <c r="Q480" s="55"/>
      <c r="R480" s="55"/>
      <c r="S480" s="52"/>
      <c r="T480" s="52"/>
    </row>
    <row r="481" spans="2:20" x14ac:dyDescent="0.25">
      <c r="B481" s="52"/>
      <c r="C481" s="51"/>
      <c r="D481" s="52"/>
      <c r="E481" s="52"/>
      <c r="F481" s="52"/>
      <c r="G481" s="53"/>
      <c r="H481" s="52"/>
      <c r="I481" s="55"/>
      <c r="J481" s="55"/>
      <c r="K481" s="55"/>
      <c r="L481" s="55"/>
      <c r="M481" s="55"/>
      <c r="N481" s="55"/>
      <c r="O481" s="55"/>
      <c r="P481" s="55"/>
      <c r="Q481" s="55"/>
      <c r="R481" s="55"/>
      <c r="S481" s="52"/>
      <c r="T481" s="52"/>
    </row>
    <row r="482" spans="2:20" x14ac:dyDescent="0.25">
      <c r="B482" s="52"/>
      <c r="C482" s="51"/>
      <c r="D482" s="52"/>
      <c r="E482" s="52"/>
      <c r="F482" s="52"/>
      <c r="G482" s="53"/>
      <c r="H482" s="52"/>
      <c r="I482" s="55"/>
      <c r="J482" s="55"/>
      <c r="K482" s="55"/>
      <c r="L482" s="55"/>
      <c r="M482" s="55"/>
      <c r="N482" s="55"/>
      <c r="O482" s="55"/>
      <c r="P482" s="55"/>
      <c r="Q482" s="55"/>
      <c r="R482" s="55"/>
      <c r="S482" s="52"/>
      <c r="T482" s="52"/>
    </row>
    <row r="483" spans="2:20" x14ac:dyDescent="0.25">
      <c r="B483" s="52"/>
      <c r="C483" s="51"/>
      <c r="D483" s="52"/>
      <c r="E483" s="52"/>
      <c r="F483" s="52"/>
      <c r="G483" s="53"/>
      <c r="H483" s="52"/>
      <c r="I483" s="55"/>
      <c r="J483" s="55"/>
      <c r="K483" s="55"/>
      <c r="L483" s="55"/>
      <c r="M483" s="55"/>
      <c r="N483" s="55"/>
      <c r="O483" s="55"/>
      <c r="P483" s="55"/>
      <c r="Q483" s="55"/>
      <c r="R483" s="55"/>
      <c r="S483" s="52"/>
      <c r="T483" s="52"/>
    </row>
    <row r="484" spans="2:20" x14ac:dyDescent="0.25">
      <c r="B484" s="52"/>
      <c r="C484" s="51"/>
      <c r="D484" s="52"/>
      <c r="E484" s="52"/>
      <c r="F484" s="52"/>
      <c r="G484" s="53"/>
      <c r="H484" s="52"/>
      <c r="I484" s="55"/>
      <c r="J484" s="55"/>
      <c r="K484" s="55"/>
      <c r="L484" s="55"/>
      <c r="M484" s="55"/>
      <c r="N484" s="55"/>
      <c r="O484" s="55"/>
      <c r="P484" s="55"/>
      <c r="Q484" s="55"/>
      <c r="R484" s="55"/>
      <c r="S484" s="52"/>
      <c r="T484" s="52"/>
    </row>
    <row r="485" spans="2:20" x14ac:dyDescent="0.25">
      <c r="B485" s="52"/>
      <c r="C485" s="51"/>
      <c r="D485" s="52"/>
      <c r="E485" s="52"/>
      <c r="F485" s="52"/>
      <c r="G485" s="53"/>
      <c r="H485" s="52"/>
      <c r="I485" s="55"/>
      <c r="J485" s="55"/>
      <c r="K485" s="55"/>
      <c r="L485" s="55"/>
      <c r="M485" s="55"/>
      <c r="N485" s="55"/>
      <c r="O485" s="55"/>
      <c r="P485" s="55"/>
      <c r="Q485" s="55"/>
      <c r="R485" s="55"/>
      <c r="S485" s="52"/>
      <c r="T485" s="52"/>
    </row>
    <row r="486" spans="2:20" x14ac:dyDescent="0.25">
      <c r="B486" s="52"/>
      <c r="C486" s="51"/>
      <c r="D486" s="52"/>
      <c r="E486" s="52"/>
      <c r="F486" s="52"/>
      <c r="G486" s="53"/>
      <c r="H486" s="52"/>
      <c r="I486" s="55"/>
      <c r="J486" s="55"/>
      <c r="K486" s="55"/>
      <c r="L486" s="55"/>
      <c r="M486" s="55"/>
      <c r="N486" s="55"/>
      <c r="O486" s="55"/>
      <c r="P486" s="55"/>
      <c r="Q486" s="55"/>
      <c r="R486" s="55"/>
      <c r="S486" s="52"/>
      <c r="T486" s="52"/>
    </row>
    <row r="487" spans="2:20" x14ac:dyDescent="0.25">
      <c r="B487" s="52"/>
      <c r="C487" s="51"/>
      <c r="D487" s="52"/>
      <c r="E487" s="52"/>
      <c r="F487" s="52"/>
      <c r="G487" s="53"/>
      <c r="H487" s="52"/>
      <c r="I487" s="55"/>
      <c r="J487" s="55"/>
      <c r="K487" s="55"/>
      <c r="L487" s="55"/>
      <c r="M487" s="55"/>
      <c r="N487" s="55"/>
      <c r="O487" s="55"/>
      <c r="P487" s="55"/>
      <c r="Q487" s="55"/>
      <c r="R487" s="55"/>
      <c r="S487" s="52"/>
      <c r="T487" s="52"/>
    </row>
    <row r="488" spans="2:20" x14ac:dyDescent="0.25">
      <c r="B488" s="52"/>
      <c r="C488" s="51"/>
      <c r="D488" s="52"/>
      <c r="E488" s="52"/>
      <c r="F488" s="52"/>
      <c r="G488" s="53"/>
      <c r="H488" s="52"/>
      <c r="I488" s="55"/>
      <c r="J488" s="55"/>
      <c r="K488" s="55"/>
      <c r="L488" s="55"/>
      <c r="M488" s="55"/>
      <c r="N488" s="55"/>
      <c r="O488" s="55"/>
      <c r="P488" s="55"/>
      <c r="Q488" s="55"/>
      <c r="R488" s="55"/>
      <c r="S488" s="52"/>
      <c r="T488" s="52"/>
    </row>
    <row r="489" spans="2:20" x14ac:dyDescent="0.25">
      <c r="B489" s="52"/>
      <c r="C489" s="51"/>
      <c r="D489" s="52"/>
      <c r="E489" s="52"/>
      <c r="F489" s="52"/>
      <c r="G489" s="53"/>
      <c r="H489" s="52"/>
      <c r="I489" s="55"/>
      <c r="J489" s="55"/>
      <c r="K489" s="55"/>
      <c r="L489" s="55"/>
      <c r="M489" s="55"/>
      <c r="N489" s="55"/>
      <c r="O489" s="55"/>
      <c r="P489" s="55"/>
      <c r="Q489" s="55"/>
      <c r="R489" s="55"/>
      <c r="S489" s="52"/>
      <c r="T489" s="52"/>
    </row>
    <row r="490" spans="2:20" x14ac:dyDescent="0.25">
      <c r="B490" s="52"/>
      <c r="C490" s="51"/>
      <c r="D490" s="52"/>
      <c r="E490" s="52"/>
      <c r="F490" s="52"/>
      <c r="G490" s="53"/>
      <c r="H490" s="52"/>
      <c r="I490" s="55"/>
      <c r="J490" s="55"/>
      <c r="K490" s="55"/>
      <c r="L490" s="55"/>
      <c r="M490" s="55"/>
      <c r="N490" s="55"/>
      <c r="O490" s="55"/>
      <c r="P490" s="55"/>
      <c r="Q490" s="55"/>
      <c r="R490" s="55"/>
      <c r="S490" s="52"/>
      <c r="T490" s="52"/>
    </row>
    <row r="491" spans="2:20" x14ac:dyDescent="0.25">
      <c r="B491" s="52"/>
      <c r="C491" s="51"/>
      <c r="D491" s="52"/>
      <c r="E491" s="52"/>
      <c r="F491" s="52"/>
      <c r="G491" s="53"/>
      <c r="H491" s="52"/>
      <c r="I491" s="55"/>
      <c r="J491" s="55"/>
      <c r="K491" s="55"/>
      <c r="L491" s="55"/>
      <c r="M491" s="55"/>
      <c r="N491" s="55"/>
      <c r="O491" s="55"/>
      <c r="P491" s="55"/>
      <c r="Q491" s="55"/>
      <c r="R491" s="55"/>
      <c r="S491" s="52"/>
      <c r="T491" s="52"/>
    </row>
    <row r="492" spans="2:20" x14ac:dyDescent="0.25">
      <c r="B492" s="52"/>
      <c r="C492" s="51"/>
      <c r="D492" s="52"/>
      <c r="E492" s="52"/>
      <c r="F492" s="52"/>
      <c r="G492" s="53"/>
      <c r="H492" s="52"/>
      <c r="I492" s="55"/>
      <c r="J492" s="55"/>
      <c r="K492" s="55"/>
      <c r="L492" s="55"/>
      <c r="M492" s="55"/>
      <c r="N492" s="55"/>
      <c r="O492" s="55"/>
      <c r="P492" s="55"/>
      <c r="Q492" s="55"/>
      <c r="R492" s="55"/>
      <c r="S492" s="52"/>
      <c r="T492" s="52"/>
    </row>
    <row r="493" spans="2:20" x14ac:dyDescent="0.25">
      <c r="B493" s="52"/>
      <c r="C493" s="51"/>
      <c r="D493" s="52"/>
      <c r="E493" s="52"/>
      <c r="F493" s="52"/>
      <c r="G493" s="53"/>
      <c r="H493" s="52"/>
      <c r="I493" s="55"/>
      <c r="J493" s="55"/>
      <c r="K493" s="55"/>
      <c r="L493" s="55"/>
      <c r="M493" s="55"/>
      <c r="N493" s="55"/>
      <c r="O493" s="55"/>
      <c r="P493" s="55"/>
      <c r="Q493" s="55"/>
      <c r="R493" s="55"/>
      <c r="S493" s="52"/>
      <c r="T493" s="52"/>
    </row>
    <row r="494" spans="2:20" x14ac:dyDescent="0.25">
      <c r="B494" s="52"/>
      <c r="C494" s="51"/>
      <c r="D494" s="52"/>
      <c r="E494" s="52"/>
      <c r="F494" s="52"/>
      <c r="G494" s="53"/>
      <c r="H494" s="52"/>
      <c r="I494" s="55"/>
      <c r="J494" s="55"/>
      <c r="K494" s="55"/>
      <c r="L494" s="55"/>
      <c r="M494" s="55"/>
      <c r="N494" s="55"/>
      <c r="O494" s="55"/>
      <c r="P494" s="55"/>
      <c r="Q494" s="55"/>
      <c r="R494" s="55"/>
      <c r="S494" s="52"/>
      <c r="T494" s="52"/>
    </row>
    <row r="495" spans="2:20" x14ac:dyDescent="0.25">
      <c r="B495" s="52"/>
      <c r="C495" s="51"/>
      <c r="D495" s="52"/>
      <c r="E495" s="52"/>
      <c r="F495" s="52"/>
      <c r="G495" s="53"/>
      <c r="H495" s="52"/>
      <c r="I495" s="55"/>
      <c r="J495" s="55"/>
      <c r="K495" s="55"/>
      <c r="L495" s="55"/>
      <c r="M495" s="55"/>
      <c r="N495" s="55"/>
      <c r="O495" s="55"/>
      <c r="P495" s="55"/>
      <c r="Q495" s="55"/>
      <c r="R495" s="55"/>
      <c r="S495" s="52"/>
      <c r="T495" s="52"/>
    </row>
    <row r="496" spans="2:20" x14ac:dyDescent="0.25">
      <c r="B496" s="52"/>
      <c r="C496" s="51"/>
      <c r="D496" s="52"/>
      <c r="E496" s="53"/>
      <c r="F496" s="53"/>
      <c r="G496" s="53"/>
      <c r="H496" s="52"/>
      <c r="I496" s="55"/>
      <c r="J496" s="55"/>
      <c r="K496" s="55"/>
      <c r="L496" s="55"/>
      <c r="M496" s="55"/>
      <c r="N496" s="55"/>
      <c r="O496" s="55"/>
      <c r="P496" s="55"/>
      <c r="Q496" s="55"/>
      <c r="R496" s="55"/>
      <c r="S496" s="52"/>
      <c r="T496" s="52"/>
    </row>
    <row r="497" spans="2:20" x14ac:dyDescent="0.25">
      <c r="B497" s="52"/>
      <c r="C497" s="51"/>
      <c r="D497" s="52"/>
      <c r="E497" s="53"/>
      <c r="F497" s="53"/>
      <c r="G497" s="53"/>
      <c r="H497" s="52"/>
      <c r="I497" s="55"/>
      <c r="J497" s="55"/>
      <c r="K497" s="55"/>
      <c r="L497" s="55"/>
      <c r="M497" s="55"/>
      <c r="N497" s="55"/>
      <c r="O497" s="55"/>
      <c r="P497" s="55"/>
      <c r="Q497" s="55"/>
      <c r="R497" s="55"/>
      <c r="S497" s="52"/>
      <c r="T497" s="52"/>
    </row>
    <row r="498" spans="2:20" x14ac:dyDescent="0.25">
      <c r="B498" s="52"/>
      <c r="C498" s="51"/>
      <c r="D498" s="52"/>
      <c r="E498" s="53"/>
      <c r="F498" s="53"/>
      <c r="G498" s="53"/>
      <c r="H498" s="52"/>
      <c r="I498" s="55"/>
      <c r="J498" s="55"/>
      <c r="K498" s="55"/>
      <c r="L498" s="55"/>
      <c r="M498" s="55"/>
      <c r="N498" s="55"/>
      <c r="O498" s="55"/>
      <c r="P498" s="55"/>
      <c r="Q498" s="55"/>
      <c r="R498" s="55"/>
      <c r="S498" s="52"/>
      <c r="T498" s="52"/>
    </row>
    <row r="499" spans="2:20" x14ac:dyDescent="0.25">
      <c r="B499" s="52"/>
      <c r="C499" s="51"/>
      <c r="D499" s="52"/>
      <c r="E499" s="53"/>
      <c r="F499" s="53"/>
      <c r="G499" s="53"/>
      <c r="H499" s="52"/>
      <c r="I499" s="55"/>
      <c r="J499" s="55"/>
      <c r="K499" s="55"/>
      <c r="L499" s="55"/>
      <c r="M499" s="55"/>
      <c r="N499" s="55"/>
      <c r="O499" s="55"/>
      <c r="P499" s="55"/>
      <c r="Q499" s="55"/>
      <c r="R499" s="55"/>
      <c r="S499" s="52"/>
      <c r="T499" s="52"/>
    </row>
    <row r="500" spans="2:20" x14ac:dyDescent="0.25">
      <c r="B500" s="52"/>
      <c r="C500" s="51"/>
      <c r="D500" s="52"/>
      <c r="E500" s="53"/>
      <c r="F500" s="53"/>
      <c r="G500" s="53"/>
      <c r="H500" s="52"/>
      <c r="I500" s="55"/>
      <c r="J500" s="55"/>
      <c r="K500" s="55"/>
      <c r="L500" s="55"/>
      <c r="M500" s="55"/>
      <c r="N500" s="55"/>
      <c r="O500" s="55"/>
      <c r="P500" s="55"/>
      <c r="Q500" s="55"/>
      <c r="R500" s="55"/>
      <c r="S500" s="52"/>
      <c r="T500" s="52"/>
    </row>
    <row r="501" spans="2:20" x14ac:dyDescent="0.25">
      <c r="B501" s="52"/>
      <c r="C501" s="51"/>
      <c r="D501" s="52"/>
      <c r="E501" s="53"/>
      <c r="F501" s="53"/>
      <c r="G501" s="53"/>
      <c r="H501" s="52"/>
      <c r="I501" s="55"/>
      <c r="J501" s="55"/>
      <c r="K501" s="55"/>
      <c r="L501" s="55"/>
      <c r="M501" s="55"/>
      <c r="N501" s="55"/>
      <c r="O501" s="55"/>
      <c r="P501" s="55"/>
      <c r="Q501" s="55"/>
      <c r="R501" s="55"/>
      <c r="S501" s="52"/>
      <c r="T501" s="52"/>
    </row>
    <row r="502" spans="2:20" x14ac:dyDescent="0.25">
      <c r="B502" s="52"/>
      <c r="C502" s="51"/>
      <c r="D502" s="52"/>
      <c r="E502" s="53"/>
      <c r="F502" s="53"/>
      <c r="G502" s="53"/>
      <c r="H502" s="52"/>
      <c r="I502" s="55"/>
      <c r="J502" s="55"/>
      <c r="K502" s="55"/>
      <c r="L502" s="55"/>
      <c r="M502" s="55"/>
      <c r="N502" s="55"/>
      <c r="O502" s="55"/>
      <c r="P502" s="55"/>
      <c r="Q502" s="55"/>
      <c r="R502" s="55"/>
      <c r="S502" s="52"/>
      <c r="T502" s="52"/>
    </row>
    <row r="503" spans="2:20" x14ac:dyDescent="0.25">
      <c r="B503" s="52"/>
      <c r="C503" s="51"/>
      <c r="D503" s="52"/>
      <c r="E503" s="53"/>
      <c r="F503" s="53"/>
      <c r="G503" s="53"/>
      <c r="H503" s="52"/>
      <c r="I503" s="55"/>
      <c r="J503" s="55"/>
      <c r="K503" s="55"/>
      <c r="L503" s="55"/>
      <c r="M503" s="55"/>
      <c r="N503" s="55"/>
      <c r="O503" s="55"/>
      <c r="P503" s="55"/>
      <c r="Q503" s="55"/>
      <c r="R503" s="55"/>
      <c r="S503" s="52"/>
      <c r="T503" s="52"/>
    </row>
    <row r="504" spans="2:20" x14ac:dyDescent="0.25">
      <c r="B504" s="52"/>
      <c r="C504" s="51"/>
      <c r="D504" s="52"/>
      <c r="E504" s="53"/>
      <c r="F504" s="53"/>
      <c r="G504" s="53"/>
      <c r="H504" s="52"/>
      <c r="I504" s="55"/>
      <c r="J504" s="55"/>
      <c r="K504" s="55"/>
      <c r="L504" s="55"/>
      <c r="M504" s="55"/>
      <c r="N504" s="55"/>
      <c r="O504" s="55"/>
      <c r="P504" s="55"/>
      <c r="Q504" s="55"/>
      <c r="R504" s="55"/>
      <c r="S504" s="52"/>
      <c r="T504" s="52"/>
    </row>
    <row r="505" spans="2:20" x14ac:dyDescent="0.25">
      <c r="B505" s="52"/>
      <c r="C505" s="51"/>
      <c r="D505" s="52"/>
      <c r="E505" s="53"/>
      <c r="F505" s="53"/>
      <c r="G505" s="53"/>
      <c r="H505" s="52"/>
      <c r="I505" s="55"/>
      <c r="J505" s="55"/>
      <c r="K505" s="55"/>
      <c r="L505" s="55"/>
      <c r="M505" s="55"/>
      <c r="N505" s="55"/>
      <c r="O505" s="55"/>
      <c r="P505" s="55"/>
      <c r="Q505" s="55"/>
      <c r="R505" s="55"/>
      <c r="S505" s="52"/>
      <c r="T505" s="52"/>
    </row>
    <row r="506" spans="2:20" x14ac:dyDescent="0.25">
      <c r="B506" s="52"/>
      <c r="C506" s="51"/>
      <c r="D506" s="52"/>
      <c r="E506" s="53"/>
      <c r="F506" s="53"/>
      <c r="G506" s="53"/>
      <c r="H506" s="52"/>
      <c r="I506" s="55"/>
      <c r="J506" s="55"/>
      <c r="K506" s="55"/>
      <c r="L506" s="55"/>
      <c r="M506" s="55"/>
      <c r="N506" s="55"/>
      <c r="O506" s="55"/>
      <c r="P506" s="55"/>
      <c r="Q506" s="55"/>
      <c r="R506" s="55"/>
      <c r="S506" s="52"/>
      <c r="T506" s="52"/>
    </row>
    <row r="507" spans="2:20" x14ac:dyDescent="0.25">
      <c r="B507" s="52"/>
      <c r="C507" s="51"/>
      <c r="D507" s="52"/>
      <c r="E507" s="53"/>
      <c r="F507" s="53"/>
      <c r="G507" s="53"/>
      <c r="H507" s="52"/>
      <c r="I507" s="55"/>
      <c r="J507" s="55"/>
      <c r="K507" s="55"/>
      <c r="L507" s="55"/>
      <c r="M507" s="55"/>
      <c r="N507" s="55"/>
      <c r="O507" s="55"/>
      <c r="P507" s="55"/>
      <c r="Q507" s="55"/>
      <c r="R507" s="55"/>
      <c r="S507" s="52"/>
      <c r="T507" s="52"/>
    </row>
    <row r="508" spans="2:20" x14ac:dyDescent="0.25">
      <c r="B508" s="52"/>
      <c r="C508" s="51"/>
      <c r="D508" s="52"/>
      <c r="E508" s="53"/>
      <c r="F508" s="53"/>
      <c r="G508" s="53"/>
      <c r="H508" s="52"/>
      <c r="I508" s="55"/>
      <c r="J508" s="55"/>
      <c r="K508" s="55"/>
      <c r="L508" s="55"/>
      <c r="M508" s="55"/>
      <c r="N508" s="55"/>
      <c r="O508" s="55"/>
      <c r="P508" s="55"/>
      <c r="Q508" s="55"/>
      <c r="R508" s="55"/>
      <c r="S508" s="52"/>
      <c r="T508" s="52"/>
    </row>
    <row r="509" spans="2:20" x14ac:dyDescent="0.25">
      <c r="B509" s="52"/>
      <c r="C509" s="51"/>
      <c r="D509" s="52"/>
      <c r="E509" s="53"/>
      <c r="F509" s="53"/>
      <c r="G509" s="53"/>
      <c r="H509" s="52"/>
      <c r="I509" s="55"/>
      <c r="J509" s="55"/>
      <c r="K509" s="55"/>
      <c r="L509" s="55"/>
      <c r="M509" s="55"/>
      <c r="N509" s="55"/>
      <c r="O509" s="55"/>
      <c r="P509" s="55"/>
      <c r="Q509" s="55"/>
      <c r="R509" s="55"/>
      <c r="S509" s="52"/>
      <c r="T509" s="52"/>
    </row>
    <row r="510" spans="2:20" x14ac:dyDescent="0.25">
      <c r="B510" s="52"/>
      <c r="C510" s="51"/>
      <c r="D510" s="52"/>
      <c r="E510" s="53"/>
      <c r="F510" s="53"/>
      <c r="G510" s="53"/>
      <c r="H510" s="52"/>
      <c r="I510" s="55"/>
      <c r="J510" s="55"/>
      <c r="K510" s="55"/>
      <c r="L510" s="55"/>
      <c r="M510" s="55"/>
      <c r="N510" s="55"/>
      <c r="O510" s="55"/>
      <c r="P510" s="55"/>
      <c r="Q510" s="55"/>
      <c r="R510" s="55"/>
      <c r="S510" s="52"/>
      <c r="T510" s="52"/>
    </row>
    <row r="511" spans="2:20" x14ac:dyDescent="0.25">
      <c r="B511" s="52"/>
      <c r="C511" s="51"/>
      <c r="D511" s="52"/>
      <c r="E511" s="53"/>
      <c r="F511" s="53"/>
      <c r="G511" s="53"/>
      <c r="H511" s="52"/>
      <c r="I511" s="55"/>
      <c r="J511" s="55"/>
      <c r="K511" s="55"/>
      <c r="L511" s="55"/>
      <c r="M511" s="55"/>
      <c r="N511" s="55"/>
      <c r="O511" s="55"/>
      <c r="P511" s="55"/>
      <c r="Q511" s="55"/>
      <c r="R511" s="55"/>
      <c r="S511" s="52"/>
      <c r="T511" s="52"/>
    </row>
    <row r="512" spans="2:20" x14ac:dyDescent="0.25">
      <c r="B512" s="52"/>
      <c r="C512" s="51"/>
      <c r="D512" s="52"/>
      <c r="E512" s="53"/>
      <c r="F512" s="53"/>
      <c r="G512" s="53"/>
      <c r="H512" s="52"/>
      <c r="I512" s="55"/>
      <c r="J512" s="55"/>
      <c r="K512" s="55"/>
      <c r="L512" s="55"/>
      <c r="M512" s="55"/>
      <c r="N512" s="55"/>
      <c r="O512" s="55"/>
      <c r="P512" s="55"/>
      <c r="Q512" s="55"/>
      <c r="R512" s="55"/>
      <c r="S512" s="52"/>
      <c r="T512" s="52"/>
    </row>
    <row r="513" spans="2:20" x14ac:dyDescent="0.25">
      <c r="B513" s="52"/>
      <c r="C513" s="51"/>
      <c r="D513" s="52"/>
      <c r="E513" s="53"/>
      <c r="F513" s="53"/>
      <c r="G513" s="53"/>
      <c r="H513" s="52"/>
      <c r="I513" s="55"/>
      <c r="J513" s="55"/>
      <c r="K513" s="55"/>
      <c r="L513" s="55"/>
      <c r="M513" s="55"/>
      <c r="N513" s="55"/>
      <c r="O513" s="55"/>
      <c r="P513" s="55"/>
      <c r="Q513" s="55"/>
      <c r="R513" s="55"/>
      <c r="S513" s="52"/>
      <c r="T513" s="52"/>
    </row>
    <row r="514" spans="2:20" x14ac:dyDescent="0.25">
      <c r="B514" s="52"/>
      <c r="C514" s="51"/>
      <c r="D514" s="52"/>
      <c r="E514" s="53"/>
      <c r="F514" s="53"/>
      <c r="G514" s="53"/>
      <c r="H514" s="52"/>
      <c r="I514" s="55"/>
      <c r="J514" s="55"/>
      <c r="K514" s="55"/>
      <c r="L514" s="55"/>
      <c r="M514" s="55"/>
      <c r="N514" s="55"/>
      <c r="O514" s="55"/>
      <c r="P514" s="55"/>
      <c r="Q514" s="55"/>
      <c r="R514" s="55"/>
      <c r="S514" s="52"/>
      <c r="T514" s="52"/>
    </row>
    <row r="515" spans="2:20" x14ac:dyDescent="0.25">
      <c r="B515" s="52"/>
      <c r="C515" s="51"/>
      <c r="D515" s="52"/>
      <c r="E515" s="53"/>
      <c r="F515" s="53"/>
      <c r="G515" s="53"/>
      <c r="H515" s="52"/>
      <c r="I515" s="55"/>
      <c r="J515" s="55"/>
      <c r="K515" s="55"/>
      <c r="L515" s="55"/>
      <c r="M515" s="55"/>
      <c r="N515" s="55"/>
      <c r="O515" s="55"/>
      <c r="P515" s="55"/>
      <c r="Q515" s="55"/>
      <c r="R515" s="55"/>
      <c r="S515" s="52"/>
      <c r="T515" s="52"/>
    </row>
    <row r="516" spans="2:20" x14ac:dyDescent="0.25">
      <c r="B516" s="52"/>
      <c r="C516" s="51"/>
      <c r="D516" s="52"/>
      <c r="E516" s="53"/>
      <c r="F516" s="53"/>
      <c r="G516" s="53"/>
      <c r="H516" s="52"/>
      <c r="I516" s="55"/>
      <c r="J516" s="55"/>
      <c r="K516" s="55"/>
      <c r="L516" s="55"/>
      <c r="M516" s="55"/>
      <c r="N516" s="55"/>
      <c r="O516" s="55"/>
      <c r="P516" s="55"/>
      <c r="Q516" s="55"/>
      <c r="R516" s="55"/>
      <c r="S516" s="52"/>
      <c r="T516" s="52"/>
    </row>
    <row r="517" spans="2:20" x14ac:dyDescent="0.25">
      <c r="B517" s="52"/>
      <c r="C517" s="51"/>
      <c r="D517" s="52"/>
      <c r="E517" s="53"/>
      <c r="F517" s="53"/>
      <c r="G517" s="53"/>
      <c r="H517" s="52"/>
      <c r="I517" s="55"/>
      <c r="J517" s="55"/>
      <c r="K517" s="55"/>
      <c r="L517" s="55"/>
      <c r="M517" s="55"/>
      <c r="N517" s="55"/>
      <c r="O517" s="55"/>
      <c r="P517" s="55"/>
      <c r="Q517" s="55"/>
      <c r="R517" s="55"/>
      <c r="S517" s="52"/>
      <c r="T517" s="52"/>
    </row>
    <row r="518" spans="2:20" x14ac:dyDescent="0.25">
      <c r="B518" s="52"/>
      <c r="C518" s="51"/>
      <c r="D518" s="52"/>
      <c r="E518" s="53"/>
      <c r="F518" s="53"/>
      <c r="G518" s="53"/>
      <c r="H518" s="52"/>
      <c r="I518" s="55"/>
      <c r="J518" s="55"/>
      <c r="K518" s="55"/>
      <c r="L518" s="55"/>
      <c r="M518" s="55"/>
      <c r="N518" s="55"/>
      <c r="O518" s="55"/>
      <c r="P518" s="55"/>
      <c r="Q518" s="55"/>
      <c r="R518" s="55"/>
      <c r="S518" s="52"/>
      <c r="T518" s="52"/>
    </row>
    <row r="519" spans="2:20" x14ac:dyDescent="0.25">
      <c r="B519" s="52"/>
      <c r="C519" s="51"/>
      <c r="D519" s="52"/>
      <c r="E519" s="53"/>
      <c r="F519" s="53"/>
      <c r="G519" s="53"/>
      <c r="H519" s="52"/>
      <c r="I519" s="55"/>
      <c r="J519" s="55"/>
      <c r="K519" s="55"/>
      <c r="L519" s="55"/>
      <c r="M519" s="55"/>
      <c r="N519" s="55"/>
      <c r="O519" s="55"/>
      <c r="P519" s="55"/>
      <c r="Q519" s="55"/>
      <c r="R519" s="55"/>
      <c r="S519" s="52"/>
      <c r="T519" s="52"/>
    </row>
    <row r="520" spans="2:20" x14ac:dyDescent="0.25">
      <c r="B520" s="52"/>
      <c r="C520" s="51"/>
      <c r="D520" s="52"/>
      <c r="E520" s="53"/>
      <c r="F520" s="53"/>
      <c r="G520" s="53"/>
      <c r="H520" s="52"/>
      <c r="I520" s="55"/>
      <c r="J520" s="55"/>
      <c r="K520" s="55"/>
      <c r="L520" s="55"/>
      <c r="M520" s="55"/>
      <c r="N520" s="55"/>
      <c r="O520" s="55"/>
      <c r="P520" s="55"/>
      <c r="Q520" s="55"/>
      <c r="R520" s="55"/>
      <c r="S520" s="52"/>
      <c r="T520" s="52"/>
    </row>
    <row r="521" spans="2:20" x14ac:dyDescent="0.25">
      <c r="B521" s="52"/>
      <c r="C521" s="51"/>
      <c r="D521" s="52"/>
      <c r="E521" s="53"/>
      <c r="F521" s="53"/>
      <c r="G521" s="53"/>
      <c r="H521" s="52"/>
      <c r="I521" s="55"/>
      <c r="J521" s="55"/>
      <c r="K521" s="55"/>
      <c r="L521" s="55"/>
      <c r="M521" s="55"/>
      <c r="N521" s="55"/>
      <c r="O521" s="55"/>
      <c r="P521" s="55"/>
      <c r="Q521" s="55"/>
      <c r="R521" s="55"/>
      <c r="S521" s="52"/>
      <c r="T521" s="52"/>
    </row>
    <row r="522" spans="2:20" x14ac:dyDescent="0.25">
      <c r="B522" s="52"/>
      <c r="C522" s="51"/>
      <c r="D522" s="52"/>
      <c r="E522" s="53"/>
      <c r="F522" s="53"/>
      <c r="G522" s="53"/>
      <c r="H522" s="52"/>
      <c r="I522" s="55"/>
      <c r="J522" s="55"/>
      <c r="K522" s="55"/>
      <c r="L522" s="55"/>
      <c r="M522" s="55"/>
      <c r="N522" s="55"/>
      <c r="O522" s="55"/>
      <c r="P522" s="55"/>
      <c r="Q522" s="55"/>
      <c r="R522" s="55"/>
      <c r="S522" s="52"/>
      <c r="T522" s="52"/>
    </row>
    <row r="523" spans="2:20" x14ac:dyDescent="0.25">
      <c r="B523" s="52"/>
      <c r="C523" s="51"/>
      <c r="D523" s="52"/>
      <c r="E523" s="53"/>
      <c r="F523" s="53"/>
      <c r="G523" s="53"/>
      <c r="H523" s="52"/>
      <c r="I523" s="55"/>
      <c r="J523" s="55"/>
      <c r="K523" s="55"/>
      <c r="L523" s="55"/>
      <c r="M523" s="55"/>
      <c r="N523" s="55"/>
      <c r="O523" s="55"/>
      <c r="P523" s="55"/>
      <c r="Q523" s="55"/>
      <c r="R523" s="55"/>
      <c r="S523" s="52"/>
      <c r="T523" s="52"/>
    </row>
    <row r="524" spans="2:20" x14ac:dyDescent="0.25">
      <c r="B524" s="52"/>
      <c r="C524" s="51"/>
      <c r="D524" s="52"/>
      <c r="E524" s="53"/>
      <c r="F524" s="53"/>
      <c r="G524" s="53"/>
      <c r="H524" s="52"/>
      <c r="I524" s="55"/>
      <c r="J524" s="55"/>
      <c r="K524" s="55"/>
      <c r="L524" s="55"/>
      <c r="M524" s="55"/>
      <c r="N524" s="55"/>
      <c r="O524" s="55"/>
      <c r="P524" s="55"/>
      <c r="Q524" s="55"/>
      <c r="R524" s="55"/>
      <c r="S524" s="52"/>
      <c r="T524" s="52"/>
    </row>
    <row r="525" spans="2:20" x14ac:dyDescent="0.25">
      <c r="B525" s="52"/>
      <c r="C525" s="51"/>
      <c r="D525" s="52"/>
      <c r="E525" s="53"/>
      <c r="F525" s="53"/>
      <c r="G525" s="53"/>
      <c r="H525" s="52"/>
      <c r="I525" s="55"/>
      <c r="J525" s="55"/>
      <c r="K525" s="55"/>
      <c r="L525" s="55"/>
      <c r="M525" s="55"/>
      <c r="N525" s="55"/>
      <c r="O525" s="55"/>
      <c r="P525" s="55"/>
      <c r="Q525" s="55"/>
      <c r="R525" s="55"/>
      <c r="S525" s="52"/>
      <c r="T525" s="52"/>
    </row>
    <row r="526" spans="2:20" x14ac:dyDescent="0.25">
      <c r="B526" s="52"/>
      <c r="C526" s="51"/>
      <c r="D526" s="52"/>
      <c r="E526" s="53"/>
      <c r="F526" s="53"/>
      <c r="G526" s="53"/>
      <c r="H526" s="52"/>
      <c r="I526" s="55"/>
      <c r="J526" s="55"/>
      <c r="K526" s="55"/>
      <c r="L526" s="55"/>
      <c r="M526" s="55"/>
      <c r="N526" s="55"/>
      <c r="O526" s="55"/>
      <c r="P526" s="55"/>
      <c r="Q526" s="55"/>
      <c r="R526" s="55"/>
      <c r="S526" s="52"/>
      <c r="T526" s="52"/>
    </row>
    <row r="527" spans="2:20" x14ac:dyDescent="0.25">
      <c r="B527" s="52"/>
      <c r="C527" s="51"/>
      <c r="D527" s="52"/>
      <c r="E527" s="53"/>
      <c r="F527" s="53"/>
      <c r="G527" s="53"/>
      <c r="H527" s="52"/>
      <c r="I527" s="55"/>
      <c r="J527" s="55"/>
      <c r="K527" s="55"/>
      <c r="L527" s="55"/>
      <c r="M527" s="55"/>
      <c r="N527" s="55"/>
      <c r="O527" s="55"/>
      <c r="P527" s="55"/>
      <c r="Q527" s="55"/>
      <c r="R527" s="55"/>
      <c r="S527" s="52"/>
      <c r="T527" s="52"/>
    </row>
    <row r="528" spans="2:20" x14ac:dyDescent="0.25">
      <c r="B528" s="52"/>
      <c r="C528" s="51"/>
      <c r="D528" s="52"/>
      <c r="E528" s="53"/>
      <c r="F528" s="53"/>
      <c r="G528" s="53"/>
      <c r="H528" s="52"/>
      <c r="I528" s="55"/>
      <c r="J528" s="55"/>
      <c r="K528" s="55"/>
      <c r="L528" s="55"/>
      <c r="M528" s="55"/>
      <c r="N528" s="55"/>
      <c r="O528" s="55"/>
      <c r="P528" s="55"/>
      <c r="Q528" s="55"/>
      <c r="R528" s="55"/>
      <c r="S528" s="52"/>
      <c r="T528" s="52"/>
    </row>
    <row r="529" spans="2:20" x14ac:dyDescent="0.25">
      <c r="B529" s="52"/>
      <c r="C529" s="51"/>
      <c r="D529" s="52"/>
      <c r="E529" s="53"/>
      <c r="F529" s="53"/>
      <c r="G529" s="53"/>
      <c r="H529" s="52"/>
      <c r="I529" s="55"/>
      <c r="J529" s="55"/>
      <c r="K529" s="55"/>
      <c r="L529" s="55"/>
      <c r="M529" s="55"/>
      <c r="N529" s="55"/>
      <c r="O529" s="55"/>
      <c r="P529" s="55"/>
      <c r="Q529" s="55"/>
      <c r="R529" s="55"/>
      <c r="S529" s="52"/>
      <c r="T529" s="52"/>
    </row>
    <row r="530" spans="2:20" x14ac:dyDescent="0.25">
      <c r="B530" s="52"/>
      <c r="C530" s="51"/>
      <c r="D530" s="52"/>
      <c r="E530" s="53"/>
      <c r="F530" s="53"/>
      <c r="G530" s="53"/>
      <c r="H530" s="52"/>
      <c r="I530" s="55"/>
      <c r="J530" s="55"/>
      <c r="K530" s="55"/>
      <c r="L530" s="55"/>
      <c r="M530" s="55"/>
      <c r="N530" s="55"/>
      <c r="O530" s="55"/>
      <c r="P530" s="55"/>
      <c r="Q530" s="55"/>
      <c r="R530" s="55"/>
      <c r="S530" s="52"/>
      <c r="T530" s="52"/>
    </row>
    <row r="531" spans="2:20" x14ac:dyDescent="0.25">
      <c r="B531" s="52"/>
      <c r="C531" s="51"/>
      <c r="D531" s="52"/>
      <c r="E531" s="53"/>
      <c r="F531" s="53"/>
      <c r="G531" s="53"/>
      <c r="H531" s="52"/>
      <c r="I531" s="55"/>
      <c r="J531" s="55"/>
      <c r="K531" s="55"/>
      <c r="L531" s="55"/>
      <c r="M531" s="55"/>
      <c r="N531" s="55"/>
      <c r="O531" s="55"/>
      <c r="P531" s="55"/>
      <c r="Q531" s="55"/>
      <c r="R531" s="55"/>
      <c r="S531" s="52"/>
      <c r="T531" s="52"/>
    </row>
    <row r="532" spans="2:20" x14ac:dyDescent="0.25">
      <c r="B532" s="52"/>
      <c r="C532" s="51"/>
      <c r="D532" s="52"/>
      <c r="E532" s="53"/>
      <c r="F532" s="53"/>
      <c r="G532" s="53"/>
      <c r="H532" s="52"/>
      <c r="I532" s="55"/>
      <c r="J532" s="55"/>
      <c r="K532" s="55"/>
      <c r="L532" s="55"/>
      <c r="M532" s="55"/>
      <c r="N532" s="55"/>
      <c r="O532" s="55"/>
      <c r="P532" s="55"/>
      <c r="Q532" s="55"/>
      <c r="R532" s="55"/>
      <c r="S532" s="52"/>
      <c r="T532" s="52"/>
    </row>
    <row r="533" spans="2:20" x14ac:dyDescent="0.25">
      <c r="B533" s="52"/>
      <c r="C533" s="51"/>
      <c r="D533" s="52"/>
      <c r="E533" s="53"/>
      <c r="F533" s="53"/>
      <c r="G533" s="53"/>
      <c r="H533" s="52"/>
      <c r="I533" s="55"/>
      <c r="J533" s="55"/>
      <c r="K533" s="55"/>
      <c r="L533" s="55"/>
      <c r="M533" s="55"/>
      <c r="N533" s="55"/>
      <c r="O533" s="55"/>
      <c r="P533" s="55"/>
      <c r="Q533" s="55"/>
      <c r="R533" s="55"/>
      <c r="S533" s="52"/>
      <c r="T533" s="52"/>
    </row>
    <row r="534" spans="2:20" x14ac:dyDescent="0.25">
      <c r="B534" s="52"/>
      <c r="C534" s="51"/>
      <c r="D534" s="52"/>
      <c r="E534" s="53"/>
      <c r="F534" s="53"/>
      <c r="G534" s="53"/>
      <c r="H534" s="52"/>
      <c r="I534" s="55"/>
      <c r="J534" s="55"/>
      <c r="K534" s="55"/>
      <c r="L534" s="55"/>
      <c r="M534" s="55"/>
      <c r="N534" s="55"/>
      <c r="O534" s="55"/>
      <c r="P534" s="55"/>
      <c r="Q534" s="55"/>
      <c r="R534" s="55"/>
      <c r="S534" s="52"/>
      <c r="T534" s="52"/>
    </row>
    <row r="535" spans="2:20" x14ac:dyDescent="0.25">
      <c r="B535" s="52"/>
      <c r="C535" s="51"/>
      <c r="D535" s="52"/>
      <c r="E535" s="53"/>
      <c r="F535" s="53"/>
      <c r="G535" s="53"/>
      <c r="H535" s="52"/>
      <c r="I535" s="55"/>
      <c r="J535" s="55"/>
      <c r="K535" s="55"/>
      <c r="L535" s="55"/>
      <c r="M535" s="55"/>
      <c r="N535" s="55"/>
      <c r="O535" s="55"/>
      <c r="P535" s="55"/>
      <c r="Q535" s="55"/>
      <c r="R535" s="55"/>
      <c r="S535" s="52"/>
      <c r="T535" s="52"/>
    </row>
    <row r="536" spans="2:20" x14ac:dyDescent="0.25">
      <c r="B536" s="52"/>
      <c r="C536" s="51"/>
      <c r="D536" s="52"/>
      <c r="E536" s="53"/>
      <c r="F536" s="53"/>
      <c r="G536" s="53"/>
      <c r="H536" s="52"/>
      <c r="I536" s="55"/>
      <c r="J536" s="55"/>
      <c r="K536" s="55"/>
      <c r="L536" s="55"/>
      <c r="M536" s="55"/>
      <c r="N536" s="55"/>
      <c r="O536" s="55"/>
      <c r="P536" s="55"/>
      <c r="Q536" s="55"/>
      <c r="R536" s="55"/>
      <c r="S536" s="52"/>
      <c r="T536" s="52"/>
    </row>
    <row r="537" spans="2:20" x14ac:dyDescent="0.25">
      <c r="B537" s="52"/>
      <c r="C537" s="51"/>
      <c r="D537" s="52"/>
      <c r="E537" s="53"/>
      <c r="F537" s="53"/>
      <c r="G537" s="53"/>
      <c r="H537" s="52"/>
      <c r="I537" s="55"/>
      <c r="J537" s="55"/>
      <c r="K537" s="55"/>
      <c r="L537" s="55"/>
      <c r="M537" s="55"/>
      <c r="N537" s="55"/>
      <c r="O537" s="55"/>
      <c r="P537" s="55"/>
      <c r="Q537" s="55"/>
      <c r="R537" s="55"/>
      <c r="S537" s="52"/>
      <c r="T537" s="52"/>
    </row>
    <row r="538" spans="2:20" x14ac:dyDescent="0.25">
      <c r="B538" s="52"/>
      <c r="C538" s="51"/>
      <c r="D538" s="52"/>
      <c r="E538" s="53"/>
      <c r="F538" s="53"/>
      <c r="G538" s="53"/>
      <c r="H538" s="52"/>
      <c r="I538" s="55"/>
      <c r="J538" s="55"/>
      <c r="K538" s="55"/>
      <c r="L538" s="55"/>
      <c r="M538" s="55"/>
      <c r="N538" s="55"/>
      <c r="O538" s="55"/>
      <c r="P538" s="55"/>
      <c r="Q538" s="55"/>
      <c r="R538" s="55"/>
      <c r="S538" s="52"/>
      <c r="T538" s="52"/>
    </row>
    <row r="539" spans="2:20" x14ac:dyDescent="0.25">
      <c r="B539" s="52"/>
      <c r="C539" s="51"/>
      <c r="D539" s="52"/>
      <c r="E539" s="53"/>
      <c r="F539" s="53"/>
      <c r="G539" s="53"/>
      <c r="H539" s="52"/>
      <c r="I539" s="55"/>
      <c r="J539" s="55"/>
      <c r="K539" s="55"/>
      <c r="L539" s="55"/>
      <c r="M539" s="55"/>
      <c r="N539" s="55"/>
      <c r="O539" s="55"/>
      <c r="P539" s="55"/>
      <c r="Q539" s="55"/>
      <c r="R539" s="55"/>
      <c r="S539" s="52"/>
      <c r="T539" s="52"/>
    </row>
    <row r="540" spans="2:20" x14ac:dyDescent="0.25">
      <c r="B540" s="52"/>
      <c r="C540" s="51"/>
      <c r="D540" s="52"/>
      <c r="E540" s="53"/>
      <c r="F540" s="53"/>
      <c r="G540" s="53"/>
      <c r="H540" s="52"/>
      <c r="I540" s="55"/>
      <c r="J540" s="55"/>
      <c r="K540" s="55"/>
      <c r="L540" s="55"/>
      <c r="M540" s="55"/>
      <c r="N540" s="55"/>
      <c r="O540" s="55"/>
      <c r="P540" s="55"/>
      <c r="Q540" s="55"/>
      <c r="R540" s="55"/>
      <c r="S540" s="52"/>
      <c r="T540" s="52"/>
    </row>
    <row r="541" spans="2:20" x14ac:dyDescent="0.25">
      <c r="B541" s="52"/>
      <c r="C541" s="51"/>
      <c r="D541" s="52"/>
      <c r="E541" s="53"/>
      <c r="F541" s="53"/>
      <c r="G541" s="53"/>
      <c r="H541" s="52"/>
      <c r="I541" s="55"/>
      <c r="J541" s="55"/>
      <c r="K541" s="55"/>
      <c r="L541" s="55"/>
      <c r="M541" s="55"/>
      <c r="N541" s="55"/>
      <c r="O541" s="55"/>
      <c r="P541" s="55"/>
      <c r="Q541" s="55"/>
      <c r="R541" s="55"/>
      <c r="S541" s="52"/>
      <c r="T541" s="52"/>
    </row>
    <row r="542" spans="2:20" x14ac:dyDescent="0.25">
      <c r="B542" s="52"/>
      <c r="C542" s="51"/>
      <c r="D542" s="52"/>
      <c r="E542" s="53"/>
      <c r="F542" s="53"/>
      <c r="G542" s="53"/>
      <c r="H542" s="52"/>
      <c r="I542" s="55"/>
      <c r="J542" s="55"/>
      <c r="K542" s="55"/>
      <c r="L542" s="55"/>
      <c r="M542" s="55"/>
      <c r="N542" s="55"/>
      <c r="O542" s="55"/>
      <c r="P542" s="55"/>
      <c r="Q542" s="55"/>
      <c r="R542" s="55"/>
      <c r="S542" s="52"/>
      <c r="T542" s="52"/>
    </row>
    <row r="543" spans="2:20" x14ac:dyDescent="0.25">
      <c r="B543" s="52"/>
      <c r="C543" s="51"/>
      <c r="D543" s="52"/>
      <c r="E543" s="53"/>
      <c r="F543" s="53"/>
      <c r="G543" s="53"/>
      <c r="H543" s="52"/>
      <c r="I543" s="55"/>
      <c r="J543" s="55"/>
      <c r="K543" s="55"/>
      <c r="L543" s="55"/>
      <c r="M543" s="55"/>
      <c r="N543" s="55"/>
      <c r="O543" s="55"/>
      <c r="P543" s="55"/>
      <c r="Q543" s="55"/>
      <c r="R543" s="55"/>
      <c r="S543" s="52"/>
      <c r="T543" s="52"/>
    </row>
    <row r="544" spans="2:20" x14ac:dyDescent="0.25">
      <c r="B544" s="52"/>
      <c r="C544" s="51"/>
      <c r="D544" s="52"/>
      <c r="E544" s="53"/>
      <c r="F544" s="53"/>
      <c r="G544" s="53"/>
      <c r="H544" s="52"/>
      <c r="I544" s="55"/>
      <c r="J544" s="55"/>
      <c r="K544" s="55"/>
      <c r="L544" s="55"/>
      <c r="M544" s="55"/>
      <c r="N544" s="55"/>
      <c r="O544" s="55"/>
      <c r="P544" s="55"/>
      <c r="Q544" s="55"/>
      <c r="R544" s="55"/>
      <c r="S544" s="52"/>
      <c r="T544" s="52"/>
    </row>
    <row r="545" spans="2:20" x14ac:dyDescent="0.25">
      <c r="B545" s="52"/>
      <c r="C545" s="51"/>
      <c r="D545" s="52"/>
      <c r="E545" s="53"/>
      <c r="F545" s="53"/>
      <c r="G545" s="53"/>
      <c r="H545" s="52"/>
      <c r="I545" s="55"/>
      <c r="J545" s="55"/>
      <c r="K545" s="55"/>
      <c r="L545" s="55"/>
      <c r="M545" s="55"/>
      <c r="N545" s="55"/>
      <c r="O545" s="55"/>
      <c r="P545" s="55"/>
      <c r="Q545" s="55"/>
      <c r="R545" s="55"/>
      <c r="S545" s="52"/>
      <c r="T545" s="52"/>
    </row>
    <row r="546" spans="2:20" x14ac:dyDescent="0.25">
      <c r="B546" s="52"/>
      <c r="C546" s="51"/>
      <c r="D546" s="52"/>
      <c r="E546" s="53"/>
      <c r="F546" s="53"/>
      <c r="G546" s="53"/>
      <c r="H546" s="52"/>
      <c r="I546" s="55"/>
      <c r="J546" s="55"/>
      <c r="K546" s="55"/>
      <c r="L546" s="55"/>
      <c r="M546" s="55"/>
      <c r="N546" s="55"/>
      <c r="O546" s="55"/>
      <c r="P546" s="55"/>
      <c r="Q546" s="55"/>
      <c r="R546" s="55"/>
      <c r="S546" s="52"/>
      <c r="T546" s="52"/>
    </row>
    <row r="547" spans="2:20" x14ac:dyDescent="0.25">
      <c r="B547" s="52"/>
      <c r="C547" s="51"/>
      <c r="D547" s="52"/>
      <c r="E547" s="53"/>
      <c r="F547" s="53"/>
      <c r="G547" s="53"/>
      <c r="H547" s="52"/>
      <c r="I547" s="55"/>
      <c r="J547" s="55"/>
      <c r="K547" s="55"/>
      <c r="L547" s="55"/>
      <c r="M547" s="55"/>
      <c r="N547" s="55"/>
      <c r="O547" s="55"/>
      <c r="P547" s="55"/>
      <c r="Q547" s="55"/>
      <c r="R547" s="55"/>
      <c r="S547" s="52"/>
      <c r="T547" s="52"/>
    </row>
    <row r="548" spans="2:20" x14ac:dyDescent="0.25">
      <c r="B548" s="52"/>
      <c r="C548" s="51"/>
      <c r="D548" s="52"/>
      <c r="E548" s="53"/>
      <c r="F548" s="53"/>
      <c r="G548" s="53"/>
      <c r="H548" s="52"/>
      <c r="I548" s="55"/>
      <c r="J548" s="55"/>
      <c r="K548" s="55"/>
      <c r="L548" s="55"/>
      <c r="M548" s="55"/>
      <c r="N548" s="55"/>
      <c r="O548" s="55"/>
      <c r="P548" s="55"/>
      <c r="Q548" s="55"/>
      <c r="R548" s="55"/>
      <c r="S548" s="52"/>
      <c r="T548" s="52"/>
    </row>
    <row r="549" spans="2:20" x14ac:dyDescent="0.25">
      <c r="B549" s="52"/>
      <c r="C549" s="51"/>
      <c r="D549" s="52"/>
      <c r="E549" s="53"/>
      <c r="F549" s="53"/>
      <c r="G549" s="53"/>
      <c r="H549" s="52"/>
      <c r="I549" s="55"/>
      <c r="J549" s="55"/>
      <c r="K549" s="55"/>
      <c r="L549" s="55"/>
      <c r="M549" s="55"/>
      <c r="N549" s="55"/>
      <c r="O549" s="55"/>
      <c r="P549" s="55"/>
      <c r="Q549" s="55"/>
      <c r="R549" s="55"/>
      <c r="S549" s="52"/>
      <c r="T549" s="52"/>
    </row>
    <row r="550" spans="2:20" x14ac:dyDescent="0.25">
      <c r="B550" s="52"/>
      <c r="C550" s="51"/>
      <c r="D550" s="52"/>
      <c r="E550" s="53"/>
      <c r="F550" s="53"/>
      <c r="G550" s="53"/>
      <c r="H550" s="52"/>
      <c r="I550" s="55"/>
      <c r="J550" s="55"/>
      <c r="K550" s="55"/>
      <c r="L550" s="55"/>
      <c r="M550" s="55"/>
      <c r="N550" s="55"/>
      <c r="O550" s="55"/>
      <c r="P550" s="55"/>
      <c r="Q550" s="55"/>
      <c r="R550" s="55"/>
      <c r="S550" s="52"/>
      <c r="T550" s="52"/>
    </row>
    <row r="551" spans="2:20" x14ac:dyDescent="0.25">
      <c r="B551" s="52"/>
      <c r="C551" s="51"/>
      <c r="D551" s="52"/>
      <c r="E551" s="53"/>
      <c r="F551" s="53"/>
      <c r="G551" s="53"/>
      <c r="H551" s="52"/>
      <c r="I551" s="55"/>
      <c r="J551" s="55"/>
      <c r="K551" s="55"/>
      <c r="L551" s="55"/>
      <c r="M551" s="55"/>
      <c r="N551" s="55"/>
      <c r="O551" s="55"/>
      <c r="P551" s="55"/>
      <c r="Q551" s="55"/>
      <c r="R551" s="55"/>
      <c r="S551" s="52"/>
      <c r="T551" s="52"/>
    </row>
    <row r="552" spans="2:20" x14ac:dyDescent="0.25">
      <c r="B552" s="52"/>
      <c r="C552" s="51"/>
      <c r="D552" s="52"/>
      <c r="E552" s="53"/>
      <c r="F552" s="53"/>
      <c r="G552" s="53"/>
      <c r="H552" s="52"/>
      <c r="I552" s="55"/>
      <c r="J552" s="55"/>
      <c r="K552" s="55"/>
      <c r="L552" s="55"/>
      <c r="M552" s="55"/>
      <c r="N552" s="55"/>
      <c r="O552" s="55"/>
      <c r="P552" s="55"/>
      <c r="Q552" s="55"/>
      <c r="R552" s="55"/>
      <c r="S552" s="52"/>
      <c r="T552" s="52"/>
    </row>
    <row r="553" spans="2:20" x14ac:dyDescent="0.25">
      <c r="B553" s="52"/>
      <c r="C553" s="51"/>
      <c r="D553" s="52"/>
      <c r="E553" s="53"/>
      <c r="F553" s="53"/>
      <c r="G553" s="53"/>
      <c r="H553" s="52"/>
      <c r="I553" s="55"/>
      <c r="J553" s="55"/>
      <c r="K553" s="55"/>
      <c r="L553" s="55"/>
      <c r="M553" s="55"/>
      <c r="N553" s="55"/>
      <c r="O553" s="55"/>
      <c r="P553" s="55"/>
      <c r="Q553" s="55"/>
      <c r="R553" s="55"/>
      <c r="S553" s="52"/>
      <c r="T553" s="52"/>
    </row>
    <row r="554" spans="2:20" x14ac:dyDescent="0.25">
      <c r="B554" s="52"/>
      <c r="C554" s="51"/>
      <c r="D554" s="52"/>
      <c r="E554" s="53"/>
      <c r="F554" s="53"/>
      <c r="G554" s="53"/>
      <c r="H554" s="52"/>
      <c r="I554" s="55"/>
      <c r="J554" s="55"/>
      <c r="K554" s="55"/>
      <c r="L554" s="55"/>
      <c r="M554" s="55"/>
      <c r="N554" s="55"/>
      <c r="O554" s="55"/>
      <c r="P554" s="55"/>
      <c r="Q554" s="55"/>
      <c r="R554" s="55"/>
      <c r="S554" s="52"/>
      <c r="T554" s="52"/>
    </row>
    <row r="555" spans="2:20" x14ac:dyDescent="0.25">
      <c r="B555" s="52"/>
      <c r="C555" s="51"/>
      <c r="D555" s="52"/>
      <c r="E555" s="53"/>
      <c r="F555" s="53"/>
      <c r="G555" s="53"/>
      <c r="H555" s="52"/>
      <c r="I555" s="55"/>
      <c r="J555" s="55"/>
      <c r="K555" s="55"/>
      <c r="L555" s="55"/>
      <c r="M555" s="55"/>
      <c r="N555" s="55"/>
      <c r="O555" s="55"/>
      <c r="P555" s="55"/>
      <c r="Q555" s="55"/>
      <c r="R555" s="55"/>
      <c r="S555" s="52"/>
      <c r="T555" s="52"/>
    </row>
    <row r="556" spans="2:20" x14ac:dyDescent="0.25">
      <c r="B556" s="52"/>
      <c r="C556" s="51"/>
      <c r="D556" s="52"/>
      <c r="E556" s="53"/>
      <c r="F556" s="53"/>
      <c r="G556" s="53"/>
      <c r="H556" s="52"/>
      <c r="I556" s="55"/>
      <c r="J556" s="55"/>
      <c r="K556" s="55"/>
      <c r="L556" s="55"/>
      <c r="M556" s="55"/>
      <c r="N556" s="55"/>
      <c r="O556" s="55"/>
      <c r="P556" s="55"/>
      <c r="Q556" s="55"/>
      <c r="R556" s="55"/>
      <c r="S556" s="52"/>
      <c r="T556" s="52"/>
    </row>
    <row r="557" spans="2:20" x14ac:dyDescent="0.25">
      <c r="B557" s="52"/>
      <c r="C557" s="51"/>
      <c r="D557" s="52"/>
      <c r="E557" s="53"/>
      <c r="F557" s="53"/>
      <c r="G557" s="53"/>
      <c r="H557" s="52"/>
      <c r="I557" s="55"/>
      <c r="J557" s="55"/>
      <c r="K557" s="55"/>
      <c r="L557" s="55"/>
      <c r="M557" s="55"/>
      <c r="N557" s="55"/>
      <c r="O557" s="55"/>
      <c r="P557" s="55"/>
      <c r="Q557" s="55"/>
      <c r="R557" s="55"/>
      <c r="S557" s="52"/>
      <c r="T557" s="52"/>
    </row>
    <row r="558" spans="2:20" x14ac:dyDescent="0.25">
      <c r="B558" s="52"/>
      <c r="C558" s="51"/>
      <c r="D558" s="52"/>
      <c r="E558" s="53"/>
      <c r="F558" s="53"/>
      <c r="G558" s="53"/>
      <c r="H558" s="52"/>
      <c r="I558" s="55"/>
      <c r="J558" s="55"/>
      <c r="K558" s="55"/>
      <c r="L558" s="55"/>
      <c r="M558" s="55"/>
      <c r="N558" s="55"/>
      <c r="O558" s="55"/>
      <c r="P558" s="55"/>
      <c r="Q558" s="55"/>
      <c r="R558" s="55"/>
      <c r="S558" s="52"/>
      <c r="T558" s="52"/>
    </row>
    <row r="559" spans="2:20" x14ac:dyDescent="0.25">
      <c r="B559" s="52"/>
      <c r="C559" s="51"/>
      <c r="D559" s="52"/>
      <c r="E559" s="53"/>
      <c r="F559" s="53"/>
      <c r="G559" s="53"/>
      <c r="H559" s="52"/>
      <c r="I559" s="55"/>
      <c r="J559" s="55"/>
      <c r="K559" s="55"/>
      <c r="L559" s="55"/>
      <c r="M559" s="55"/>
      <c r="N559" s="55"/>
      <c r="O559" s="55"/>
      <c r="P559" s="55"/>
      <c r="Q559" s="55"/>
      <c r="R559" s="55"/>
      <c r="S559" s="52"/>
      <c r="T559" s="52"/>
    </row>
    <row r="560" spans="2:20" x14ac:dyDescent="0.25">
      <c r="B560" s="52"/>
      <c r="C560" s="51"/>
      <c r="D560" s="52"/>
      <c r="E560" s="53"/>
      <c r="F560" s="53"/>
      <c r="G560" s="53"/>
      <c r="H560" s="52"/>
      <c r="I560" s="55"/>
      <c r="J560" s="55"/>
      <c r="K560" s="55"/>
      <c r="L560" s="55"/>
      <c r="M560" s="55"/>
      <c r="N560" s="55"/>
      <c r="O560" s="55"/>
      <c r="P560" s="55"/>
      <c r="Q560" s="55"/>
      <c r="R560" s="55"/>
      <c r="S560" s="52"/>
      <c r="T560" s="52"/>
    </row>
    <row r="561" spans="2:20" x14ac:dyDescent="0.25">
      <c r="B561" s="52"/>
      <c r="C561" s="51"/>
      <c r="D561" s="52"/>
      <c r="E561" s="53"/>
      <c r="F561" s="53"/>
      <c r="G561" s="53"/>
      <c r="H561" s="52"/>
      <c r="I561" s="55"/>
      <c r="J561" s="55"/>
      <c r="K561" s="55"/>
      <c r="L561" s="55"/>
      <c r="M561" s="55"/>
      <c r="N561" s="55"/>
      <c r="O561" s="55"/>
      <c r="P561" s="55"/>
      <c r="Q561" s="55"/>
      <c r="R561" s="55"/>
      <c r="S561" s="52"/>
      <c r="T561" s="52"/>
    </row>
    <row r="562" spans="2:20" x14ac:dyDescent="0.25">
      <c r="B562" s="52"/>
      <c r="C562" s="51"/>
      <c r="D562" s="52"/>
      <c r="E562" s="53"/>
      <c r="F562" s="53"/>
      <c r="G562" s="53"/>
      <c r="H562" s="52"/>
      <c r="I562" s="55"/>
      <c r="J562" s="55"/>
      <c r="K562" s="55"/>
      <c r="L562" s="55"/>
      <c r="M562" s="55"/>
      <c r="N562" s="55"/>
      <c r="O562" s="55"/>
      <c r="P562" s="55"/>
      <c r="Q562" s="55"/>
      <c r="R562" s="55"/>
      <c r="S562" s="52"/>
      <c r="T562" s="52"/>
    </row>
    <row r="563" spans="2:20" x14ac:dyDescent="0.25">
      <c r="B563" s="52"/>
      <c r="C563" s="51"/>
      <c r="D563" s="52"/>
      <c r="E563" s="53"/>
      <c r="F563" s="53"/>
      <c r="G563" s="53"/>
      <c r="H563" s="52"/>
      <c r="I563" s="55"/>
      <c r="J563" s="55"/>
      <c r="K563" s="55"/>
      <c r="L563" s="55"/>
      <c r="M563" s="55"/>
      <c r="N563" s="55"/>
      <c r="O563" s="55"/>
      <c r="P563" s="55"/>
      <c r="Q563" s="55"/>
      <c r="R563" s="55"/>
      <c r="S563" s="52"/>
      <c r="T563" s="52"/>
    </row>
    <row r="564" spans="2:20" x14ac:dyDescent="0.25">
      <c r="B564" s="52"/>
      <c r="C564" s="51"/>
      <c r="D564" s="52"/>
      <c r="E564" s="53"/>
      <c r="F564" s="53"/>
      <c r="G564" s="53"/>
      <c r="H564" s="52"/>
      <c r="I564" s="55"/>
      <c r="J564" s="55"/>
      <c r="K564" s="55"/>
      <c r="L564" s="55"/>
      <c r="M564" s="55"/>
      <c r="N564" s="55"/>
      <c r="O564" s="55"/>
      <c r="P564" s="55"/>
      <c r="Q564" s="55"/>
      <c r="R564" s="55"/>
      <c r="S564" s="52"/>
      <c r="T564" s="52"/>
    </row>
    <row r="565" spans="2:20" x14ac:dyDescent="0.25">
      <c r="B565" s="52"/>
      <c r="C565" s="51"/>
      <c r="D565" s="52"/>
      <c r="E565" s="53"/>
      <c r="F565" s="53"/>
      <c r="G565" s="53"/>
      <c r="H565" s="52"/>
      <c r="I565" s="55"/>
      <c r="J565" s="55"/>
      <c r="K565" s="55"/>
      <c r="L565" s="55"/>
      <c r="M565" s="55"/>
      <c r="N565" s="55"/>
      <c r="O565" s="55"/>
      <c r="P565" s="55"/>
      <c r="Q565" s="55"/>
      <c r="R565" s="55"/>
      <c r="S565" s="52"/>
      <c r="T565" s="52"/>
    </row>
    <row r="566" spans="2:20" x14ac:dyDescent="0.25">
      <c r="B566" s="52"/>
      <c r="C566" s="51"/>
      <c r="D566" s="52"/>
      <c r="E566" s="53"/>
      <c r="F566" s="53"/>
      <c r="G566" s="53"/>
      <c r="H566" s="52"/>
      <c r="I566" s="55"/>
      <c r="J566" s="55"/>
      <c r="K566" s="55"/>
      <c r="L566" s="55"/>
      <c r="M566" s="55"/>
      <c r="N566" s="55"/>
      <c r="O566" s="55"/>
      <c r="P566" s="55"/>
      <c r="Q566" s="55"/>
      <c r="R566" s="55"/>
      <c r="S566" s="52"/>
      <c r="T566" s="52"/>
    </row>
    <row r="567" spans="2:20" x14ac:dyDescent="0.25">
      <c r="B567" s="52"/>
      <c r="C567" s="51"/>
      <c r="D567" s="52"/>
      <c r="E567" s="53"/>
      <c r="F567" s="53"/>
      <c r="G567" s="53"/>
      <c r="H567" s="52"/>
      <c r="I567" s="55"/>
      <c r="J567" s="55"/>
      <c r="K567" s="55"/>
      <c r="L567" s="55"/>
      <c r="M567" s="55"/>
      <c r="N567" s="55"/>
      <c r="O567" s="55"/>
      <c r="P567" s="55"/>
      <c r="Q567" s="55"/>
      <c r="R567" s="55"/>
      <c r="S567" s="52"/>
      <c r="T567" s="52"/>
    </row>
    <row r="568" spans="2:20" x14ac:dyDescent="0.25">
      <c r="B568" s="52"/>
      <c r="C568" s="51"/>
      <c r="D568" s="52"/>
      <c r="E568" s="53"/>
      <c r="F568" s="53"/>
      <c r="G568" s="53"/>
      <c r="H568" s="52"/>
      <c r="I568" s="55"/>
      <c r="J568" s="55"/>
      <c r="K568" s="55"/>
      <c r="L568" s="55"/>
      <c r="M568" s="55"/>
      <c r="N568" s="55"/>
      <c r="O568" s="55"/>
      <c r="P568" s="55"/>
      <c r="Q568" s="55"/>
      <c r="R568" s="55"/>
      <c r="S568" s="52"/>
      <c r="T568" s="52"/>
    </row>
    <row r="569" spans="2:20" x14ac:dyDescent="0.25">
      <c r="B569" s="52"/>
      <c r="C569" s="51"/>
      <c r="D569" s="52"/>
      <c r="E569" s="53"/>
      <c r="F569" s="53"/>
      <c r="G569" s="53"/>
      <c r="H569" s="52"/>
      <c r="I569" s="55"/>
      <c r="J569" s="55"/>
      <c r="K569" s="55"/>
      <c r="L569" s="55"/>
      <c r="M569" s="55"/>
      <c r="N569" s="55"/>
      <c r="O569" s="55"/>
      <c r="P569" s="55"/>
      <c r="Q569" s="55"/>
      <c r="R569" s="55"/>
      <c r="S569" s="52"/>
      <c r="T569" s="52"/>
    </row>
    <row r="570" spans="2:20" x14ac:dyDescent="0.25">
      <c r="B570" s="52"/>
      <c r="C570" s="51"/>
      <c r="D570" s="52"/>
      <c r="E570" s="53"/>
      <c r="F570" s="53"/>
      <c r="G570" s="53"/>
      <c r="H570" s="52"/>
      <c r="I570" s="55"/>
      <c r="J570" s="55"/>
      <c r="K570" s="55"/>
      <c r="L570" s="55"/>
      <c r="M570" s="55"/>
      <c r="N570" s="55"/>
      <c r="O570" s="55"/>
      <c r="P570" s="55"/>
      <c r="Q570" s="55"/>
      <c r="R570" s="55"/>
      <c r="S570" s="52"/>
      <c r="T570" s="52"/>
    </row>
    <row r="571" spans="2:20" x14ac:dyDescent="0.25">
      <c r="B571" s="52"/>
      <c r="C571" s="51"/>
      <c r="D571" s="52"/>
      <c r="E571" s="53"/>
      <c r="F571" s="53"/>
      <c r="G571" s="53"/>
      <c r="H571" s="52"/>
      <c r="I571" s="55"/>
      <c r="J571" s="55"/>
      <c r="K571" s="55"/>
      <c r="L571" s="55"/>
      <c r="M571" s="55"/>
      <c r="N571" s="55"/>
      <c r="O571" s="55"/>
      <c r="P571" s="55"/>
      <c r="Q571" s="55"/>
      <c r="R571" s="55"/>
      <c r="S571" s="52"/>
      <c r="T571" s="52"/>
    </row>
    <row r="572" spans="2:20" x14ac:dyDescent="0.25">
      <c r="B572" s="52"/>
      <c r="C572" s="51"/>
      <c r="D572" s="52"/>
      <c r="E572" s="53"/>
      <c r="F572" s="53"/>
      <c r="G572" s="53"/>
      <c r="H572" s="52"/>
      <c r="I572" s="55"/>
      <c r="J572" s="55"/>
      <c r="K572" s="55"/>
      <c r="L572" s="55"/>
      <c r="M572" s="55"/>
      <c r="N572" s="55"/>
      <c r="O572" s="55"/>
      <c r="P572" s="55"/>
      <c r="Q572" s="55"/>
      <c r="R572" s="55"/>
      <c r="S572" s="52"/>
      <c r="T572" s="52"/>
    </row>
    <row r="573" spans="2:20" x14ac:dyDescent="0.25">
      <c r="B573" s="52"/>
      <c r="C573" s="51"/>
      <c r="D573" s="52"/>
      <c r="E573" s="53"/>
      <c r="F573" s="53"/>
      <c r="G573" s="53"/>
      <c r="H573" s="52"/>
      <c r="I573" s="55"/>
      <c r="J573" s="55"/>
      <c r="K573" s="55"/>
      <c r="L573" s="55"/>
      <c r="M573" s="55"/>
      <c r="N573" s="55"/>
      <c r="O573" s="55"/>
      <c r="P573" s="55"/>
      <c r="Q573" s="55"/>
      <c r="R573" s="55"/>
      <c r="S573" s="52"/>
      <c r="T573" s="52"/>
    </row>
    <row r="574" spans="2:20" x14ac:dyDescent="0.25">
      <c r="B574" s="52"/>
      <c r="C574" s="51"/>
      <c r="D574" s="52"/>
      <c r="E574" s="53"/>
      <c r="F574" s="53"/>
      <c r="G574" s="53"/>
      <c r="H574" s="52"/>
      <c r="I574" s="55"/>
      <c r="J574" s="55"/>
      <c r="K574" s="55"/>
      <c r="L574" s="55"/>
      <c r="M574" s="55"/>
      <c r="N574" s="55"/>
      <c r="O574" s="55"/>
      <c r="P574" s="55"/>
      <c r="Q574" s="55"/>
      <c r="R574" s="55"/>
      <c r="S574" s="52"/>
      <c r="T574" s="52"/>
    </row>
    <row r="575" spans="2:20" x14ac:dyDescent="0.25">
      <c r="B575" s="52"/>
      <c r="C575" s="51"/>
      <c r="D575" s="52"/>
      <c r="E575" s="53"/>
      <c r="F575" s="53"/>
      <c r="G575" s="53"/>
      <c r="H575" s="52"/>
      <c r="I575" s="55"/>
      <c r="J575" s="55"/>
      <c r="K575" s="55"/>
      <c r="L575" s="55"/>
      <c r="M575" s="55"/>
      <c r="N575" s="55"/>
      <c r="O575" s="55"/>
      <c r="P575" s="55"/>
      <c r="Q575" s="55"/>
      <c r="R575" s="55"/>
      <c r="S575" s="52"/>
      <c r="T575" s="52"/>
    </row>
    <row r="576" spans="2:20" x14ac:dyDescent="0.25">
      <c r="B576" s="52"/>
      <c r="C576" s="51"/>
      <c r="D576" s="52"/>
      <c r="E576" s="53"/>
      <c r="F576" s="53"/>
      <c r="G576" s="53"/>
      <c r="H576" s="52"/>
      <c r="I576" s="55"/>
      <c r="J576" s="55"/>
      <c r="K576" s="55"/>
      <c r="L576" s="55"/>
      <c r="M576" s="55"/>
      <c r="N576" s="55"/>
      <c r="O576" s="55"/>
      <c r="P576" s="55"/>
      <c r="Q576" s="55"/>
      <c r="R576" s="55"/>
      <c r="S576" s="52"/>
      <c r="T576" s="52"/>
    </row>
    <row r="577" spans="2:20" x14ac:dyDescent="0.25">
      <c r="B577" s="52"/>
      <c r="C577" s="51"/>
      <c r="D577" s="52"/>
      <c r="E577" s="53"/>
      <c r="F577" s="53"/>
      <c r="G577" s="53"/>
      <c r="H577" s="52"/>
      <c r="I577" s="55"/>
      <c r="J577" s="55"/>
      <c r="K577" s="55"/>
      <c r="L577" s="55"/>
      <c r="M577" s="55"/>
      <c r="N577" s="55"/>
      <c r="O577" s="55"/>
      <c r="P577" s="55"/>
      <c r="Q577" s="55"/>
      <c r="R577" s="55"/>
      <c r="S577" s="52"/>
      <c r="T577" s="52"/>
    </row>
    <row r="578" spans="2:20" x14ac:dyDescent="0.25">
      <c r="B578" s="52"/>
      <c r="C578" s="51"/>
      <c r="D578" s="52"/>
      <c r="E578" s="53"/>
      <c r="F578" s="53"/>
      <c r="G578" s="53"/>
      <c r="H578" s="52"/>
      <c r="I578" s="55"/>
      <c r="J578" s="55"/>
      <c r="K578" s="55"/>
      <c r="L578" s="55"/>
      <c r="M578" s="55"/>
      <c r="N578" s="55"/>
      <c r="O578" s="55"/>
      <c r="P578" s="55"/>
      <c r="Q578" s="55"/>
      <c r="R578" s="55"/>
      <c r="S578" s="52"/>
      <c r="T578" s="52"/>
    </row>
    <row r="579" spans="2:20" x14ac:dyDescent="0.25">
      <c r="B579" s="52"/>
      <c r="C579" s="51"/>
      <c r="D579" s="52"/>
      <c r="E579" s="53"/>
      <c r="F579" s="53"/>
      <c r="G579" s="53"/>
      <c r="H579" s="52"/>
      <c r="I579" s="55"/>
      <c r="J579" s="55"/>
      <c r="K579" s="55"/>
      <c r="L579" s="55"/>
      <c r="M579" s="55"/>
      <c r="N579" s="55"/>
      <c r="O579" s="55"/>
      <c r="P579" s="55"/>
      <c r="Q579" s="55"/>
      <c r="R579" s="55"/>
      <c r="S579" s="52"/>
      <c r="T579" s="52"/>
    </row>
    <row r="580" spans="2:20" x14ac:dyDescent="0.25">
      <c r="B580" s="52"/>
      <c r="C580" s="51"/>
      <c r="D580" s="52"/>
      <c r="E580" s="53"/>
      <c r="F580" s="53"/>
      <c r="G580" s="53"/>
      <c r="H580" s="52"/>
      <c r="I580" s="55"/>
      <c r="J580" s="55"/>
      <c r="K580" s="55"/>
      <c r="L580" s="55"/>
      <c r="M580" s="55"/>
      <c r="N580" s="55"/>
      <c r="O580" s="55"/>
      <c r="P580" s="55"/>
      <c r="Q580" s="55"/>
      <c r="R580" s="55"/>
      <c r="S580" s="52"/>
      <c r="T580" s="52"/>
    </row>
    <row r="581" spans="2:20" x14ac:dyDescent="0.25">
      <c r="B581" s="52"/>
      <c r="C581" s="51"/>
      <c r="D581" s="52"/>
      <c r="E581" s="53"/>
      <c r="F581" s="53"/>
      <c r="G581" s="53"/>
      <c r="H581" s="52"/>
      <c r="I581" s="55"/>
      <c r="J581" s="55"/>
      <c r="K581" s="55"/>
      <c r="L581" s="55"/>
      <c r="M581" s="55"/>
      <c r="N581" s="55"/>
      <c r="O581" s="55"/>
      <c r="P581" s="55"/>
      <c r="Q581" s="55"/>
      <c r="R581" s="55"/>
      <c r="S581" s="52"/>
      <c r="T581" s="52"/>
    </row>
    <row r="582" spans="2:20" x14ac:dyDescent="0.25">
      <c r="B582" s="52"/>
      <c r="C582" s="51"/>
      <c r="D582" s="52"/>
      <c r="E582" s="53"/>
      <c r="F582" s="53"/>
      <c r="G582" s="53"/>
      <c r="H582" s="52"/>
      <c r="I582" s="55"/>
      <c r="J582" s="55"/>
      <c r="K582" s="55"/>
      <c r="L582" s="55"/>
      <c r="M582" s="55"/>
      <c r="N582" s="55"/>
      <c r="O582" s="55"/>
      <c r="P582" s="55"/>
      <c r="Q582" s="55"/>
      <c r="R582" s="55"/>
      <c r="S582" s="52"/>
      <c r="T582" s="52"/>
    </row>
    <row r="583" spans="2:20" x14ac:dyDescent="0.25">
      <c r="B583" s="52"/>
      <c r="C583" s="51"/>
      <c r="D583" s="52"/>
      <c r="E583" s="53"/>
      <c r="F583" s="53"/>
      <c r="G583" s="53"/>
      <c r="H583" s="52"/>
      <c r="I583" s="55"/>
      <c r="J583" s="55"/>
      <c r="K583" s="55"/>
      <c r="L583" s="55"/>
      <c r="M583" s="55"/>
      <c r="N583" s="55"/>
      <c r="O583" s="55"/>
      <c r="P583" s="55"/>
      <c r="Q583" s="55"/>
      <c r="R583" s="55"/>
      <c r="S583" s="52"/>
      <c r="T583" s="52"/>
    </row>
    <row r="584" spans="2:20" x14ac:dyDescent="0.25">
      <c r="B584" s="52"/>
      <c r="C584" s="51"/>
      <c r="D584" s="52"/>
      <c r="E584" s="53"/>
      <c r="F584" s="53"/>
      <c r="G584" s="53"/>
      <c r="H584" s="52"/>
      <c r="I584" s="55"/>
      <c r="J584" s="55"/>
      <c r="K584" s="55"/>
      <c r="L584" s="55"/>
      <c r="M584" s="55"/>
      <c r="N584" s="55"/>
      <c r="O584" s="55"/>
      <c r="P584" s="55"/>
      <c r="Q584" s="55"/>
      <c r="R584" s="55"/>
      <c r="S584" s="52"/>
      <c r="T584" s="52"/>
    </row>
    <row r="585" spans="2:20" x14ac:dyDescent="0.25">
      <c r="B585" s="52"/>
      <c r="C585" s="51"/>
      <c r="D585" s="52"/>
      <c r="E585" s="53"/>
      <c r="F585" s="53"/>
      <c r="G585" s="53"/>
      <c r="H585" s="52"/>
      <c r="I585" s="55"/>
      <c r="J585" s="55"/>
      <c r="K585" s="55"/>
      <c r="L585" s="55"/>
      <c r="M585" s="55"/>
      <c r="N585" s="55"/>
      <c r="O585" s="55"/>
      <c r="P585" s="55"/>
      <c r="Q585" s="55"/>
      <c r="R585" s="55"/>
      <c r="S585" s="52"/>
      <c r="T585" s="52"/>
    </row>
    <row r="586" spans="2:20" x14ac:dyDescent="0.25">
      <c r="B586" s="52"/>
      <c r="C586" s="51"/>
      <c r="D586" s="52"/>
      <c r="E586" s="53"/>
      <c r="F586" s="53"/>
      <c r="G586" s="53"/>
      <c r="H586" s="52"/>
      <c r="I586" s="55"/>
      <c r="J586" s="55"/>
      <c r="K586" s="55"/>
      <c r="L586" s="55"/>
      <c r="M586" s="55"/>
      <c r="N586" s="55"/>
      <c r="O586" s="55"/>
      <c r="P586" s="55"/>
      <c r="Q586" s="55"/>
      <c r="R586" s="55"/>
      <c r="S586" s="52"/>
      <c r="T586" s="52"/>
    </row>
    <row r="587" spans="2:20" x14ac:dyDescent="0.25">
      <c r="B587" s="52"/>
      <c r="C587" s="51"/>
      <c r="D587" s="52"/>
      <c r="E587" s="53"/>
      <c r="F587" s="53"/>
      <c r="G587" s="53"/>
      <c r="H587" s="52"/>
      <c r="I587" s="55"/>
      <c r="J587" s="55"/>
      <c r="K587" s="55"/>
      <c r="L587" s="55"/>
      <c r="M587" s="55"/>
      <c r="N587" s="55"/>
      <c r="O587" s="55"/>
      <c r="P587" s="55"/>
      <c r="Q587" s="55"/>
      <c r="R587" s="55"/>
      <c r="S587" s="52"/>
      <c r="T587" s="52"/>
    </row>
    <row r="588" spans="2:20" x14ac:dyDescent="0.25">
      <c r="B588" s="52"/>
      <c r="C588" s="51"/>
      <c r="D588" s="52"/>
      <c r="E588" s="53"/>
      <c r="F588" s="53"/>
      <c r="G588" s="53"/>
      <c r="H588" s="52"/>
      <c r="I588" s="55"/>
      <c r="J588" s="55"/>
      <c r="K588" s="55"/>
      <c r="L588" s="55"/>
      <c r="M588" s="55"/>
      <c r="N588" s="55"/>
      <c r="O588" s="55"/>
      <c r="P588" s="55"/>
      <c r="Q588" s="55"/>
      <c r="R588" s="55"/>
      <c r="S588" s="52"/>
      <c r="T588" s="52"/>
    </row>
    <row r="589" spans="2:20" x14ac:dyDescent="0.25">
      <c r="B589" s="52"/>
      <c r="C589" s="51"/>
      <c r="D589" s="52"/>
      <c r="E589" s="53"/>
      <c r="F589" s="53"/>
      <c r="G589" s="53"/>
      <c r="H589" s="52"/>
      <c r="I589" s="55"/>
      <c r="J589" s="55"/>
      <c r="K589" s="55"/>
      <c r="L589" s="55"/>
      <c r="M589" s="55"/>
      <c r="N589" s="55"/>
      <c r="O589" s="55"/>
      <c r="P589" s="55"/>
      <c r="Q589" s="55"/>
      <c r="R589" s="55"/>
      <c r="S589" s="52"/>
      <c r="T589" s="52"/>
    </row>
    <row r="590" spans="2:20" x14ac:dyDescent="0.25">
      <c r="B590" s="52"/>
      <c r="C590" s="51"/>
      <c r="D590" s="52"/>
      <c r="E590" s="53"/>
      <c r="F590" s="53"/>
      <c r="G590" s="53"/>
      <c r="H590" s="52"/>
      <c r="I590" s="55"/>
      <c r="J590" s="55"/>
      <c r="K590" s="55"/>
      <c r="L590" s="55"/>
      <c r="M590" s="55"/>
      <c r="N590" s="55"/>
      <c r="O590" s="55"/>
      <c r="P590" s="55"/>
      <c r="Q590" s="55"/>
      <c r="R590" s="55"/>
      <c r="S590" s="52"/>
      <c r="T590" s="52"/>
    </row>
    <row r="591" spans="2:20" x14ac:dyDescent="0.25">
      <c r="B591" s="52"/>
      <c r="C591" s="51"/>
      <c r="D591" s="52"/>
      <c r="E591" s="53"/>
      <c r="F591" s="53"/>
      <c r="G591" s="53"/>
      <c r="H591" s="52"/>
      <c r="I591" s="55"/>
      <c r="J591" s="55"/>
      <c r="K591" s="55"/>
      <c r="L591" s="55"/>
      <c r="M591" s="55"/>
      <c r="N591" s="55"/>
      <c r="O591" s="55"/>
      <c r="P591" s="55"/>
      <c r="Q591" s="55"/>
      <c r="R591" s="55"/>
      <c r="S591" s="52"/>
      <c r="T591" s="52"/>
    </row>
    <row r="592" spans="2:20" x14ac:dyDescent="0.25">
      <c r="B592" s="52"/>
      <c r="C592" s="51"/>
      <c r="D592" s="52"/>
      <c r="E592" s="53"/>
      <c r="F592" s="53"/>
      <c r="G592" s="53"/>
      <c r="H592" s="52"/>
      <c r="I592" s="55"/>
      <c r="J592" s="55"/>
      <c r="K592" s="55"/>
      <c r="L592" s="55"/>
      <c r="M592" s="55"/>
      <c r="N592" s="55"/>
      <c r="O592" s="55"/>
      <c r="P592" s="55"/>
      <c r="Q592" s="55"/>
      <c r="R592" s="55"/>
      <c r="S592" s="52"/>
      <c r="T592" s="52"/>
    </row>
    <row r="593" spans="2:20" x14ac:dyDescent="0.25">
      <c r="B593" s="52"/>
      <c r="C593" s="51"/>
      <c r="D593" s="52"/>
      <c r="E593" s="53"/>
      <c r="F593" s="53"/>
      <c r="G593" s="53"/>
      <c r="H593" s="52"/>
      <c r="I593" s="55"/>
      <c r="J593" s="55"/>
      <c r="K593" s="55"/>
      <c r="L593" s="55"/>
      <c r="M593" s="55"/>
      <c r="N593" s="55"/>
      <c r="O593" s="55"/>
      <c r="P593" s="55"/>
      <c r="Q593" s="55"/>
      <c r="R593" s="55"/>
      <c r="S593" s="52"/>
      <c r="T593" s="52"/>
    </row>
    <row r="594" spans="2:20" x14ac:dyDescent="0.25">
      <c r="B594" s="52"/>
      <c r="C594" s="51"/>
      <c r="D594" s="52"/>
      <c r="E594" s="53"/>
      <c r="F594" s="53"/>
      <c r="G594" s="53"/>
      <c r="H594" s="52"/>
      <c r="I594" s="55"/>
      <c r="J594" s="55"/>
      <c r="K594" s="55"/>
      <c r="L594" s="55"/>
      <c r="M594" s="55"/>
      <c r="N594" s="55"/>
      <c r="O594" s="55"/>
      <c r="P594" s="55"/>
      <c r="Q594" s="55"/>
      <c r="R594" s="55"/>
      <c r="S594" s="52"/>
      <c r="T594" s="52"/>
    </row>
    <row r="595" spans="2:20" x14ac:dyDescent="0.25">
      <c r="B595" s="52"/>
      <c r="C595" s="51"/>
      <c r="D595" s="52"/>
      <c r="E595" s="53"/>
      <c r="F595" s="53"/>
      <c r="G595" s="53"/>
      <c r="H595" s="52"/>
      <c r="I595" s="55"/>
      <c r="J595" s="55"/>
      <c r="K595" s="55"/>
      <c r="L595" s="55"/>
      <c r="M595" s="55"/>
      <c r="N595" s="55"/>
      <c r="O595" s="55"/>
      <c r="P595" s="55"/>
      <c r="Q595" s="55"/>
      <c r="R595" s="55"/>
      <c r="S595" s="52"/>
      <c r="T595" s="52"/>
    </row>
    <row r="596" spans="2:20" x14ac:dyDescent="0.25">
      <c r="B596" s="52"/>
      <c r="C596" s="51"/>
      <c r="D596" s="52"/>
      <c r="E596" s="53"/>
      <c r="F596" s="53"/>
      <c r="G596" s="53"/>
      <c r="H596" s="52"/>
      <c r="I596" s="55"/>
      <c r="J596" s="55"/>
      <c r="K596" s="55"/>
      <c r="L596" s="55"/>
      <c r="M596" s="55"/>
      <c r="N596" s="55"/>
      <c r="O596" s="55"/>
      <c r="P596" s="55"/>
      <c r="Q596" s="55"/>
      <c r="R596" s="55"/>
      <c r="S596" s="52"/>
      <c r="T596" s="52"/>
    </row>
    <row r="597" spans="2:20" x14ac:dyDescent="0.25">
      <c r="B597" s="52"/>
      <c r="C597" s="51"/>
      <c r="D597" s="52"/>
      <c r="E597" s="53"/>
      <c r="F597" s="53"/>
      <c r="G597" s="53"/>
      <c r="H597" s="52"/>
      <c r="I597" s="55"/>
      <c r="J597" s="55"/>
      <c r="K597" s="55"/>
      <c r="L597" s="55"/>
      <c r="M597" s="55"/>
      <c r="N597" s="55"/>
      <c r="O597" s="55"/>
      <c r="P597" s="55"/>
      <c r="Q597" s="55"/>
      <c r="R597" s="55"/>
      <c r="S597" s="52"/>
      <c r="T597" s="52"/>
    </row>
    <row r="598" spans="2:20" x14ac:dyDescent="0.25">
      <c r="B598" s="52"/>
      <c r="C598" s="51"/>
      <c r="D598" s="52"/>
      <c r="E598" s="53"/>
      <c r="F598" s="53"/>
      <c r="G598" s="53"/>
      <c r="H598" s="52"/>
      <c r="I598" s="55"/>
      <c r="J598" s="55"/>
      <c r="K598" s="55"/>
      <c r="L598" s="55"/>
      <c r="M598" s="55"/>
      <c r="N598" s="55"/>
      <c r="O598" s="55"/>
      <c r="P598" s="55"/>
      <c r="Q598" s="55"/>
      <c r="R598" s="55"/>
      <c r="S598" s="52"/>
      <c r="T598" s="52"/>
    </row>
    <row r="599" spans="2:20" x14ac:dyDescent="0.25">
      <c r="B599" s="52"/>
      <c r="C599" s="51"/>
      <c r="D599" s="52"/>
      <c r="E599" s="53"/>
      <c r="F599" s="53"/>
      <c r="G599" s="53"/>
      <c r="H599" s="52"/>
      <c r="I599" s="55"/>
      <c r="J599" s="55"/>
      <c r="K599" s="55"/>
      <c r="L599" s="55"/>
      <c r="M599" s="55"/>
      <c r="N599" s="55"/>
      <c r="O599" s="55"/>
      <c r="P599" s="55"/>
      <c r="Q599" s="55"/>
      <c r="R599" s="55"/>
      <c r="S599" s="52"/>
      <c r="T599" s="52"/>
    </row>
    <row r="600" spans="2:20" x14ac:dyDescent="0.25">
      <c r="B600" s="52"/>
      <c r="C600" s="51"/>
      <c r="D600" s="52"/>
      <c r="E600" s="53"/>
      <c r="F600" s="53"/>
      <c r="G600" s="53"/>
      <c r="H600" s="52"/>
      <c r="I600" s="55"/>
      <c r="J600" s="55"/>
      <c r="K600" s="55"/>
      <c r="L600" s="55"/>
      <c r="M600" s="55"/>
      <c r="N600" s="55"/>
      <c r="O600" s="55"/>
      <c r="P600" s="55"/>
      <c r="Q600" s="55"/>
      <c r="R600" s="55"/>
      <c r="S600" s="52"/>
      <c r="T600" s="52"/>
    </row>
    <row r="601" spans="2:20" x14ac:dyDescent="0.25">
      <c r="B601" s="52"/>
      <c r="C601" s="51"/>
      <c r="D601" s="52"/>
      <c r="E601" s="53"/>
      <c r="F601" s="53"/>
      <c r="G601" s="53"/>
      <c r="H601" s="52"/>
      <c r="I601" s="55"/>
      <c r="J601" s="55"/>
      <c r="K601" s="55"/>
      <c r="L601" s="55"/>
      <c r="M601" s="55"/>
      <c r="N601" s="55"/>
      <c r="O601" s="55"/>
      <c r="P601" s="55"/>
      <c r="Q601" s="55"/>
      <c r="R601" s="55"/>
      <c r="S601" s="52"/>
      <c r="T601" s="52"/>
    </row>
    <row r="602" spans="2:20" x14ac:dyDescent="0.25">
      <c r="B602" s="52"/>
      <c r="C602" s="51"/>
      <c r="D602" s="52"/>
      <c r="E602" s="53"/>
      <c r="F602" s="53"/>
      <c r="G602" s="53"/>
      <c r="H602" s="52"/>
      <c r="I602" s="55"/>
      <c r="J602" s="55"/>
      <c r="K602" s="55"/>
      <c r="L602" s="55"/>
      <c r="M602" s="55"/>
      <c r="N602" s="55"/>
      <c r="O602" s="55"/>
      <c r="P602" s="55"/>
      <c r="Q602" s="55"/>
      <c r="R602" s="55"/>
      <c r="S602" s="52"/>
      <c r="T602" s="52"/>
    </row>
    <row r="603" spans="2:20" x14ac:dyDescent="0.25">
      <c r="B603" s="52"/>
      <c r="C603" s="51"/>
      <c r="D603" s="52"/>
      <c r="E603" s="53"/>
      <c r="F603" s="53"/>
      <c r="G603" s="53"/>
      <c r="H603" s="52"/>
      <c r="I603" s="55"/>
      <c r="J603" s="55"/>
      <c r="K603" s="55"/>
      <c r="L603" s="55"/>
      <c r="M603" s="55"/>
      <c r="N603" s="55"/>
      <c r="O603" s="55"/>
      <c r="P603" s="55"/>
      <c r="Q603" s="55"/>
      <c r="R603" s="55"/>
      <c r="S603" s="52"/>
      <c r="T603" s="52"/>
    </row>
    <row r="604" spans="2:20" x14ac:dyDescent="0.25">
      <c r="B604" s="52"/>
      <c r="C604" s="51"/>
      <c r="D604" s="52"/>
      <c r="E604" s="53"/>
      <c r="F604" s="53"/>
      <c r="G604" s="53"/>
      <c r="H604" s="52"/>
      <c r="I604" s="55"/>
      <c r="J604" s="55"/>
      <c r="K604" s="55"/>
      <c r="L604" s="55"/>
      <c r="M604" s="55"/>
      <c r="N604" s="55"/>
      <c r="O604" s="55"/>
      <c r="P604" s="55"/>
      <c r="Q604" s="55"/>
      <c r="R604" s="55"/>
      <c r="S604" s="52"/>
      <c r="T604" s="52"/>
    </row>
    <row r="605" spans="2:20" x14ac:dyDescent="0.25">
      <c r="B605" s="52"/>
      <c r="C605" s="51"/>
      <c r="D605" s="52"/>
      <c r="E605" s="53"/>
      <c r="F605" s="53"/>
      <c r="G605" s="53"/>
      <c r="H605" s="52"/>
      <c r="I605" s="55"/>
      <c r="J605" s="55"/>
      <c r="K605" s="55"/>
      <c r="L605" s="55"/>
      <c r="M605" s="55"/>
      <c r="N605" s="55"/>
      <c r="O605" s="55"/>
      <c r="P605" s="55"/>
      <c r="Q605" s="55"/>
      <c r="R605" s="55"/>
      <c r="S605" s="52"/>
      <c r="T605" s="52"/>
    </row>
    <row r="606" spans="2:20" x14ac:dyDescent="0.25">
      <c r="B606" s="52"/>
      <c r="C606" s="51"/>
      <c r="D606" s="52"/>
      <c r="E606" s="53"/>
      <c r="F606" s="53"/>
      <c r="G606" s="53"/>
      <c r="H606" s="52"/>
      <c r="I606" s="55"/>
      <c r="J606" s="55"/>
      <c r="K606" s="55"/>
      <c r="L606" s="55"/>
      <c r="M606" s="55"/>
      <c r="N606" s="55"/>
      <c r="O606" s="55"/>
      <c r="P606" s="55"/>
      <c r="Q606" s="55"/>
      <c r="R606" s="55"/>
      <c r="S606" s="52"/>
      <c r="T606" s="52"/>
    </row>
    <row r="607" spans="2:20" x14ac:dyDescent="0.25">
      <c r="B607" s="52"/>
      <c r="C607" s="51"/>
      <c r="D607" s="52"/>
      <c r="E607" s="53"/>
      <c r="F607" s="53"/>
      <c r="G607" s="53"/>
      <c r="H607" s="52"/>
      <c r="I607" s="55"/>
      <c r="J607" s="55"/>
      <c r="K607" s="55"/>
      <c r="L607" s="55"/>
      <c r="M607" s="55"/>
      <c r="N607" s="55"/>
      <c r="O607" s="55"/>
      <c r="P607" s="55"/>
      <c r="Q607" s="55"/>
      <c r="R607" s="55"/>
      <c r="S607" s="52"/>
      <c r="T607" s="52"/>
    </row>
    <row r="608" spans="2:20" x14ac:dyDescent="0.25">
      <c r="B608" s="52"/>
      <c r="C608" s="51"/>
      <c r="D608" s="52"/>
      <c r="E608" s="53"/>
      <c r="F608" s="53"/>
      <c r="G608" s="53"/>
      <c r="H608" s="52"/>
      <c r="I608" s="55"/>
      <c r="J608" s="55"/>
      <c r="K608" s="55"/>
      <c r="L608" s="55"/>
      <c r="M608" s="55"/>
      <c r="N608" s="55"/>
      <c r="O608" s="55"/>
      <c r="P608" s="55"/>
      <c r="Q608" s="55"/>
      <c r="R608" s="55"/>
      <c r="S608" s="52"/>
      <c r="T608" s="52"/>
    </row>
    <row r="609" spans="2:20" x14ac:dyDescent="0.25">
      <c r="B609" s="52"/>
      <c r="C609" s="51"/>
      <c r="D609" s="52"/>
      <c r="E609" s="53"/>
      <c r="F609" s="53"/>
      <c r="G609" s="53"/>
      <c r="H609" s="52"/>
      <c r="I609" s="55"/>
      <c r="J609" s="55"/>
      <c r="K609" s="55"/>
      <c r="L609" s="55"/>
      <c r="M609" s="55"/>
      <c r="N609" s="55"/>
      <c r="O609" s="55"/>
      <c r="P609" s="55"/>
      <c r="Q609" s="55"/>
      <c r="R609" s="55"/>
      <c r="S609" s="52"/>
      <c r="T609" s="52"/>
    </row>
    <row r="610" spans="2:20" x14ac:dyDescent="0.25">
      <c r="B610" s="52"/>
      <c r="C610" s="51"/>
      <c r="D610" s="52"/>
      <c r="E610" s="53"/>
      <c r="F610" s="53"/>
      <c r="G610" s="53"/>
      <c r="H610" s="52"/>
      <c r="I610" s="55"/>
      <c r="J610" s="55"/>
      <c r="K610" s="55"/>
      <c r="L610" s="55"/>
      <c r="M610" s="55"/>
      <c r="N610" s="55"/>
      <c r="O610" s="55"/>
      <c r="P610" s="55"/>
      <c r="Q610" s="55"/>
      <c r="R610" s="55"/>
      <c r="S610" s="52"/>
      <c r="T610" s="52"/>
    </row>
    <row r="611" spans="2:20" x14ac:dyDescent="0.25">
      <c r="B611" s="52"/>
      <c r="C611" s="51"/>
      <c r="D611" s="52"/>
      <c r="E611" s="53"/>
      <c r="F611" s="53"/>
      <c r="G611" s="53"/>
      <c r="H611" s="52"/>
      <c r="I611" s="55"/>
      <c r="J611" s="55"/>
      <c r="K611" s="55"/>
      <c r="L611" s="55"/>
      <c r="M611" s="55"/>
      <c r="N611" s="55"/>
      <c r="O611" s="55"/>
      <c r="P611" s="55"/>
      <c r="Q611" s="55"/>
      <c r="R611" s="55"/>
      <c r="S611" s="52"/>
      <c r="T611" s="52"/>
    </row>
    <row r="612" spans="2:20" x14ac:dyDescent="0.25">
      <c r="B612" s="52"/>
      <c r="C612" s="51"/>
      <c r="D612" s="52"/>
      <c r="E612" s="53"/>
      <c r="F612" s="53"/>
      <c r="G612" s="53"/>
      <c r="H612" s="52"/>
      <c r="I612" s="55"/>
      <c r="J612" s="55"/>
      <c r="K612" s="55"/>
      <c r="L612" s="55"/>
      <c r="M612" s="55"/>
      <c r="N612" s="55"/>
      <c r="O612" s="55"/>
      <c r="P612" s="55"/>
      <c r="Q612" s="55"/>
      <c r="R612" s="55"/>
      <c r="S612" s="52"/>
      <c r="T612" s="52"/>
    </row>
    <row r="613" spans="2:20" x14ac:dyDescent="0.25">
      <c r="B613" s="52"/>
      <c r="C613" s="51"/>
      <c r="D613" s="52"/>
      <c r="E613" s="53"/>
      <c r="F613" s="53"/>
      <c r="G613" s="53"/>
      <c r="H613" s="52"/>
      <c r="I613" s="55"/>
      <c r="J613" s="55"/>
      <c r="K613" s="55"/>
      <c r="L613" s="55"/>
      <c r="M613" s="55"/>
      <c r="N613" s="55"/>
      <c r="O613" s="55"/>
      <c r="P613" s="55"/>
      <c r="Q613" s="55"/>
      <c r="R613" s="55"/>
      <c r="S613" s="52"/>
      <c r="T613" s="52"/>
    </row>
    <row r="614" spans="2:20" x14ac:dyDescent="0.25">
      <c r="B614" s="52"/>
      <c r="C614" s="51"/>
      <c r="D614" s="52"/>
      <c r="E614" s="53"/>
      <c r="F614" s="53"/>
      <c r="G614" s="53"/>
      <c r="H614" s="52"/>
      <c r="I614" s="55"/>
      <c r="J614" s="55"/>
      <c r="K614" s="55"/>
      <c r="L614" s="55"/>
      <c r="M614" s="55"/>
      <c r="N614" s="55"/>
      <c r="O614" s="55"/>
      <c r="P614" s="55"/>
      <c r="Q614" s="55"/>
      <c r="R614" s="55"/>
      <c r="S614" s="52"/>
      <c r="T614" s="52"/>
    </row>
    <row r="615" spans="2:20" x14ac:dyDescent="0.25">
      <c r="B615" s="52"/>
      <c r="C615" s="51"/>
      <c r="D615" s="52"/>
      <c r="E615" s="53"/>
      <c r="F615" s="53"/>
      <c r="G615" s="53"/>
      <c r="H615" s="52"/>
      <c r="I615" s="55"/>
      <c r="J615" s="55"/>
      <c r="K615" s="55"/>
      <c r="L615" s="55"/>
      <c r="M615" s="55"/>
      <c r="N615" s="55"/>
      <c r="O615" s="55"/>
      <c r="P615" s="55"/>
      <c r="Q615" s="55"/>
      <c r="R615" s="55"/>
      <c r="S615" s="52"/>
      <c r="T615" s="52"/>
    </row>
    <row r="616" spans="2:20" x14ac:dyDescent="0.25">
      <c r="B616" s="52"/>
      <c r="C616" s="51"/>
      <c r="D616" s="52"/>
      <c r="E616" s="53"/>
      <c r="F616" s="53"/>
      <c r="G616" s="53"/>
      <c r="H616" s="52"/>
      <c r="I616" s="55"/>
      <c r="J616" s="55"/>
      <c r="K616" s="55"/>
      <c r="L616" s="55"/>
      <c r="M616" s="55"/>
      <c r="N616" s="55"/>
      <c r="O616" s="55"/>
      <c r="P616" s="55"/>
      <c r="Q616" s="55"/>
      <c r="R616" s="55"/>
      <c r="S616" s="52"/>
      <c r="T616" s="52"/>
    </row>
    <row r="617" spans="2:20" x14ac:dyDescent="0.25">
      <c r="B617" s="52"/>
      <c r="C617" s="51"/>
      <c r="D617" s="52"/>
      <c r="E617" s="53"/>
      <c r="F617" s="53"/>
      <c r="G617" s="53"/>
      <c r="H617" s="52"/>
      <c r="I617" s="55"/>
      <c r="J617" s="55"/>
      <c r="K617" s="55"/>
      <c r="L617" s="55"/>
      <c r="M617" s="55"/>
      <c r="N617" s="55"/>
      <c r="O617" s="55"/>
      <c r="P617" s="55"/>
      <c r="Q617" s="55"/>
      <c r="R617" s="55"/>
      <c r="S617" s="52"/>
      <c r="T617" s="52"/>
    </row>
    <row r="618" spans="2:20" x14ac:dyDescent="0.25">
      <c r="B618" s="52"/>
      <c r="C618" s="51"/>
      <c r="D618" s="52"/>
      <c r="E618" s="53"/>
      <c r="F618" s="53"/>
      <c r="G618" s="53"/>
      <c r="H618" s="52"/>
      <c r="I618" s="55"/>
      <c r="J618" s="55"/>
      <c r="K618" s="55"/>
      <c r="L618" s="55"/>
      <c r="M618" s="55"/>
      <c r="N618" s="55"/>
      <c r="O618" s="55"/>
      <c r="P618" s="55"/>
      <c r="Q618" s="55"/>
      <c r="R618" s="55"/>
      <c r="S618" s="52"/>
      <c r="T618" s="52"/>
    </row>
    <row r="619" spans="2:20" x14ac:dyDescent="0.25">
      <c r="B619" s="52"/>
      <c r="C619" s="51"/>
      <c r="D619" s="52"/>
      <c r="E619" s="53"/>
      <c r="F619" s="53"/>
      <c r="G619" s="53"/>
      <c r="H619" s="52"/>
      <c r="I619" s="55"/>
      <c r="J619" s="55"/>
      <c r="K619" s="55"/>
      <c r="L619" s="55"/>
      <c r="M619" s="55"/>
      <c r="N619" s="55"/>
      <c r="O619" s="55"/>
      <c r="P619" s="55"/>
      <c r="Q619" s="55"/>
      <c r="R619" s="55"/>
      <c r="S619" s="52"/>
      <c r="T619" s="52"/>
    </row>
    <row r="620" spans="2:20" x14ac:dyDescent="0.25">
      <c r="B620" s="52"/>
      <c r="C620" s="51"/>
      <c r="D620" s="52"/>
      <c r="E620" s="53"/>
      <c r="F620" s="53"/>
      <c r="G620" s="53"/>
      <c r="H620" s="52"/>
      <c r="I620" s="55"/>
      <c r="J620" s="55"/>
      <c r="K620" s="55"/>
      <c r="L620" s="55"/>
      <c r="M620" s="55"/>
      <c r="N620" s="55"/>
      <c r="O620" s="55"/>
      <c r="P620" s="55"/>
      <c r="Q620" s="55"/>
      <c r="R620" s="55"/>
      <c r="S620" s="52"/>
      <c r="T620" s="52"/>
    </row>
    <row r="621" spans="2:20" x14ac:dyDescent="0.25">
      <c r="B621" s="52"/>
      <c r="C621" s="51"/>
      <c r="D621" s="52"/>
      <c r="E621" s="53"/>
      <c r="F621" s="53"/>
      <c r="G621" s="53"/>
      <c r="H621" s="52"/>
      <c r="I621" s="55"/>
      <c r="J621" s="55"/>
      <c r="K621" s="55"/>
      <c r="L621" s="55"/>
      <c r="M621" s="55"/>
      <c r="N621" s="55"/>
      <c r="O621" s="55"/>
      <c r="P621" s="55"/>
      <c r="Q621" s="55"/>
      <c r="R621" s="55"/>
      <c r="S621" s="52"/>
      <c r="T621" s="52"/>
    </row>
    <row r="622" spans="2:20" x14ac:dyDescent="0.25">
      <c r="B622" s="52"/>
      <c r="C622" s="51"/>
      <c r="D622" s="52"/>
      <c r="E622" s="53"/>
      <c r="F622" s="53"/>
      <c r="G622" s="53"/>
      <c r="H622" s="52"/>
      <c r="I622" s="55"/>
      <c r="J622" s="55"/>
      <c r="K622" s="55"/>
      <c r="L622" s="55"/>
      <c r="M622" s="55"/>
      <c r="N622" s="55"/>
      <c r="O622" s="55"/>
      <c r="P622" s="55"/>
      <c r="Q622" s="55"/>
      <c r="R622" s="55"/>
      <c r="S622" s="52"/>
      <c r="T622" s="52"/>
    </row>
    <row r="623" spans="2:20" x14ac:dyDescent="0.25">
      <c r="B623" s="52"/>
      <c r="C623" s="51"/>
      <c r="D623" s="52"/>
      <c r="E623" s="53"/>
      <c r="F623" s="53"/>
      <c r="G623" s="53"/>
      <c r="H623" s="52"/>
      <c r="I623" s="55"/>
      <c r="J623" s="55"/>
      <c r="K623" s="55"/>
      <c r="L623" s="55"/>
      <c r="M623" s="55"/>
      <c r="N623" s="55"/>
      <c r="O623" s="55"/>
      <c r="P623" s="55"/>
      <c r="Q623" s="55"/>
      <c r="R623" s="55"/>
      <c r="S623" s="52"/>
      <c r="T623" s="52"/>
    </row>
    <row r="624" spans="2:20" x14ac:dyDescent="0.25">
      <c r="B624" s="52"/>
      <c r="C624" s="51"/>
      <c r="D624" s="52"/>
      <c r="E624" s="53"/>
      <c r="F624" s="53"/>
      <c r="G624" s="53"/>
      <c r="H624" s="52"/>
      <c r="I624" s="55"/>
      <c r="J624" s="55"/>
      <c r="K624" s="55"/>
      <c r="L624" s="55"/>
      <c r="M624" s="55"/>
      <c r="N624" s="55"/>
      <c r="O624" s="55"/>
      <c r="P624" s="55"/>
      <c r="Q624" s="55"/>
      <c r="R624" s="55"/>
      <c r="S624" s="52"/>
      <c r="T624" s="52"/>
    </row>
    <row r="625" spans="2:20" x14ac:dyDescent="0.25">
      <c r="B625" s="52"/>
      <c r="C625" s="51"/>
      <c r="D625" s="52"/>
      <c r="E625" s="53"/>
      <c r="F625" s="53"/>
      <c r="G625" s="53"/>
      <c r="H625" s="52"/>
      <c r="I625" s="55"/>
      <c r="J625" s="55"/>
      <c r="K625" s="55"/>
      <c r="L625" s="55"/>
      <c r="M625" s="55"/>
      <c r="N625" s="55"/>
      <c r="O625" s="55"/>
      <c r="P625" s="55"/>
      <c r="Q625" s="55"/>
      <c r="R625" s="55"/>
      <c r="S625" s="52"/>
      <c r="T625" s="52"/>
    </row>
    <row r="626" spans="2:20" x14ac:dyDescent="0.25">
      <c r="B626" s="52"/>
      <c r="C626" s="51"/>
      <c r="D626" s="52"/>
      <c r="E626" s="53"/>
      <c r="F626" s="53"/>
      <c r="G626" s="53"/>
      <c r="H626" s="52"/>
      <c r="I626" s="55"/>
      <c r="J626" s="55"/>
      <c r="K626" s="55"/>
      <c r="L626" s="55"/>
      <c r="M626" s="55"/>
      <c r="N626" s="55"/>
      <c r="O626" s="55"/>
      <c r="P626" s="55"/>
      <c r="Q626" s="55"/>
      <c r="R626" s="55"/>
      <c r="S626" s="52"/>
      <c r="T626" s="52"/>
    </row>
    <row r="627" spans="2:20" x14ac:dyDescent="0.25">
      <c r="B627" s="52"/>
      <c r="C627" s="51"/>
      <c r="D627" s="52"/>
      <c r="E627" s="53"/>
      <c r="F627" s="53"/>
      <c r="G627" s="53"/>
      <c r="H627" s="52"/>
      <c r="I627" s="55"/>
      <c r="J627" s="55"/>
      <c r="K627" s="55"/>
      <c r="L627" s="55"/>
      <c r="M627" s="55"/>
      <c r="N627" s="55"/>
      <c r="O627" s="55"/>
      <c r="P627" s="55"/>
      <c r="Q627" s="55"/>
      <c r="R627" s="55"/>
      <c r="S627" s="52"/>
      <c r="T627" s="52"/>
    </row>
    <row r="628" spans="2:20" x14ac:dyDescent="0.25">
      <c r="B628" s="52"/>
      <c r="C628" s="51"/>
      <c r="D628" s="52"/>
      <c r="E628" s="53"/>
      <c r="F628" s="53"/>
      <c r="G628" s="53"/>
      <c r="H628" s="52"/>
      <c r="I628" s="55"/>
      <c r="J628" s="55"/>
      <c r="K628" s="55"/>
      <c r="L628" s="55"/>
      <c r="M628" s="55"/>
      <c r="N628" s="55"/>
      <c r="O628" s="55"/>
      <c r="P628" s="55"/>
      <c r="Q628" s="55"/>
      <c r="R628" s="55"/>
      <c r="S628" s="52"/>
      <c r="T628" s="52"/>
    </row>
    <row r="629" spans="2:20" x14ac:dyDescent="0.25">
      <c r="B629" s="52"/>
      <c r="C629" s="51"/>
      <c r="D629" s="52"/>
      <c r="E629" s="53"/>
      <c r="F629" s="53"/>
      <c r="G629" s="53"/>
      <c r="H629" s="52"/>
      <c r="I629" s="55"/>
      <c r="J629" s="55"/>
      <c r="K629" s="55"/>
      <c r="L629" s="55"/>
      <c r="M629" s="55"/>
      <c r="N629" s="55"/>
      <c r="O629" s="55"/>
      <c r="P629" s="55"/>
      <c r="Q629" s="55"/>
      <c r="R629" s="55"/>
      <c r="S629" s="52"/>
      <c r="T629" s="52"/>
    </row>
    <row r="630" spans="2:20" x14ac:dyDescent="0.25">
      <c r="B630" s="52"/>
      <c r="C630" s="51"/>
      <c r="D630" s="52"/>
      <c r="E630" s="53"/>
      <c r="F630" s="53"/>
      <c r="G630" s="53"/>
      <c r="H630" s="52"/>
      <c r="I630" s="55"/>
      <c r="J630" s="55"/>
      <c r="K630" s="55"/>
      <c r="L630" s="55"/>
      <c r="M630" s="55"/>
      <c r="N630" s="55"/>
      <c r="O630" s="55"/>
      <c r="P630" s="55"/>
      <c r="Q630" s="55"/>
      <c r="R630" s="55"/>
      <c r="S630" s="52"/>
      <c r="T630" s="52"/>
    </row>
    <row r="631" spans="2:20" x14ac:dyDescent="0.25">
      <c r="B631" s="52"/>
      <c r="C631" s="51"/>
      <c r="D631" s="52"/>
      <c r="E631" s="53"/>
      <c r="F631" s="53"/>
      <c r="G631" s="53"/>
      <c r="H631" s="52"/>
      <c r="I631" s="55"/>
      <c r="J631" s="55"/>
      <c r="K631" s="55"/>
      <c r="L631" s="55"/>
      <c r="M631" s="55"/>
      <c r="N631" s="55"/>
      <c r="O631" s="55"/>
      <c r="P631" s="55"/>
      <c r="Q631" s="55"/>
      <c r="R631" s="55"/>
      <c r="S631" s="52"/>
      <c r="T631" s="52"/>
    </row>
    <row r="632" spans="2:20" x14ac:dyDescent="0.25">
      <c r="B632" s="52"/>
      <c r="C632" s="51"/>
      <c r="D632" s="52"/>
      <c r="E632" s="53"/>
      <c r="F632" s="53"/>
      <c r="G632" s="53"/>
      <c r="H632" s="52"/>
      <c r="I632" s="55"/>
      <c r="J632" s="55"/>
      <c r="K632" s="55"/>
      <c r="L632" s="55"/>
      <c r="M632" s="55"/>
      <c r="N632" s="55"/>
      <c r="O632" s="55"/>
      <c r="P632" s="55"/>
      <c r="Q632" s="55"/>
      <c r="R632" s="55"/>
      <c r="S632" s="52"/>
      <c r="T632" s="52"/>
    </row>
    <row r="633" spans="2:20" x14ac:dyDescent="0.25">
      <c r="B633" s="52"/>
      <c r="C633" s="51"/>
      <c r="D633" s="52"/>
      <c r="E633" s="53"/>
      <c r="F633" s="53"/>
      <c r="G633" s="53"/>
      <c r="H633" s="52"/>
      <c r="I633" s="55"/>
      <c r="J633" s="55"/>
      <c r="K633" s="55"/>
      <c r="L633" s="55"/>
      <c r="M633" s="55"/>
      <c r="N633" s="55"/>
      <c r="O633" s="55"/>
      <c r="P633" s="55"/>
      <c r="Q633" s="55"/>
      <c r="R633" s="55"/>
      <c r="S633" s="52"/>
      <c r="T633" s="52"/>
    </row>
    <row r="634" spans="2:20" x14ac:dyDescent="0.25">
      <c r="B634" s="52"/>
      <c r="C634" s="51"/>
      <c r="D634" s="52"/>
      <c r="E634" s="53"/>
      <c r="F634" s="53"/>
      <c r="G634" s="53"/>
      <c r="H634" s="52"/>
      <c r="I634" s="55"/>
      <c r="J634" s="55"/>
      <c r="K634" s="55"/>
      <c r="L634" s="55"/>
      <c r="M634" s="55"/>
      <c r="N634" s="55"/>
      <c r="O634" s="55"/>
      <c r="P634" s="55"/>
      <c r="Q634" s="55"/>
      <c r="R634" s="55"/>
      <c r="S634" s="52"/>
      <c r="T634" s="52"/>
    </row>
    <row r="635" spans="2:20" x14ac:dyDescent="0.25">
      <c r="B635" s="52"/>
      <c r="C635" s="51"/>
      <c r="D635" s="52"/>
      <c r="E635" s="53"/>
      <c r="F635" s="53"/>
      <c r="G635" s="53"/>
      <c r="H635" s="52"/>
      <c r="I635" s="55"/>
      <c r="J635" s="55"/>
      <c r="K635" s="55"/>
      <c r="L635" s="55"/>
      <c r="M635" s="55"/>
      <c r="N635" s="55"/>
      <c r="O635" s="55"/>
      <c r="P635" s="55"/>
      <c r="Q635" s="55"/>
      <c r="R635" s="55"/>
      <c r="S635" s="52"/>
      <c r="T635" s="52"/>
    </row>
    <row r="636" spans="2:20" x14ac:dyDescent="0.25">
      <c r="B636" s="52"/>
      <c r="C636" s="51"/>
      <c r="D636" s="52"/>
      <c r="E636" s="53"/>
      <c r="F636" s="53"/>
      <c r="G636" s="53"/>
      <c r="H636" s="52"/>
      <c r="I636" s="55"/>
      <c r="J636" s="55"/>
      <c r="K636" s="55"/>
      <c r="L636" s="55"/>
      <c r="M636" s="55"/>
      <c r="N636" s="55"/>
      <c r="O636" s="55"/>
      <c r="P636" s="55"/>
      <c r="Q636" s="55"/>
      <c r="R636" s="55"/>
      <c r="S636" s="52"/>
      <c r="T636" s="52"/>
    </row>
    <row r="637" spans="2:20" x14ac:dyDescent="0.25">
      <c r="B637" s="52"/>
      <c r="C637" s="51"/>
      <c r="D637" s="52"/>
      <c r="E637" s="53"/>
      <c r="F637" s="53"/>
      <c r="G637" s="53"/>
      <c r="H637" s="52"/>
      <c r="I637" s="55"/>
      <c r="J637" s="55"/>
      <c r="K637" s="55"/>
      <c r="L637" s="55"/>
      <c r="M637" s="55"/>
      <c r="N637" s="55"/>
      <c r="O637" s="55"/>
      <c r="P637" s="55"/>
      <c r="Q637" s="55"/>
      <c r="R637" s="55"/>
      <c r="S637" s="52"/>
      <c r="T637" s="52"/>
    </row>
    <row r="638" spans="2:20" x14ac:dyDescent="0.25">
      <c r="B638" s="52"/>
      <c r="C638" s="51"/>
      <c r="D638" s="52"/>
      <c r="E638" s="53"/>
      <c r="F638" s="53"/>
      <c r="G638" s="53"/>
      <c r="H638" s="52"/>
      <c r="I638" s="55"/>
      <c r="J638" s="55"/>
      <c r="K638" s="55"/>
      <c r="L638" s="55"/>
      <c r="M638" s="55"/>
      <c r="N638" s="55"/>
      <c r="O638" s="55"/>
      <c r="P638" s="55"/>
      <c r="Q638" s="55"/>
      <c r="R638" s="55"/>
      <c r="S638" s="52"/>
      <c r="T638" s="52"/>
    </row>
    <row r="639" spans="2:20" x14ac:dyDescent="0.25">
      <c r="B639" s="52"/>
      <c r="C639" s="51"/>
      <c r="D639" s="52"/>
      <c r="E639" s="53"/>
      <c r="F639" s="53"/>
      <c r="G639" s="53"/>
      <c r="H639" s="52"/>
      <c r="I639" s="55"/>
      <c r="J639" s="55"/>
      <c r="K639" s="55"/>
      <c r="L639" s="55"/>
      <c r="M639" s="55"/>
      <c r="N639" s="55"/>
      <c r="O639" s="55"/>
      <c r="P639" s="55"/>
      <c r="Q639" s="55"/>
      <c r="R639" s="55"/>
      <c r="S639" s="52"/>
      <c r="T639" s="52"/>
    </row>
    <row r="640" spans="2:20" x14ac:dyDescent="0.25">
      <c r="B640" s="52"/>
      <c r="C640" s="51"/>
      <c r="D640" s="52"/>
      <c r="E640" s="53"/>
      <c r="F640" s="53"/>
      <c r="G640" s="53"/>
      <c r="H640" s="52"/>
      <c r="I640" s="55"/>
      <c r="J640" s="55"/>
      <c r="K640" s="55"/>
      <c r="L640" s="55"/>
      <c r="M640" s="55"/>
      <c r="N640" s="55"/>
      <c r="O640" s="55"/>
      <c r="P640" s="55"/>
      <c r="Q640" s="55"/>
      <c r="R640" s="55"/>
      <c r="S640" s="52"/>
      <c r="T640" s="52"/>
    </row>
    <row r="641" spans="2:20" x14ac:dyDescent="0.25">
      <c r="B641" s="52"/>
      <c r="C641" s="51"/>
      <c r="D641" s="52"/>
      <c r="E641" s="53"/>
      <c r="F641" s="53"/>
      <c r="G641" s="53"/>
      <c r="H641" s="52"/>
      <c r="I641" s="55"/>
      <c r="J641" s="55"/>
      <c r="K641" s="55"/>
      <c r="L641" s="55"/>
      <c r="M641" s="55"/>
      <c r="N641" s="55"/>
      <c r="O641" s="55"/>
      <c r="P641" s="55"/>
      <c r="Q641" s="55"/>
      <c r="R641" s="55"/>
      <c r="S641" s="52"/>
      <c r="T641" s="52"/>
    </row>
    <row r="642" spans="2:20" x14ac:dyDescent="0.25">
      <c r="B642" s="52"/>
      <c r="C642" s="51"/>
      <c r="D642" s="52"/>
      <c r="E642" s="53"/>
      <c r="F642" s="53"/>
      <c r="G642" s="53"/>
      <c r="H642" s="52"/>
      <c r="I642" s="55"/>
      <c r="J642" s="55"/>
      <c r="K642" s="55"/>
      <c r="L642" s="55"/>
      <c r="M642" s="55"/>
      <c r="N642" s="55"/>
      <c r="O642" s="55"/>
      <c r="P642" s="55"/>
      <c r="Q642" s="55"/>
      <c r="R642" s="55"/>
      <c r="S642" s="52"/>
      <c r="T642" s="52"/>
    </row>
    <row r="643" spans="2:20" x14ac:dyDescent="0.25">
      <c r="B643" s="52"/>
      <c r="C643" s="51"/>
      <c r="D643" s="52"/>
      <c r="E643" s="53"/>
      <c r="F643" s="53"/>
      <c r="G643" s="53"/>
      <c r="H643" s="52"/>
      <c r="I643" s="55"/>
      <c r="J643" s="55"/>
      <c r="K643" s="55"/>
      <c r="L643" s="55"/>
      <c r="M643" s="55"/>
      <c r="N643" s="55"/>
      <c r="O643" s="55"/>
      <c r="P643" s="55"/>
      <c r="Q643" s="55"/>
      <c r="R643" s="55"/>
      <c r="S643" s="52"/>
      <c r="T643" s="52"/>
    </row>
    <row r="644" spans="2:20" x14ac:dyDescent="0.25">
      <c r="B644" s="52"/>
      <c r="C644" s="51"/>
      <c r="D644" s="52"/>
      <c r="E644" s="53"/>
      <c r="F644" s="53"/>
      <c r="G644" s="53"/>
      <c r="H644" s="52"/>
      <c r="I644" s="55"/>
      <c r="J644" s="55"/>
      <c r="K644" s="55"/>
      <c r="L644" s="55"/>
      <c r="M644" s="55"/>
      <c r="N644" s="55"/>
      <c r="O644" s="55"/>
      <c r="P644" s="55"/>
      <c r="Q644" s="55"/>
      <c r="R644" s="55"/>
      <c r="S644" s="52"/>
      <c r="T644" s="52"/>
    </row>
    <row r="645" spans="2:20" x14ac:dyDescent="0.25">
      <c r="B645" s="52"/>
      <c r="C645" s="51"/>
      <c r="D645" s="52"/>
      <c r="E645" s="53"/>
      <c r="F645" s="53"/>
      <c r="G645" s="53"/>
      <c r="H645" s="52"/>
      <c r="I645" s="55"/>
      <c r="J645" s="55"/>
      <c r="K645" s="55"/>
      <c r="L645" s="55"/>
      <c r="M645" s="55"/>
      <c r="N645" s="55"/>
      <c r="O645" s="55"/>
      <c r="P645" s="55"/>
      <c r="Q645" s="55"/>
      <c r="R645" s="55"/>
      <c r="S645" s="52"/>
      <c r="T645" s="52"/>
    </row>
    <row r="646" spans="2:20" x14ac:dyDescent="0.25">
      <c r="B646" s="52"/>
      <c r="C646" s="51"/>
      <c r="D646" s="52"/>
      <c r="E646" s="53"/>
      <c r="F646" s="53"/>
      <c r="G646" s="53"/>
      <c r="H646" s="52"/>
      <c r="I646" s="55"/>
      <c r="J646" s="55"/>
      <c r="K646" s="55"/>
      <c r="L646" s="55"/>
      <c r="M646" s="55"/>
      <c r="N646" s="55"/>
      <c r="O646" s="55"/>
      <c r="P646" s="55"/>
      <c r="Q646" s="55"/>
      <c r="R646" s="55"/>
      <c r="S646" s="52"/>
      <c r="T646" s="52"/>
    </row>
    <row r="647" spans="2:20" x14ac:dyDescent="0.25">
      <c r="B647" s="52"/>
      <c r="C647" s="51"/>
      <c r="D647" s="52"/>
      <c r="E647" s="53"/>
      <c r="F647" s="53"/>
      <c r="G647" s="53"/>
      <c r="H647" s="52"/>
      <c r="I647" s="55"/>
      <c r="J647" s="55"/>
      <c r="K647" s="55"/>
      <c r="L647" s="55"/>
      <c r="M647" s="55"/>
      <c r="N647" s="55"/>
      <c r="O647" s="55"/>
      <c r="P647" s="55"/>
      <c r="Q647" s="55"/>
      <c r="R647" s="55"/>
      <c r="S647" s="52"/>
      <c r="T647" s="52"/>
    </row>
    <row r="648" spans="2:20" x14ac:dyDescent="0.25">
      <c r="B648" s="52"/>
      <c r="C648" s="51"/>
      <c r="D648" s="52"/>
      <c r="E648" s="53"/>
      <c r="F648" s="53"/>
      <c r="G648" s="53"/>
      <c r="H648" s="52"/>
      <c r="I648" s="55"/>
      <c r="J648" s="55"/>
      <c r="K648" s="55"/>
      <c r="L648" s="55"/>
      <c r="M648" s="55"/>
      <c r="N648" s="55"/>
      <c r="O648" s="55"/>
      <c r="P648" s="55"/>
      <c r="Q648" s="55"/>
      <c r="R648" s="55"/>
      <c r="S648" s="52"/>
      <c r="T648" s="52"/>
    </row>
    <row r="649" spans="2:20" x14ac:dyDescent="0.25">
      <c r="B649" s="52"/>
      <c r="C649" s="51"/>
      <c r="D649" s="52"/>
      <c r="E649" s="53"/>
      <c r="F649" s="53"/>
      <c r="G649" s="53"/>
      <c r="H649" s="52"/>
      <c r="I649" s="55"/>
      <c r="J649" s="55"/>
      <c r="K649" s="55"/>
      <c r="L649" s="55"/>
      <c r="M649" s="55"/>
      <c r="N649" s="55"/>
      <c r="O649" s="55"/>
      <c r="P649" s="55"/>
      <c r="Q649" s="55"/>
      <c r="R649" s="55"/>
      <c r="S649" s="52"/>
      <c r="T649" s="52"/>
    </row>
    <row r="650" spans="2:20" x14ac:dyDescent="0.25">
      <c r="B650" s="52"/>
      <c r="C650" s="51"/>
      <c r="D650" s="52"/>
      <c r="E650" s="53"/>
      <c r="F650" s="53"/>
      <c r="G650" s="53"/>
      <c r="H650" s="52"/>
      <c r="I650" s="55"/>
      <c r="J650" s="55"/>
      <c r="K650" s="55"/>
      <c r="L650" s="55"/>
      <c r="M650" s="55"/>
      <c r="N650" s="55"/>
      <c r="O650" s="55"/>
      <c r="P650" s="55"/>
      <c r="Q650" s="55"/>
      <c r="R650" s="55"/>
      <c r="S650" s="52"/>
      <c r="T650" s="52"/>
    </row>
    <row r="651" spans="2:20" x14ac:dyDescent="0.25">
      <c r="B651" s="52"/>
      <c r="C651" s="51"/>
      <c r="D651" s="52"/>
      <c r="E651" s="53"/>
      <c r="F651" s="53"/>
      <c r="G651" s="53"/>
      <c r="H651" s="52"/>
      <c r="I651" s="55"/>
      <c r="J651" s="55"/>
      <c r="K651" s="55"/>
      <c r="L651" s="55"/>
      <c r="M651" s="55"/>
      <c r="N651" s="55"/>
      <c r="O651" s="55"/>
      <c r="P651" s="55"/>
      <c r="Q651" s="55"/>
      <c r="R651" s="55"/>
      <c r="S651" s="52"/>
      <c r="T651" s="52"/>
    </row>
    <row r="652" spans="2:20" x14ac:dyDescent="0.25">
      <c r="B652" s="52"/>
      <c r="C652" s="51"/>
      <c r="D652" s="52"/>
      <c r="E652" s="53"/>
      <c r="F652" s="53"/>
      <c r="G652" s="53"/>
      <c r="H652" s="52"/>
      <c r="I652" s="55"/>
      <c r="J652" s="55"/>
      <c r="K652" s="55"/>
      <c r="L652" s="55"/>
      <c r="M652" s="55"/>
      <c r="N652" s="55"/>
      <c r="O652" s="55"/>
      <c r="P652" s="55"/>
      <c r="Q652" s="55"/>
      <c r="R652" s="55"/>
      <c r="S652" s="52"/>
      <c r="T652" s="52"/>
    </row>
    <row r="653" spans="2:20" x14ac:dyDescent="0.25">
      <c r="B653" s="52"/>
      <c r="C653" s="51"/>
      <c r="D653" s="52"/>
      <c r="E653" s="53"/>
      <c r="F653" s="53"/>
      <c r="G653" s="53"/>
      <c r="H653" s="52"/>
      <c r="I653" s="55"/>
      <c r="J653" s="55"/>
      <c r="K653" s="55"/>
      <c r="L653" s="55"/>
      <c r="M653" s="55"/>
      <c r="N653" s="55"/>
      <c r="O653" s="55"/>
      <c r="P653" s="55"/>
      <c r="Q653" s="55"/>
      <c r="R653" s="55"/>
      <c r="S653" s="52"/>
      <c r="T653" s="52"/>
    </row>
    <row r="654" spans="2:20" x14ac:dyDescent="0.25">
      <c r="B654" s="52"/>
      <c r="C654" s="51"/>
      <c r="D654" s="52"/>
      <c r="E654" s="53"/>
      <c r="F654" s="53"/>
      <c r="G654" s="53"/>
      <c r="H654" s="52"/>
      <c r="I654" s="55"/>
      <c r="J654" s="55"/>
      <c r="K654" s="55"/>
      <c r="L654" s="55"/>
      <c r="M654" s="55"/>
      <c r="N654" s="55"/>
      <c r="O654" s="55"/>
      <c r="P654" s="55"/>
      <c r="Q654" s="55"/>
      <c r="R654" s="55"/>
      <c r="S654" s="52"/>
      <c r="T654" s="52"/>
    </row>
    <row r="655" spans="2:20" x14ac:dyDescent="0.25">
      <c r="B655" s="52"/>
      <c r="C655" s="51"/>
      <c r="D655" s="52"/>
      <c r="E655" s="53"/>
      <c r="F655" s="53"/>
      <c r="G655" s="53"/>
      <c r="H655" s="52"/>
      <c r="I655" s="55"/>
      <c r="J655" s="55"/>
      <c r="K655" s="55"/>
      <c r="L655" s="55"/>
      <c r="M655" s="55"/>
      <c r="N655" s="55"/>
      <c r="O655" s="55"/>
      <c r="P655" s="55"/>
      <c r="Q655" s="55"/>
      <c r="R655" s="55"/>
      <c r="S655" s="52"/>
      <c r="T655" s="52"/>
    </row>
    <row r="656" spans="2:20" x14ac:dyDescent="0.25">
      <c r="B656" s="52"/>
      <c r="C656" s="51"/>
      <c r="D656" s="52"/>
      <c r="E656" s="53"/>
      <c r="F656" s="53"/>
      <c r="G656" s="53"/>
      <c r="H656" s="52"/>
      <c r="I656" s="55"/>
      <c r="J656" s="55"/>
      <c r="K656" s="55"/>
      <c r="L656" s="55"/>
      <c r="M656" s="55"/>
      <c r="N656" s="55"/>
      <c r="O656" s="55"/>
      <c r="P656" s="55"/>
      <c r="Q656" s="55"/>
      <c r="R656" s="55"/>
      <c r="S656" s="52"/>
      <c r="T656" s="52"/>
    </row>
    <row r="657" spans="2:20" x14ac:dyDescent="0.25">
      <c r="B657" s="52"/>
      <c r="C657" s="51"/>
      <c r="D657" s="52"/>
      <c r="E657" s="53"/>
      <c r="F657" s="53"/>
      <c r="G657" s="53"/>
      <c r="H657" s="52"/>
      <c r="I657" s="55"/>
      <c r="J657" s="55"/>
      <c r="K657" s="55"/>
      <c r="L657" s="55"/>
      <c r="M657" s="55"/>
      <c r="N657" s="55"/>
      <c r="O657" s="55"/>
      <c r="P657" s="55"/>
      <c r="Q657" s="55"/>
      <c r="R657" s="55"/>
      <c r="S657" s="52"/>
      <c r="T657" s="52"/>
    </row>
    <row r="658" spans="2:20" x14ac:dyDescent="0.25">
      <c r="B658" s="52"/>
      <c r="C658" s="51"/>
      <c r="D658" s="52"/>
      <c r="E658" s="53"/>
      <c r="F658" s="53"/>
      <c r="G658" s="53"/>
      <c r="H658" s="52"/>
      <c r="I658" s="55"/>
      <c r="J658" s="55"/>
      <c r="K658" s="55"/>
      <c r="L658" s="55"/>
      <c r="M658" s="55"/>
      <c r="N658" s="55"/>
      <c r="O658" s="55"/>
      <c r="P658" s="55"/>
      <c r="Q658" s="55"/>
      <c r="R658" s="55"/>
      <c r="S658" s="52"/>
      <c r="T658" s="52"/>
    </row>
    <row r="659" spans="2:20" x14ac:dyDescent="0.25">
      <c r="B659" s="52"/>
      <c r="C659" s="51"/>
      <c r="D659" s="52"/>
      <c r="E659" s="53"/>
      <c r="F659" s="53"/>
      <c r="G659" s="53"/>
      <c r="H659" s="52"/>
      <c r="I659" s="55"/>
      <c r="J659" s="55"/>
      <c r="K659" s="55"/>
      <c r="L659" s="55"/>
      <c r="M659" s="55"/>
      <c r="N659" s="55"/>
      <c r="O659" s="55"/>
      <c r="P659" s="55"/>
      <c r="Q659" s="55"/>
      <c r="R659" s="55"/>
      <c r="S659" s="52"/>
      <c r="T659" s="52"/>
    </row>
    <row r="660" spans="2:20" x14ac:dyDescent="0.25">
      <c r="B660" s="52"/>
      <c r="C660" s="51"/>
      <c r="D660" s="52"/>
      <c r="E660" s="53"/>
      <c r="F660" s="53"/>
      <c r="G660" s="53"/>
      <c r="H660" s="52"/>
      <c r="I660" s="55"/>
      <c r="J660" s="55"/>
      <c r="K660" s="55"/>
      <c r="L660" s="55"/>
      <c r="M660" s="55"/>
      <c r="N660" s="55"/>
      <c r="O660" s="55"/>
      <c r="P660" s="55"/>
      <c r="Q660" s="55"/>
      <c r="R660" s="55"/>
      <c r="S660" s="52"/>
      <c r="T660" s="52"/>
    </row>
    <row r="661" spans="2:20" x14ac:dyDescent="0.25">
      <c r="B661" s="52"/>
      <c r="C661" s="51"/>
      <c r="D661" s="52"/>
      <c r="E661" s="53"/>
      <c r="F661" s="53"/>
      <c r="G661" s="53"/>
      <c r="H661" s="52"/>
      <c r="I661" s="55"/>
      <c r="J661" s="55"/>
      <c r="K661" s="55"/>
      <c r="L661" s="55"/>
      <c r="M661" s="55"/>
      <c r="N661" s="55"/>
      <c r="O661" s="55"/>
      <c r="P661" s="55"/>
      <c r="Q661" s="55"/>
      <c r="R661" s="55"/>
      <c r="S661" s="52"/>
      <c r="T661" s="52"/>
    </row>
    <row r="662" spans="2:20" x14ac:dyDescent="0.25">
      <c r="B662" s="52"/>
      <c r="C662" s="51"/>
      <c r="D662" s="52"/>
      <c r="E662" s="53"/>
      <c r="F662" s="53"/>
      <c r="G662" s="53"/>
      <c r="H662" s="52"/>
      <c r="I662" s="55"/>
      <c r="J662" s="55"/>
      <c r="K662" s="55"/>
      <c r="L662" s="55"/>
      <c r="M662" s="55"/>
      <c r="N662" s="55"/>
      <c r="O662" s="55"/>
      <c r="P662" s="55"/>
      <c r="Q662" s="55"/>
      <c r="R662" s="55"/>
      <c r="S662" s="52"/>
      <c r="T662" s="52"/>
    </row>
    <row r="663" spans="2:20" x14ac:dyDescent="0.25">
      <c r="B663" s="52"/>
      <c r="C663" s="51"/>
      <c r="D663" s="52"/>
      <c r="E663" s="53"/>
      <c r="F663" s="53"/>
      <c r="G663" s="53"/>
      <c r="H663" s="52"/>
      <c r="I663" s="55"/>
      <c r="J663" s="55"/>
      <c r="K663" s="55"/>
      <c r="L663" s="55"/>
      <c r="M663" s="55"/>
      <c r="N663" s="55"/>
      <c r="O663" s="55"/>
      <c r="P663" s="55"/>
      <c r="Q663" s="55"/>
      <c r="R663" s="55"/>
      <c r="S663" s="52"/>
      <c r="T663" s="52"/>
    </row>
    <row r="664" spans="2:20" x14ac:dyDescent="0.25">
      <c r="B664" s="52"/>
      <c r="C664" s="51"/>
      <c r="D664" s="52"/>
      <c r="E664" s="53"/>
      <c r="F664" s="53"/>
      <c r="G664" s="53"/>
      <c r="H664" s="52"/>
      <c r="I664" s="55"/>
      <c r="J664" s="55"/>
      <c r="K664" s="55"/>
      <c r="L664" s="55"/>
      <c r="M664" s="55"/>
      <c r="N664" s="55"/>
      <c r="O664" s="55"/>
      <c r="P664" s="55"/>
      <c r="Q664" s="55"/>
      <c r="R664" s="55"/>
      <c r="S664" s="52"/>
      <c r="T664" s="52"/>
    </row>
    <row r="665" spans="2:20" x14ac:dyDescent="0.25">
      <c r="B665" s="52"/>
      <c r="C665" s="51"/>
      <c r="D665" s="52"/>
      <c r="E665" s="53"/>
      <c r="F665" s="53"/>
      <c r="G665" s="53"/>
      <c r="H665" s="52"/>
      <c r="I665" s="55"/>
      <c r="J665" s="55"/>
      <c r="K665" s="55"/>
      <c r="L665" s="55"/>
      <c r="M665" s="55"/>
      <c r="N665" s="55"/>
      <c r="O665" s="55"/>
      <c r="P665" s="55"/>
      <c r="Q665" s="55"/>
      <c r="R665" s="55"/>
      <c r="S665" s="52"/>
      <c r="T665" s="52"/>
    </row>
    <row r="666" spans="2:20" x14ac:dyDescent="0.25">
      <c r="B666" s="52"/>
      <c r="C666" s="51"/>
      <c r="D666" s="52"/>
      <c r="E666" s="53"/>
      <c r="F666" s="53"/>
      <c r="G666" s="53"/>
      <c r="H666" s="52"/>
      <c r="I666" s="55"/>
      <c r="J666" s="55"/>
      <c r="K666" s="55"/>
      <c r="L666" s="55"/>
      <c r="M666" s="55"/>
      <c r="N666" s="55"/>
      <c r="O666" s="55"/>
      <c r="P666" s="55"/>
      <c r="Q666" s="55"/>
      <c r="R666" s="55"/>
      <c r="S666" s="52"/>
      <c r="T666" s="52"/>
    </row>
    <row r="667" spans="2:20" x14ac:dyDescent="0.25">
      <c r="B667" s="52"/>
      <c r="C667" s="51"/>
      <c r="D667" s="52"/>
      <c r="E667" s="53"/>
      <c r="F667" s="53"/>
      <c r="G667" s="53"/>
      <c r="H667" s="52"/>
      <c r="I667" s="55"/>
      <c r="J667" s="55"/>
      <c r="K667" s="55"/>
      <c r="L667" s="55"/>
      <c r="M667" s="55"/>
      <c r="N667" s="55"/>
      <c r="O667" s="55"/>
      <c r="P667" s="55"/>
      <c r="Q667" s="55"/>
      <c r="R667" s="55"/>
      <c r="S667" s="52"/>
      <c r="T667" s="52"/>
    </row>
    <row r="668" spans="2:20" x14ac:dyDescent="0.25">
      <c r="B668" s="52"/>
      <c r="C668" s="51"/>
      <c r="D668" s="52"/>
      <c r="E668" s="53"/>
      <c r="F668" s="53"/>
      <c r="G668" s="53"/>
      <c r="H668" s="52"/>
      <c r="I668" s="55"/>
      <c r="J668" s="55"/>
      <c r="K668" s="55"/>
      <c r="L668" s="55"/>
      <c r="M668" s="55"/>
      <c r="N668" s="55"/>
      <c r="O668" s="55"/>
      <c r="P668" s="55"/>
      <c r="Q668" s="55"/>
      <c r="R668" s="55"/>
      <c r="S668" s="52"/>
      <c r="T668" s="52"/>
    </row>
    <row r="669" spans="2:20" x14ac:dyDescent="0.25">
      <c r="B669" s="52"/>
      <c r="C669" s="51"/>
      <c r="D669" s="52"/>
      <c r="E669" s="53"/>
      <c r="F669" s="53"/>
      <c r="G669" s="53"/>
      <c r="H669" s="52"/>
      <c r="I669" s="55"/>
      <c r="J669" s="55"/>
      <c r="K669" s="55"/>
      <c r="L669" s="55"/>
      <c r="M669" s="55"/>
      <c r="N669" s="55"/>
      <c r="O669" s="55"/>
      <c r="P669" s="55"/>
      <c r="Q669" s="55"/>
      <c r="R669" s="55"/>
      <c r="S669" s="52"/>
      <c r="T669" s="52"/>
    </row>
    <row r="670" spans="2:20" x14ac:dyDescent="0.25">
      <c r="B670" s="52"/>
      <c r="C670" s="51"/>
      <c r="D670" s="52"/>
      <c r="E670" s="53"/>
      <c r="F670" s="53"/>
      <c r="G670" s="53"/>
      <c r="H670" s="52"/>
      <c r="I670" s="55"/>
      <c r="J670" s="55"/>
      <c r="K670" s="55"/>
      <c r="L670" s="55"/>
      <c r="M670" s="55"/>
      <c r="N670" s="55"/>
      <c r="O670" s="55"/>
      <c r="P670" s="55"/>
      <c r="Q670" s="55"/>
      <c r="R670" s="55"/>
      <c r="S670" s="52"/>
      <c r="T670" s="52"/>
    </row>
    <row r="671" spans="2:20" x14ac:dyDescent="0.25">
      <c r="B671" s="52"/>
      <c r="C671" s="51"/>
      <c r="D671" s="52"/>
      <c r="E671" s="53"/>
      <c r="F671" s="53"/>
      <c r="G671" s="53"/>
      <c r="H671" s="52"/>
      <c r="I671" s="55"/>
      <c r="J671" s="55"/>
      <c r="K671" s="55"/>
      <c r="L671" s="55"/>
      <c r="M671" s="55"/>
      <c r="N671" s="55"/>
      <c r="O671" s="55"/>
      <c r="P671" s="55"/>
      <c r="Q671" s="55"/>
      <c r="R671" s="55"/>
      <c r="S671" s="52"/>
      <c r="T671" s="52"/>
    </row>
    <row r="672" spans="2:20" x14ac:dyDescent="0.25">
      <c r="B672" s="52"/>
      <c r="C672" s="51"/>
      <c r="D672" s="52"/>
      <c r="E672" s="53"/>
      <c r="F672" s="53"/>
      <c r="G672" s="53"/>
      <c r="H672" s="52"/>
      <c r="I672" s="55"/>
      <c r="J672" s="55"/>
      <c r="K672" s="55"/>
      <c r="L672" s="55"/>
      <c r="M672" s="55"/>
      <c r="N672" s="55"/>
      <c r="O672" s="55"/>
      <c r="P672" s="55"/>
      <c r="Q672" s="55"/>
      <c r="R672" s="55"/>
      <c r="S672" s="52"/>
      <c r="T672" s="52"/>
    </row>
    <row r="673" spans="2:20" x14ac:dyDescent="0.25">
      <c r="B673" s="52"/>
      <c r="C673" s="51"/>
      <c r="D673" s="52"/>
      <c r="E673" s="53"/>
      <c r="F673" s="53"/>
      <c r="G673" s="53"/>
      <c r="H673" s="52"/>
      <c r="I673" s="55"/>
      <c r="J673" s="55"/>
      <c r="K673" s="55"/>
      <c r="L673" s="55"/>
      <c r="M673" s="55"/>
      <c r="N673" s="55"/>
      <c r="O673" s="55"/>
      <c r="P673" s="55"/>
      <c r="Q673" s="55"/>
      <c r="R673" s="55"/>
      <c r="S673" s="52"/>
      <c r="T673" s="52"/>
    </row>
    <row r="674" spans="2:20" x14ac:dyDescent="0.25">
      <c r="B674" s="52"/>
      <c r="C674" s="51"/>
      <c r="D674" s="52"/>
      <c r="E674" s="53"/>
      <c r="F674" s="53"/>
      <c r="G674" s="53"/>
      <c r="H674" s="52"/>
      <c r="I674" s="55"/>
      <c r="J674" s="55"/>
      <c r="K674" s="55"/>
      <c r="L674" s="55"/>
      <c r="M674" s="55"/>
      <c r="N674" s="55"/>
      <c r="O674" s="55"/>
      <c r="P674" s="55"/>
      <c r="Q674" s="55"/>
      <c r="R674" s="55"/>
      <c r="S674" s="52"/>
      <c r="T674" s="52"/>
    </row>
    <row r="675" spans="2:20" x14ac:dyDescent="0.25">
      <c r="B675" s="52"/>
      <c r="C675" s="51"/>
      <c r="D675" s="52"/>
      <c r="E675" s="53"/>
      <c r="F675" s="53"/>
      <c r="G675" s="53"/>
      <c r="H675" s="52"/>
      <c r="I675" s="55"/>
      <c r="J675" s="55"/>
      <c r="K675" s="55"/>
      <c r="L675" s="55"/>
      <c r="M675" s="55"/>
      <c r="N675" s="55"/>
      <c r="O675" s="55"/>
      <c r="P675" s="55"/>
      <c r="Q675" s="55"/>
      <c r="R675" s="55"/>
      <c r="S675" s="52"/>
      <c r="T675" s="52"/>
    </row>
    <row r="676" spans="2:20" x14ac:dyDescent="0.25">
      <c r="B676" s="52"/>
      <c r="C676" s="51"/>
      <c r="D676" s="52"/>
      <c r="E676" s="53"/>
      <c r="F676" s="53"/>
      <c r="G676" s="53"/>
      <c r="H676" s="52"/>
      <c r="I676" s="55"/>
      <c r="J676" s="55"/>
      <c r="K676" s="55"/>
      <c r="L676" s="55"/>
      <c r="M676" s="55"/>
      <c r="N676" s="55"/>
      <c r="O676" s="55"/>
      <c r="P676" s="55"/>
      <c r="Q676" s="55"/>
      <c r="R676" s="55"/>
      <c r="S676" s="52"/>
      <c r="T676" s="52"/>
    </row>
    <row r="677" spans="2:20" x14ac:dyDescent="0.25">
      <c r="B677" s="52"/>
      <c r="C677" s="51"/>
      <c r="D677" s="52"/>
      <c r="E677" s="53"/>
      <c r="F677" s="53"/>
      <c r="G677" s="53"/>
      <c r="H677" s="52"/>
      <c r="I677" s="55"/>
      <c r="J677" s="55"/>
      <c r="K677" s="55"/>
      <c r="L677" s="55"/>
      <c r="M677" s="55"/>
      <c r="N677" s="55"/>
      <c r="O677" s="55"/>
      <c r="P677" s="55"/>
      <c r="Q677" s="55"/>
      <c r="R677" s="55"/>
      <c r="S677" s="52"/>
      <c r="T677" s="52"/>
    </row>
    <row r="678" spans="2:20" x14ac:dyDescent="0.25">
      <c r="B678" s="52"/>
      <c r="C678" s="51"/>
      <c r="D678" s="52"/>
      <c r="E678" s="53"/>
      <c r="F678" s="53"/>
      <c r="G678" s="53"/>
      <c r="H678" s="52"/>
      <c r="I678" s="55"/>
      <c r="J678" s="55"/>
      <c r="K678" s="55"/>
      <c r="L678" s="55"/>
      <c r="M678" s="55"/>
      <c r="N678" s="55"/>
      <c r="O678" s="55"/>
      <c r="P678" s="55"/>
      <c r="Q678" s="55"/>
      <c r="R678" s="55"/>
      <c r="S678" s="52"/>
      <c r="T678" s="52"/>
    </row>
    <row r="679" spans="2:20" x14ac:dyDescent="0.25">
      <c r="B679" s="52"/>
      <c r="C679" s="51"/>
      <c r="D679" s="52"/>
      <c r="E679" s="53"/>
      <c r="F679" s="53"/>
      <c r="G679" s="53"/>
      <c r="H679" s="52"/>
      <c r="I679" s="55"/>
      <c r="J679" s="55"/>
      <c r="K679" s="55"/>
      <c r="L679" s="55"/>
      <c r="M679" s="55"/>
      <c r="N679" s="55"/>
      <c r="O679" s="55"/>
      <c r="P679" s="55"/>
      <c r="Q679" s="55"/>
      <c r="R679" s="55"/>
      <c r="S679" s="52"/>
      <c r="T679" s="52"/>
    </row>
    <row r="680" spans="2:20" x14ac:dyDescent="0.25">
      <c r="B680" s="52"/>
      <c r="C680" s="51"/>
      <c r="D680" s="52"/>
      <c r="E680" s="53"/>
      <c r="F680" s="53"/>
      <c r="G680" s="53"/>
      <c r="H680" s="52"/>
      <c r="I680" s="55"/>
      <c r="J680" s="55"/>
      <c r="K680" s="55"/>
      <c r="L680" s="55"/>
      <c r="M680" s="55"/>
      <c r="N680" s="55"/>
      <c r="O680" s="55"/>
      <c r="P680" s="55"/>
      <c r="Q680" s="55"/>
      <c r="R680" s="55"/>
      <c r="S680" s="52"/>
      <c r="T680" s="52"/>
    </row>
    <row r="681" spans="2:20" x14ac:dyDescent="0.25">
      <c r="B681" s="52"/>
      <c r="C681" s="51"/>
      <c r="D681" s="52"/>
      <c r="E681" s="53"/>
      <c r="F681" s="53"/>
      <c r="G681" s="53"/>
      <c r="H681" s="52"/>
      <c r="I681" s="55"/>
      <c r="J681" s="55"/>
      <c r="K681" s="55"/>
      <c r="L681" s="55"/>
      <c r="M681" s="55"/>
      <c r="N681" s="55"/>
      <c r="O681" s="55"/>
      <c r="P681" s="55"/>
      <c r="Q681" s="55"/>
      <c r="R681" s="55"/>
      <c r="S681" s="52"/>
      <c r="T681" s="52"/>
    </row>
    <row r="682" spans="2:20" x14ac:dyDescent="0.25">
      <c r="B682" s="52"/>
      <c r="C682" s="51"/>
      <c r="D682" s="52"/>
      <c r="E682" s="53"/>
      <c r="F682" s="53"/>
      <c r="G682" s="53"/>
      <c r="H682" s="52"/>
      <c r="I682" s="55"/>
      <c r="J682" s="55"/>
      <c r="K682" s="55"/>
      <c r="L682" s="55"/>
      <c r="M682" s="55"/>
      <c r="N682" s="55"/>
      <c r="O682" s="55"/>
      <c r="P682" s="55"/>
      <c r="Q682" s="55"/>
      <c r="R682" s="55"/>
      <c r="S682" s="52"/>
      <c r="T682" s="52"/>
    </row>
    <row r="683" spans="2:20" x14ac:dyDescent="0.25">
      <c r="B683" s="52"/>
      <c r="C683" s="51"/>
      <c r="D683" s="52"/>
      <c r="E683" s="53"/>
      <c r="F683" s="53"/>
      <c r="G683" s="53"/>
      <c r="H683" s="52"/>
      <c r="I683" s="55"/>
      <c r="J683" s="55"/>
      <c r="K683" s="55"/>
      <c r="L683" s="55"/>
      <c r="M683" s="55"/>
      <c r="N683" s="55"/>
      <c r="O683" s="55"/>
      <c r="P683" s="55"/>
      <c r="Q683" s="55"/>
      <c r="R683" s="55"/>
      <c r="S683" s="52"/>
      <c r="T683" s="52"/>
    </row>
    <row r="684" spans="2:20" x14ac:dyDescent="0.25">
      <c r="B684" s="52"/>
      <c r="C684" s="51"/>
      <c r="D684" s="52"/>
      <c r="E684" s="53"/>
      <c r="F684" s="53"/>
      <c r="G684" s="53"/>
      <c r="H684" s="52"/>
      <c r="I684" s="55"/>
      <c r="J684" s="55"/>
      <c r="K684" s="55"/>
      <c r="L684" s="55"/>
      <c r="M684" s="55"/>
      <c r="N684" s="55"/>
      <c r="O684" s="55"/>
      <c r="P684" s="55"/>
      <c r="Q684" s="55"/>
      <c r="R684" s="55"/>
      <c r="S684" s="52"/>
      <c r="T684" s="52"/>
    </row>
    <row r="685" spans="2:20" x14ac:dyDescent="0.25">
      <c r="B685" s="52"/>
      <c r="C685" s="51"/>
      <c r="D685" s="52"/>
      <c r="E685" s="53"/>
      <c r="F685" s="53"/>
      <c r="G685" s="53"/>
      <c r="H685" s="52"/>
      <c r="I685" s="55"/>
      <c r="J685" s="55"/>
      <c r="K685" s="55"/>
      <c r="L685" s="55"/>
      <c r="M685" s="55"/>
      <c r="N685" s="55"/>
      <c r="O685" s="55"/>
      <c r="P685" s="55"/>
      <c r="Q685" s="55"/>
      <c r="R685" s="55"/>
      <c r="S685" s="52"/>
      <c r="T685" s="52"/>
    </row>
    <row r="686" spans="2:20" x14ac:dyDescent="0.25">
      <c r="B686" s="52"/>
      <c r="C686" s="51"/>
      <c r="D686" s="52"/>
      <c r="E686" s="53"/>
      <c r="F686" s="53"/>
      <c r="G686" s="53"/>
      <c r="H686" s="52"/>
      <c r="I686" s="55"/>
      <c r="J686" s="55"/>
      <c r="K686" s="55"/>
      <c r="L686" s="55"/>
      <c r="M686" s="55"/>
      <c r="N686" s="55"/>
      <c r="O686" s="55"/>
      <c r="P686" s="55"/>
      <c r="Q686" s="55"/>
      <c r="R686" s="55"/>
      <c r="S686" s="52"/>
      <c r="T686" s="52"/>
    </row>
    <row r="687" spans="2:20" x14ac:dyDescent="0.25">
      <c r="B687" s="52"/>
      <c r="C687" s="51"/>
      <c r="D687" s="52"/>
      <c r="E687" s="53"/>
      <c r="F687" s="53"/>
      <c r="G687" s="53"/>
      <c r="H687" s="52"/>
      <c r="I687" s="55"/>
      <c r="J687" s="55"/>
      <c r="K687" s="55"/>
      <c r="L687" s="55"/>
      <c r="M687" s="55"/>
      <c r="N687" s="55"/>
      <c r="O687" s="55"/>
      <c r="P687" s="55"/>
      <c r="Q687" s="55"/>
      <c r="R687" s="55"/>
      <c r="S687" s="52"/>
      <c r="T687" s="52"/>
    </row>
    <row r="688" spans="2:20" x14ac:dyDescent="0.25">
      <c r="B688" s="52"/>
      <c r="C688" s="51"/>
      <c r="D688" s="52"/>
      <c r="E688" s="53"/>
      <c r="F688" s="53"/>
      <c r="G688" s="53"/>
      <c r="H688" s="52"/>
      <c r="I688" s="55"/>
      <c r="J688" s="55"/>
      <c r="K688" s="55"/>
      <c r="L688" s="55"/>
      <c r="M688" s="55"/>
      <c r="N688" s="55"/>
      <c r="O688" s="55"/>
      <c r="P688" s="55"/>
      <c r="Q688" s="55"/>
      <c r="R688" s="55"/>
      <c r="S688" s="52"/>
      <c r="T688" s="52"/>
    </row>
    <row r="689" spans="2:20" x14ac:dyDescent="0.25">
      <c r="B689" s="52"/>
      <c r="C689" s="51"/>
      <c r="D689" s="52"/>
      <c r="E689" s="53"/>
      <c r="F689" s="53"/>
      <c r="G689" s="53"/>
      <c r="H689" s="52"/>
      <c r="I689" s="55"/>
      <c r="J689" s="55"/>
      <c r="K689" s="55"/>
      <c r="L689" s="55"/>
      <c r="M689" s="55"/>
      <c r="N689" s="55"/>
      <c r="O689" s="55"/>
      <c r="P689" s="55"/>
      <c r="Q689" s="55"/>
      <c r="R689" s="55"/>
      <c r="S689" s="52"/>
      <c r="T689" s="52"/>
    </row>
    <row r="690" spans="2:20" x14ac:dyDescent="0.25">
      <c r="B690" s="52"/>
      <c r="C690" s="51"/>
      <c r="D690" s="52"/>
      <c r="E690" s="53"/>
      <c r="F690" s="53"/>
      <c r="G690" s="53"/>
      <c r="H690" s="52"/>
      <c r="I690" s="55"/>
      <c r="J690" s="55"/>
      <c r="K690" s="55"/>
      <c r="L690" s="55"/>
      <c r="M690" s="55"/>
      <c r="N690" s="55"/>
      <c r="O690" s="55"/>
      <c r="P690" s="55"/>
      <c r="Q690" s="55"/>
      <c r="R690" s="55"/>
      <c r="S690" s="52"/>
      <c r="T690" s="52"/>
    </row>
    <row r="691" spans="2:20" x14ac:dyDescent="0.25">
      <c r="B691" s="52"/>
      <c r="C691" s="51"/>
      <c r="D691" s="52"/>
      <c r="E691" s="53"/>
      <c r="F691" s="53"/>
      <c r="G691" s="53"/>
      <c r="H691" s="52"/>
      <c r="I691" s="55"/>
      <c r="J691" s="55"/>
      <c r="K691" s="55"/>
      <c r="L691" s="55"/>
      <c r="M691" s="55"/>
      <c r="N691" s="55"/>
      <c r="O691" s="55"/>
      <c r="P691" s="55"/>
      <c r="Q691" s="55"/>
      <c r="R691" s="55"/>
      <c r="S691" s="52"/>
      <c r="T691" s="52"/>
    </row>
    <row r="692" spans="2:20" x14ac:dyDescent="0.25">
      <c r="B692" s="52"/>
      <c r="C692" s="51"/>
      <c r="D692" s="52"/>
      <c r="E692" s="53"/>
      <c r="F692" s="53"/>
      <c r="G692" s="53"/>
      <c r="H692" s="52"/>
      <c r="I692" s="55"/>
      <c r="J692" s="55"/>
      <c r="K692" s="55"/>
      <c r="L692" s="55"/>
      <c r="M692" s="55"/>
      <c r="N692" s="55"/>
      <c r="O692" s="55"/>
      <c r="P692" s="55"/>
      <c r="Q692" s="55"/>
      <c r="R692" s="55"/>
      <c r="S692" s="52"/>
      <c r="T692" s="52"/>
    </row>
    <row r="693" spans="2:20" x14ac:dyDescent="0.25">
      <c r="B693" s="52"/>
      <c r="C693" s="51"/>
      <c r="D693" s="52"/>
      <c r="E693" s="53"/>
      <c r="F693" s="53"/>
      <c r="G693" s="53"/>
      <c r="H693" s="52"/>
      <c r="I693" s="55"/>
      <c r="J693" s="55"/>
      <c r="K693" s="55"/>
      <c r="L693" s="55"/>
      <c r="M693" s="55"/>
      <c r="N693" s="55"/>
      <c r="O693" s="55"/>
      <c r="P693" s="55"/>
      <c r="Q693" s="55"/>
      <c r="R693" s="55"/>
      <c r="S693" s="52"/>
      <c r="T693" s="52"/>
    </row>
    <row r="694" spans="2:20" x14ac:dyDescent="0.25">
      <c r="B694" s="52"/>
      <c r="C694" s="51"/>
      <c r="D694" s="52"/>
      <c r="E694" s="53"/>
      <c r="F694" s="53"/>
      <c r="G694" s="53"/>
      <c r="H694" s="52"/>
      <c r="I694" s="55"/>
      <c r="J694" s="55"/>
      <c r="K694" s="55"/>
      <c r="L694" s="55"/>
      <c r="M694" s="55"/>
      <c r="N694" s="55"/>
      <c r="O694" s="55"/>
      <c r="P694" s="55"/>
      <c r="Q694" s="55"/>
      <c r="R694" s="55"/>
      <c r="S694" s="52"/>
      <c r="T694" s="52"/>
    </row>
    <row r="695" spans="2:20" x14ac:dyDescent="0.25">
      <c r="B695" s="52"/>
      <c r="C695" s="51"/>
      <c r="D695" s="52"/>
      <c r="E695" s="53"/>
      <c r="F695" s="53"/>
      <c r="G695" s="53"/>
      <c r="H695" s="52"/>
      <c r="I695" s="55"/>
      <c r="J695" s="55"/>
      <c r="K695" s="55"/>
      <c r="L695" s="55"/>
      <c r="M695" s="55"/>
      <c r="N695" s="55"/>
      <c r="O695" s="55"/>
      <c r="P695" s="55"/>
      <c r="Q695" s="55"/>
      <c r="R695" s="55"/>
      <c r="S695" s="52"/>
      <c r="T695" s="52"/>
    </row>
    <row r="696" spans="2:20" x14ac:dyDescent="0.25">
      <c r="B696" s="52"/>
      <c r="C696" s="51"/>
      <c r="D696" s="52"/>
      <c r="E696" s="53"/>
      <c r="F696" s="53"/>
      <c r="G696" s="53"/>
      <c r="H696" s="52"/>
      <c r="I696" s="55"/>
      <c r="J696" s="55"/>
      <c r="K696" s="55"/>
      <c r="L696" s="55"/>
      <c r="M696" s="55"/>
      <c r="N696" s="55"/>
      <c r="O696" s="55"/>
      <c r="P696" s="55"/>
      <c r="Q696" s="55"/>
      <c r="R696" s="55"/>
      <c r="S696" s="52"/>
      <c r="T696" s="52"/>
    </row>
    <row r="697" spans="2:20" x14ac:dyDescent="0.25">
      <c r="B697" s="52"/>
      <c r="C697" s="51"/>
      <c r="D697" s="52"/>
      <c r="E697" s="53"/>
      <c r="F697" s="53"/>
      <c r="G697" s="53"/>
      <c r="H697" s="52"/>
      <c r="I697" s="55"/>
      <c r="J697" s="55"/>
      <c r="K697" s="55"/>
      <c r="L697" s="55"/>
      <c r="M697" s="55"/>
      <c r="N697" s="55"/>
      <c r="O697" s="55"/>
      <c r="P697" s="55"/>
      <c r="Q697" s="55"/>
      <c r="R697" s="55"/>
      <c r="S697" s="52"/>
      <c r="T697" s="52"/>
    </row>
    <row r="698" spans="2:20" x14ac:dyDescent="0.25">
      <c r="B698" s="52"/>
      <c r="C698" s="51"/>
      <c r="D698" s="52"/>
      <c r="E698" s="53"/>
      <c r="F698" s="53"/>
      <c r="G698" s="53"/>
      <c r="H698" s="52"/>
      <c r="I698" s="55"/>
      <c r="J698" s="55"/>
      <c r="K698" s="55"/>
      <c r="L698" s="55"/>
      <c r="M698" s="55"/>
      <c r="N698" s="55"/>
      <c r="O698" s="55"/>
      <c r="P698" s="55"/>
      <c r="Q698" s="55"/>
      <c r="R698" s="55"/>
      <c r="S698" s="52"/>
      <c r="T698" s="52"/>
    </row>
    <row r="699" spans="2:20" x14ac:dyDescent="0.25">
      <c r="B699" s="52"/>
      <c r="C699" s="51"/>
      <c r="D699" s="52"/>
      <c r="E699" s="53"/>
      <c r="F699" s="53"/>
      <c r="G699" s="53"/>
      <c r="H699" s="52"/>
      <c r="I699" s="55"/>
      <c r="J699" s="55"/>
      <c r="K699" s="55"/>
      <c r="L699" s="55"/>
      <c r="M699" s="55"/>
      <c r="N699" s="55"/>
      <c r="O699" s="55"/>
      <c r="P699" s="55"/>
      <c r="Q699" s="55"/>
      <c r="R699" s="55"/>
      <c r="S699" s="52"/>
      <c r="T699" s="52"/>
    </row>
    <row r="700" spans="2:20" x14ac:dyDescent="0.25">
      <c r="B700" s="52"/>
      <c r="C700" s="51"/>
      <c r="D700" s="52"/>
      <c r="E700" s="53"/>
      <c r="F700" s="53"/>
      <c r="G700" s="53"/>
      <c r="H700" s="52"/>
      <c r="I700" s="55"/>
      <c r="J700" s="55"/>
      <c r="K700" s="55"/>
      <c r="L700" s="55"/>
      <c r="M700" s="55"/>
      <c r="N700" s="55"/>
      <c r="O700" s="55"/>
      <c r="P700" s="55"/>
      <c r="Q700" s="55"/>
      <c r="R700" s="55"/>
      <c r="S700" s="52"/>
      <c r="T700" s="52"/>
    </row>
    <row r="701" spans="2:20" x14ac:dyDescent="0.25">
      <c r="B701" s="52"/>
      <c r="C701" s="51"/>
      <c r="D701" s="52"/>
      <c r="E701" s="53"/>
      <c r="F701" s="53"/>
      <c r="G701" s="53"/>
      <c r="H701" s="52"/>
      <c r="I701" s="55"/>
      <c r="J701" s="55"/>
      <c r="K701" s="55"/>
      <c r="L701" s="55"/>
      <c r="M701" s="55"/>
      <c r="N701" s="55"/>
      <c r="O701" s="55"/>
      <c r="P701" s="55"/>
      <c r="Q701" s="55"/>
      <c r="R701" s="55"/>
      <c r="S701" s="52"/>
      <c r="T701" s="52"/>
    </row>
    <row r="702" spans="2:20" x14ac:dyDescent="0.25">
      <c r="B702" s="52"/>
      <c r="C702" s="51"/>
      <c r="D702" s="52"/>
      <c r="E702" s="53"/>
      <c r="F702" s="53"/>
      <c r="G702" s="53"/>
      <c r="H702" s="52"/>
      <c r="I702" s="55"/>
      <c r="J702" s="55"/>
      <c r="K702" s="55"/>
      <c r="L702" s="55"/>
      <c r="M702" s="55"/>
      <c r="N702" s="55"/>
      <c r="O702" s="55"/>
      <c r="P702" s="55"/>
      <c r="Q702" s="55"/>
      <c r="R702" s="55"/>
      <c r="S702" s="52"/>
      <c r="T702" s="52"/>
    </row>
    <row r="703" spans="2:20" x14ac:dyDescent="0.25">
      <c r="B703" s="52"/>
      <c r="C703" s="51"/>
      <c r="D703" s="52"/>
      <c r="E703" s="53"/>
      <c r="F703" s="53"/>
      <c r="G703" s="53"/>
      <c r="H703" s="52"/>
      <c r="I703" s="55"/>
      <c r="J703" s="55"/>
      <c r="K703" s="55"/>
      <c r="L703" s="55"/>
      <c r="M703" s="55"/>
      <c r="N703" s="55"/>
      <c r="O703" s="55"/>
      <c r="P703" s="55"/>
      <c r="Q703" s="55"/>
      <c r="R703" s="55"/>
      <c r="S703" s="52"/>
      <c r="T703" s="52"/>
    </row>
    <row r="704" spans="2:20" x14ac:dyDescent="0.25">
      <c r="B704" s="52"/>
      <c r="C704" s="51"/>
      <c r="D704" s="52"/>
      <c r="E704" s="53"/>
      <c r="F704" s="53"/>
      <c r="G704" s="53"/>
      <c r="H704" s="52"/>
      <c r="I704" s="55"/>
      <c r="J704" s="55"/>
      <c r="K704" s="55"/>
      <c r="L704" s="55"/>
      <c r="M704" s="55"/>
      <c r="N704" s="55"/>
      <c r="O704" s="55"/>
      <c r="P704" s="55"/>
      <c r="Q704" s="55"/>
      <c r="R704" s="55"/>
      <c r="S704" s="52"/>
      <c r="T704" s="52"/>
    </row>
    <row r="705" spans="2:20" x14ac:dyDescent="0.25">
      <c r="B705" s="52"/>
      <c r="C705" s="51"/>
      <c r="D705" s="52"/>
      <c r="E705" s="53"/>
      <c r="F705" s="53"/>
      <c r="G705" s="53"/>
      <c r="H705" s="52"/>
      <c r="I705" s="55"/>
      <c r="J705" s="55"/>
      <c r="K705" s="55"/>
      <c r="L705" s="55"/>
      <c r="M705" s="55"/>
      <c r="N705" s="55"/>
      <c r="O705" s="55"/>
      <c r="P705" s="55"/>
      <c r="Q705" s="55"/>
      <c r="R705" s="55"/>
      <c r="S705" s="52"/>
      <c r="T705" s="52"/>
    </row>
    <row r="706" spans="2:20" x14ac:dyDescent="0.25">
      <c r="B706" s="52"/>
      <c r="C706" s="51"/>
      <c r="D706" s="52"/>
      <c r="E706" s="53"/>
      <c r="F706" s="53"/>
      <c r="G706" s="53"/>
      <c r="H706" s="52"/>
      <c r="I706" s="55"/>
      <c r="J706" s="55"/>
      <c r="K706" s="55"/>
      <c r="L706" s="55"/>
      <c r="M706" s="55"/>
      <c r="N706" s="55"/>
      <c r="O706" s="55"/>
      <c r="P706" s="55"/>
      <c r="Q706" s="55"/>
      <c r="R706" s="55"/>
      <c r="S706" s="52"/>
      <c r="T706" s="52"/>
    </row>
    <row r="707" spans="2:20" x14ac:dyDescent="0.25">
      <c r="B707" s="52"/>
      <c r="C707" s="51"/>
      <c r="D707" s="52"/>
      <c r="E707" s="53"/>
      <c r="F707" s="53"/>
      <c r="G707" s="53"/>
      <c r="H707" s="52"/>
      <c r="I707" s="55"/>
      <c r="J707" s="55"/>
      <c r="K707" s="55"/>
      <c r="L707" s="55"/>
      <c r="M707" s="55"/>
      <c r="N707" s="55"/>
      <c r="O707" s="55"/>
      <c r="P707" s="55"/>
      <c r="Q707" s="55"/>
      <c r="R707" s="55"/>
      <c r="S707" s="52"/>
      <c r="T707" s="52"/>
    </row>
    <row r="708" spans="2:20" x14ac:dyDescent="0.25">
      <c r="B708" s="52"/>
      <c r="C708" s="51"/>
      <c r="D708" s="52"/>
      <c r="E708" s="53"/>
      <c r="F708" s="53"/>
      <c r="G708" s="53"/>
      <c r="H708" s="52"/>
      <c r="I708" s="55"/>
      <c r="J708" s="55"/>
      <c r="K708" s="55"/>
      <c r="L708" s="55"/>
      <c r="M708" s="55"/>
      <c r="N708" s="55"/>
      <c r="O708" s="55"/>
      <c r="P708" s="55"/>
      <c r="Q708" s="55"/>
      <c r="R708" s="55"/>
      <c r="S708" s="52"/>
      <c r="T708" s="52"/>
    </row>
    <row r="709" spans="2:20" x14ac:dyDescent="0.25">
      <c r="B709" s="52"/>
      <c r="C709" s="51"/>
      <c r="D709" s="52"/>
      <c r="E709" s="53"/>
      <c r="F709" s="53"/>
      <c r="G709" s="53"/>
      <c r="H709" s="52"/>
      <c r="I709" s="55"/>
      <c r="J709" s="55"/>
      <c r="K709" s="55"/>
      <c r="L709" s="55"/>
      <c r="M709" s="55"/>
      <c r="N709" s="55"/>
      <c r="O709" s="55"/>
      <c r="P709" s="55"/>
      <c r="Q709" s="55"/>
      <c r="R709" s="55"/>
      <c r="S709" s="52"/>
      <c r="T709" s="52"/>
    </row>
    <row r="710" spans="2:20" x14ac:dyDescent="0.25">
      <c r="B710" s="52"/>
      <c r="C710" s="51"/>
      <c r="D710" s="52"/>
      <c r="E710" s="53"/>
      <c r="F710" s="53"/>
      <c r="G710" s="53"/>
      <c r="H710" s="52"/>
      <c r="I710" s="55"/>
      <c r="J710" s="55"/>
      <c r="K710" s="55"/>
      <c r="L710" s="55"/>
      <c r="M710" s="55"/>
      <c r="N710" s="55"/>
      <c r="O710" s="55"/>
      <c r="P710" s="55"/>
      <c r="Q710" s="55"/>
      <c r="R710" s="55"/>
      <c r="S710" s="52"/>
      <c r="T710" s="52"/>
    </row>
    <row r="711" spans="2:20" x14ac:dyDescent="0.25">
      <c r="B711" s="52"/>
      <c r="C711" s="51"/>
      <c r="D711" s="52"/>
      <c r="E711" s="53"/>
      <c r="F711" s="53"/>
      <c r="G711" s="53"/>
      <c r="H711" s="52"/>
      <c r="I711" s="55"/>
      <c r="J711" s="55"/>
      <c r="K711" s="55"/>
      <c r="L711" s="55"/>
      <c r="M711" s="55"/>
      <c r="N711" s="55"/>
      <c r="O711" s="55"/>
      <c r="P711" s="55"/>
      <c r="Q711" s="55"/>
      <c r="R711" s="55"/>
      <c r="S711" s="52"/>
      <c r="T711" s="52"/>
    </row>
    <row r="712" spans="2:20" x14ac:dyDescent="0.25">
      <c r="B712" s="52"/>
      <c r="C712" s="51"/>
      <c r="D712" s="52"/>
      <c r="E712" s="53"/>
      <c r="F712" s="53"/>
      <c r="G712" s="53"/>
      <c r="H712" s="52"/>
      <c r="I712" s="55"/>
      <c r="J712" s="55"/>
      <c r="K712" s="55"/>
      <c r="L712" s="55"/>
      <c r="M712" s="55"/>
      <c r="N712" s="55"/>
      <c r="O712" s="55"/>
      <c r="P712" s="55"/>
      <c r="Q712" s="55"/>
      <c r="R712" s="55"/>
      <c r="S712" s="52"/>
      <c r="T712" s="52"/>
    </row>
    <row r="713" spans="2:20" x14ac:dyDescent="0.25">
      <c r="B713" s="52"/>
      <c r="C713" s="51"/>
      <c r="D713" s="52"/>
      <c r="E713" s="53"/>
      <c r="F713" s="53"/>
      <c r="G713" s="53"/>
      <c r="H713" s="52"/>
      <c r="I713" s="55"/>
      <c r="J713" s="55"/>
      <c r="K713" s="55"/>
      <c r="L713" s="55"/>
      <c r="M713" s="55"/>
      <c r="N713" s="55"/>
      <c r="O713" s="55"/>
      <c r="P713" s="55"/>
      <c r="Q713" s="55"/>
      <c r="R713" s="55"/>
      <c r="S713" s="52"/>
      <c r="T713" s="52"/>
    </row>
    <row r="714" spans="2:20" x14ac:dyDescent="0.25">
      <c r="B714" s="52"/>
      <c r="C714" s="51"/>
      <c r="D714" s="52"/>
      <c r="E714" s="53"/>
      <c r="F714" s="53"/>
      <c r="G714" s="53"/>
      <c r="H714" s="52"/>
      <c r="I714" s="55"/>
      <c r="J714" s="55"/>
      <c r="K714" s="55"/>
      <c r="L714" s="55"/>
      <c r="M714" s="55"/>
      <c r="N714" s="55"/>
      <c r="O714" s="55"/>
      <c r="P714" s="55"/>
      <c r="Q714" s="55"/>
      <c r="R714" s="55"/>
      <c r="S714" s="52"/>
      <c r="T714" s="52"/>
    </row>
    <row r="715" spans="2:20" x14ac:dyDescent="0.25">
      <c r="B715" s="52"/>
      <c r="C715" s="51"/>
      <c r="D715" s="52"/>
      <c r="E715" s="53"/>
      <c r="F715" s="53"/>
      <c r="G715" s="53"/>
      <c r="H715" s="52"/>
      <c r="I715" s="55"/>
      <c r="J715" s="55"/>
      <c r="K715" s="55"/>
      <c r="L715" s="55"/>
      <c r="M715" s="55"/>
      <c r="N715" s="55"/>
      <c r="O715" s="55"/>
      <c r="P715" s="55"/>
      <c r="Q715" s="55"/>
      <c r="R715" s="55"/>
      <c r="S715" s="52"/>
      <c r="T715" s="52"/>
    </row>
    <row r="716" spans="2:20" x14ac:dyDescent="0.25">
      <c r="B716" s="52"/>
      <c r="C716" s="51"/>
      <c r="D716" s="52"/>
      <c r="E716" s="53"/>
      <c r="F716" s="53"/>
      <c r="G716" s="53"/>
      <c r="H716" s="52"/>
      <c r="I716" s="55"/>
      <c r="J716" s="55"/>
      <c r="K716" s="55"/>
      <c r="L716" s="55"/>
      <c r="M716" s="55"/>
      <c r="N716" s="55"/>
      <c r="O716" s="55"/>
      <c r="P716" s="55"/>
      <c r="Q716" s="55"/>
      <c r="R716" s="55"/>
      <c r="S716" s="52"/>
      <c r="T716" s="52"/>
    </row>
    <row r="717" spans="2:20" x14ac:dyDescent="0.25">
      <c r="B717" s="52"/>
      <c r="C717" s="51"/>
      <c r="D717" s="52"/>
      <c r="E717" s="53"/>
      <c r="F717" s="53"/>
      <c r="G717" s="53"/>
      <c r="H717" s="52"/>
      <c r="I717" s="55"/>
      <c r="J717" s="55"/>
      <c r="K717" s="55"/>
      <c r="L717" s="55"/>
      <c r="M717" s="55"/>
      <c r="N717" s="55"/>
      <c r="O717" s="55"/>
      <c r="P717" s="55"/>
      <c r="Q717" s="55"/>
      <c r="R717" s="55"/>
      <c r="S717" s="52"/>
      <c r="T717" s="52"/>
    </row>
    <row r="718" spans="2:20" x14ac:dyDescent="0.25">
      <c r="B718" s="52"/>
      <c r="C718" s="51"/>
      <c r="D718" s="52"/>
      <c r="E718" s="53"/>
      <c r="F718" s="53"/>
      <c r="G718" s="53"/>
      <c r="H718" s="52"/>
      <c r="I718" s="55"/>
      <c r="J718" s="55"/>
      <c r="K718" s="55"/>
      <c r="L718" s="55"/>
      <c r="M718" s="55"/>
      <c r="N718" s="55"/>
      <c r="O718" s="55"/>
      <c r="P718" s="55"/>
      <c r="Q718" s="55"/>
      <c r="R718" s="55"/>
      <c r="S718" s="52"/>
      <c r="T718" s="52"/>
    </row>
    <row r="719" spans="2:20" x14ac:dyDescent="0.25">
      <c r="B719" s="52"/>
      <c r="C719" s="51"/>
      <c r="D719" s="52"/>
      <c r="E719" s="53"/>
      <c r="F719" s="53"/>
      <c r="G719" s="53"/>
      <c r="H719" s="52"/>
      <c r="I719" s="55"/>
      <c r="J719" s="55"/>
      <c r="K719" s="55"/>
      <c r="L719" s="55"/>
      <c r="M719" s="55"/>
      <c r="N719" s="55"/>
      <c r="O719" s="55"/>
      <c r="P719" s="55"/>
      <c r="Q719" s="55"/>
      <c r="R719" s="55"/>
      <c r="S719" s="52"/>
      <c r="T719" s="52"/>
    </row>
    <row r="720" spans="2:20" x14ac:dyDescent="0.25">
      <c r="B720" s="52"/>
      <c r="C720" s="51"/>
      <c r="D720" s="52"/>
      <c r="E720" s="53"/>
      <c r="F720" s="53"/>
      <c r="G720" s="53"/>
      <c r="H720" s="52"/>
      <c r="I720" s="55"/>
      <c r="J720" s="55"/>
      <c r="K720" s="55"/>
      <c r="L720" s="55"/>
      <c r="M720" s="55"/>
      <c r="N720" s="55"/>
      <c r="O720" s="55"/>
      <c r="P720" s="55"/>
      <c r="Q720" s="55"/>
      <c r="R720" s="55"/>
      <c r="S720" s="52"/>
      <c r="T720" s="52"/>
    </row>
    <row r="721" spans="2:20" x14ac:dyDescent="0.25">
      <c r="B721" s="52"/>
      <c r="C721" s="51"/>
      <c r="D721" s="52"/>
      <c r="E721" s="53"/>
      <c r="F721" s="53"/>
      <c r="G721" s="53"/>
      <c r="H721" s="52"/>
      <c r="I721" s="55"/>
      <c r="J721" s="55"/>
      <c r="K721" s="55"/>
      <c r="L721" s="55"/>
      <c r="M721" s="55"/>
      <c r="N721" s="55"/>
      <c r="O721" s="55"/>
      <c r="P721" s="55"/>
      <c r="Q721" s="55"/>
      <c r="R721" s="55"/>
      <c r="S721" s="52"/>
      <c r="T721" s="52"/>
    </row>
    <row r="722" spans="2:20" x14ac:dyDescent="0.25">
      <c r="B722" s="52"/>
      <c r="C722" s="51"/>
      <c r="D722" s="52"/>
      <c r="E722" s="53"/>
      <c r="F722" s="53"/>
      <c r="G722" s="53"/>
      <c r="H722" s="52"/>
      <c r="I722" s="55"/>
      <c r="J722" s="55"/>
      <c r="K722" s="55"/>
      <c r="L722" s="55"/>
      <c r="M722" s="55"/>
      <c r="N722" s="55"/>
      <c r="O722" s="55"/>
      <c r="P722" s="55"/>
      <c r="Q722" s="55"/>
      <c r="R722" s="55"/>
      <c r="S722" s="52"/>
      <c r="T722" s="52"/>
    </row>
    <row r="723" spans="2:20" x14ac:dyDescent="0.25">
      <c r="B723" s="52"/>
      <c r="C723" s="51"/>
      <c r="D723" s="52"/>
      <c r="E723" s="53"/>
      <c r="F723" s="53"/>
      <c r="G723" s="53"/>
      <c r="H723" s="52"/>
      <c r="I723" s="55"/>
      <c r="J723" s="55"/>
      <c r="K723" s="55"/>
      <c r="L723" s="55"/>
      <c r="M723" s="55"/>
      <c r="N723" s="55"/>
      <c r="O723" s="55"/>
      <c r="P723" s="55"/>
      <c r="Q723" s="55"/>
      <c r="R723" s="55"/>
      <c r="S723" s="52"/>
      <c r="T723" s="52"/>
    </row>
    <row r="724" spans="2:20" x14ac:dyDescent="0.25">
      <c r="B724" s="52"/>
      <c r="C724" s="51"/>
      <c r="D724" s="52"/>
      <c r="E724" s="53"/>
      <c r="F724" s="53"/>
      <c r="G724" s="53"/>
      <c r="H724" s="52"/>
      <c r="I724" s="55"/>
      <c r="J724" s="55"/>
      <c r="K724" s="55"/>
      <c r="L724" s="55"/>
      <c r="M724" s="55"/>
      <c r="N724" s="55"/>
      <c r="O724" s="55"/>
      <c r="P724" s="55"/>
      <c r="Q724" s="55"/>
      <c r="R724" s="55"/>
      <c r="S724" s="52"/>
      <c r="T724" s="52"/>
    </row>
    <row r="725" spans="2:20" x14ac:dyDescent="0.25">
      <c r="B725" s="52"/>
      <c r="C725" s="51"/>
      <c r="D725" s="52"/>
      <c r="E725" s="53"/>
      <c r="F725" s="53"/>
      <c r="G725" s="53"/>
      <c r="H725" s="52"/>
      <c r="I725" s="55"/>
      <c r="J725" s="55"/>
      <c r="K725" s="55"/>
      <c r="L725" s="55"/>
      <c r="M725" s="55"/>
      <c r="N725" s="55"/>
      <c r="O725" s="55"/>
      <c r="P725" s="55"/>
      <c r="Q725" s="55"/>
      <c r="R725" s="55"/>
      <c r="S725" s="52"/>
      <c r="T725" s="52"/>
    </row>
    <row r="726" spans="2:20" x14ac:dyDescent="0.25">
      <c r="B726" s="52"/>
      <c r="C726" s="51"/>
      <c r="D726" s="52"/>
      <c r="E726" s="53"/>
      <c r="F726" s="53"/>
      <c r="G726" s="53"/>
      <c r="H726" s="52"/>
      <c r="I726" s="55"/>
      <c r="J726" s="55"/>
      <c r="K726" s="55"/>
      <c r="L726" s="55"/>
      <c r="M726" s="55"/>
      <c r="N726" s="55"/>
      <c r="O726" s="55"/>
      <c r="P726" s="55"/>
      <c r="Q726" s="55"/>
      <c r="R726" s="55"/>
      <c r="S726" s="52"/>
      <c r="T726" s="52"/>
    </row>
    <row r="727" spans="2:20" x14ac:dyDescent="0.25">
      <c r="B727" s="52"/>
      <c r="C727" s="51"/>
      <c r="D727" s="52"/>
      <c r="E727" s="53"/>
      <c r="F727" s="53"/>
      <c r="G727" s="53"/>
      <c r="H727" s="52"/>
      <c r="I727" s="55"/>
      <c r="J727" s="55"/>
      <c r="K727" s="55"/>
      <c r="L727" s="55"/>
      <c r="M727" s="55"/>
      <c r="N727" s="55"/>
      <c r="O727" s="55"/>
      <c r="P727" s="55"/>
      <c r="Q727" s="55"/>
      <c r="R727" s="55"/>
      <c r="S727" s="52"/>
      <c r="T727" s="52"/>
    </row>
    <row r="728" spans="2:20" x14ac:dyDescent="0.25">
      <c r="B728" s="52"/>
      <c r="C728" s="51"/>
      <c r="D728" s="52"/>
      <c r="E728" s="53"/>
      <c r="F728" s="53"/>
      <c r="G728" s="53"/>
      <c r="H728" s="52"/>
      <c r="I728" s="55"/>
      <c r="J728" s="55"/>
      <c r="K728" s="55"/>
      <c r="L728" s="55"/>
      <c r="M728" s="55"/>
      <c r="N728" s="55"/>
      <c r="O728" s="55"/>
      <c r="P728" s="55"/>
      <c r="Q728" s="55"/>
      <c r="R728" s="55"/>
      <c r="S728" s="52"/>
      <c r="T728" s="52"/>
    </row>
    <row r="729" spans="2:20" x14ac:dyDescent="0.25">
      <c r="B729" s="52"/>
      <c r="C729" s="51"/>
      <c r="D729" s="52"/>
      <c r="E729" s="53"/>
      <c r="F729" s="53"/>
      <c r="G729" s="53"/>
      <c r="H729" s="52"/>
      <c r="I729" s="55"/>
      <c r="J729" s="55"/>
      <c r="K729" s="55"/>
      <c r="L729" s="55"/>
      <c r="M729" s="55"/>
      <c r="N729" s="55"/>
      <c r="O729" s="55"/>
      <c r="P729" s="55"/>
      <c r="Q729" s="55"/>
      <c r="R729" s="55"/>
      <c r="S729" s="52"/>
      <c r="T729" s="52"/>
    </row>
    <row r="730" spans="2:20" x14ac:dyDescent="0.25">
      <c r="B730" s="52"/>
      <c r="C730" s="51"/>
      <c r="D730" s="52"/>
      <c r="E730" s="53"/>
      <c r="F730" s="53"/>
      <c r="G730" s="53"/>
      <c r="H730" s="52"/>
      <c r="I730" s="55"/>
      <c r="J730" s="55"/>
      <c r="K730" s="55"/>
      <c r="L730" s="55"/>
      <c r="M730" s="55"/>
      <c r="N730" s="55"/>
      <c r="O730" s="55"/>
      <c r="P730" s="55"/>
      <c r="Q730" s="55"/>
      <c r="R730" s="55"/>
      <c r="S730" s="52"/>
      <c r="T730" s="52"/>
    </row>
    <row r="731" spans="2:20" x14ac:dyDescent="0.25">
      <c r="B731" s="52"/>
      <c r="C731" s="51"/>
      <c r="D731" s="52"/>
      <c r="E731" s="53"/>
      <c r="F731" s="53"/>
      <c r="G731" s="53"/>
      <c r="H731" s="52"/>
      <c r="I731" s="55"/>
      <c r="J731" s="55"/>
      <c r="K731" s="55"/>
      <c r="L731" s="55"/>
      <c r="M731" s="55"/>
      <c r="N731" s="55"/>
      <c r="O731" s="55"/>
      <c r="P731" s="55"/>
      <c r="Q731" s="55"/>
      <c r="R731" s="55"/>
      <c r="S731" s="52"/>
      <c r="T731" s="52"/>
    </row>
    <row r="732" spans="2:20" x14ac:dyDescent="0.25">
      <c r="B732" s="52"/>
      <c r="C732" s="51"/>
      <c r="D732" s="52"/>
      <c r="E732" s="53"/>
      <c r="F732" s="53"/>
      <c r="G732" s="53"/>
      <c r="H732" s="52"/>
      <c r="I732" s="55"/>
      <c r="J732" s="55"/>
      <c r="K732" s="55"/>
      <c r="L732" s="55"/>
      <c r="M732" s="55"/>
      <c r="N732" s="55"/>
      <c r="O732" s="55"/>
      <c r="P732" s="55"/>
      <c r="Q732" s="55"/>
      <c r="R732" s="55"/>
      <c r="S732" s="52"/>
      <c r="T732" s="52"/>
    </row>
    <row r="733" spans="2:20" x14ac:dyDescent="0.25">
      <c r="B733" s="52"/>
      <c r="C733" s="51"/>
      <c r="D733" s="52"/>
      <c r="E733" s="53"/>
      <c r="F733" s="53"/>
      <c r="G733" s="53"/>
      <c r="H733" s="52"/>
      <c r="I733" s="55"/>
      <c r="J733" s="55"/>
      <c r="K733" s="55"/>
      <c r="L733" s="55"/>
      <c r="M733" s="55"/>
      <c r="N733" s="55"/>
      <c r="O733" s="55"/>
      <c r="P733" s="55"/>
      <c r="Q733" s="55"/>
      <c r="R733" s="55"/>
      <c r="S733" s="52"/>
      <c r="T733" s="52"/>
    </row>
    <row r="734" spans="2:20" x14ac:dyDescent="0.25">
      <c r="B734" s="52"/>
      <c r="C734" s="51"/>
      <c r="D734" s="52"/>
      <c r="E734" s="53"/>
      <c r="F734" s="53"/>
      <c r="G734" s="53"/>
      <c r="H734" s="52"/>
      <c r="I734" s="55"/>
      <c r="J734" s="55"/>
      <c r="K734" s="55"/>
      <c r="L734" s="55"/>
      <c r="M734" s="55"/>
      <c r="N734" s="55"/>
      <c r="O734" s="55"/>
      <c r="P734" s="55"/>
      <c r="Q734" s="55"/>
      <c r="R734" s="55"/>
      <c r="S734" s="52"/>
      <c r="T734" s="52"/>
    </row>
    <row r="735" spans="2:20" x14ac:dyDescent="0.25">
      <c r="B735" s="52"/>
      <c r="C735" s="51"/>
      <c r="D735" s="52"/>
      <c r="E735" s="53"/>
      <c r="F735" s="53"/>
      <c r="G735" s="53"/>
      <c r="H735" s="52"/>
      <c r="I735" s="55"/>
      <c r="J735" s="55"/>
      <c r="K735" s="55"/>
      <c r="L735" s="55"/>
      <c r="M735" s="55"/>
      <c r="N735" s="55"/>
      <c r="O735" s="55"/>
      <c r="P735" s="55"/>
      <c r="Q735" s="55"/>
      <c r="R735" s="55"/>
      <c r="S735" s="52"/>
      <c r="T735" s="52"/>
    </row>
    <row r="736" spans="2:20" x14ac:dyDescent="0.25">
      <c r="B736" s="52"/>
      <c r="C736" s="51"/>
      <c r="D736" s="52"/>
      <c r="E736" s="53"/>
      <c r="F736" s="53"/>
      <c r="G736" s="53"/>
      <c r="H736" s="52"/>
      <c r="I736" s="55"/>
      <c r="J736" s="55"/>
      <c r="K736" s="55"/>
      <c r="L736" s="55"/>
      <c r="M736" s="55"/>
      <c r="N736" s="55"/>
      <c r="O736" s="55"/>
      <c r="P736" s="55"/>
      <c r="Q736" s="55"/>
      <c r="R736" s="55"/>
      <c r="S736" s="52"/>
      <c r="T736" s="52"/>
    </row>
    <row r="737" spans="2:20" x14ac:dyDescent="0.25">
      <c r="B737" s="52"/>
      <c r="C737" s="51"/>
      <c r="D737" s="52"/>
      <c r="E737" s="53"/>
      <c r="F737" s="53"/>
      <c r="G737" s="53"/>
      <c r="H737" s="52"/>
      <c r="I737" s="55"/>
      <c r="J737" s="55"/>
      <c r="K737" s="55"/>
      <c r="L737" s="55"/>
      <c r="M737" s="55"/>
      <c r="N737" s="55"/>
      <c r="O737" s="55"/>
      <c r="P737" s="55"/>
      <c r="Q737" s="55"/>
      <c r="R737" s="55"/>
      <c r="S737" s="52"/>
      <c r="T737" s="52"/>
    </row>
    <row r="738" spans="2:20" x14ac:dyDescent="0.25">
      <c r="B738" s="52"/>
      <c r="C738" s="51"/>
      <c r="D738" s="52"/>
      <c r="E738" s="53"/>
      <c r="F738" s="53"/>
      <c r="G738" s="53"/>
      <c r="H738" s="52"/>
      <c r="I738" s="55"/>
      <c r="J738" s="55"/>
      <c r="K738" s="55"/>
      <c r="L738" s="55"/>
      <c r="M738" s="55"/>
      <c r="N738" s="55"/>
      <c r="O738" s="55"/>
      <c r="P738" s="55"/>
      <c r="Q738" s="55"/>
      <c r="R738" s="55"/>
      <c r="S738" s="52"/>
      <c r="T738" s="52"/>
    </row>
    <row r="739" spans="2:20" x14ac:dyDescent="0.25">
      <c r="B739" s="52"/>
      <c r="C739" s="51"/>
      <c r="D739" s="52"/>
      <c r="E739" s="53"/>
      <c r="F739" s="53"/>
      <c r="G739" s="53"/>
      <c r="H739" s="52"/>
      <c r="I739" s="55"/>
      <c r="J739" s="55"/>
      <c r="K739" s="55"/>
      <c r="L739" s="55"/>
      <c r="M739" s="55"/>
      <c r="N739" s="55"/>
      <c r="O739" s="55"/>
      <c r="P739" s="55"/>
      <c r="Q739" s="55"/>
      <c r="R739" s="55"/>
      <c r="S739" s="52"/>
      <c r="T739" s="52"/>
    </row>
    <row r="740" spans="2:20" x14ac:dyDescent="0.25">
      <c r="B740" s="52"/>
      <c r="C740" s="51"/>
      <c r="D740" s="52"/>
      <c r="E740" s="53"/>
      <c r="F740" s="53"/>
      <c r="G740" s="53"/>
      <c r="H740" s="52"/>
      <c r="I740" s="55"/>
      <c r="J740" s="55"/>
      <c r="K740" s="55"/>
      <c r="L740" s="55"/>
      <c r="M740" s="55"/>
      <c r="N740" s="55"/>
      <c r="O740" s="55"/>
      <c r="P740" s="55"/>
      <c r="Q740" s="55"/>
      <c r="R740" s="55"/>
      <c r="S740" s="52"/>
      <c r="T740" s="52"/>
    </row>
    <row r="741" spans="2:20" x14ac:dyDescent="0.25">
      <c r="B741" s="52"/>
      <c r="C741" s="51"/>
      <c r="D741" s="52"/>
      <c r="E741" s="53"/>
      <c r="F741" s="53"/>
      <c r="G741" s="53"/>
      <c r="H741" s="52"/>
      <c r="I741" s="55"/>
      <c r="J741" s="55"/>
      <c r="K741" s="55"/>
      <c r="L741" s="55"/>
      <c r="M741" s="55"/>
      <c r="N741" s="55"/>
      <c r="O741" s="55"/>
      <c r="P741" s="55"/>
      <c r="Q741" s="55"/>
      <c r="R741" s="55"/>
      <c r="S741" s="52"/>
      <c r="T741" s="52"/>
    </row>
    <row r="742" spans="2:20" x14ac:dyDescent="0.25">
      <c r="B742" s="52"/>
      <c r="C742" s="51"/>
      <c r="D742" s="52"/>
      <c r="E742" s="53"/>
      <c r="F742" s="53"/>
      <c r="G742" s="53"/>
      <c r="H742" s="52"/>
      <c r="I742" s="55"/>
      <c r="J742" s="55"/>
      <c r="K742" s="55"/>
      <c r="L742" s="55"/>
      <c r="M742" s="55"/>
      <c r="N742" s="55"/>
      <c r="O742" s="55"/>
      <c r="P742" s="55"/>
      <c r="Q742" s="55"/>
      <c r="R742" s="55"/>
      <c r="S742" s="52"/>
      <c r="T742" s="52"/>
    </row>
    <row r="743" spans="2:20" x14ac:dyDescent="0.25">
      <c r="B743" s="52"/>
      <c r="C743" s="51"/>
      <c r="D743" s="52"/>
      <c r="E743" s="53"/>
      <c r="F743" s="53"/>
      <c r="G743" s="53"/>
      <c r="H743" s="52"/>
      <c r="I743" s="55"/>
      <c r="J743" s="55"/>
      <c r="K743" s="55"/>
      <c r="L743" s="55"/>
      <c r="M743" s="55"/>
      <c r="N743" s="55"/>
      <c r="O743" s="55"/>
      <c r="P743" s="55"/>
      <c r="Q743" s="55"/>
      <c r="R743" s="55"/>
      <c r="S743" s="52"/>
      <c r="T743" s="52"/>
    </row>
    <row r="744" spans="2:20" x14ac:dyDescent="0.25">
      <c r="B744" s="52"/>
      <c r="C744" s="51"/>
      <c r="D744" s="52"/>
      <c r="E744" s="53"/>
      <c r="F744" s="53"/>
      <c r="G744" s="53"/>
      <c r="H744" s="52"/>
      <c r="I744" s="55"/>
      <c r="J744" s="55"/>
      <c r="K744" s="55"/>
      <c r="L744" s="55"/>
      <c r="M744" s="55"/>
      <c r="N744" s="55"/>
      <c r="O744" s="55"/>
      <c r="P744" s="55"/>
      <c r="Q744" s="55"/>
      <c r="R744" s="55"/>
      <c r="S744" s="52"/>
      <c r="T744" s="52"/>
    </row>
    <row r="745" spans="2:20" x14ac:dyDescent="0.25">
      <c r="B745" s="52"/>
      <c r="C745" s="51"/>
      <c r="D745" s="52"/>
      <c r="E745" s="53"/>
      <c r="F745" s="53"/>
      <c r="G745" s="53"/>
      <c r="H745" s="52"/>
      <c r="I745" s="55"/>
      <c r="J745" s="55"/>
      <c r="K745" s="55"/>
      <c r="L745" s="55"/>
      <c r="M745" s="55"/>
      <c r="N745" s="55"/>
      <c r="O745" s="55"/>
      <c r="P745" s="55"/>
      <c r="Q745" s="55"/>
      <c r="R745" s="55"/>
      <c r="S745" s="52"/>
      <c r="T745" s="52"/>
    </row>
    <row r="746" spans="2:20" x14ac:dyDescent="0.25">
      <c r="B746" s="52"/>
      <c r="C746" s="51"/>
      <c r="D746" s="52"/>
      <c r="E746" s="53"/>
      <c r="F746" s="53"/>
      <c r="G746" s="53"/>
      <c r="H746" s="52"/>
      <c r="I746" s="55"/>
      <c r="J746" s="55"/>
      <c r="K746" s="55"/>
      <c r="L746" s="55"/>
      <c r="M746" s="55"/>
      <c r="N746" s="55"/>
      <c r="O746" s="55"/>
      <c r="P746" s="55"/>
      <c r="Q746" s="55"/>
      <c r="R746" s="55"/>
      <c r="S746" s="52"/>
      <c r="T746" s="52"/>
    </row>
    <row r="747" spans="2:20" x14ac:dyDescent="0.25">
      <c r="B747" s="52"/>
      <c r="C747" s="51"/>
      <c r="D747" s="52"/>
      <c r="E747" s="53"/>
      <c r="F747" s="53"/>
      <c r="G747" s="53"/>
      <c r="H747" s="52"/>
      <c r="I747" s="55"/>
      <c r="J747" s="55"/>
      <c r="K747" s="55"/>
      <c r="L747" s="55"/>
      <c r="M747" s="55"/>
      <c r="N747" s="55"/>
      <c r="O747" s="55"/>
      <c r="P747" s="55"/>
      <c r="Q747" s="55"/>
      <c r="R747" s="55"/>
      <c r="S747" s="52"/>
      <c r="T747" s="52"/>
    </row>
    <row r="748" spans="2:20" x14ac:dyDescent="0.25">
      <c r="B748" s="52"/>
      <c r="C748" s="51"/>
      <c r="D748" s="52"/>
      <c r="E748" s="53"/>
      <c r="F748" s="53"/>
      <c r="G748" s="53"/>
      <c r="H748" s="52"/>
      <c r="I748" s="55"/>
      <c r="J748" s="55"/>
      <c r="K748" s="55"/>
      <c r="L748" s="55"/>
      <c r="M748" s="55"/>
      <c r="N748" s="55"/>
      <c r="O748" s="55"/>
      <c r="P748" s="55"/>
      <c r="Q748" s="55"/>
      <c r="R748" s="55"/>
      <c r="S748" s="52"/>
      <c r="T748" s="52"/>
    </row>
    <row r="749" spans="2:20" x14ac:dyDescent="0.25">
      <c r="B749" s="52"/>
      <c r="C749" s="51"/>
      <c r="D749" s="52"/>
      <c r="E749" s="53"/>
      <c r="F749" s="53"/>
      <c r="G749" s="53"/>
      <c r="H749" s="52"/>
      <c r="I749" s="55"/>
      <c r="J749" s="55"/>
      <c r="K749" s="55"/>
      <c r="L749" s="55"/>
      <c r="M749" s="55"/>
      <c r="N749" s="55"/>
      <c r="O749" s="55"/>
      <c r="P749" s="55"/>
      <c r="Q749" s="55"/>
      <c r="R749" s="55"/>
      <c r="S749" s="52"/>
      <c r="T749" s="52"/>
    </row>
    <row r="750" spans="2:20" x14ac:dyDescent="0.25">
      <c r="B750" s="52"/>
      <c r="C750" s="51"/>
      <c r="D750" s="52"/>
      <c r="E750" s="53"/>
      <c r="F750" s="53"/>
      <c r="G750" s="53"/>
      <c r="H750" s="52"/>
      <c r="I750" s="55"/>
      <c r="J750" s="55"/>
      <c r="K750" s="55"/>
      <c r="L750" s="55"/>
      <c r="M750" s="55"/>
      <c r="N750" s="55"/>
      <c r="O750" s="55"/>
      <c r="P750" s="55"/>
      <c r="Q750" s="55"/>
      <c r="R750" s="55"/>
      <c r="S750" s="52"/>
      <c r="T750" s="52"/>
    </row>
    <row r="751" spans="2:20" x14ac:dyDescent="0.25">
      <c r="B751" s="52"/>
      <c r="C751" s="51"/>
      <c r="D751" s="52"/>
      <c r="E751" s="53"/>
      <c r="F751" s="53"/>
      <c r="G751" s="53"/>
      <c r="H751" s="52"/>
      <c r="I751" s="55"/>
      <c r="J751" s="55"/>
      <c r="K751" s="55"/>
      <c r="L751" s="55"/>
      <c r="M751" s="55"/>
      <c r="N751" s="55"/>
      <c r="O751" s="55"/>
      <c r="P751" s="55"/>
      <c r="Q751" s="55"/>
      <c r="R751" s="55"/>
      <c r="S751" s="52"/>
      <c r="T751" s="52"/>
    </row>
    <row r="752" spans="2:20" x14ac:dyDescent="0.25">
      <c r="B752" s="52"/>
      <c r="C752" s="51"/>
      <c r="D752" s="52"/>
      <c r="E752" s="53"/>
      <c r="F752" s="53"/>
      <c r="G752" s="53"/>
      <c r="H752" s="52"/>
      <c r="I752" s="55"/>
      <c r="J752" s="55"/>
      <c r="K752" s="55"/>
      <c r="L752" s="55"/>
      <c r="M752" s="55"/>
      <c r="N752" s="55"/>
      <c r="O752" s="55"/>
      <c r="P752" s="55"/>
      <c r="Q752" s="55"/>
      <c r="R752" s="55"/>
      <c r="S752" s="52"/>
      <c r="T752" s="52"/>
    </row>
    <row r="753" spans="2:20" x14ac:dyDescent="0.25">
      <c r="B753" s="52"/>
      <c r="C753" s="51"/>
      <c r="D753" s="52"/>
      <c r="E753" s="53"/>
      <c r="F753" s="53"/>
      <c r="G753" s="53"/>
      <c r="H753" s="52"/>
      <c r="I753" s="55"/>
      <c r="J753" s="55"/>
      <c r="K753" s="55"/>
      <c r="L753" s="55"/>
      <c r="M753" s="55"/>
      <c r="N753" s="55"/>
      <c r="O753" s="55"/>
      <c r="P753" s="55"/>
      <c r="Q753" s="55"/>
      <c r="R753" s="55"/>
      <c r="S753" s="52"/>
      <c r="T753" s="52"/>
    </row>
    <row r="754" spans="2:20" x14ac:dyDescent="0.25">
      <c r="B754" s="52"/>
      <c r="C754" s="51"/>
      <c r="D754" s="52"/>
      <c r="E754" s="53"/>
      <c r="F754" s="53"/>
      <c r="G754" s="53"/>
      <c r="H754" s="52"/>
      <c r="I754" s="55"/>
      <c r="J754" s="55"/>
      <c r="K754" s="55"/>
      <c r="L754" s="55"/>
      <c r="M754" s="55"/>
      <c r="N754" s="55"/>
      <c r="O754" s="55"/>
      <c r="P754" s="55"/>
      <c r="Q754" s="55"/>
      <c r="R754" s="55"/>
      <c r="S754" s="52"/>
      <c r="T754" s="52"/>
    </row>
    <row r="755" spans="2:20" x14ac:dyDescent="0.25">
      <c r="B755" s="52"/>
      <c r="C755" s="51"/>
      <c r="D755" s="52"/>
      <c r="E755" s="53"/>
      <c r="F755" s="53"/>
      <c r="G755" s="53"/>
      <c r="H755" s="52"/>
      <c r="I755" s="55"/>
      <c r="J755" s="55"/>
      <c r="K755" s="55"/>
      <c r="L755" s="55"/>
      <c r="M755" s="55"/>
      <c r="N755" s="55"/>
      <c r="O755" s="55"/>
      <c r="P755" s="55"/>
      <c r="Q755" s="55"/>
      <c r="R755" s="55"/>
      <c r="S755" s="52"/>
      <c r="T755" s="52"/>
    </row>
    <row r="756" spans="2:20" x14ac:dyDescent="0.25">
      <c r="B756" s="52"/>
      <c r="C756" s="51"/>
      <c r="D756" s="52"/>
      <c r="E756" s="53"/>
      <c r="F756" s="53"/>
      <c r="G756" s="53"/>
      <c r="H756" s="52"/>
      <c r="I756" s="55"/>
      <c r="J756" s="55"/>
      <c r="K756" s="55"/>
      <c r="L756" s="55"/>
      <c r="M756" s="55"/>
      <c r="N756" s="55"/>
      <c r="O756" s="55"/>
      <c r="P756" s="55"/>
      <c r="Q756" s="55"/>
      <c r="R756" s="55"/>
      <c r="S756" s="52"/>
      <c r="T756" s="52"/>
    </row>
    <row r="757" spans="2:20" x14ac:dyDescent="0.25">
      <c r="B757" s="52"/>
      <c r="C757" s="51"/>
      <c r="D757" s="52"/>
      <c r="E757" s="53"/>
      <c r="F757" s="53"/>
      <c r="G757" s="53"/>
      <c r="H757" s="52"/>
      <c r="I757" s="55"/>
      <c r="J757" s="55"/>
      <c r="K757" s="55"/>
      <c r="L757" s="55"/>
      <c r="M757" s="55"/>
      <c r="N757" s="55"/>
      <c r="O757" s="55"/>
      <c r="P757" s="55"/>
      <c r="Q757" s="55"/>
      <c r="R757" s="55"/>
      <c r="S757" s="52"/>
      <c r="T757" s="52"/>
    </row>
    <row r="758" spans="2:20" x14ac:dyDescent="0.25">
      <c r="B758" s="52"/>
      <c r="C758" s="51"/>
      <c r="D758" s="52"/>
      <c r="E758" s="53"/>
      <c r="F758" s="53"/>
      <c r="G758" s="53"/>
      <c r="H758" s="52"/>
      <c r="I758" s="55"/>
      <c r="J758" s="55"/>
      <c r="K758" s="55"/>
      <c r="L758" s="55"/>
      <c r="M758" s="55"/>
      <c r="N758" s="55"/>
      <c r="O758" s="55"/>
      <c r="P758" s="55"/>
      <c r="Q758" s="55"/>
      <c r="R758" s="55"/>
      <c r="S758" s="52"/>
      <c r="T758" s="52"/>
    </row>
    <row r="759" spans="2:20" x14ac:dyDescent="0.25">
      <c r="B759" s="52"/>
      <c r="C759" s="51"/>
      <c r="D759" s="52"/>
      <c r="E759" s="53"/>
      <c r="F759" s="53"/>
      <c r="G759" s="53"/>
      <c r="H759" s="52"/>
      <c r="I759" s="55"/>
      <c r="J759" s="55"/>
      <c r="K759" s="55"/>
      <c r="L759" s="55"/>
      <c r="M759" s="55"/>
      <c r="N759" s="55"/>
      <c r="O759" s="55"/>
      <c r="P759" s="55"/>
      <c r="Q759" s="55"/>
      <c r="R759" s="55"/>
      <c r="S759" s="52"/>
      <c r="T759" s="52"/>
    </row>
    <row r="760" spans="2:20" x14ac:dyDescent="0.25">
      <c r="B760" s="52"/>
      <c r="C760" s="51"/>
      <c r="D760" s="52"/>
      <c r="E760" s="53"/>
      <c r="F760" s="53"/>
      <c r="G760" s="53"/>
      <c r="H760" s="52"/>
      <c r="I760" s="55"/>
      <c r="J760" s="55"/>
      <c r="K760" s="55"/>
      <c r="L760" s="55"/>
      <c r="M760" s="55"/>
      <c r="N760" s="55"/>
      <c r="O760" s="55"/>
      <c r="P760" s="55"/>
      <c r="Q760" s="55"/>
      <c r="R760" s="55"/>
      <c r="S760" s="52"/>
      <c r="T760" s="52"/>
    </row>
    <row r="761" spans="2:20" x14ac:dyDescent="0.25">
      <c r="B761" s="52"/>
      <c r="C761" s="51"/>
      <c r="D761" s="52"/>
      <c r="E761" s="53"/>
      <c r="F761" s="53"/>
      <c r="G761" s="53"/>
      <c r="H761" s="52"/>
      <c r="I761" s="55"/>
      <c r="J761" s="55"/>
      <c r="K761" s="55"/>
      <c r="L761" s="55"/>
      <c r="M761" s="55"/>
      <c r="N761" s="55"/>
      <c r="O761" s="55"/>
      <c r="P761" s="55"/>
      <c r="Q761" s="55"/>
      <c r="R761" s="55"/>
      <c r="S761" s="52"/>
      <c r="T761" s="52"/>
    </row>
    <row r="762" spans="2:20" x14ac:dyDescent="0.25">
      <c r="B762" s="52"/>
      <c r="C762" s="51"/>
      <c r="D762" s="52"/>
      <c r="E762" s="53"/>
      <c r="F762" s="53"/>
      <c r="G762" s="53"/>
      <c r="H762" s="52"/>
      <c r="I762" s="55"/>
      <c r="J762" s="55"/>
      <c r="K762" s="55"/>
      <c r="L762" s="55"/>
      <c r="M762" s="55"/>
      <c r="N762" s="55"/>
      <c r="O762" s="55"/>
      <c r="P762" s="55"/>
      <c r="Q762" s="55"/>
      <c r="R762" s="55"/>
      <c r="S762" s="52"/>
      <c r="T762" s="52"/>
    </row>
    <row r="763" spans="2:20" x14ac:dyDescent="0.25">
      <c r="B763" s="52"/>
      <c r="C763" s="51"/>
      <c r="D763" s="52"/>
      <c r="E763" s="53"/>
      <c r="F763" s="53"/>
      <c r="G763" s="53"/>
      <c r="H763" s="52"/>
      <c r="I763" s="55"/>
      <c r="J763" s="55"/>
      <c r="K763" s="55"/>
      <c r="L763" s="55"/>
      <c r="M763" s="55"/>
      <c r="N763" s="55"/>
      <c r="O763" s="55"/>
      <c r="P763" s="55"/>
      <c r="Q763" s="55"/>
      <c r="R763" s="55"/>
      <c r="S763" s="52"/>
      <c r="T763" s="52"/>
    </row>
    <row r="764" spans="2:20" x14ac:dyDescent="0.25">
      <c r="B764" s="52"/>
      <c r="C764" s="51"/>
      <c r="D764" s="52"/>
      <c r="E764" s="53"/>
      <c r="F764" s="53"/>
      <c r="G764" s="53"/>
      <c r="H764" s="52"/>
      <c r="I764" s="55"/>
      <c r="J764" s="55"/>
      <c r="K764" s="55"/>
      <c r="L764" s="55"/>
      <c r="M764" s="55"/>
      <c r="N764" s="55"/>
      <c r="O764" s="55"/>
      <c r="P764" s="55"/>
      <c r="Q764" s="55"/>
      <c r="R764" s="55"/>
      <c r="S764" s="52"/>
      <c r="T764" s="52"/>
    </row>
    <row r="765" spans="2:20" x14ac:dyDescent="0.25">
      <c r="B765" s="52"/>
      <c r="C765" s="51"/>
      <c r="D765" s="52"/>
      <c r="E765" s="53"/>
      <c r="F765" s="53"/>
      <c r="G765" s="53"/>
      <c r="H765" s="52"/>
      <c r="I765" s="55"/>
      <c r="J765" s="55"/>
      <c r="K765" s="55"/>
      <c r="L765" s="55"/>
      <c r="M765" s="55"/>
      <c r="N765" s="55"/>
      <c r="O765" s="55"/>
      <c r="P765" s="55"/>
      <c r="Q765" s="55"/>
      <c r="R765" s="55"/>
      <c r="S765" s="52"/>
      <c r="T765" s="52"/>
    </row>
    <row r="766" spans="2:20" x14ac:dyDescent="0.25">
      <c r="B766" s="52"/>
      <c r="C766" s="51"/>
      <c r="D766" s="52"/>
      <c r="E766" s="53"/>
      <c r="F766" s="53"/>
      <c r="G766" s="53"/>
      <c r="H766" s="52"/>
      <c r="I766" s="55"/>
      <c r="J766" s="55"/>
      <c r="K766" s="55"/>
      <c r="L766" s="55"/>
      <c r="M766" s="55"/>
      <c r="N766" s="55"/>
      <c r="O766" s="55"/>
      <c r="P766" s="55"/>
      <c r="Q766" s="55"/>
      <c r="R766" s="55"/>
      <c r="S766" s="52"/>
      <c r="T766" s="52"/>
    </row>
    <row r="767" spans="2:20" x14ac:dyDescent="0.25">
      <c r="B767" s="52"/>
      <c r="C767" s="51"/>
      <c r="D767" s="52"/>
      <c r="E767" s="53"/>
      <c r="F767" s="53"/>
      <c r="G767" s="53"/>
      <c r="H767" s="52"/>
      <c r="I767" s="55"/>
      <c r="J767" s="55"/>
      <c r="K767" s="55"/>
      <c r="L767" s="55"/>
      <c r="M767" s="55"/>
      <c r="N767" s="55"/>
      <c r="O767" s="55"/>
      <c r="P767" s="55"/>
      <c r="Q767" s="55"/>
      <c r="R767" s="55"/>
      <c r="S767" s="52"/>
      <c r="T767" s="52"/>
    </row>
    <row r="768" spans="2:20" x14ac:dyDescent="0.25">
      <c r="B768" s="52"/>
      <c r="C768" s="51"/>
      <c r="D768" s="52"/>
      <c r="E768" s="53"/>
      <c r="F768" s="53"/>
      <c r="G768" s="53"/>
      <c r="H768" s="52"/>
      <c r="I768" s="55"/>
      <c r="J768" s="55"/>
      <c r="K768" s="55"/>
      <c r="L768" s="55"/>
      <c r="M768" s="55"/>
      <c r="N768" s="55"/>
      <c r="O768" s="55"/>
      <c r="P768" s="55"/>
      <c r="Q768" s="55"/>
      <c r="R768" s="55"/>
      <c r="S768" s="52"/>
      <c r="T768" s="52"/>
    </row>
    <row r="769" spans="2:20" x14ac:dyDescent="0.25">
      <c r="B769" s="52"/>
      <c r="C769" s="51"/>
      <c r="D769" s="52"/>
      <c r="E769" s="53"/>
      <c r="F769" s="53"/>
      <c r="G769" s="53"/>
      <c r="H769" s="52"/>
      <c r="I769" s="55"/>
      <c r="J769" s="55"/>
      <c r="K769" s="55"/>
      <c r="L769" s="55"/>
      <c r="M769" s="55"/>
      <c r="N769" s="55"/>
      <c r="O769" s="55"/>
      <c r="P769" s="55"/>
      <c r="Q769" s="55"/>
      <c r="R769" s="55"/>
      <c r="S769" s="52"/>
      <c r="T769" s="52"/>
    </row>
    <row r="770" spans="2:20" x14ac:dyDescent="0.25">
      <c r="B770" s="52"/>
      <c r="C770" s="51"/>
      <c r="D770" s="52"/>
      <c r="E770" s="53"/>
      <c r="F770" s="53"/>
      <c r="G770" s="53"/>
      <c r="H770" s="52"/>
      <c r="I770" s="55"/>
      <c r="J770" s="55"/>
      <c r="K770" s="55"/>
      <c r="L770" s="55"/>
      <c r="M770" s="55"/>
      <c r="N770" s="55"/>
      <c r="O770" s="55"/>
      <c r="P770" s="55"/>
      <c r="Q770" s="55"/>
      <c r="R770" s="55"/>
      <c r="S770" s="52"/>
      <c r="T770" s="52"/>
    </row>
    <row r="771" spans="2:20" x14ac:dyDescent="0.25">
      <c r="B771" s="52"/>
      <c r="C771" s="51"/>
      <c r="D771" s="52"/>
      <c r="E771" s="53"/>
      <c r="F771" s="53"/>
      <c r="G771" s="53"/>
      <c r="H771" s="52"/>
      <c r="I771" s="55"/>
      <c r="J771" s="55"/>
      <c r="K771" s="55"/>
      <c r="L771" s="55"/>
      <c r="M771" s="55"/>
      <c r="N771" s="55"/>
      <c r="O771" s="55"/>
      <c r="P771" s="55"/>
      <c r="Q771" s="55"/>
      <c r="R771" s="55"/>
      <c r="S771" s="52"/>
      <c r="T771" s="52"/>
    </row>
    <row r="772" spans="2:20" x14ac:dyDescent="0.25">
      <c r="B772" s="52"/>
      <c r="C772" s="51"/>
      <c r="D772" s="52"/>
      <c r="E772" s="53"/>
      <c r="F772" s="53"/>
      <c r="G772" s="53"/>
      <c r="H772" s="52"/>
      <c r="I772" s="55"/>
      <c r="J772" s="55"/>
      <c r="K772" s="55"/>
      <c r="L772" s="55"/>
      <c r="M772" s="55"/>
      <c r="N772" s="55"/>
      <c r="O772" s="55"/>
      <c r="P772" s="55"/>
      <c r="Q772" s="55"/>
      <c r="R772" s="55"/>
      <c r="S772" s="52"/>
      <c r="T772" s="52"/>
    </row>
    <row r="773" spans="2:20" x14ac:dyDescent="0.25">
      <c r="B773" s="52"/>
      <c r="C773" s="51"/>
      <c r="D773" s="52"/>
      <c r="E773" s="53"/>
      <c r="F773" s="53"/>
      <c r="G773" s="53"/>
      <c r="H773" s="52"/>
      <c r="I773" s="55"/>
      <c r="J773" s="55"/>
      <c r="K773" s="55"/>
      <c r="L773" s="55"/>
      <c r="M773" s="55"/>
      <c r="N773" s="55"/>
      <c r="O773" s="55"/>
      <c r="P773" s="55"/>
      <c r="Q773" s="55"/>
      <c r="R773" s="55"/>
      <c r="S773" s="52"/>
      <c r="T773" s="52"/>
    </row>
    <row r="774" spans="2:20" x14ac:dyDescent="0.25">
      <c r="B774" s="52"/>
      <c r="C774" s="51"/>
      <c r="D774" s="52"/>
      <c r="E774" s="53"/>
      <c r="F774" s="53"/>
      <c r="G774" s="53"/>
      <c r="H774" s="52"/>
      <c r="I774" s="55"/>
      <c r="J774" s="55"/>
      <c r="K774" s="55"/>
      <c r="L774" s="55"/>
      <c r="M774" s="55"/>
      <c r="N774" s="55"/>
      <c r="O774" s="55"/>
      <c r="P774" s="55"/>
      <c r="Q774" s="55"/>
      <c r="R774" s="55"/>
      <c r="S774" s="52"/>
      <c r="T774" s="52"/>
    </row>
    <row r="775" spans="2:20" x14ac:dyDescent="0.25">
      <c r="B775" s="52"/>
      <c r="C775" s="51"/>
      <c r="D775" s="52"/>
      <c r="E775" s="53"/>
      <c r="F775" s="53"/>
      <c r="G775" s="53"/>
      <c r="H775" s="52"/>
      <c r="I775" s="55"/>
      <c r="J775" s="55"/>
      <c r="K775" s="55"/>
      <c r="L775" s="55"/>
      <c r="M775" s="55"/>
      <c r="N775" s="55"/>
      <c r="O775" s="55"/>
      <c r="P775" s="55"/>
      <c r="Q775" s="55"/>
      <c r="R775" s="55"/>
      <c r="S775" s="52"/>
      <c r="T775" s="52"/>
    </row>
    <row r="776" spans="2:20" x14ac:dyDescent="0.25">
      <c r="B776" s="52"/>
      <c r="C776" s="51"/>
      <c r="D776" s="52"/>
      <c r="E776" s="53"/>
      <c r="F776" s="53"/>
      <c r="G776" s="53"/>
      <c r="H776" s="52"/>
      <c r="I776" s="55"/>
      <c r="J776" s="55"/>
      <c r="K776" s="55"/>
      <c r="L776" s="55"/>
      <c r="M776" s="55"/>
      <c r="N776" s="55"/>
      <c r="O776" s="55"/>
      <c r="P776" s="55"/>
      <c r="Q776" s="55"/>
      <c r="R776" s="55"/>
      <c r="S776" s="52"/>
      <c r="T776" s="52"/>
    </row>
    <row r="777" spans="2:20" x14ac:dyDescent="0.25">
      <c r="B777" s="52"/>
      <c r="C777" s="51"/>
      <c r="D777" s="52"/>
      <c r="E777" s="53"/>
      <c r="F777" s="53"/>
      <c r="G777" s="53"/>
      <c r="H777" s="52"/>
      <c r="I777" s="55"/>
      <c r="J777" s="55"/>
      <c r="K777" s="55"/>
      <c r="L777" s="55"/>
      <c r="M777" s="55"/>
      <c r="N777" s="55"/>
      <c r="O777" s="55"/>
      <c r="P777" s="55"/>
      <c r="Q777" s="55"/>
      <c r="R777" s="55"/>
      <c r="S777" s="52"/>
      <c r="T777" s="52"/>
    </row>
    <row r="778" spans="2:20" x14ac:dyDescent="0.25">
      <c r="B778" s="52"/>
      <c r="C778" s="51"/>
      <c r="D778" s="52"/>
      <c r="E778" s="53"/>
      <c r="F778" s="53"/>
      <c r="G778" s="53"/>
      <c r="H778" s="52"/>
      <c r="I778" s="55"/>
      <c r="J778" s="55"/>
      <c r="K778" s="55"/>
      <c r="L778" s="55"/>
      <c r="M778" s="55"/>
      <c r="N778" s="55"/>
      <c r="O778" s="55"/>
      <c r="P778" s="55"/>
      <c r="Q778" s="55"/>
      <c r="R778" s="55"/>
      <c r="S778" s="52"/>
      <c r="T778" s="52"/>
    </row>
    <row r="779" spans="2:20" x14ac:dyDescent="0.25">
      <c r="B779" s="52"/>
      <c r="C779" s="51"/>
      <c r="D779" s="52"/>
      <c r="E779" s="53"/>
      <c r="F779" s="53"/>
      <c r="G779" s="53"/>
      <c r="H779" s="52"/>
      <c r="I779" s="55"/>
      <c r="J779" s="55"/>
      <c r="K779" s="55"/>
      <c r="L779" s="55"/>
      <c r="M779" s="55"/>
      <c r="N779" s="55"/>
      <c r="O779" s="55"/>
      <c r="P779" s="55"/>
      <c r="Q779" s="55"/>
      <c r="R779" s="55"/>
      <c r="S779" s="52"/>
      <c r="T779" s="52"/>
    </row>
    <row r="780" spans="2:20" x14ac:dyDescent="0.25">
      <c r="B780" s="52"/>
      <c r="C780" s="51"/>
      <c r="D780" s="52"/>
      <c r="E780" s="53"/>
      <c r="F780" s="53"/>
      <c r="G780" s="53"/>
      <c r="H780" s="52"/>
      <c r="I780" s="55"/>
      <c r="J780" s="55"/>
      <c r="K780" s="55"/>
      <c r="L780" s="55"/>
      <c r="M780" s="55"/>
      <c r="N780" s="55"/>
      <c r="O780" s="55"/>
      <c r="P780" s="55"/>
      <c r="Q780" s="55"/>
      <c r="R780" s="55"/>
      <c r="S780" s="52"/>
      <c r="T780" s="52"/>
    </row>
    <row r="781" spans="2:20" x14ac:dyDescent="0.25">
      <c r="B781" s="52"/>
      <c r="C781" s="51"/>
      <c r="D781" s="52"/>
      <c r="E781" s="53"/>
      <c r="F781" s="53"/>
      <c r="G781" s="53"/>
      <c r="H781" s="52"/>
      <c r="I781" s="55"/>
      <c r="J781" s="55"/>
      <c r="K781" s="55"/>
      <c r="L781" s="55"/>
      <c r="M781" s="55"/>
      <c r="N781" s="55"/>
      <c r="O781" s="55"/>
      <c r="P781" s="55"/>
      <c r="Q781" s="55"/>
      <c r="R781" s="55"/>
      <c r="S781" s="52"/>
      <c r="T781" s="52"/>
    </row>
    <row r="782" spans="2:20" x14ac:dyDescent="0.25">
      <c r="B782" s="52"/>
      <c r="C782" s="51"/>
      <c r="D782" s="52"/>
      <c r="E782" s="53"/>
      <c r="F782" s="53"/>
      <c r="G782" s="53"/>
      <c r="H782" s="52"/>
      <c r="I782" s="55"/>
      <c r="J782" s="55"/>
      <c r="K782" s="55"/>
      <c r="L782" s="55"/>
      <c r="M782" s="55"/>
      <c r="N782" s="55"/>
      <c r="O782" s="55"/>
      <c r="P782" s="55"/>
      <c r="Q782" s="55"/>
      <c r="R782" s="55"/>
      <c r="S782" s="52"/>
      <c r="T782" s="52"/>
    </row>
    <row r="783" spans="2:20" x14ac:dyDescent="0.25">
      <c r="B783" s="52"/>
      <c r="C783" s="51"/>
      <c r="D783" s="52"/>
      <c r="E783" s="53"/>
      <c r="F783" s="53"/>
      <c r="G783" s="53"/>
      <c r="H783" s="52"/>
      <c r="I783" s="55"/>
      <c r="J783" s="55"/>
      <c r="K783" s="55"/>
      <c r="L783" s="55"/>
      <c r="M783" s="55"/>
      <c r="N783" s="55"/>
      <c r="O783" s="55"/>
      <c r="P783" s="55"/>
      <c r="Q783" s="55"/>
      <c r="R783" s="55"/>
      <c r="S783" s="52"/>
      <c r="T783" s="52"/>
    </row>
    <row r="784" spans="2:20" x14ac:dyDescent="0.25">
      <c r="B784" s="52"/>
      <c r="C784" s="51"/>
      <c r="D784" s="52"/>
      <c r="E784" s="53"/>
      <c r="F784" s="53"/>
      <c r="G784" s="53"/>
      <c r="H784" s="52"/>
      <c r="I784" s="55"/>
      <c r="J784" s="55"/>
      <c r="K784" s="55"/>
      <c r="L784" s="55"/>
      <c r="M784" s="55"/>
      <c r="N784" s="55"/>
      <c r="O784" s="55"/>
      <c r="P784" s="55"/>
      <c r="Q784" s="55"/>
      <c r="R784" s="55"/>
      <c r="S784" s="52"/>
      <c r="T784" s="52"/>
    </row>
    <row r="785" spans="2:20" x14ac:dyDescent="0.25">
      <c r="B785" s="52"/>
      <c r="C785" s="51"/>
      <c r="D785" s="52"/>
      <c r="E785" s="53"/>
      <c r="F785" s="53"/>
      <c r="G785" s="53"/>
      <c r="H785" s="52"/>
      <c r="I785" s="55"/>
      <c r="J785" s="55"/>
      <c r="K785" s="55"/>
      <c r="L785" s="55"/>
      <c r="M785" s="55"/>
      <c r="N785" s="55"/>
      <c r="O785" s="55"/>
      <c r="P785" s="55"/>
      <c r="Q785" s="55"/>
      <c r="R785" s="55"/>
      <c r="S785" s="52"/>
      <c r="T785" s="52"/>
    </row>
    <row r="786" spans="2:20" x14ac:dyDescent="0.25">
      <c r="B786" s="52"/>
      <c r="C786" s="51"/>
      <c r="D786" s="52"/>
      <c r="E786" s="53"/>
      <c r="F786" s="53"/>
      <c r="G786" s="53"/>
      <c r="H786" s="52"/>
      <c r="I786" s="55"/>
      <c r="J786" s="55"/>
      <c r="K786" s="55"/>
      <c r="L786" s="55"/>
      <c r="M786" s="55"/>
      <c r="N786" s="55"/>
      <c r="O786" s="55"/>
      <c r="P786" s="55"/>
      <c r="Q786" s="55"/>
      <c r="R786" s="55"/>
      <c r="S786" s="52"/>
      <c r="T786" s="52"/>
    </row>
    <row r="787" spans="2:20" x14ac:dyDescent="0.25">
      <c r="B787" s="52"/>
      <c r="C787" s="51"/>
      <c r="D787" s="52"/>
      <c r="E787" s="53"/>
      <c r="F787" s="53"/>
      <c r="G787" s="53"/>
      <c r="H787" s="52"/>
      <c r="I787" s="55"/>
      <c r="J787" s="55"/>
      <c r="K787" s="55"/>
      <c r="L787" s="55"/>
      <c r="M787" s="55"/>
      <c r="N787" s="55"/>
      <c r="O787" s="55"/>
      <c r="P787" s="55"/>
      <c r="Q787" s="55"/>
      <c r="R787" s="55"/>
      <c r="S787" s="52"/>
      <c r="T787" s="52"/>
    </row>
    <row r="788" spans="2:20" x14ac:dyDescent="0.25">
      <c r="B788" s="52"/>
      <c r="C788" s="51"/>
      <c r="D788" s="52"/>
      <c r="E788" s="53"/>
      <c r="F788" s="53"/>
      <c r="G788" s="53"/>
      <c r="H788" s="52"/>
      <c r="I788" s="55"/>
      <c r="J788" s="55"/>
      <c r="K788" s="55"/>
      <c r="L788" s="55"/>
      <c r="M788" s="55"/>
      <c r="N788" s="55"/>
      <c r="O788" s="55"/>
      <c r="P788" s="55"/>
      <c r="Q788" s="55"/>
      <c r="R788" s="55"/>
      <c r="S788" s="52"/>
      <c r="T788" s="52"/>
    </row>
    <row r="789" spans="2:20" x14ac:dyDescent="0.25">
      <c r="B789" s="52"/>
      <c r="C789" s="51"/>
      <c r="D789" s="52"/>
      <c r="E789" s="53"/>
      <c r="F789" s="53"/>
      <c r="G789" s="53"/>
      <c r="H789" s="52"/>
      <c r="I789" s="55"/>
      <c r="J789" s="55"/>
      <c r="K789" s="55"/>
      <c r="L789" s="55"/>
      <c r="M789" s="55"/>
      <c r="N789" s="55"/>
      <c r="O789" s="55"/>
      <c r="P789" s="55"/>
      <c r="Q789" s="55"/>
      <c r="R789" s="55"/>
      <c r="S789" s="52"/>
      <c r="T789" s="52"/>
    </row>
    <row r="790" spans="2:20" x14ac:dyDescent="0.25">
      <c r="B790" s="52"/>
      <c r="C790" s="51"/>
      <c r="D790" s="52"/>
      <c r="E790" s="53"/>
      <c r="F790" s="53"/>
      <c r="G790" s="53"/>
      <c r="H790" s="52"/>
      <c r="I790" s="55"/>
      <c r="J790" s="55"/>
      <c r="K790" s="55"/>
      <c r="L790" s="55"/>
      <c r="M790" s="55"/>
      <c r="N790" s="55"/>
      <c r="O790" s="55"/>
      <c r="P790" s="55"/>
      <c r="Q790" s="55"/>
      <c r="R790" s="55"/>
      <c r="S790" s="52"/>
      <c r="T790" s="52"/>
    </row>
    <row r="791" spans="2:20" x14ac:dyDescent="0.25">
      <c r="B791" s="52"/>
      <c r="C791" s="51"/>
      <c r="D791" s="52"/>
      <c r="E791" s="53"/>
      <c r="F791" s="53"/>
      <c r="G791" s="53"/>
      <c r="H791" s="52"/>
      <c r="I791" s="55"/>
      <c r="J791" s="55"/>
      <c r="K791" s="55"/>
      <c r="L791" s="55"/>
      <c r="M791" s="55"/>
      <c r="N791" s="55"/>
      <c r="O791" s="55"/>
      <c r="P791" s="55"/>
      <c r="Q791" s="55"/>
      <c r="R791" s="55"/>
      <c r="S791" s="52"/>
      <c r="T791" s="52"/>
    </row>
    <row r="792" spans="2:20" x14ac:dyDescent="0.25">
      <c r="B792" s="52"/>
      <c r="C792" s="51"/>
      <c r="D792" s="52"/>
      <c r="E792" s="53"/>
      <c r="F792" s="53"/>
      <c r="G792" s="53"/>
      <c r="H792" s="52"/>
      <c r="I792" s="55"/>
      <c r="J792" s="55"/>
      <c r="K792" s="55"/>
      <c r="L792" s="55"/>
      <c r="M792" s="55"/>
      <c r="N792" s="55"/>
      <c r="O792" s="55"/>
      <c r="P792" s="55"/>
      <c r="Q792" s="55"/>
      <c r="R792" s="55"/>
      <c r="S792" s="52"/>
      <c r="T792" s="52"/>
    </row>
    <row r="793" spans="2:20" x14ac:dyDescent="0.25">
      <c r="B793" s="52"/>
      <c r="C793" s="51"/>
      <c r="D793" s="52"/>
      <c r="E793" s="53"/>
      <c r="F793" s="53"/>
      <c r="G793" s="53"/>
      <c r="H793" s="52"/>
      <c r="I793" s="55"/>
      <c r="J793" s="55"/>
      <c r="K793" s="55"/>
      <c r="L793" s="55"/>
      <c r="M793" s="55"/>
      <c r="N793" s="55"/>
      <c r="O793" s="55"/>
      <c r="P793" s="55"/>
      <c r="Q793" s="55"/>
      <c r="R793" s="55"/>
      <c r="S793" s="52"/>
      <c r="T793" s="52"/>
    </row>
    <row r="794" spans="2:20" x14ac:dyDescent="0.25">
      <c r="B794" s="52"/>
      <c r="C794" s="51"/>
      <c r="D794" s="52"/>
      <c r="E794" s="53"/>
      <c r="F794" s="53"/>
      <c r="G794" s="53"/>
      <c r="H794" s="52"/>
      <c r="I794" s="55"/>
      <c r="J794" s="55"/>
      <c r="K794" s="55"/>
      <c r="L794" s="55"/>
      <c r="M794" s="55"/>
      <c r="N794" s="55"/>
      <c r="O794" s="55"/>
      <c r="P794" s="55"/>
      <c r="Q794" s="55"/>
      <c r="R794" s="55"/>
      <c r="S794" s="52"/>
      <c r="T794" s="52"/>
    </row>
    <row r="795" spans="2:20" x14ac:dyDescent="0.25">
      <c r="B795" s="52"/>
      <c r="C795" s="51"/>
      <c r="D795" s="52"/>
      <c r="E795" s="53"/>
      <c r="F795" s="53"/>
      <c r="G795" s="53"/>
      <c r="H795" s="52"/>
      <c r="I795" s="55"/>
      <c r="J795" s="55"/>
      <c r="K795" s="55"/>
      <c r="L795" s="55"/>
      <c r="M795" s="55"/>
      <c r="N795" s="55"/>
      <c r="O795" s="55"/>
      <c r="P795" s="55"/>
      <c r="Q795" s="55"/>
      <c r="R795" s="55"/>
      <c r="S795" s="52"/>
      <c r="T795" s="52"/>
    </row>
    <row r="796" spans="2:20" x14ac:dyDescent="0.25">
      <c r="B796" s="52"/>
      <c r="C796" s="51"/>
      <c r="D796" s="52"/>
      <c r="E796" s="53"/>
      <c r="F796" s="53"/>
      <c r="G796" s="53"/>
      <c r="H796" s="52"/>
      <c r="I796" s="55"/>
      <c r="J796" s="55"/>
      <c r="K796" s="55"/>
      <c r="L796" s="55"/>
      <c r="M796" s="55"/>
      <c r="N796" s="55"/>
      <c r="O796" s="55"/>
      <c r="P796" s="55"/>
      <c r="Q796" s="55"/>
      <c r="R796" s="55"/>
      <c r="S796" s="52"/>
      <c r="T796" s="52"/>
    </row>
    <row r="797" spans="2:20" x14ac:dyDescent="0.25">
      <c r="B797" s="52"/>
      <c r="C797" s="51"/>
      <c r="D797" s="52"/>
      <c r="E797" s="53"/>
      <c r="F797" s="53"/>
      <c r="G797" s="53"/>
      <c r="H797" s="52"/>
      <c r="I797" s="55"/>
      <c r="J797" s="55"/>
      <c r="K797" s="55"/>
      <c r="L797" s="55"/>
      <c r="M797" s="55"/>
      <c r="N797" s="55"/>
      <c r="O797" s="55"/>
      <c r="P797" s="55"/>
      <c r="Q797" s="55"/>
      <c r="R797" s="55"/>
      <c r="S797" s="52"/>
      <c r="T797" s="52"/>
    </row>
    <row r="798" spans="2:20" x14ac:dyDescent="0.25">
      <c r="B798" s="52"/>
      <c r="C798" s="51"/>
      <c r="D798" s="52"/>
      <c r="E798" s="53"/>
      <c r="F798" s="53"/>
      <c r="G798" s="53"/>
      <c r="H798" s="52"/>
      <c r="I798" s="55"/>
      <c r="J798" s="55"/>
      <c r="K798" s="55"/>
      <c r="L798" s="55"/>
      <c r="M798" s="55"/>
      <c r="N798" s="55"/>
      <c r="O798" s="55"/>
      <c r="P798" s="55"/>
      <c r="Q798" s="55"/>
      <c r="R798" s="55"/>
      <c r="S798" s="52"/>
      <c r="T798" s="52"/>
    </row>
    <row r="799" spans="2:20" x14ac:dyDescent="0.25">
      <c r="B799" s="52"/>
      <c r="C799" s="51"/>
      <c r="D799" s="52"/>
      <c r="E799" s="53"/>
      <c r="F799" s="53"/>
      <c r="G799" s="53"/>
      <c r="H799" s="52"/>
      <c r="I799" s="55"/>
      <c r="J799" s="55"/>
      <c r="K799" s="55"/>
      <c r="L799" s="55"/>
      <c r="M799" s="55"/>
      <c r="N799" s="55"/>
      <c r="O799" s="55"/>
      <c r="P799" s="55"/>
      <c r="Q799" s="55"/>
      <c r="R799" s="55"/>
      <c r="S799" s="52"/>
      <c r="T799" s="52"/>
    </row>
    <row r="800" spans="2:20" x14ac:dyDescent="0.25">
      <c r="B800" s="52"/>
      <c r="C800" s="51"/>
      <c r="D800" s="52"/>
      <c r="E800" s="53"/>
      <c r="F800" s="53"/>
      <c r="G800" s="53"/>
      <c r="H800" s="52"/>
      <c r="I800" s="55"/>
      <c r="J800" s="55"/>
      <c r="K800" s="55"/>
      <c r="L800" s="55"/>
      <c r="M800" s="55"/>
      <c r="N800" s="55"/>
      <c r="O800" s="55"/>
      <c r="P800" s="55"/>
      <c r="Q800" s="55"/>
      <c r="R800" s="55"/>
      <c r="S800" s="52"/>
      <c r="T800" s="52"/>
    </row>
    <row r="801" spans="2:20" x14ac:dyDescent="0.25">
      <c r="B801" s="52"/>
      <c r="C801" s="51"/>
      <c r="D801" s="52"/>
      <c r="E801" s="53"/>
      <c r="F801" s="53"/>
      <c r="G801" s="53"/>
      <c r="H801" s="52"/>
      <c r="I801" s="55"/>
      <c r="J801" s="55"/>
      <c r="K801" s="55"/>
      <c r="L801" s="55"/>
      <c r="M801" s="55"/>
      <c r="N801" s="55"/>
      <c r="O801" s="55"/>
      <c r="P801" s="55"/>
      <c r="Q801" s="55"/>
      <c r="R801" s="55"/>
      <c r="S801" s="52"/>
      <c r="T801" s="52"/>
    </row>
    <row r="802" spans="2:20" x14ac:dyDescent="0.25">
      <c r="B802" s="52"/>
      <c r="C802" s="51"/>
      <c r="D802" s="52"/>
      <c r="E802" s="53"/>
      <c r="F802" s="53"/>
      <c r="G802" s="53"/>
      <c r="H802" s="52"/>
      <c r="I802" s="55"/>
      <c r="J802" s="55"/>
      <c r="K802" s="55"/>
      <c r="L802" s="55"/>
      <c r="M802" s="55"/>
      <c r="N802" s="55"/>
      <c r="O802" s="55"/>
      <c r="P802" s="55"/>
      <c r="Q802" s="55"/>
      <c r="R802" s="55"/>
      <c r="S802" s="52"/>
      <c r="T802" s="52"/>
    </row>
    <row r="803" spans="2:20" x14ac:dyDescent="0.25">
      <c r="B803" s="52"/>
      <c r="C803" s="51"/>
      <c r="D803" s="52"/>
      <c r="E803" s="53"/>
      <c r="F803" s="53"/>
      <c r="G803" s="53"/>
      <c r="H803" s="52"/>
      <c r="I803" s="55"/>
      <c r="J803" s="55"/>
      <c r="K803" s="55"/>
      <c r="L803" s="55"/>
      <c r="M803" s="55"/>
      <c r="N803" s="55"/>
      <c r="O803" s="55"/>
      <c r="P803" s="55"/>
      <c r="Q803" s="55"/>
      <c r="R803" s="55"/>
      <c r="S803" s="52"/>
      <c r="T803" s="52"/>
    </row>
    <row r="804" spans="2:20" x14ac:dyDescent="0.25">
      <c r="B804" s="52"/>
      <c r="C804" s="51"/>
      <c r="D804" s="52"/>
      <c r="E804" s="53"/>
      <c r="F804" s="53"/>
      <c r="G804" s="53"/>
      <c r="H804" s="52"/>
      <c r="I804" s="55"/>
      <c r="J804" s="55"/>
      <c r="K804" s="55"/>
      <c r="L804" s="55"/>
      <c r="M804" s="55"/>
      <c r="N804" s="55"/>
      <c r="O804" s="55"/>
      <c r="P804" s="55"/>
      <c r="Q804" s="55"/>
      <c r="R804" s="55"/>
      <c r="S804" s="52"/>
      <c r="T804" s="52"/>
    </row>
    <row r="805" spans="2:20" x14ac:dyDescent="0.25">
      <c r="B805" s="52"/>
      <c r="C805" s="51"/>
      <c r="D805" s="52"/>
      <c r="E805" s="53"/>
      <c r="F805" s="53"/>
      <c r="G805" s="53"/>
      <c r="H805" s="52"/>
      <c r="I805" s="55"/>
      <c r="J805" s="55"/>
      <c r="K805" s="55"/>
      <c r="L805" s="55"/>
      <c r="M805" s="55"/>
      <c r="N805" s="55"/>
      <c r="O805" s="55"/>
      <c r="P805" s="55"/>
      <c r="Q805" s="55"/>
      <c r="R805" s="55"/>
      <c r="S805" s="52"/>
      <c r="T805" s="52"/>
    </row>
    <row r="806" spans="2:20" x14ac:dyDescent="0.25">
      <c r="B806" s="52"/>
      <c r="C806" s="51"/>
      <c r="D806" s="52"/>
      <c r="E806" s="53"/>
      <c r="F806" s="53"/>
      <c r="G806" s="53"/>
      <c r="H806" s="52"/>
      <c r="I806" s="55"/>
      <c r="J806" s="55"/>
      <c r="K806" s="55"/>
      <c r="L806" s="55"/>
      <c r="M806" s="55"/>
      <c r="N806" s="55"/>
      <c r="O806" s="55"/>
      <c r="P806" s="55"/>
      <c r="Q806" s="55"/>
      <c r="R806" s="55"/>
      <c r="S806" s="52"/>
      <c r="T806" s="52"/>
    </row>
    <row r="807" spans="2:20" x14ac:dyDescent="0.25">
      <c r="B807" s="52"/>
      <c r="C807" s="51"/>
      <c r="D807" s="52"/>
      <c r="E807" s="53"/>
      <c r="F807" s="53"/>
      <c r="G807" s="53"/>
      <c r="H807" s="52"/>
      <c r="I807" s="55"/>
      <c r="J807" s="55"/>
      <c r="K807" s="55"/>
      <c r="L807" s="55"/>
      <c r="M807" s="55"/>
      <c r="N807" s="55"/>
      <c r="O807" s="55"/>
      <c r="P807" s="55"/>
      <c r="Q807" s="55"/>
      <c r="R807" s="55"/>
      <c r="S807" s="52"/>
      <c r="T807" s="52"/>
    </row>
    <row r="808" spans="2:20" x14ac:dyDescent="0.25">
      <c r="B808" s="52"/>
      <c r="C808" s="51"/>
      <c r="D808" s="52"/>
      <c r="E808" s="53"/>
      <c r="F808" s="53"/>
      <c r="G808" s="53"/>
      <c r="H808" s="52"/>
      <c r="I808" s="55"/>
      <c r="J808" s="55"/>
      <c r="K808" s="55"/>
      <c r="L808" s="55"/>
      <c r="M808" s="55"/>
      <c r="N808" s="55"/>
      <c r="O808" s="55"/>
      <c r="P808" s="55"/>
      <c r="Q808" s="55"/>
      <c r="R808" s="55"/>
      <c r="S808" s="52"/>
      <c r="T808" s="52"/>
    </row>
    <row r="809" spans="2:20" x14ac:dyDescent="0.25">
      <c r="B809" s="52"/>
      <c r="C809" s="51"/>
      <c r="D809" s="52"/>
      <c r="E809" s="53"/>
      <c r="F809" s="53"/>
      <c r="G809" s="53"/>
      <c r="H809" s="52"/>
      <c r="I809" s="55"/>
      <c r="J809" s="55"/>
      <c r="K809" s="55"/>
      <c r="L809" s="55"/>
      <c r="M809" s="55"/>
      <c r="N809" s="55"/>
      <c r="O809" s="55"/>
      <c r="P809" s="55"/>
      <c r="Q809" s="55"/>
      <c r="R809" s="55"/>
      <c r="S809" s="52"/>
      <c r="T809" s="52"/>
    </row>
    <row r="810" spans="2:20" x14ac:dyDescent="0.25">
      <c r="B810" s="52"/>
      <c r="C810" s="51"/>
      <c r="D810" s="52"/>
      <c r="E810" s="53"/>
      <c r="F810" s="53"/>
      <c r="G810" s="53"/>
      <c r="H810" s="52"/>
      <c r="I810" s="55"/>
      <c r="J810" s="55"/>
      <c r="K810" s="55"/>
      <c r="L810" s="55"/>
      <c r="M810" s="55"/>
      <c r="N810" s="55"/>
      <c r="O810" s="55"/>
      <c r="P810" s="55"/>
      <c r="Q810" s="55"/>
      <c r="R810" s="55"/>
      <c r="S810" s="52"/>
      <c r="T810" s="52"/>
    </row>
    <row r="811" spans="2:20" x14ac:dyDescent="0.25">
      <c r="B811" s="52"/>
      <c r="C811" s="51"/>
      <c r="D811" s="52"/>
      <c r="E811" s="53"/>
      <c r="F811" s="53"/>
      <c r="G811" s="53"/>
      <c r="H811" s="52"/>
      <c r="I811" s="55"/>
      <c r="J811" s="55"/>
      <c r="K811" s="55"/>
      <c r="L811" s="55"/>
      <c r="M811" s="55"/>
      <c r="N811" s="55"/>
      <c r="O811" s="55"/>
      <c r="P811" s="55"/>
      <c r="Q811" s="55"/>
      <c r="R811" s="55"/>
      <c r="S811" s="52"/>
      <c r="T811" s="52"/>
    </row>
    <row r="812" spans="2:20" x14ac:dyDescent="0.25">
      <c r="B812" s="52"/>
      <c r="C812" s="51"/>
      <c r="D812" s="52"/>
      <c r="E812" s="53"/>
      <c r="F812" s="53"/>
      <c r="G812" s="53"/>
      <c r="H812" s="52"/>
      <c r="I812" s="55"/>
      <c r="J812" s="55"/>
      <c r="K812" s="55"/>
      <c r="L812" s="55"/>
      <c r="M812" s="55"/>
      <c r="N812" s="55"/>
      <c r="O812" s="55"/>
      <c r="P812" s="55"/>
      <c r="Q812" s="55"/>
      <c r="R812" s="55"/>
      <c r="S812" s="52"/>
      <c r="T812" s="52"/>
    </row>
    <row r="813" spans="2:20" x14ac:dyDescent="0.25">
      <c r="B813" s="52"/>
      <c r="C813" s="51"/>
      <c r="D813" s="52"/>
      <c r="E813" s="53"/>
      <c r="F813" s="53"/>
      <c r="G813" s="53"/>
      <c r="H813" s="52"/>
      <c r="I813" s="55"/>
      <c r="J813" s="55"/>
      <c r="K813" s="55"/>
      <c r="L813" s="55"/>
      <c r="M813" s="55"/>
      <c r="N813" s="55"/>
      <c r="O813" s="55"/>
      <c r="P813" s="55"/>
      <c r="Q813" s="55"/>
      <c r="R813" s="55"/>
      <c r="S813" s="52"/>
      <c r="T813" s="52"/>
    </row>
    <row r="814" spans="2:20" x14ac:dyDescent="0.25">
      <c r="B814" s="52"/>
      <c r="C814" s="51"/>
      <c r="D814" s="52"/>
      <c r="E814" s="53"/>
      <c r="F814" s="53"/>
      <c r="G814" s="53"/>
      <c r="H814" s="52"/>
      <c r="I814" s="55"/>
      <c r="J814" s="55"/>
      <c r="K814" s="55"/>
      <c r="L814" s="55"/>
      <c r="M814" s="55"/>
      <c r="N814" s="55"/>
      <c r="O814" s="55"/>
      <c r="P814" s="55"/>
      <c r="Q814" s="55"/>
      <c r="R814" s="55"/>
      <c r="S814" s="52"/>
      <c r="T814" s="52"/>
    </row>
    <row r="815" spans="2:20" x14ac:dyDescent="0.25">
      <c r="B815" s="52"/>
      <c r="C815" s="51"/>
      <c r="D815" s="52"/>
      <c r="E815" s="53"/>
      <c r="F815" s="53"/>
      <c r="G815" s="53"/>
      <c r="H815" s="52"/>
      <c r="I815" s="55"/>
      <c r="J815" s="55"/>
      <c r="K815" s="55"/>
      <c r="L815" s="55"/>
      <c r="M815" s="55"/>
      <c r="N815" s="55"/>
      <c r="O815" s="55"/>
      <c r="P815" s="55"/>
      <c r="Q815" s="55"/>
      <c r="R815" s="55"/>
      <c r="S815" s="52"/>
      <c r="T815" s="52"/>
    </row>
    <row r="816" spans="2:20" x14ac:dyDescent="0.25">
      <c r="B816" s="52"/>
      <c r="C816" s="51"/>
      <c r="D816" s="52"/>
      <c r="E816" s="53"/>
      <c r="F816" s="53"/>
      <c r="G816" s="53"/>
      <c r="H816" s="52"/>
      <c r="I816" s="55"/>
      <c r="J816" s="55"/>
      <c r="K816" s="55"/>
      <c r="L816" s="55"/>
      <c r="M816" s="55"/>
      <c r="N816" s="55"/>
      <c r="O816" s="55"/>
      <c r="P816" s="55"/>
      <c r="Q816" s="55"/>
      <c r="R816" s="55"/>
      <c r="S816" s="52"/>
      <c r="T816" s="52"/>
    </row>
    <row r="817" spans="2:20" x14ac:dyDescent="0.25">
      <c r="B817" s="52"/>
      <c r="C817" s="51"/>
      <c r="D817" s="52"/>
      <c r="E817" s="53"/>
      <c r="F817" s="53"/>
      <c r="G817" s="53"/>
      <c r="H817" s="52"/>
      <c r="I817" s="55"/>
      <c r="J817" s="55"/>
      <c r="K817" s="55"/>
      <c r="L817" s="55"/>
      <c r="M817" s="55"/>
      <c r="N817" s="55"/>
      <c r="O817" s="55"/>
      <c r="P817" s="55"/>
      <c r="Q817" s="55"/>
      <c r="R817" s="55"/>
      <c r="S817" s="52"/>
      <c r="T817" s="52"/>
    </row>
    <row r="818" spans="2:20" x14ac:dyDescent="0.25">
      <c r="B818" s="52"/>
      <c r="C818" s="51"/>
      <c r="D818" s="52"/>
      <c r="E818" s="53"/>
      <c r="F818" s="53"/>
      <c r="G818" s="53"/>
      <c r="H818" s="52"/>
      <c r="I818" s="55"/>
      <c r="J818" s="55"/>
      <c r="K818" s="55"/>
      <c r="L818" s="55"/>
      <c r="M818" s="55"/>
      <c r="N818" s="55"/>
      <c r="O818" s="55"/>
      <c r="P818" s="55"/>
      <c r="Q818" s="55"/>
      <c r="R818" s="55"/>
      <c r="S818" s="52"/>
      <c r="T818" s="52"/>
    </row>
    <row r="819" spans="2:20" x14ac:dyDescent="0.25">
      <c r="B819" s="52"/>
      <c r="C819" s="51"/>
      <c r="D819" s="52"/>
      <c r="E819" s="53"/>
      <c r="F819" s="53"/>
      <c r="G819" s="53"/>
      <c r="H819" s="52"/>
      <c r="I819" s="55"/>
      <c r="J819" s="55"/>
      <c r="K819" s="55"/>
      <c r="L819" s="55"/>
      <c r="M819" s="55"/>
      <c r="N819" s="55"/>
      <c r="O819" s="55"/>
      <c r="P819" s="55"/>
      <c r="Q819" s="55"/>
      <c r="R819" s="55"/>
      <c r="S819" s="52"/>
      <c r="T819" s="52"/>
    </row>
    <row r="820" spans="2:20" x14ac:dyDescent="0.25">
      <c r="B820" s="52"/>
      <c r="C820" s="51"/>
      <c r="D820" s="52"/>
      <c r="E820" s="53"/>
      <c r="F820" s="53"/>
      <c r="G820" s="53"/>
      <c r="H820" s="52"/>
      <c r="I820" s="55"/>
      <c r="J820" s="55"/>
      <c r="K820" s="55"/>
      <c r="L820" s="55"/>
      <c r="M820" s="55"/>
      <c r="N820" s="55"/>
      <c r="O820" s="55"/>
      <c r="P820" s="55"/>
      <c r="Q820" s="55"/>
      <c r="R820" s="55"/>
      <c r="S820" s="52"/>
      <c r="T820" s="52"/>
    </row>
    <row r="821" spans="2:20" x14ac:dyDescent="0.25">
      <c r="B821" s="52"/>
      <c r="C821" s="51"/>
      <c r="D821" s="52"/>
      <c r="E821" s="53"/>
      <c r="F821" s="53"/>
      <c r="G821" s="53"/>
      <c r="H821" s="52"/>
      <c r="I821" s="55"/>
      <c r="J821" s="55"/>
      <c r="K821" s="55"/>
      <c r="L821" s="55"/>
      <c r="M821" s="55"/>
      <c r="N821" s="55"/>
      <c r="O821" s="55"/>
      <c r="P821" s="55"/>
      <c r="Q821" s="55"/>
      <c r="R821" s="55"/>
      <c r="S821" s="52"/>
      <c r="T821" s="52"/>
    </row>
    <row r="822" spans="2:20" x14ac:dyDescent="0.25">
      <c r="B822" s="52"/>
      <c r="C822" s="51"/>
      <c r="D822" s="52"/>
      <c r="E822" s="53"/>
      <c r="F822" s="53"/>
      <c r="G822" s="53"/>
      <c r="H822" s="52"/>
      <c r="I822" s="55"/>
      <c r="J822" s="55"/>
      <c r="K822" s="55"/>
      <c r="L822" s="55"/>
      <c r="M822" s="55"/>
      <c r="N822" s="55"/>
      <c r="O822" s="55"/>
      <c r="P822" s="55"/>
      <c r="Q822" s="55"/>
      <c r="R822" s="55"/>
      <c r="S822" s="52"/>
      <c r="T822" s="52"/>
    </row>
    <row r="823" spans="2:20" x14ac:dyDescent="0.25">
      <c r="B823" s="52"/>
      <c r="C823" s="51"/>
      <c r="D823" s="52"/>
      <c r="E823" s="53"/>
      <c r="F823" s="53"/>
      <c r="G823" s="53"/>
      <c r="H823" s="52"/>
      <c r="I823" s="55"/>
      <c r="J823" s="55"/>
      <c r="K823" s="55"/>
      <c r="L823" s="55"/>
      <c r="M823" s="55"/>
      <c r="N823" s="55"/>
      <c r="O823" s="55"/>
      <c r="P823" s="55"/>
      <c r="Q823" s="55"/>
      <c r="R823" s="55"/>
      <c r="S823" s="52"/>
      <c r="T823" s="52"/>
    </row>
    <row r="824" spans="2:20" x14ac:dyDescent="0.25">
      <c r="B824" s="52"/>
      <c r="C824" s="51"/>
      <c r="D824" s="52"/>
      <c r="E824" s="53"/>
      <c r="F824" s="53"/>
      <c r="G824" s="53"/>
      <c r="H824" s="52"/>
      <c r="I824" s="55"/>
      <c r="J824" s="55"/>
      <c r="K824" s="55"/>
      <c r="L824" s="55"/>
      <c r="M824" s="55"/>
      <c r="N824" s="55"/>
      <c r="O824" s="55"/>
      <c r="P824" s="55"/>
      <c r="Q824" s="55"/>
      <c r="R824" s="55"/>
      <c r="S824" s="52"/>
      <c r="T824" s="52"/>
    </row>
    <row r="825" spans="2:20" x14ac:dyDescent="0.25">
      <c r="B825" s="52"/>
      <c r="C825" s="51"/>
      <c r="D825" s="52"/>
      <c r="E825" s="53"/>
      <c r="F825" s="53"/>
      <c r="G825" s="53"/>
      <c r="H825" s="52"/>
      <c r="I825" s="55"/>
      <c r="J825" s="55"/>
      <c r="K825" s="55"/>
      <c r="L825" s="55"/>
      <c r="M825" s="55"/>
      <c r="N825" s="55"/>
      <c r="O825" s="55"/>
      <c r="P825" s="55"/>
      <c r="Q825" s="55"/>
      <c r="R825" s="55"/>
      <c r="S825" s="52"/>
      <c r="T825" s="52"/>
    </row>
    <row r="826" spans="2:20" x14ac:dyDescent="0.25">
      <c r="B826" s="52"/>
      <c r="C826" s="51"/>
      <c r="D826" s="52"/>
      <c r="E826" s="53"/>
      <c r="F826" s="53"/>
      <c r="G826" s="53"/>
      <c r="H826" s="52"/>
      <c r="I826" s="55"/>
      <c r="J826" s="55"/>
      <c r="K826" s="55"/>
      <c r="L826" s="55"/>
      <c r="M826" s="55"/>
      <c r="N826" s="55"/>
      <c r="O826" s="55"/>
      <c r="P826" s="55"/>
      <c r="Q826" s="55"/>
      <c r="R826" s="55"/>
      <c r="S826" s="52"/>
      <c r="T826" s="52"/>
    </row>
    <row r="827" spans="2:20" x14ac:dyDescent="0.25">
      <c r="B827" s="52"/>
      <c r="C827" s="51"/>
      <c r="D827" s="52"/>
      <c r="E827" s="53"/>
      <c r="F827" s="53"/>
      <c r="G827" s="53"/>
      <c r="H827" s="52"/>
      <c r="I827" s="55"/>
      <c r="J827" s="55"/>
      <c r="K827" s="55"/>
      <c r="L827" s="55"/>
      <c r="M827" s="55"/>
      <c r="N827" s="55"/>
      <c r="O827" s="55"/>
      <c r="P827" s="55"/>
      <c r="Q827" s="55"/>
      <c r="R827" s="55"/>
      <c r="S827" s="52"/>
      <c r="T827" s="52"/>
    </row>
    <row r="828" spans="2:20" x14ac:dyDescent="0.25">
      <c r="B828" s="52"/>
      <c r="C828" s="51"/>
      <c r="D828" s="52"/>
      <c r="E828" s="53"/>
      <c r="F828" s="53"/>
      <c r="G828" s="53"/>
      <c r="H828" s="52"/>
      <c r="I828" s="55"/>
      <c r="J828" s="55"/>
      <c r="K828" s="55"/>
      <c r="L828" s="55"/>
      <c r="M828" s="55"/>
      <c r="N828" s="55"/>
      <c r="O828" s="55"/>
      <c r="P828" s="55"/>
      <c r="Q828" s="55"/>
      <c r="R828" s="55"/>
      <c r="S828" s="52"/>
      <c r="T828" s="52"/>
    </row>
    <row r="829" spans="2:20" x14ac:dyDescent="0.25">
      <c r="B829" s="52"/>
      <c r="C829" s="51"/>
      <c r="D829" s="52"/>
      <c r="E829" s="53"/>
      <c r="F829" s="53"/>
      <c r="G829" s="53"/>
      <c r="H829" s="52"/>
      <c r="I829" s="55"/>
      <c r="J829" s="55"/>
      <c r="K829" s="55"/>
      <c r="L829" s="55"/>
      <c r="M829" s="55"/>
      <c r="N829" s="55"/>
      <c r="O829" s="55"/>
      <c r="P829" s="55"/>
      <c r="Q829" s="55"/>
      <c r="R829" s="55"/>
      <c r="S829" s="52"/>
      <c r="T829" s="52"/>
    </row>
    <row r="830" spans="2:20" x14ac:dyDescent="0.25">
      <c r="B830" s="52"/>
      <c r="C830" s="51"/>
      <c r="D830" s="52"/>
      <c r="E830" s="53"/>
      <c r="F830" s="53"/>
      <c r="G830" s="53"/>
      <c r="H830" s="52"/>
      <c r="I830" s="55"/>
      <c r="J830" s="55"/>
      <c r="K830" s="55"/>
      <c r="L830" s="55"/>
      <c r="M830" s="55"/>
      <c r="N830" s="55"/>
      <c r="O830" s="55"/>
      <c r="P830" s="55"/>
      <c r="Q830" s="55"/>
      <c r="R830" s="55"/>
      <c r="S830" s="52"/>
      <c r="T830" s="52"/>
    </row>
    <row r="831" spans="2:20" x14ac:dyDescent="0.25">
      <c r="B831" s="52"/>
      <c r="C831" s="51"/>
      <c r="D831" s="52"/>
      <c r="E831" s="53"/>
      <c r="F831" s="53"/>
      <c r="G831" s="53"/>
      <c r="H831" s="52"/>
      <c r="I831" s="55"/>
      <c r="J831" s="55"/>
      <c r="K831" s="55"/>
      <c r="L831" s="55"/>
      <c r="M831" s="55"/>
      <c r="N831" s="55"/>
      <c r="O831" s="55"/>
      <c r="P831" s="55"/>
      <c r="Q831" s="55"/>
      <c r="R831" s="55"/>
      <c r="S831" s="52"/>
      <c r="T831" s="52"/>
    </row>
    <row r="832" spans="2:20" x14ac:dyDescent="0.25">
      <c r="B832" s="52"/>
      <c r="C832" s="51"/>
      <c r="D832" s="52"/>
      <c r="E832" s="53"/>
      <c r="F832" s="53"/>
      <c r="G832" s="53"/>
      <c r="H832" s="52"/>
      <c r="I832" s="55"/>
      <c r="J832" s="55"/>
      <c r="K832" s="55"/>
      <c r="L832" s="55"/>
      <c r="M832" s="55"/>
      <c r="N832" s="55"/>
      <c r="O832" s="55"/>
      <c r="P832" s="55"/>
      <c r="Q832" s="55"/>
      <c r="R832" s="55"/>
      <c r="S832" s="52"/>
      <c r="T832" s="52"/>
    </row>
    <row r="833" spans="2:20" x14ac:dyDescent="0.25">
      <c r="B833" s="52"/>
      <c r="C833" s="51"/>
      <c r="D833" s="52"/>
      <c r="E833" s="53"/>
      <c r="F833" s="53"/>
      <c r="G833" s="53"/>
      <c r="H833" s="52"/>
      <c r="I833" s="55"/>
      <c r="J833" s="55"/>
      <c r="K833" s="55"/>
      <c r="L833" s="55"/>
      <c r="M833" s="55"/>
      <c r="N833" s="55"/>
      <c r="O833" s="55"/>
      <c r="P833" s="55"/>
      <c r="Q833" s="55"/>
      <c r="R833" s="55"/>
      <c r="S833" s="52"/>
      <c r="T833" s="52"/>
    </row>
    <row r="834" spans="2:20" x14ac:dyDescent="0.25">
      <c r="B834" s="52"/>
      <c r="C834" s="51"/>
      <c r="D834" s="52"/>
      <c r="E834" s="53"/>
      <c r="F834" s="53"/>
      <c r="G834" s="53"/>
      <c r="H834" s="52"/>
      <c r="I834" s="55"/>
      <c r="J834" s="55"/>
      <c r="K834" s="55"/>
      <c r="L834" s="55"/>
      <c r="M834" s="55"/>
      <c r="N834" s="55"/>
      <c r="O834" s="55"/>
      <c r="P834" s="55"/>
      <c r="Q834" s="55"/>
      <c r="R834" s="55"/>
      <c r="S834" s="52"/>
      <c r="T834" s="52"/>
    </row>
    <row r="835" spans="2:20" x14ac:dyDescent="0.25">
      <c r="B835" s="52"/>
      <c r="C835" s="51"/>
      <c r="D835" s="52"/>
      <c r="E835" s="53"/>
      <c r="F835" s="53"/>
      <c r="G835" s="53"/>
      <c r="H835" s="52"/>
      <c r="I835" s="55"/>
      <c r="J835" s="55"/>
      <c r="K835" s="55"/>
      <c r="L835" s="55"/>
      <c r="M835" s="55"/>
      <c r="N835" s="55"/>
      <c r="O835" s="55"/>
      <c r="P835" s="55"/>
      <c r="Q835" s="55"/>
      <c r="R835" s="55"/>
      <c r="S835" s="52"/>
      <c r="T835" s="52"/>
    </row>
    <row r="836" spans="2:20" x14ac:dyDescent="0.25">
      <c r="B836" s="52"/>
      <c r="C836" s="51"/>
      <c r="D836" s="52"/>
      <c r="E836" s="53"/>
      <c r="F836" s="53"/>
      <c r="G836" s="53"/>
      <c r="H836" s="52"/>
      <c r="I836" s="55"/>
      <c r="J836" s="55"/>
      <c r="K836" s="55"/>
      <c r="L836" s="55"/>
      <c r="M836" s="55"/>
      <c r="N836" s="55"/>
      <c r="O836" s="55"/>
      <c r="P836" s="55"/>
      <c r="Q836" s="55"/>
      <c r="R836" s="55"/>
      <c r="S836" s="52"/>
      <c r="T836" s="52"/>
    </row>
    <row r="837" spans="2:20" x14ac:dyDescent="0.25">
      <c r="B837" s="52"/>
      <c r="C837" s="51"/>
      <c r="D837" s="52"/>
      <c r="E837" s="53"/>
      <c r="F837" s="53"/>
      <c r="G837" s="53"/>
      <c r="H837" s="52"/>
      <c r="I837" s="55"/>
      <c r="J837" s="55"/>
      <c r="K837" s="55"/>
      <c r="L837" s="55"/>
      <c r="M837" s="55"/>
      <c r="N837" s="55"/>
      <c r="O837" s="55"/>
      <c r="P837" s="55"/>
      <c r="Q837" s="55"/>
      <c r="R837" s="55"/>
      <c r="S837" s="52"/>
      <c r="T837" s="52"/>
    </row>
    <row r="838" spans="2:20" x14ac:dyDescent="0.25">
      <c r="B838" s="52"/>
      <c r="C838" s="51"/>
      <c r="D838" s="52"/>
      <c r="E838" s="53"/>
      <c r="F838" s="53"/>
      <c r="G838" s="53"/>
      <c r="H838" s="52"/>
      <c r="I838" s="55"/>
      <c r="J838" s="55"/>
      <c r="K838" s="55"/>
      <c r="L838" s="55"/>
      <c r="M838" s="55"/>
      <c r="N838" s="55"/>
      <c r="O838" s="55"/>
      <c r="P838" s="55"/>
      <c r="Q838" s="55"/>
      <c r="R838" s="55"/>
      <c r="S838" s="52"/>
      <c r="T838" s="52"/>
    </row>
    <row r="839" spans="2:20" x14ac:dyDescent="0.25">
      <c r="B839" s="52"/>
      <c r="C839" s="51"/>
      <c r="D839" s="52"/>
      <c r="E839" s="53"/>
      <c r="F839" s="53"/>
      <c r="G839" s="53"/>
      <c r="H839" s="52"/>
      <c r="I839" s="55"/>
      <c r="J839" s="55"/>
      <c r="K839" s="55"/>
      <c r="L839" s="55"/>
      <c r="M839" s="55"/>
      <c r="N839" s="55"/>
      <c r="O839" s="55"/>
      <c r="P839" s="55"/>
      <c r="Q839" s="55"/>
      <c r="R839" s="55"/>
      <c r="S839" s="52"/>
      <c r="T839" s="52"/>
    </row>
    <row r="840" spans="2:20" x14ac:dyDescent="0.25">
      <c r="B840" s="52"/>
      <c r="C840" s="51"/>
      <c r="D840" s="52"/>
      <c r="E840" s="53"/>
      <c r="F840" s="53"/>
      <c r="G840" s="53"/>
      <c r="H840" s="52"/>
      <c r="I840" s="55"/>
      <c r="J840" s="55"/>
      <c r="K840" s="55"/>
      <c r="L840" s="55"/>
      <c r="M840" s="55"/>
      <c r="N840" s="55"/>
      <c r="O840" s="55"/>
      <c r="P840" s="55"/>
      <c r="Q840" s="55"/>
      <c r="R840" s="55"/>
      <c r="S840" s="52"/>
      <c r="T840" s="52"/>
    </row>
    <row r="841" spans="2:20" x14ac:dyDescent="0.25">
      <c r="B841" s="52"/>
      <c r="C841" s="51"/>
      <c r="D841" s="52"/>
      <c r="E841" s="53"/>
      <c r="F841" s="53"/>
      <c r="G841" s="53"/>
      <c r="H841" s="52"/>
      <c r="I841" s="55"/>
      <c r="J841" s="55"/>
      <c r="K841" s="55"/>
      <c r="L841" s="55"/>
      <c r="M841" s="55"/>
      <c r="N841" s="55"/>
      <c r="O841" s="55"/>
      <c r="P841" s="55"/>
      <c r="Q841" s="55"/>
      <c r="R841" s="55"/>
      <c r="S841" s="52"/>
      <c r="T841" s="52"/>
    </row>
    <row r="842" spans="2:20" x14ac:dyDescent="0.25">
      <c r="B842" s="52"/>
      <c r="C842" s="51"/>
      <c r="D842" s="52"/>
      <c r="E842" s="53"/>
      <c r="F842" s="53"/>
      <c r="G842" s="53"/>
      <c r="H842" s="52"/>
      <c r="I842" s="55"/>
      <c r="J842" s="55"/>
      <c r="K842" s="55"/>
      <c r="L842" s="55"/>
      <c r="M842" s="55"/>
      <c r="N842" s="55"/>
      <c r="O842" s="55"/>
      <c r="P842" s="55"/>
      <c r="Q842" s="55"/>
      <c r="R842" s="55"/>
      <c r="S842" s="52"/>
      <c r="T842" s="52"/>
    </row>
    <row r="843" spans="2:20" x14ac:dyDescent="0.25">
      <c r="B843" s="52"/>
      <c r="C843" s="51"/>
      <c r="D843" s="52"/>
      <c r="E843" s="53"/>
      <c r="F843" s="53"/>
      <c r="G843" s="53"/>
      <c r="H843" s="52"/>
      <c r="I843" s="55"/>
      <c r="J843" s="55"/>
      <c r="K843" s="55"/>
      <c r="L843" s="55"/>
      <c r="M843" s="55"/>
      <c r="N843" s="55"/>
      <c r="O843" s="55"/>
      <c r="P843" s="55"/>
      <c r="Q843" s="55"/>
      <c r="R843" s="55"/>
      <c r="S843" s="52"/>
      <c r="T843" s="52"/>
    </row>
    <row r="844" spans="2:20" x14ac:dyDescent="0.25">
      <c r="B844" s="52"/>
      <c r="C844" s="51"/>
      <c r="D844" s="52"/>
      <c r="E844" s="53"/>
      <c r="F844" s="53"/>
      <c r="G844" s="53"/>
      <c r="H844" s="52"/>
      <c r="I844" s="55"/>
      <c r="J844" s="55"/>
      <c r="K844" s="55"/>
      <c r="L844" s="55"/>
      <c r="M844" s="55"/>
      <c r="N844" s="55"/>
      <c r="O844" s="55"/>
      <c r="P844" s="55"/>
      <c r="Q844" s="55"/>
      <c r="R844" s="55"/>
      <c r="S844" s="52"/>
      <c r="T844" s="52"/>
    </row>
    <row r="845" spans="2:20" x14ac:dyDescent="0.25">
      <c r="B845" s="52"/>
      <c r="C845" s="51"/>
      <c r="D845" s="52"/>
      <c r="E845" s="53"/>
      <c r="F845" s="53"/>
      <c r="G845" s="53"/>
      <c r="H845" s="52"/>
      <c r="I845" s="55"/>
      <c r="J845" s="55"/>
      <c r="K845" s="55"/>
      <c r="L845" s="55"/>
      <c r="M845" s="55"/>
      <c r="N845" s="55"/>
      <c r="O845" s="55"/>
      <c r="P845" s="55"/>
      <c r="Q845" s="55"/>
      <c r="R845" s="55"/>
      <c r="S845" s="52"/>
      <c r="T845" s="52"/>
    </row>
    <row r="846" spans="2:20" x14ac:dyDescent="0.25">
      <c r="B846" s="52"/>
      <c r="C846" s="51"/>
      <c r="D846" s="52"/>
      <c r="E846" s="53"/>
      <c r="F846" s="53"/>
      <c r="G846" s="53"/>
      <c r="H846" s="52"/>
      <c r="I846" s="55"/>
      <c r="J846" s="55"/>
      <c r="K846" s="55"/>
      <c r="L846" s="55"/>
      <c r="M846" s="55"/>
      <c r="N846" s="55"/>
      <c r="O846" s="55"/>
      <c r="P846" s="55"/>
      <c r="Q846" s="55"/>
      <c r="R846" s="55"/>
      <c r="S846" s="52"/>
      <c r="T846" s="52"/>
    </row>
    <row r="847" spans="2:20" x14ac:dyDescent="0.25">
      <c r="B847" s="52"/>
      <c r="C847" s="51"/>
      <c r="D847" s="52"/>
      <c r="E847" s="53"/>
      <c r="F847" s="53"/>
      <c r="G847" s="53"/>
      <c r="H847" s="52"/>
      <c r="I847" s="55"/>
      <c r="J847" s="55"/>
      <c r="K847" s="55"/>
      <c r="L847" s="55"/>
      <c r="M847" s="55"/>
      <c r="N847" s="55"/>
      <c r="O847" s="55"/>
      <c r="P847" s="55"/>
      <c r="Q847" s="55"/>
      <c r="R847" s="55"/>
      <c r="S847" s="52"/>
      <c r="T847" s="52"/>
    </row>
    <row r="848" spans="2:20" x14ac:dyDescent="0.25">
      <c r="B848" s="52"/>
      <c r="C848" s="51"/>
      <c r="D848" s="52"/>
      <c r="E848" s="53"/>
      <c r="F848" s="53"/>
      <c r="G848" s="53"/>
      <c r="H848" s="52"/>
      <c r="I848" s="55"/>
      <c r="J848" s="55"/>
      <c r="K848" s="55"/>
      <c r="L848" s="55"/>
      <c r="M848" s="55"/>
      <c r="N848" s="55"/>
      <c r="O848" s="55"/>
      <c r="P848" s="55"/>
      <c r="Q848" s="55"/>
      <c r="R848" s="55"/>
      <c r="S848" s="52"/>
      <c r="T848" s="52"/>
    </row>
    <row r="849" spans="2:20" x14ac:dyDescent="0.25">
      <c r="B849" s="52"/>
      <c r="C849" s="51"/>
      <c r="D849" s="52"/>
      <c r="E849" s="53"/>
      <c r="F849" s="53"/>
      <c r="G849" s="53"/>
      <c r="H849" s="52"/>
      <c r="I849" s="55"/>
      <c r="J849" s="55"/>
      <c r="K849" s="55"/>
      <c r="L849" s="55"/>
      <c r="M849" s="55"/>
      <c r="N849" s="55"/>
      <c r="O849" s="55"/>
      <c r="P849" s="55"/>
      <c r="Q849" s="55"/>
      <c r="R849" s="55"/>
      <c r="S849" s="52"/>
      <c r="T849" s="52"/>
    </row>
    <row r="850" spans="2:20" x14ac:dyDescent="0.25">
      <c r="B850" s="52"/>
      <c r="C850" s="51"/>
      <c r="D850" s="52"/>
      <c r="E850" s="53"/>
      <c r="F850" s="53"/>
      <c r="G850" s="53"/>
      <c r="H850" s="52"/>
      <c r="I850" s="55"/>
      <c r="J850" s="55"/>
      <c r="K850" s="55"/>
      <c r="L850" s="55"/>
      <c r="M850" s="55"/>
      <c r="N850" s="55"/>
      <c r="O850" s="55"/>
      <c r="P850" s="55"/>
      <c r="Q850" s="55"/>
      <c r="R850" s="55"/>
      <c r="S850" s="52"/>
      <c r="T850" s="52"/>
    </row>
    <row r="851" spans="2:20" x14ac:dyDescent="0.25">
      <c r="B851" s="52"/>
      <c r="C851" s="51"/>
      <c r="D851" s="52"/>
      <c r="E851" s="53"/>
      <c r="F851" s="53"/>
      <c r="G851" s="53"/>
      <c r="H851" s="52"/>
      <c r="I851" s="55"/>
      <c r="J851" s="55"/>
      <c r="K851" s="55"/>
      <c r="L851" s="55"/>
      <c r="M851" s="55"/>
      <c r="N851" s="55"/>
      <c r="O851" s="55"/>
      <c r="P851" s="55"/>
      <c r="Q851" s="55"/>
      <c r="R851" s="55"/>
      <c r="S851" s="52"/>
      <c r="T851" s="52"/>
    </row>
    <row r="852" spans="2:20" x14ac:dyDescent="0.25">
      <c r="B852" s="52"/>
      <c r="C852" s="51"/>
      <c r="D852" s="52"/>
      <c r="E852" s="53"/>
      <c r="F852" s="53"/>
      <c r="G852" s="53"/>
      <c r="H852" s="52"/>
      <c r="I852" s="55"/>
      <c r="J852" s="55"/>
      <c r="K852" s="55"/>
      <c r="L852" s="55"/>
      <c r="M852" s="55"/>
      <c r="N852" s="55"/>
      <c r="O852" s="55"/>
      <c r="P852" s="55"/>
      <c r="Q852" s="55"/>
      <c r="R852" s="55"/>
      <c r="S852" s="52"/>
      <c r="T852" s="52"/>
    </row>
    <row r="853" spans="2:20" x14ac:dyDescent="0.25">
      <c r="B853" s="52"/>
      <c r="C853" s="51"/>
      <c r="D853" s="52"/>
      <c r="E853" s="53"/>
      <c r="F853" s="53"/>
      <c r="G853" s="53"/>
      <c r="H853" s="52"/>
      <c r="I853" s="55"/>
      <c r="J853" s="55"/>
      <c r="K853" s="55"/>
      <c r="L853" s="55"/>
      <c r="M853" s="55"/>
      <c r="N853" s="55"/>
      <c r="O853" s="55"/>
      <c r="P853" s="55"/>
      <c r="Q853" s="55"/>
      <c r="R853" s="55"/>
      <c r="S853" s="52"/>
      <c r="T853" s="52"/>
    </row>
    <row r="854" spans="2:20" x14ac:dyDescent="0.25">
      <c r="B854" s="52"/>
      <c r="C854" s="51"/>
      <c r="D854" s="52"/>
      <c r="E854" s="53"/>
      <c r="F854" s="53"/>
      <c r="G854" s="53"/>
      <c r="H854" s="52"/>
      <c r="I854" s="55"/>
      <c r="J854" s="55"/>
      <c r="K854" s="55"/>
      <c r="L854" s="55"/>
      <c r="M854" s="55"/>
      <c r="N854" s="55"/>
      <c r="O854" s="55"/>
      <c r="P854" s="55"/>
      <c r="Q854" s="55"/>
      <c r="R854" s="55"/>
      <c r="S854" s="52"/>
      <c r="T854" s="52"/>
    </row>
    <row r="855" spans="2:20" x14ac:dyDescent="0.25">
      <c r="B855" s="52"/>
      <c r="C855" s="51"/>
      <c r="D855" s="52"/>
      <c r="E855" s="53"/>
      <c r="F855" s="53"/>
      <c r="G855" s="53"/>
      <c r="H855" s="52"/>
      <c r="I855" s="55"/>
      <c r="J855" s="55"/>
      <c r="K855" s="55"/>
      <c r="L855" s="55"/>
      <c r="M855" s="55"/>
      <c r="N855" s="55"/>
      <c r="O855" s="55"/>
      <c r="P855" s="55"/>
      <c r="Q855" s="55"/>
      <c r="R855" s="55"/>
      <c r="S855" s="52"/>
      <c r="T855" s="52"/>
    </row>
    <row r="856" spans="2:20" x14ac:dyDescent="0.25">
      <c r="B856" s="52"/>
      <c r="C856" s="51"/>
      <c r="D856" s="52"/>
      <c r="E856" s="53"/>
      <c r="F856" s="53"/>
      <c r="G856" s="53"/>
      <c r="H856" s="52"/>
      <c r="I856" s="55"/>
      <c r="J856" s="55"/>
      <c r="K856" s="55"/>
      <c r="L856" s="55"/>
      <c r="M856" s="55"/>
      <c r="N856" s="55"/>
      <c r="O856" s="55"/>
      <c r="P856" s="55"/>
      <c r="Q856" s="55"/>
      <c r="R856" s="55"/>
      <c r="S856" s="52"/>
      <c r="T856" s="52"/>
    </row>
    <row r="857" spans="2:20" x14ac:dyDescent="0.25">
      <c r="B857" s="52"/>
      <c r="C857" s="51"/>
      <c r="D857" s="52"/>
      <c r="E857" s="53"/>
      <c r="F857" s="53"/>
      <c r="G857" s="53"/>
      <c r="H857" s="52"/>
      <c r="I857" s="55"/>
      <c r="J857" s="55"/>
      <c r="K857" s="55"/>
      <c r="L857" s="55"/>
      <c r="M857" s="55"/>
      <c r="N857" s="55"/>
      <c r="O857" s="55"/>
      <c r="P857" s="55"/>
      <c r="Q857" s="55"/>
      <c r="R857" s="55"/>
      <c r="S857" s="52"/>
      <c r="T857" s="52"/>
    </row>
    <row r="858" spans="2:20" x14ac:dyDescent="0.25">
      <c r="B858" s="52"/>
      <c r="C858" s="51"/>
      <c r="D858" s="52"/>
      <c r="E858" s="53"/>
      <c r="F858" s="53"/>
      <c r="G858" s="53"/>
      <c r="H858" s="52"/>
      <c r="I858" s="55"/>
      <c r="J858" s="55"/>
      <c r="K858" s="55"/>
      <c r="L858" s="55"/>
      <c r="M858" s="55"/>
      <c r="N858" s="55"/>
      <c r="O858" s="55"/>
      <c r="P858" s="55"/>
      <c r="Q858" s="55"/>
      <c r="R858" s="55"/>
      <c r="S858" s="52"/>
      <c r="T858" s="52"/>
    </row>
    <row r="859" spans="2:20" x14ac:dyDescent="0.25">
      <c r="B859" s="52"/>
      <c r="C859" s="51"/>
      <c r="D859" s="52"/>
      <c r="E859" s="53"/>
      <c r="F859" s="53"/>
      <c r="G859" s="53"/>
      <c r="H859" s="52"/>
      <c r="I859" s="55"/>
      <c r="J859" s="55"/>
      <c r="K859" s="55"/>
      <c r="L859" s="55"/>
      <c r="M859" s="55"/>
      <c r="N859" s="55"/>
      <c r="O859" s="55"/>
      <c r="P859" s="55"/>
      <c r="Q859" s="55"/>
      <c r="R859" s="55"/>
      <c r="S859" s="52"/>
      <c r="T859" s="52"/>
    </row>
    <row r="860" spans="2:20" x14ac:dyDescent="0.25">
      <c r="B860" s="52"/>
      <c r="C860" s="51"/>
      <c r="D860" s="52"/>
      <c r="E860" s="53"/>
      <c r="F860" s="53"/>
      <c r="G860" s="53"/>
      <c r="H860" s="52"/>
      <c r="I860" s="55"/>
      <c r="J860" s="55"/>
      <c r="K860" s="55"/>
      <c r="L860" s="55"/>
      <c r="M860" s="55"/>
      <c r="N860" s="55"/>
      <c r="O860" s="55"/>
      <c r="P860" s="55"/>
      <c r="Q860" s="55"/>
      <c r="R860" s="55"/>
      <c r="S860" s="52"/>
      <c r="T860" s="52"/>
    </row>
    <row r="861" spans="2:20" x14ac:dyDescent="0.25">
      <c r="B861" s="52"/>
      <c r="C861" s="51"/>
      <c r="D861" s="52"/>
      <c r="E861" s="53"/>
      <c r="F861" s="53"/>
      <c r="G861" s="53"/>
      <c r="H861" s="52"/>
      <c r="I861" s="55"/>
      <c r="J861" s="55"/>
      <c r="K861" s="55"/>
      <c r="L861" s="55"/>
      <c r="M861" s="55"/>
      <c r="N861" s="55"/>
      <c r="O861" s="55"/>
      <c r="P861" s="55"/>
      <c r="Q861" s="55"/>
      <c r="R861" s="55"/>
      <c r="S861" s="52"/>
      <c r="T861" s="52"/>
    </row>
    <row r="862" spans="2:20" x14ac:dyDescent="0.25">
      <c r="B862" s="52"/>
      <c r="C862" s="51"/>
      <c r="D862" s="52"/>
      <c r="E862" s="53"/>
      <c r="F862" s="53"/>
      <c r="G862" s="53"/>
      <c r="H862" s="52"/>
      <c r="I862" s="55"/>
      <c r="J862" s="55"/>
      <c r="K862" s="55"/>
      <c r="L862" s="55"/>
      <c r="M862" s="55"/>
      <c r="N862" s="55"/>
      <c r="O862" s="55"/>
      <c r="P862" s="55"/>
      <c r="Q862" s="55"/>
      <c r="R862" s="55"/>
      <c r="S862" s="52"/>
      <c r="T862" s="52"/>
    </row>
    <row r="863" spans="2:20" x14ac:dyDescent="0.25">
      <c r="B863" s="52"/>
      <c r="C863" s="51"/>
      <c r="D863" s="52"/>
      <c r="E863" s="53"/>
      <c r="F863" s="53"/>
      <c r="G863" s="53"/>
      <c r="H863" s="52"/>
      <c r="I863" s="55"/>
      <c r="J863" s="55"/>
      <c r="K863" s="55"/>
      <c r="L863" s="55"/>
      <c r="M863" s="55"/>
      <c r="N863" s="55"/>
      <c r="O863" s="55"/>
      <c r="P863" s="55"/>
      <c r="Q863" s="55"/>
      <c r="R863" s="55"/>
      <c r="S863" s="52"/>
      <c r="T863" s="52"/>
    </row>
    <row r="864" spans="2:20" x14ac:dyDescent="0.25">
      <c r="B864" s="52"/>
      <c r="C864" s="51"/>
      <c r="D864" s="52"/>
      <c r="E864" s="53"/>
      <c r="F864" s="53"/>
      <c r="G864" s="53"/>
      <c r="H864" s="52"/>
      <c r="I864" s="55"/>
      <c r="J864" s="55"/>
      <c r="K864" s="55"/>
      <c r="L864" s="55"/>
      <c r="M864" s="55"/>
      <c r="N864" s="55"/>
      <c r="O864" s="55"/>
      <c r="P864" s="55"/>
      <c r="Q864" s="55"/>
      <c r="R864" s="55"/>
      <c r="S864" s="52"/>
      <c r="T864" s="52"/>
    </row>
    <row r="865" spans="2:20" x14ac:dyDescent="0.25">
      <c r="B865" s="52"/>
      <c r="C865" s="51"/>
      <c r="D865" s="52"/>
      <c r="E865" s="53"/>
      <c r="F865" s="53"/>
      <c r="G865" s="53"/>
      <c r="H865" s="52"/>
      <c r="I865" s="55"/>
      <c r="J865" s="55"/>
      <c r="K865" s="55"/>
      <c r="L865" s="55"/>
      <c r="M865" s="55"/>
      <c r="N865" s="55"/>
      <c r="O865" s="55"/>
      <c r="P865" s="55"/>
      <c r="Q865" s="55"/>
      <c r="R865" s="55"/>
      <c r="S865" s="52"/>
      <c r="T865" s="52"/>
    </row>
    <row r="866" spans="2:20" x14ac:dyDescent="0.25">
      <c r="B866" s="52"/>
      <c r="C866" s="51"/>
      <c r="D866" s="52"/>
      <c r="E866" s="53"/>
      <c r="F866" s="53"/>
      <c r="G866" s="53"/>
      <c r="H866" s="52"/>
      <c r="I866" s="55"/>
      <c r="J866" s="55"/>
      <c r="K866" s="55"/>
      <c r="L866" s="55"/>
      <c r="M866" s="55"/>
      <c r="N866" s="55"/>
      <c r="O866" s="55"/>
      <c r="P866" s="55"/>
      <c r="Q866" s="55"/>
      <c r="R866" s="55"/>
      <c r="S866" s="52"/>
      <c r="T866" s="52"/>
    </row>
    <row r="867" spans="2:20" x14ac:dyDescent="0.25">
      <c r="B867" s="52"/>
      <c r="C867" s="51"/>
      <c r="D867" s="52"/>
      <c r="E867" s="53"/>
      <c r="F867" s="53"/>
      <c r="G867" s="53"/>
      <c r="H867" s="52"/>
      <c r="I867" s="55"/>
      <c r="J867" s="55"/>
      <c r="K867" s="55"/>
      <c r="L867" s="55"/>
      <c r="M867" s="55"/>
      <c r="N867" s="55"/>
      <c r="O867" s="55"/>
      <c r="P867" s="55"/>
      <c r="Q867" s="55"/>
      <c r="R867" s="55"/>
      <c r="S867" s="52"/>
      <c r="T867" s="52"/>
    </row>
    <row r="868" spans="2:20" x14ac:dyDescent="0.25">
      <c r="B868" s="52"/>
      <c r="C868" s="51"/>
      <c r="D868" s="52"/>
      <c r="E868" s="53"/>
      <c r="F868" s="53"/>
      <c r="G868" s="53"/>
      <c r="H868" s="52"/>
      <c r="I868" s="55"/>
      <c r="J868" s="55"/>
      <c r="K868" s="55"/>
      <c r="L868" s="55"/>
      <c r="M868" s="55"/>
      <c r="N868" s="55"/>
      <c r="O868" s="55"/>
      <c r="P868" s="55"/>
      <c r="Q868" s="55"/>
      <c r="R868" s="55"/>
      <c r="S868" s="52"/>
      <c r="T868" s="52"/>
    </row>
    <row r="869" spans="2:20" x14ac:dyDescent="0.25">
      <c r="B869" s="52"/>
      <c r="C869" s="51"/>
      <c r="D869" s="52"/>
      <c r="E869" s="53"/>
      <c r="F869" s="53"/>
      <c r="G869" s="53"/>
      <c r="H869" s="52"/>
      <c r="I869" s="55"/>
      <c r="J869" s="55"/>
      <c r="K869" s="55"/>
      <c r="L869" s="55"/>
      <c r="M869" s="55"/>
      <c r="N869" s="55"/>
      <c r="O869" s="55"/>
      <c r="P869" s="55"/>
      <c r="Q869" s="55"/>
      <c r="R869" s="55"/>
      <c r="S869" s="52"/>
      <c r="T869" s="52"/>
    </row>
    <row r="870" spans="2:20" x14ac:dyDescent="0.25">
      <c r="B870" s="52"/>
      <c r="C870" s="51"/>
      <c r="D870" s="52"/>
      <c r="E870" s="53"/>
      <c r="F870" s="53"/>
      <c r="G870" s="53"/>
      <c r="H870" s="52"/>
      <c r="I870" s="55"/>
      <c r="J870" s="55"/>
      <c r="K870" s="55"/>
      <c r="L870" s="55"/>
      <c r="M870" s="55"/>
      <c r="N870" s="55"/>
      <c r="O870" s="55"/>
      <c r="P870" s="55"/>
      <c r="Q870" s="55"/>
      <c r="R870" s="55"/>
      <c r="S870" s="52"/>
      <c r="T870" s="52"/>
    </row>
    <row r="871" spans="2:20" x14ac:dyDescent="0.25">
      <c r="B871" s="52"/>
      <c r="C871" s="51"/>
      <c r="D871" s="52"/>
      <c r="E871" s="53"/>
      <c r="F871" s="53"/>
      <c r="G871" s="53"/>
      <c r="H871" s="52"/>
      <c r="I871" s="55"/>
      <c r="J871" s="55"/>
      <c r="K871" s="55"/>
      <c r="L871" s="55"/>
      <c r="M871" s="55"/>
      <c r="N871" s="55"/>
      <c r="O871" s="55"/>
      <c r="P871" s="55"/>
      <c r="Q871" s="55"/>
      <c r="R871" s="55"/>
      <c r="S871" s="52"/>
      <c r="T871" s="52"/>
    </row>
    <row r="872" spans="2:20" x14ac:dyDescent="0.25">
      <c r="B872" s="52"/>
      <c r="C872" s="51"/>
      <c r="D872" s="52"/>
      <c r="E872" s="53"/>
      <c r="F872" s="53"/>
      <c r="G872" s="53"/>
      <c r="H872" s="52"/>
      <c r="I872" s="55"/>
      <c r="J872" s="55"/>
      <c r="K872" s="55"/>
      <c r="L872" s="55"/>
      <c r="M872" s="55"/>
      <c r="N872" s="55"/>
      <c r="O872" s="55"/>
      <c r="P872" s="55"/>
      <c r="Q872" s="55"/>
      <c r="R872" s="55"/>
      <c r="S872" s="52"/>
      <c r="T872" s="52"/>
    </row>
    <row r="873" spans="2:20" x14ac:dyDescent="0.25">
      <c r="B873" s="52"/>
      <c r="C873" s="51"/>
      <c r="D873" s="52"/>
      <c r="E873" s="53"/>
      <c r="F873" s="53"/>
      <c r="G873" s="53"/>
      <c r="H873" s="52"/>
      <c r="I873" s="55"/>
      <c r="J873" s="55"/>
      <c r="K873" s="55"/>
      <c r="L873" s="55"/>
      <c r="M873" s="55"/>
      <c r="N873" s="55"/>
      <c r="O873" s="55"/>
      <c r="P873" s="55"/>
      <c r="Q873" s="55"/>
      <c r="R873" s="55"/>
      <c r="S873" s="52"/>
      <c r="T873" s="52"/>
    </row>
    <row r="874" spans="2:20" x14ac:dyDescent="0.25">
      <c r="B874" s="52"/>
      <c r="C874" s="51"/>
      <c r="D874" s="52"/>
      <c r="E874" s="53"/>
      <c r="F874" s="53"/>
      <c r="G874" s="53"/>
      <c r="H874" s="52"/>
      <c r="I874" s="55"/>
      <c r="J874" s="55"/>
      <c r="K874" s="55"/>
      <c r="L874" s="55"/>
      <c r="M874" s="55"/>
      <c r="N874" s="55"/>
      <c r="O874" s="55"/>
      <c r="P874" s="55"/>
      <c r="Q874" s="55"/>
      <c r="R874" s="55"/>
      <c r="S874" s="52"/>
      <c r="T874" s="52"/>
    </row>
    <row r="875" spans="2:20" x14ac:dyDescent="0.25">
      <c r="B875" s="52"/>
      <c r="C875" s="51"/>
      <c r="D875" s="52"/>
      <c r="E875" s="53"/>
      <c r="F875" s="53"/>
      <c r="G875" s="53"/>
      <c r="H875" s="52"/>
      <c r="I875" s="55"/>
      <c r="J875" s="55"/>
      <c r="K875" s="55"/>
      <c r="L875" s="55"/>
      <c r="M875" s="55"/>
      <c r="N875" s="55"/>
      <c r="O875" s="55"/>
      <c r="P875" s="55"/>
      <c r="Q875" s="55"/>
      <c r="R875" s="55"/>
      <c r="S875" s="52"/>
      <c r="T875" s="52"/>
    </row>
    <row r="876" spans="2:20" x14ac:dyDescent="0.25">
      <c r="B876" s="52"/>
      <c r="C876" s="51"/>
      <c r="D876" s="52"/>
      <c r="E876" s="53"/>
      <c r="F876" s="53"/>
      <c r="G876" s="53"/>
      <c r="H876" s="52"/>
      <c r="I876" s="55"/>
      <c r="J876" s="55"/>
      <c r="K876" s="55"/>
      <c r="L876" s="55"/>
      <c r="M876" s="55"/>
      <c r="N876" s="55"/>
      <c r="O876" s="55"/>
      <c r="P876" s="55"/>
      <c r="Q876" s="55"/>
      <c r="R876" s="55"/>
      <c r="S876" s="52"/>
      <c r="T876" s="52"/>
    </row>
    <row r="877" spans="2:20" x14ac:dyDescent="0.25">
      <c r="B877" s="52"/>
      <c r="C877" s="51"/>
      <c r="D877" s="52"/>
      <c r="E877" s="53"/>
      <c r="F877" s="53"/>
      <c r="G877" s="53"/>
      <c r="H877" s="52"/>
      <c r="I877" s="55"/>
      <c r="J877" s="55"/>
      <c r="K877" s="55"/>
      <c r="L877" s="55"/>
      <c r="M877" s="55"/>
      <c r="N877" s="55"/>
      <c r="O877" s="55"/>
      <c r="P877" s="55"/>
      <c r="Q877" s="55"/>
      <c r="R877" s="55"/>
      <c r="S877" s="52"/>
      <c r="T877" s="52"/>
    </row>
    <row r="878" spans="2:20" x14ac:dyDescent="0.25">
      <c r="B878" s="52"/>
      <c r="C878" s="51"/>
      <c r="D878" s="52"/>
      <c r="E878" s="53"/>
      <c r="F878" s="53"/>
      <c r="G878" s="53"/>
      <c r="H878" s="52"/>
      <c r="I878" s="55"/>
      <c r="J878" s="55"/>
      <c r="K878" s="55"/>
      <c r="L878" s="55"/>
      <c r="M878" s="55"/>
      <c r="N878" s="55"/>
      <c r="O878" s="55"/>
      <c r="P878" s="55"/>
      <c r="Q878" s="55"/>
      <c r="R878" s="55"/>
      <c r="S878" s="52"/>
      <c r="T878" s="52"/>
    </row>
    <row r="879" spans="2:20" x14ac:dyDescent="0.25">
      <c r="B879" s="52"/>
      <c r="C879" s="51"/>
      <c r="D879" s="52"/>
      <c r="E879" s="53"/>
      <c r="F879" s="53"/>
      <c r="G879" s="53"/>
      <c r="H879" s="52"/>
      <c r="I879" s="55"/>
      <c r="J879" s="55"/>
      <c r="K879" s="55"/>
      <c r="L879" s="55"/>
      <c r="M879" s="55"/>
      <c r="N879" s="55"/>
      <c r="O879" s="55"/>
      <c r="P879" s="55"/>
      <c r="Q879" s="55"/>
      <c r="R879" s="55"/>
      <c r="S879" s="52"/>
      <c r="T879" s="52"/>
    </row>
    <row r="880" spans="2:20" x14ac:dyDescent="0.25">
      <c r="B880" s="52"/>
      <c r="C880" s="51"/>
      <c r="D880" s="52"/>
      <c r="E880" s="53"/>
      <c r="F880" s="53"/>
      <c r="G880" s="53"/>
      <c r="H880" s="52"/>
      <c r="I880" s="55"/>
      <c r="J880" s="55"/>
      <c r="K880" s="55"/>
      <c r="L880" s="55"/>
      <c r="M880" s="55"/>
      <c r="N880" s="55"/>
      <c r="O880" s="55"/>
      <c r="P880" s="55"/>
      <c r="Q880" s="55"/>
      <c r="R880" s="55"/>
      <c r="S880" s="52"/>
      <c r="T880" s="52"/>
    </row>
    <row r="881" spans="2:20" x14ac:dyDescent="0.25">
      <c r="B881" s="52"/>
      <c r="C881" s="51"/>
      <c r="D881" s="52"/>
      <c r="E881" s="53"/>
      <c r="F881" s="53"/>
      <c r="G881" s="53"/>
      <c r="H881" s="52"/>
      <c r="I881" s="55"/>
      <c r="J881" s="55"/>
      <c r="K881" s="55"/>
      <c r="L881" s="55"/>
      <c r="M881" s="55"/>
      <c r="N881" s="55"/>
      <c r="O881" s="55"/>
      <c r="P881" s="55"/>
      <c r="Q881" s="55"/>
      <c r="R881" s="55"/>
      <c r="S881" s="52"/>
      <c r="T881" s="52"/>
    </row>
    <row r="882" spans="2:20" x14ac:dyDescent="0.25">
      <c r="B882" s="52"/>
      <c r="C882" s="51"/>
      <c r="D882" s="52"/>
      <c r="E882" s="53"/>
      <c r="F882" s="53"/>
      <c r="G882" s="53"/>
      <c r="H882" s="52"/>
      <c r="I882" s="55"/>
      <c r="J882" s="55"/>
      <c r="K882" s="55"/>
      <c r="L882" s="55"/>
      <c r="M882" s="55"/>
      <c r="N882" s="55"/>
      <c r="O882" s="55"/>
      <c r="P882" s="55"/>
      <c r="Q882" s="55"/>
      <c r="R882" s="55"/>
      <c r="S882" s="52"/>
      <c r="T882" s="52"/>
    </row>
    <row r="883" spans="2:20" x14ac:dyDescent="0.25">
      <c r="B883" s="52"/>
      <c r="C883" s="51"/>
      <c r="D883" s="52"/>
      <c r="E883" s="53"/>
      <c r="F883" s="53"/>
      <c r="G883" s="53"/>
      <c r="H883" s="52"/>
      <c r="I883" s="55"/>
      <c r="J883" s="55"/>
      <c r="K883" s="55"/>
      <c r="L883" s="55"/>
      <c r="M883" s="55"/>
      <c r="N883" s="55"/>
      <c r="O883" s="55"/>
      <c r="P883" s="55"/>
      <c r="Q883" s="55"/>
      <c r="R883" s="55"/>
      <c r="S883" s="52"/>
      <c r="T883" s="52"/>
    </row>
    <row r="884" spans="2:20" x14ac:dyDescent="0.25">
      <c r="B884" s="52"/>
      <c r="C884" s="51"/>
      <c r="D884" s="52"/>
      <c r="E884" s="53"/>
      <c r="F884" s="53"/>
      <c r="G884" s="53"/>
      <c r="H884" s="52"/>
      <c r="I884" s="55"/>
      <c r="J884" s="55"/>
      <c r="K884" s="55"/>
      <c r="L884" s="55"/>
      <c r="M884" s="55"/>
      <c r="N884" s="55"/>
      <c r="O884" s="55"/>
      <c r="P884" s="55"/>
      <c r="Q884" s="55"/>
      <c r="R884" s="55"/>
      <c r="S884" s="52"/>
      <c r="T884" s="52"/>
    </row>
    <row r="885" spans="2:20" x14ac:dyDescent="0.25">
      <c r="B885" s="52"/>
      <c r="C885" s="51"/>
      <c r="D885" s="52"/>
      <c r="E885" s="53"/>
      <c r="F885" s="53"/>
      <c r="G885" s="53"/>
      <c r="H885" s="52"/>
      <c r="I885" s="55"/>
      <c r="J885" s="55"/>
      <c r="K885" s="55"/>
      <c r="L885" s="55"/>
      <c r="M885" s="55"/>
      <c r="N885" s="55"/>
      <c r="O885" s="55"/>
      <c r="P885" s="55"/>
      <c r="Q885" s="55"/>
      <c r="R885" s="55"/>
      <c r="S885" s="52"/>
      <c r="T885" s="52"/>
    </row>
    <row r="886" spans="2:20" x14ac:dyDescent="0.25">
      <c r="B886" s="52"/>
      <c r="C886" s="51"/>
      <c r="D886" s="52"/>
      <c r="E886" s="53"/>
      <c r="F886" s="53"/>
      <c r="G886" s="53"/>
      <c r="H886" s="52"/>
      <c r="I886" s="55"/>
      <c r="J886" s="55"/>
      <c r="K886" s="55"/>
      <c r="L886" s="55"/>
      <c r="M886" s="55"/>
      <c r="N886" s="55"/>
      <c r="O886" s="55"/>
      <c r="P886" s="55"/>
      <c r="Q886" s="55"/>
      <c r="R886" s="55"/>
      <c r="S886" s="52"/>
      <c r="T886" s="52"/>
    </row>
    <row r="887" spans="2:20" x14ac:dyDescent="0.25">
      <c r="B887" s="52"/>
      <c r="C887" s="51"/>
      <c r="D887" s="52"/>
      <c r="E887" s="53"/>
      <c r="F887" s="53"/>
      <c r="G887" s="53"/>
      <c r="H887" s="52"/>
      <c r="I887" s="55"/>
      <c r="J887" s="55"/>
      <c r="K887" s="55"/>
      <c r="L887" s="55"/>
      <c r="M887" s="55"/>
      <c r="N887" s="55"/>
      <c r="O887" s="55"/>
      <c r="P887" s="55"/>
      <c r="Q887" s="55"/>
      <c r="R887" s="55"/>
      <c r="S887" s="52"/>
      <c r="T887" s="52"/>
    </row>
    <row r="888" spans="2:20" x14ac:dyDescent="0.25">
      <c r="B888" s="52"/>
      <c r="C888" s="51"/>
      <c r="D888" s="52"/>
      <c r="E888" s="53"/>
      <c r="F888" s="53"/>
      <c r="G888" s="53"/>
      <c r="H888" s="52"/>
      <c r="I888" s="55"/>
      <c r="J888" s="55"/>
      <c r="K888" s="55"/>
      <c r="L888" s="55"/>
      <c r="M888" s="55"/>
      <c r="N888" s="55"/>
      <c r="O888" s="55"/>
      <c r="P888" s="55"/>
      <c r="Q888" s="55"/>
      <c r="R888" s="55"/>
      <c r="S888" s="52"/>
      <c r="T888" s="52"/>
    </row>
    <row r="889" spans="2:20" x14ac:dyDescent="0.25">
      <c r="B889" s="52"/>
      <c r="C889" s="51"/>
      <c r="D889" s="52"/>
      <c r="E889" s="53"/>
      <c r="F889" s="53"/>
      <c r="G889" s="53"/>
      <c r="H889" s="52"/>
      <c r="I889" s="55"/>
      <c r="J889" s="55"/>
      <c r="K889" s="55"/>
      <c r="L889" s="55"/>
      <c r="M889" s="55"/>
      <c r="N889" s="55"/>
      <c r="O889" s="55"/>
      <c r="P889" s="55"/>
      <c r="Q889" s="55"/>
      <c r="R889" s="55"/>
      <c r="S889" s="52"/>
      <c r="T889" s="52"/>
    </row>
    <row r="890" spans="2:20" x14ac:dyDescent="0.25">
      <c r="B890" s="52"/>
      <c r="C890" s="51"/>
      <c r="D890" s="52"/>
      <c r="E890" s="53"/>
      <c r="F890" s="53"/>
      <c r="G890" s="53"/>
      <c r="H890" s="52"/>
      <c r="I890" s="55"/>
      <c r="J890" s="55"/>
      <c r="K890" s="55"/>
      <c r="L890" s="55"/>
      <c r="M890" s="55"/>
      <c r="N890" s="55"/>
      <c r="O890" s="55"/>
      <c r="P890" s="55"/>
      <c r="Q890" s="55"/>
      <c r="R890" s="55"/>
      <c r="S890" s="52"/>
      <c r="T890" s="52"/>
    </row>
    <row r="891" spans="2:20" x14ac:dyDescent="0.25">
      <c r="B891" s="52"/>
      <c r="C891" s="51"/>
      <c r="D891" s="52"/>
      <c r="E891" s="53"/>
      <c r="F891" s="53"/>
      <c r="G891" s="53"/>
      <c r="H891" s="52"/>
      <c r="I891" s="55"/>
      <c r="J891" s="55"/>
      <c r="K891" s="55"/>
      <c r="L891" s="55"/>
      <c r="M891" s="55"/>
      <c r="N891" s="55"/>
      <c r="O891" s="55"/>
      <c r="P891" s="55"/>
      <c r="Q891" s="55"/>
      <c r="R891" s="55"/>
      <c r="S891" s="52"/>
      <c r="T891" s="52"/>
    </row>
    <row r="892" spans="2:20" x14ac:dyDescent="0.25">
      <c r="B892" s="52"/>
      <c r="C892" s="51"/>
      <c r="D892" s="52"/>
      <c r="E892" s="53"/>
      <c r="F892" s="53"/>
      <c r="G892" s="53"/>
      <c r="H892" s="52"/>
      <c r="I892" s="55"/>
      <c r="J892" s="55"/>
      <c r="K892" s="55"/>
      <c r="L892" s="55"/>
      <c r="M892" s="55"/>
      <c r="N892" s="55"/>
      <c r="O892" s="55"/>
      <c r="P892" s="55"/>
      <c r="Q892" s="55"/>
      <c r="R892" s="55"/>
      <c r="S892" s="52"/>
      <c r="T892" s="52"/>
    </row>
    <row r="893" spans="2:20" x14ac:dyDescent="0.25">
      <c r="B893" s="52"/>
      <c r="C893" s="51"/>
      <c r="D893" s="52"/>
      <c r="E893" s="53"/>
      <c r="F893" s="53"/>
      <c r="G893" s="53"/>
      <c r="H893" s="52"/>
      <c r="I893" s="55"/>
      <c r="J893" s="55"/>
      <c r="K893" s="55"/>
      <c r="L893" s="55"/>
      <c r="M893" s="55"/>
      <c r="N893" s="55"/>
      <c r="O893" s="55"/>
      <c r="P893" s="55"/>
      <c r="Q893" s="55"/>
      <c r="R893" s="55"/>
      <c r="S893" s="52"/>
      <c r="T893" s="52"/>
    </row>
    <row r="894" spans="2:20" x14ac:dyDescent="0.25">
      <c r="B894" s="52"/>
      <c r="C894" s="51"/>
      <c r="D894" s="52"/>
      <c r="E894" s="53"/>
      <c r="F894" s="53"/>
      <c r="G894" s="53"/>
      <c r="H894" s="52"/>
      <c r="I894" s="55"/>
      <c r="J894" s="55"/>
      <c r="K894" s="55"/>
      <c r="L894" s="55"/>
      <c r="M894" s="55"/>
      <c r="N894" s="55"/>
      <c r="O894" s="55"/>
      <c r="P894" s="55"/>
      <c r="Q894" s="55"/>
      <c r="R894" s="55"/>
      <c r="S894" s="52"/>
      <c r="T894" s="52"/>
    </row>
    <row r="895" spans="2:20" x14ac:dyDescent="0.25">
      <c r="B895" s="52"/>
      <c r="C895" s="51"/>
      <c r="D895" s="52"/>
      <c r="E895" s="53"/>
      <c r="F895" s="53"/>
      <c r="G895" s="53"/>
      <c r="H895" s="52"/>
      <c r="I895" s="55"/>
      <c r="J895" s="55"/>
      <c r="K895" s="55"/>
      <c r="L895" s="55"/>
      <c r="M895" s="55"/>
      <c r="N895" s="55"/>
      <c r="O895" s="55"/>
      <c r="P895" s="55"/>
      <c r="Q895" s="55"/>
      <c r="R895" s="55"/>
      <c r="S895" s="52"/>
      <c r="T895" s="52"/>
    </row>
    <row r="896" spans="2:20" x14ac:dyDescent="0.25">
      <c r="B896" s="52"/>
      <c r="C896" s="51"/>
      <c r="D896" s="52"/>
      <c r="E896" s="53"/>
      <c r="F896" s="53"/>
      <c r="G896" s="53"/>
      <c r="H896" s="52"/>
      <c r="I896" s="55"/>
      <c r="J896" s="55"/>
      <c r="K896" s="55"/>
      <c r="L896" s="55"/>
      <c r="M896" s="55"/>
      <c r="N896" s="55"/>
      <c r="O896" s="55"/>
      <c r="P896" s="55"/>
      <c r="Q896" s="55"/>
      <c r="R896" s="55"/>
      <c r="S896" s="52"/>
      <c r="T896" s="52"/>
    </row>
    <row r="897" spans="2:20" x14ac:dyDescent="0.25">
      <c r="B897" s="52"/>
      <c r="C897" s="51"/>
      <c r="D897" s="52"/>
      <c r="E897" s="53"/>
      <c r="F897" s="53"/>
      <c r="G897" s="53"/>
      <c r="H897" s="52"/>
      <c r="I897" s="55"/>
      <c r="J897" s="55"/>
      <c r="K897" s="55"/>
      <c r="L897" s="55"/>
      <c r="M897" s="55"/>
      <c r="N897" s="55"/>
      <c r="O897" s="55"/>
      <c r="P897" s="55"/>
      <c r="Q897" s="55"/>
      <c r="R897" s="55"/>
      <c r="S897" s="52"/>
      <c r="T897" s="52"/>
    </row>
    <row r="898" spans="2:20" x14ac:dyDescent="0.25">
      <c r="B898" s="52"/>
      <c r="C898" s="51"/>
      <c r="D898" s="52"/>
      <c r="E898" s="53"/>
      <c r="F898" s="53"/>
      <c r="G898" s="53"/>
      <c r="H898" s="52"/>
      <c r="I898" s="55"/>
      <c r="J898" s="55"/>
      <c r="K898" s="55"/>
      <c r="L898" s="55"/>
      <c r="M898" s="55"/>
      <c r="N898" s="55"/>
      <c r="O898" s="55"/>
      <c r="P898" s="55"/>
      <c r="Q898" s="55"/>
      <c r="R898" s="55"/>
      <c r="S898" s="52"/>
      <c r="T898" s="52"/>
    </row>
    <row r="899" spans="2:20" x14ac:dyDescent="0.25">
      <c r="B899" s="52"/>
      <c r="C899" s="51"/>
      <c r="D899" s="52"/>
      <c r="E899" s="53"/>
      <c r="F899" s="53"/>
      <c r="G899" s="53"/>
      <c r="H899" s="52"/>
      <c r="I899" s="55"/>
      <c r="J899" s="55"/>
      <c r="K899" s="55"/>
      <c r="L899" s="55"/>
      <c r="M899" s="55"/>
      <c r="N899" s="55"/>
      <c r="O899" s="55"/>
      <c r="P899" s="55"/>
      <c r="Q899" s="55"/>
      <c r="R899" s="55"/>
      <c r="S899" s="52"/>
      <c r="T899" s="52"/>
    </row>
    <row r="900" spans="2:20" x14ac:dyDescent="0.25">
      <c r="B900" s="52"/>
      <c r="C900" s="51"/>
      <c r="D900" s="52"/>
      <c r="E900" s="53"/>
      <c r="F900" s="53"/>
      <c r="G900" s="53"/>
      <c r="H900" s="52"/>
      <c r="I900" s="55"/>
      <c r="J900" s="55"/>
      <c r="K900" s="55"/>
      <c r="L900" s="55"/>
      <c r="M900" s="55"/>
      <c r="N900" s="55"/>
      <c r="O900" s="55"/>
      <c r="P900" s="55"/>
      <c r="Q900" s="55"/>
      <c r="R900" s="55"/>
      <c r="S900" s="52"/>
      <c r="T900" s="52"/>
    </row>
    <row r="901" spans="2:20" x14ac:dyDescent="0.25">
      <c r="B901" s="52"/>
      <c r="C901" s="51"/>
      <c r="D901" s="52"/>
      <c r="E901" s="53"/>
      <c r="F901" s="53"/>
      <c r="G901" s="53"/>
      <c r="H901" s="52"/>
      <c r="I901" s="55"/>
      <c r="J901" s="55"/>
      <c r="K901" s="55"/>
      <c r="L901" s="55"/>
      <c r="M901" s="55"/>
      <c r="N901" s="55"/>
      <c r="O901" s="55"/>
      <c r="P901" s="55"/>
      <c r="Q901" s="55"/>
      <c r="R901" s="55"/>
      <c r="S901" s="52"/>
      <c r="T901" s="52"/>
    </row>
    <row r="902" spans="2:20" x14ac:dyDescent="0.25">
      <c r="B902" s="52"/>
      <c r="C902" s="51"/>
      <c r="D902" s="52"/>
      <c r="E902" s="53"/>
      <c r="F902" s="53"/>
      <c r="G902" s="53"/>
      <c r="H902" s="52"/>
      <c r="I902" s="55"/>
      <c r="J902" s="55"/>
      <c r="K902" s="55"/>
      <c r="L902" s="55"/>
      <c r="M902" s="55"/>
      <c r="N902" s="55"/>
      <c r="O902" s="55"/>
      <c r="P902" s="55"/>
      <c r="Q902" s="55"/>
      <c r="R902" s="55"/>
      <c r="S902" s="52"/>
      <c r="T902" s="52"/>
    </row>
    <row r="903" spans="2:20" x14ac:dyDescent="0.25">
      <c r="B903" s="52"/>
      <c r="C903" s="51"/>
      <c r="D903" s="52"/>
      <c r="E903" s="53"/>
      <c r="F903" s="53"/>
      <c r="G903" s="53"/>
      <c r="H903" s="52"/>
      <c r="I903" s="55"/>
      <c r="J903" s="55"/>
      <c r="K903" s="55"/>
      <c r="L903" s="55"/>
      <c r="M903" s="55"/>
      <c r="N903" s="55"/>
      <c r="O903" s="55"/>
      <c r="P903" s="55"/>
      <c r="Q903" s="55"/>
      <c r="R903" s="55"/>
      <c r="S903" s="52"/>
      <c r="T903" s="52"/>
    </row>
    <row r="904" spans="2:20" x14ac:dyDescent="0.25">
      <c r="B904" s="52"/>
      <c r="C904" s="51"/>
      <c r="D904" s="52"/>
      <c r="E904" s="53"/>
      <c r="F904" s="53"/>
      <c r="G904" s="53"/>
      <c r="H904" s="52"/>
      <c r="I904" s="55"/>
      <c r="J904" s="55"/>
      <c r="K904" s="55"/>
      <c r="L904" s="55"/>
      <c r="M904" s="55"/>
      <c r="N904" s="55"/>
      <c r="O904" s="55"/>
      <c r="P904" s="55"/>
      <c r="Q904" s="55"/>
      <c r="R904" s="55"/>
      <c r="S904" s="52"/>
      <c r="T904" s="52"/>
    </row>
    <row r="905" spans="2:20" x14ac:dyDescent="0.25">
      <c r="B905" s="52"/>
      <c r="C905" s="51"/>
      <c r="D905" s="52"/>
      <c r="E905" s="53"/>
      <c r="F905" s="53"/>
      <c r="G905" s="53"/>
      <c r="H905" s="52"/>
      <c r="I905" s="55"/>
      <c r="J905" s="55"/>
      <c r="K905" s="55"/>
      <c r="L905" s="55"/>
      <c r="M905" s="55"/>
      <c r="N905" s="55"/>
      <c r="O905" s="55"/>
      <c r="P905" s="55"/>
      <c r="Q905" s="55"/>
      <c r="R905" s="55"/>
      <c r="S905" s="52"/>
      <c r="T905" s="52"/>
    </row>
    <row r="906" spans="2:20" x14ac:dyDescent="0.25">
      <c r="B906" s="52"/>
      <c r="C906" s="51"/>
      <c r="D906" s="52"/>
      <c r="E906" s="53"/>
      <c r="F906" s="53"/>
      <c r="G906" s="53"/>
      <c r="H906" s="52"/>
      <c r="I906" s="55"/>
      <c r="J906" s="55"/>
      <c r="K906" s="55"/>
      <c r="L906" s="55"/>
      <c r="M906" s="55"/>
      <c r="N906" s="55"/>
      <c r="O906" s="55"/>
      <c r="P906" s="55"/>
      <c r="Q906" s="55"/>
      <c r="R906" s="55"/>
      <c r="S906" s="52"/>
      <c r="T906" s="52"/>
    </row>
    <row r="907" spans="2:20" x14ac:dyDescent="0.25">
      <c r="B907" s="52"/>
      <c r="C907" s="51"/>
      <c r="D907" s="52"/>
      <c r="E907" s="53"/>
      <c r="F907" s="53"/>
      <c r="G907" s="53"/>
      <c r="H907" s="52"/>
      <c r="I907" s="55"/>
      <c r="J907" s="55"/>
      <c r="K907" s="55"/>
      <c r="L907" s="55"/>
      <c r="M907" s="55"/>
      <c r="N907" s="55"/>
      <c r="O907" s="55"/>
      <c r="P907" s="55"/>
      <c r="Q907" s="55"/>
      <c r="R907" s="55"/>
      <c r="S907" s="52"/>
      <c r="T907" s="52"/>
    </row>
    <row r="908" spans="2:20" x14ac:dyDescent="0.25">
      <c r="B908" s="52"/>
      <c r="C908" s="51"/>
      <c r="D908" s="52"/>
      <c r="E908" s="53"/>
      <c r="F908" s="53"/>
      <c r="G908" s="53"/>
      <c r="H908" s="52"/>
      <c r="I908" s="55"/>
      <c r="J908" s="55"/>
      <c r="K908" s="55"/>
      <c r="L908" s="55"/>
      <c r="M908" s="55"/>
      <c r="N908" s="55"/>
      <c r="O908" s="55"/>
      <c r="P908" s="55"/>
      <c r="Q908" s="55"/>
      <c r="R908" s="55"/>
      <c r="S908" s="52"/>
      <c r="T908" s="52"/>
    </row>
    <row r="909" spans="2:20" x14ac:dyDescent="0.25">
      <c r="B909" s="52"/>
      <c r="C909" s="51"/>
      <c r="D909" s="52"/>
      <c r="E909" s="53"/>
      <c r="F909" s="53"/>
      <c r="G909" s="53"/>
      <c r="H909" s="52"/>
      <c r="I909" s="55"/>
      <c r="J909" s="55"/>
      <c r="K909" s="55"/>
      <c r="L909" s="55"/>
      <c r="M909" s="55"/>
      <c r="N909" s="55"/>
      <c r="O909" s="55"/>
      <c r="P909" s="55"/>
      <c r="Q909" s="55"/>
      <c r="R909" s="55"/>
      <c r="S909" s="52"/>
      <c r="T909" s="52"/>
    </row>
    <row r="910" spans="2:20" x14ac:dyDescent="0.25">
      <c r="B910" s="52"/>
      <c r="C910" s="51"/>
      <c r="D910" s="52"/>
      <c r="E910" s="53"/>
      <c r="F910" s="53"/>
      <c r="G910" s="53"/>
      <c r="H910" s="52"/>
      <c r="I910" s="55"/>
      <c r="J910" s="55"/>
      <c r="K910" s="55"/>
      <c r="L910" s="55"/>
      <c r="M910" s="55"/>
      <c r="N910" s="55"/>
      <c r="O910" s="55"/>
      <c r="P910" s="55"/>
      <c r="Q910" s="55"/>
      <c r="R910" s="55"/>
      <c r="S910" s="52"/>
      <c r="T910" s="52"/>
    </row>
    <row r="911" spans="2:20" x14ac:dyDescent="0.25">
      <c r="B911" s="52"/>
      <c r="C911" s="51"/>
      <c r="D911" s="52"/>
      <c r="E911" s="53"/>
      <c r="F911" s="53"/>
      <c r="G911" s="53"/>
      <c r="H911" s="52"/>
      <c r="I911" s="55"/>
      <c r="J911" s="55"/>
      <c r="K911" s="55"/>
      <c r="L911" s="55"/>
      <c r="M911" s="55"/>
      <c r="N911" s="55"/>
      <c r="O911" s="55"/>
      <c r="P911" s="55"/>
      <c r="Q911" s="55"/>
      <c r="R911" s="55"/>
      <c r="S911" s="52"/>
      <c r="T911" s="52"/>
    </row>
    <row r="912" spans="2:20" x14ac:dyDescent="0.25">
      <c r="B912" s="52"/>
      <c r="C912" s="51"/>
      <c r="D912" s="52"/>
      <c r="E912" s="53"/>
      <c r="F912" s="53"/>
      <c r="G912" s="53"/>
      <c r="H912" s="52"/>
      <c r="I912" s="55"/>
      <c r="J912" s="55"/>
      <c r="K912" s="55"/>
      <c r="L912" s="55"/>
      <c r="M912" s="55"/>
      <c r="N912" s="55"/>
      <c r="O912" s="55"/>
      <c r="P912" s="55"/>
      <c r="Q912" s="55"/>
      <c r="R912" s="55"/>
      <c r="S912" s="52"/>
      <c r="T912" s="52"/>
    </row>
    <row r="913" spans="2:20" x14ac:dyDescent="0.25">
      <c r="B913" s="52"/>
      <c r="C913" s="51"/>
      <c r="D913" s="52"/>
      <c r="E913" s="53"/>
      <c r="F913" s="53"/>
      <c r="G913" s="53"/>
      <c r="H913" s="52"/>
      <c r="I913" s="55"/>
      <c r="J913" s="55"/>
      <c r="K913" s="55"/>
      <c r="L913" s="55"/>
      <c r="M913" s="55"/>
      <c r="N913" s="55"/>
      <c r="O913" s="55"/>
      <c r="P913" s="55"/>
      <c r="Q913" s="55"/>
      <c r="R913" s="55"/>
      <c r="S913" s="52"/>
      <c r="T913" s="52"/>
    </row>
    <row r="914" spans="2:20" x14ac:dyDescent="0.25">
      <c r="B914" s="52"/>
      <c r="C914" s="51"/>
      <c r="D914" s="52"/>
      <c r="E914" s="53"/>
      <c r="F914" s="53"/>
      <c r="G914" s="53"/>
      <c r="H914" s="52"/>
      <c r="I914" s="55"/>
      <c r="J914" s="55"/>
      <c r="K914" s="55"/>
      <c r="L914" s="55"/>
      <c r="M914" s="55"/>
      <c r="N914" s="55"/>
      <c r="O914" s="55"/>
      <c r="P914" s="55"/>
      <c r="Q914" s="55"/>
      <c r="R914" s="55"/>
      <c r="S914" s="52"/>
      <c r="T914" s="52"/>
    </row>
    <row r="915" spans="2:20" x14ac:dyDescent="0.25">
      <c r="B915" s="52"/>
      <c r="C915" s="51"/>
      <c r="D915" s="52"/>
      <c r="E915" s="53"/>
      <c r="F915" s="53"/>
      <c r="G915" s="53"/>
      <c r="H915" s="52"/>
      <c r="I915" s="55"/>
      <c r="J915" s="55"/>
      <c r="K915" s="55"/>
      <c r="L915" s="55"/>
      <c r="M915" s="55"/>
      <c r="N915" s="55"/>
      <c r="O915" s="55"/>
      <c r="P915" s="55"/>
      <c r="Q915" s="55"/>
      <c r="R915" s="55"/>
      <c r="S915" s="52"/>
      <c r="T915" s="52"/>
    </row>
    <row r="916" spans="2:20" x14ac:dyDescent="0.25">
      <c r="B916" s="52"/>
      <c r="C916" s="51"/>
      <c r="D916" s="52"/>
      <c r="E916" s="53"/>
      <c r="F916" s="53"/>
      <c r="G916" s="53"/>
      <c r="H916" s="52"/>
      <c r="I916" s="55"/>
      <c r="J916" s="55"/>
      <c r="K916" s="55"/>
      <c r="L916" s="55"/>
      <c r="M916" s="55"/>
      <c r="N916" s="55"/>
      <c r="O916" s="55"/>
      <c r="P916" s="55"/>
      <c r="Q916" s="55"/>
      <c r="R916" s="55"/>
      <c r="S916" s="52"/>
      <c r="T916" s="52"/>
    </row>
    <row r="917" spans="2:20" x14ac:dyDescent="0.25">
      <c r="B917" s="52"/>
      <c r="C917" s="51"/>
      <c r="D917" s="52"/>
      <c r="E917" s="53"/>
      <c r="F917" s="53"/>
      <c r="G917" s="53"/>
      <c r="H917" s="52"/>
      <c r="I917" s="55"/>
      <c r="J917" s="55"/>
      <c r="K917" s="55"/>
      <c r="L917" s="55"/>
      <c r="M917" s="55"/>
      <c r="N917" s="55"/>
      <c r="O917" s="55"/>
      <c r="P917" s="55"/>
      <c r="Q917" s="55"/>
      <c r="R917" s="55"/>
      <c r="S917" s="52"/>
      <c r="T917" s="52"/>
    </row>
    <row r="918" spans="2:20" x14ac:dyDescent="0.25">
      <c r="B918" s="52"/>
      <c r="C918" s="51"/>
      <c r="D918" s="52"/>
      <c r="E918" s="53"/>
      <c r="F918" s="53"/>
      <c r="G918" s="53"/>
      <c r="H918" s="52"/>
      <c r="I918" s="55"/>
      <c r="J918" s="55"/>
      <c r="K918" s="55"/>
      <c r="L918" s="55"/>
      <c r="M918" s="55"/>
      <c r="N918" s="55"/>
      <c r="O918" s="55"/>
      <c r="P918" s="55"/>
      <c r="Q918" s="55"/>
      <c r="R918" s="55"/>
      <c r="S918" s="52"/>
      <c r="T918" s="52"/>
    </row>
    <row r="919" spans="2:20" x14ac:dyDescent="0.25">
      <c r="B919" s="52"/>
      <c r="C919" s="51"/>
      <c r="D919" s="52"/>
      <c r="E919" s="53"/>
      <c r="F919" s="53"/>
      <c r="G919" s="53"/>
      <c r="H919" s="52"/>
      <c r="I919" s="55"/>
      <c r="J919" s="55"/>
      <c r="K919" s="55"/>
      <c r="L919" s="55"/>
      <c r="M919" s="55"/>
      <c r="N919" s="55"/>
      <c r="O919" s="55"/>
      <c r="P919" s="55"/>
      <c r="Q919" s="55"/>
      <c r="R919" s="55"/>
      <c r="S919" s="52"/>
      <c r="T919" s="52"/>
    </row>
    <row r="920" spans="2:20" x14ac:dyDescent="0.25">
      <c r="B920" s="52"/>
      <c r="C920" s="51"/>
      <c r="D920" s="52"/>
      <c r="E920" s="53"/>
      <c r="F920" s="53"/>
      <c r="G920" s="53"/>
      <c r="H920" s="52"/>
      <c r="I920" s="55"/>
      <c r="J920" s="55"/>
      <c r="K920" s="55"/>
      <c r="L920" s="55"/>
      <c r="M920" s="55"/>
      <c r="N920" s="55"/>
      <c r="O920" s="55"/>
      <c r="P920" s="55"/>
      <c r="Q920" s="55"/>
      <c r="R920" s="55"/>
      <c r="S920" s="52"/>
      <c r="T920" s="52"/>
    </row>
    <row r="921" spans="2:20" x14ac:dyDescent="0.25">
      <c r="B921" s="52"/>
      <c r="C921" s="51"/>
      <c r="D921" s="52"/>
      <c r="E921" s="53"/>
      <c r="F921" s="53"/>
      <c r="G921" s="53"/>
      <c r="H921" s="52"/>
      <c r="I921" s="55"/>
      <c r="J921" s="55"/>
      <c r="K921" s="55"/>
      <c r="L921" s="55"/>
      <c r="M921" s="55"/>
      <c r="N921" s="55"/>
      <c r="O921" s="55"/>
      <c r="P921" s="55"/>
      <c r="Q921" s="55"/>
      <c r="R921" s="55"/>
      <c r="S921" s="52"/>
      <c r="T921" s="52"/>
    </row>
    <row r="922" spans="2:20" x14ac:dyDescent="0.25">
      <c r="B922" s="52"/>
      <c r="C922" s="51"/>
      <c r="D922" s="52"/>
      <c r="E922" s="53"/>
      <c r="F922" s="53"/>
      <c r="G922" s="53"/>
      <c r="H922" s="52"/>
      <c r="I922" s="55"/>
      <c r="J922" s="55"/>
      <c r="K922" s="55"/>
      <c r="L922" s="55"/>
      <c r="M922" s="55"/>
      <c r="N922" s="55"/>
      <c r="O922" s="55"/>
      <c r="P922" s="55"/>
      <c r="Q922" s="55"/>
      <c r="R922" s="55"/>
      <c r="S922" s="52"/>
      <c r="T922" s="52"/>
    </row>
    <row r="923" spans="2:20" x14ac:dyDescent="0.25">
      <c r="B923" s="52"/>
      <c r="C923" s="51"/>
      <c r="D923" s="52"/>
      <c r="E923" s="53"/>
      <c r="F923" s="53"/>
      <c r="G923" s="53"/>
      <c r="H923" s="52"/>
      <c r="I923" s="55"/>
      <c r="J923" s="55"/>
      <c r="K923" s="55"/>
      <c r="L923" s="55"/>
      <c r="M923" s="55"/>
      <c r="N923" s="55"/>
      <c r="O923" s="55"/>
      <c r="P923" s="55"/>
      <c r="Q923" s="55"/>
      <c r="R923" s="55"/>
      <c r="S923" s="52"/>
      <c r="T923" s="52"/>
    </row>
    <row r="924" spans="2:20" x14ac:dyDescent="0.25">
      <c r="B924" s="52"/>
      <c r="C924" s="51"/>
      <c r="D924" s="52"/>
      <c r="E924" s="53"/>
      <c r="F924" s="53"/>
      <c r="G924" s="53"/>
      <c r="H924" s="52"/>
      <c r="I924" s="55"/>
      <c r="J924" s="55"/>
      <c r="K924" s="55"/>
      <c r="L924" s="55"/>
      <c r="M924" s="55"/>
      <c r="N924" s="55"/>
      <c r="O924" s="55"/>
      <c r="P924" s="55"/>
      <c r="Q924" s="55"/>
      <c r="R924" s="55"/>
      <c r="S924" s="52"/>
      <c r="T924" s="52"/>
    </row>
    <row r="925" spans="2:20" x14ac:dyDescent="0.25">
      <c r="B925" s="52"/>
      <c r="C925" s="51"/>
      <c r="D925" s="52"/>
      <c r="E925" s="53"/>
      <c r="F925" s="53"/>
      <c r="G925" s="53"/>
      <c r="H925" s="52"/>
      <c r="I925" s="55"/>
      <c r="J925" s="55"/>
      <c r="K925" s="55"/>
      <c r="L925" s="55"/>
      <c r="M925" s="55"/>
      <c r="N925" s="55"/>
      <c r="O925" s="55"/>
      <c r="P925" s="55"/>
      <c r="Q925" s="55"/>
      <c r="R925" s="55"/>
      <c r="S925" s="52"/>
      <c r="T925" s="52"/>
    </row>
    <row r="926" spans="2:20" x14ac:dyDescent="0.25">
      <c r="B926" s="52"/>
      <c r="C926" s="51"/>
      <c r="D926" s="52"/>
      <c r="E926" s="53"/>
      <c r="F926" s="53"/>
      <c r="G926" s="53"/>
      <c r="H926" s="52"/>
      <c r="I926" s="55"/>
      <c r="J926" s="55"/>
      <c r="K926" s="55"/>
      <c r="L926" s="55"/>
      <c r="M926" s="55"/>
      <c r="N926" s="55"/>
      <c r="O926" s="55"/>
      <c r="P926" s="55"/>
      <c r="Q926" s="55"/>
      <c r="R926" s="55"/>
      <c r="S926" s="52"/>
      <c r="T926" s="52"/>
    </row>
    <row r="927" spans="2:20" x14ac:dyDescent="0.25">
      <c r="B927" s="52"/>
      <c r="C927" s="51"/>
      <c r="D927" s="52"/>
      <c r="E927" s="53"/>
      <c r="F927" s="53"/>
      <c r="G927" s="53"/>
      <c r="H927" s="52"/>
      <c r="I927" s="55"/>
      <c r="J927" s="55"/>
      <c r="K927" s="55"/>
      <c r="L927" s="55"/>
      <c r="M927" s="55"/>
      <c r="N927" s="55"/>
      <c r="O927" s="55"/>
      <c r="P927" s="55"/>
      <c r="Q927" s="55"/>
      <c r="R927" s="55"/>
      <c r="S927" s="52"/>
      <c r="T927" s="52"/>
    </row>
    <row r="928" spans="2:20" x14ac:dyDescent="0.25">
      <c r="B928" s="52"/>
      <c r="C928" s="51"/>
      <c r="D928" s="52"/>
      <c r="E928" s="53"/>
      <c r="F928" s="53"/>
      <c r="G928" s="53"/>
      <c r="H928" s="52"/>
      <c r="I928" s="55"/>
      <c r="J928" s="55"/>
      <c r="K928" s="55"/>
      <c r="L928" s="55"/>
      <c r="M928" s="55"/>
      <c r="N928" s="55"/>
      <c r="O928" s="55"/>
      <c r="P928" s="55"/>
      <c r="Q928" s="55"/>
      <c r="R928" s="55"/>
      <c r="S928" s="52"/>
      <c r="T928" s="52"/>
    </row>
    <row r="929" spans="2:20" x14ac:dyDescent="0.25">
      <c r="B929" s="52"/>
      <c r="C929" s="51"/>
      <c r="D929" s="52"/>
      <c r="E929" s="53"/>
      <c r="F929" s="53"/>
      <c r="G929" s="53"/>
      <c r="H929" s="52"/>
      <c r="I929" s="55"/>
      <c r="J929" s="55"/>
      <c r="K929" s="55"/>
      <c r="L929" s="55"/>
      <c r="M929" s="55"/>
      <c r="N929" s="55"/>
      <c r="O929" s="55"/>
      <c r="P929" s="55"/>
      <c r="Q929" s="55"/>
      <c r="R929" s="55"/>
      <c r="S929" s="52"/>
      <c r="T929" s="52"/>
    </row>
    <row r="930" spans="2:20" x14ac:dyDescent="0.25">
      <c r="B930" s="52"/>
      <c r="C930" s="51"/>
      <c r="D930" s="52"/>
      <c r="E930" s="53"/>
      <c r="F930" s="53"/>
      <c r="G930" s="53"/>
      <c r="H930" s="52"/>
      <c r="I930" s="55"/>
      <c r="J930" s="55"/>
      <c r="K930" s="55"/>
      <c r="L930" s="55"/>
      <c r="M930" s="55"/>
      <c r="N930" s="55"/>
      <c r="O930" s="55"/>
      <c r="P930" s="55"/>
      <c r="Q930" s="55"/>
      <c r="R930" s="55"/>
      <c r="S930" s="52"/>
      <c r="T930" s="52"/>
    </row>
    <row r="931" spans="2:20" x14ac:dyDescent="0.25">
      <c r="B931" s="52"/>
      <c r="C931" s="51"/>
      <c r="D931" s="52"/>
      <c r="E931" s="53"/>
      <c r="F931" s="53"/>
      <c r="G931" s="53"/>
      <c r="H931" s="52"/>
      <c r="I931" s="55"/>
      <c r="J931" s="55"/>
      <c r="K931" s="55"/>
      <c r="L931" s="55"/>
      <c r="M931" s="55"/>
      <c r="N931" s="55"/>
      <c r="O931" s="55"/>
      <c r="P931" s="55"/>
      <c r="Q931" s="55"/>
      <c r="R931" s="55"/>
      <c r="S931" s="52"/>
      <c r="T931" s="52"/>
    </row>
    <row r="932" spans="2:20" x14ac:dyDescent="0.25">
      <c r="B932" s="52"/>
      <c r="C932" s="51"/>
      <c r="D932" s="52"/>
      <c r="E932" s="53"/>
      <c r="F932" s="53"/>
      <c r="G932" s="53"/>
      <c r="H932" s="52"/>
      <c r="I932" s="55"/>
      <c r="J932" s="55"/>
      <c r="K932" s="55"/>
      <c r="L932" s="55"/>
      <c r="M932" s="55"/>
      <c r="N932" s="55"/>
      <c r="O932" s="55"/>
      <c r="P932" s="55"/>
      <c r="Q932" s="55"/>
      <c r="R932" s="55"/>
      <c r="S932" s="52"/>
      <c r="T932" s="52"/>
    </row>
    <row r="933" spans="2:20" x14ac:dyDescent="0.25">
      <c r="B933" s="52"/>
      <c r="C933" s="51"/>
      <c r="D933" s="52"/>
      <c r="E933" s="53"/>
      <c r="F933" s="53"/>
      <c r="G933" s="53"/>
      <c r="H933" s="52"/>
      <c r="I933" s="55"/>
      <c r="J933" s="55"/>
      <c r="K933" s="55"/>
      <c r="L933" s="55"/>
      <c r="M933" s="55"/>
      <c r="N933" s="55"/>
      <c r="O933" s="55"/>
      <c r="P933" s="55"/>
      <c r="Q933" s="55"/>
      <c r="R933" s="55"/>
      <c r="S933" s="52"/>
      <c r="T933" s="52"/>
    </row>
    <row r="934" spans="2:20" x14ac:dyDescent="0.25">
      <c r="B934" s="52"/>
      <c r="C934" s="51"/>
      <c r="D934" s="52"/>
      <c r="E934" s="53"/>
      <c r="F934" s="53"/>
      <c r="G934" s="53"/>
      <c r="H934" s="52"/>
      <c r="I934" s="55"/>
      <c r="J934" s="55"/>
      <c r="K934" s="55"/>
      <c r="L934" s="55"/>
      <c r="M934" s="55"/>
      <c r="N934" s="55"/>
      <c r="O934" s="55"/>
      <c r="P934" s="55"/>
      <c r="Q934" s="55"/>
      <c r="R934" s="55"/>
      <c r="S934" s="52"/>
      <c r="T934" s="52"/>
    </row>
    <row r="935" spans="2:20" x14ac:dyDescent="0.25">
      <c r="B935" s="52"/>
      <c r="C935" s="51"/>
      <c r="D935" s="52"/>
      <c r="E935" s="53"/>
      <c r="F935" s="53"/>
      <c r="G935" s="53"/>
      <c r="H935" s="52"/>
      <c r="I935" s="55"/>
      <c r="J935" s="55"/>
      <c r="K935" s="55"/>
      <c r="L935" s="55"/>
      <c r="M935" s="55"/>
      <c r="N935" s="55"/>
      <c r="O935" s="55"/>
      <c r="P935" s="55"/>
      <c r="Q935" s="55"/>
      <c r="R935" s="55"/>
      <c r="S935" s="52"/>
      <c r="T935" s="52"/>
    </row>
    <row r="936" spans="2:20" x14ac:dyDescent="0.25">
      <c r="B936" s="52"/>
      <c r="C936" s="51"/>
      <c r="D936" s="52"/>
      <c r="E936" s="53"/>
      <c r="F936" s="53"/>
      <c r="G936" s="53"/>
      <c r="H936" s="52"/>
      <c r="I936" s="55"/>
      <c r="J936" s="55"/>
      <c r="K936" s="55"/>
      <c r="L936" s="55"/>
      <c r="M936" s="55"/>
      <c r="N936" s="55"/>
      <c r="O936" s="55"/>
      <c r="P936" s="55"/>
      <c r="Q936" s="55"/>
      <c r="R936" s="55"/>
      <c r="S936" s="52"/>
      <c r="T936" s="52"/>
    </row>
    <row r="937" spans="2:20" x14ac:dyDescent="0.25">
      <c r="B937" s="52"/>
      <c r="C937" s="51"/>
      <c r="D937" s="52"/>
      <c r="E937" s="53"/>
      <c r="F937" s="53"/>
      <c r="G937" s="53"/>
      <c r="H937" s="52"/>
      <c r="I937" s="55"/>
      <c r="J937" s="55"/>
      <c r="K937" s="55"/>
      <c r="L937" s="55"/>
      <c r="M937" s="55"/>
      <c r="N937" s="55"/>
      <c r="O937" s="55"/>
      <c r="P937" s="55"/>
      <c r="Q937" s="55"/>
      <c r="R937" s="55"/>
      <c r="S937" s="52"/>
      <c r="T937" s="52"/>
    </row>
    <row r="938" spans="2:20" x14ac:dyDescent="0.25">
      <c r="B938" s="52"/>
      <c r="C938" s="51"/>
      <c r="D938" s="52"/>
      <c r="E938" s="53"/>
      <c r="F938" s="53"/>
      <c r="G938" s="53"/>
      <c r="H938" s="52"/>
      <c r="I938" s="55"/>
      <c r="J938" s="55"/>
      <c r="K938" s="55"/>
      <c r="L938" s="55"/>
      <c r="M938" s="55"/>
      <c r="N938" s="55"/>
      <c r="O938" s="55"/>
      <c r="P938" s="55"/>
      <c r="Q938" s="55"/>
      <c r="R938" s="55"/>
      <c r="S938" s="52"/>
      <c r="T938" s="52"/>
    </row>
    <row r="939" spans="2:20" x14ac:dyDescent="0.25">
      <c r="B939" s="52"/>
      <c r="C939" s="51"/>
      <c r="D939" s="52"/>
      <c r="E939" s="53"/>
      <c r="F939" s="53"/>
      <c r="G939" s="53"/>
      <c r="H939" s="52"/>
      <c r="I939" s="55"/>
      <c r="J939" s="55"/>
      <c r="K939" s="55"/>
      <c r="L939" s="55"/>
      <c r="M939" s="55"/>
      <c r="N939" s="55"/>
      <c r="O939" s="55"/>
      <c r="P939" s="55"/>
      <c r="Q939" s="55"/>
      <c r="R939" s="55"/>
      <c r="S939" s="52"/>
      <c r="T939" s="52"/>
    </row>
    <row r="940" spans="2:20" x14ac:dyDescent="0.25">
      <c r="B940" s="52"/>
      <c r="C940" s="51"/>
      <c r="D940" s="52"/>
      <c r="E940" s="53"/>
      <c r="F940" s="53"/>
      <c r="G940" s="53"/>
      <c r="H940" s="52"/>
      <c r="I940" s="55"/>
      <c r="J940" s="55"/>
      <c r="K940" s="55"/>
      <c r="L940" s="55"/>
      <c r="M940" s="55"/>
      <c r="N940" s="55"/>
      <c r="O940" s="55"/>
      <c r="P940" s="55"/>
      <c r="Q940" s="55"/>
      <c r="R940" s="55"/>
      <c r="S940" s="52"/>
      <c r="T940" s="52"/>
    </row>
    <row r="941" spans="2:20" x14ac:dyDescent="0.25">
      <c r="B941" s="52"/>
      <c r="C941" s="51"/>
      <c r="D941" s="52"/>
      <c r="E941" s="53"/>
      <c r="F941" s="53"/>
      <c r="G941" s="53"/>
      <c r="H941" s="52"/>
      <c r="I941" s="55"/>
      <c r="J941" s="55"/>
      <c r="K941" s="55"/>
      <c r="L941" s="55"/>
      <c r="M941" s="55"/>
      <c r="N941" s="55"/>
      <c r="O941" s="55"/>
      <c r="P941" s="55"/>
      <c r="Q941" s="55"/>
      <c r="R941" s="55"/>
      <c r="S941" s="52"/>
      <c r="T941" s="52"/>
    </row>
    <row r="942" spans="2:20" x14ac:dyDescent="0.25">
      <c r="B942" s="52"/>
      <c r="C942" s="51"/>
      <c r="D942" s="52"/>
      <c r="E942" s="53"/>
      <c r="F942" s="53"/>
      <c r="G942" s="53"/>
      <c r="H942" s="52"/>
      <c r="I942" s="55"/>
      <c r="J942" s="55"/>
      <c r="K942" s="55"/>
      <c r="L942" s="55"/>
      <c r="M942" s="55"/>
      <c r="N942" s="55"/>
      <c r="O942" s="55"/>
      <c r="P942" s="55"/>
      <c r="Q942" s="55"/>
      <c r="R942" s="55"/>
      <c r="S942" s="52"/>
      <c r="T942" s="52"/>
    </row>
    <row r="943" spans="2:20" x14ac:dyDescent="0.25">
      <c r="B943" s="52"/>
      <c r="C943" s="51"/>
      <c r="D943" s="52"/>
      <c r="E943" s="53"/>
      <c r="F943" s="53"/>
      <c r="G943" s="53"/>
      <c r="H943" s="52"/>
      <c r="I943" s="55"/>
      <c r="J943" s="55"/>
      <c r="K943" s="55"/>
      <c r="L943" s="55"/>
      <c r="M943" s="55"/>
      <c r="N943" s="55"/>
      <c r="O943" s="55"/>
      <c r="P943" s="55"/>
      <c r="Q943" s="55"/>
      <c r="R943" s="55"/>
      <c r="S943" s="52"/>
      <c r="T943" s="52"/>
    </row>
    <row r="944" spans="2:20" x14ac:dyDescent="0.25">
      <c r="B944" s="52"/>
      <c r="C944" s="51"/>
      <c r="D944" s="52"/>
      <c r="E944" s="53"/>
      <c r="F944" s="53"/>
      <c r="G944" s="53"/>
      <c r="H944" s="52"/>
      <c r="I944" s="55"/>
      <c r="J944" s="55"/>
      <c r="K944" s="55"/>
      <c r="L944" s="55"/>
      <c r="M944" s="55"/>
      <c r="N944" s="55"/>
      <c r="O944" s="55"/>
      <c r="P944" s="55"/>
      <c r="Q944" s="55"/>
      <c r="R944" s="55"/>
      <c r="S944" s="52"/>
      <c r="T944" s="52"/>
    </row>
    <row r="945" spans="2:20" x14ac:dyDescent="0.25">
      <c r="B945" s="52"/>
      <c r="C945" s="51"/>
      <c r="D945" s="52"/>
      <c r="E945" s="53"/>
      <c r="F945" s="53"/>
      <c r="G945" s="53"/>
      <c r="H945" s="52"/>
      <c r="I945" s="55"/>
      <c r="J945" s="55"/>
      <c r="K945" s="55"/>
      <c r="L945" s="55"/>
      <c r="M945" s="55"/>
      <c r="N945" s="55"/>
      <c r="O945" s="55"/>
      <c r="P945" s="55"/>
      <c r="Q945" s="55"/>
      <c r="R945" s="55"/>
      <c r="S945" s="52"/>
      <c r="T945" s="52"/>
    </row>
    <row r="946" spans="2:20" x14ac:dyDescent="0.25">
      <c r="B946" s="52"/>
      <c r="C946" s="51"/>
      <c r="D946" s="52"/>
      <c r="E946" s="53"/>
      <c r="F946" s="53"/>
      <c r="G946" s="53"/>
      <c r="H946" s="52"/>
      <c r="I946" s="55"/>
      <c r="J946" s="55"/>
      <c r="K946" s="55"/>
      <c r="L946" s="55"/>
      <c r="M946" s="55"/>
      <c r="N946" s="55"/>
      <c r="O946" s="55"/>
      <c r="P946" s="55"/>
      <c r="Q946" s="55"/>
      <c r="R946" s="55"/>
      <c r="S946" s="52"/>
      <c r="T946" s="52"/>
    </row>
    <row r="947" spans="2:20" x14ac:dyDescent="0.25">
      <c r="B947" s="52"/>
      <c r="C947" s="51"/>
      <c r="D947" s="52"/>
      <c r="E947" s="53"/>
      <c r="F947" s="53"/>
      <c r="G947" s="53"/>
      <c r="H947" s="52"/>
      <c r="I947" s="55"/>
      <c r="J947" s="55"/>
      <c r="K947" s="55"/>
      <c r="L947" s="55"/>
      <c r="M947" s="55"/>
      <c r="N947" s="55"/>
      <c r="O947" s="55"/>
      <c r="P947" s="55"/>
      <c r="Q947" s="55"/>
      <c r="R947" s="55"/>
      <c r="S947" s="52"/>
      <c r="T947" s="52"/>
    </row>
    <row r="948" spans="2:20" x14ac:dyDescent="0.25">
      <c r="B948" s="52"/>
      <c r="C948" s="51"/>
      <c r="D948" s="52"/>
      <c r="E948" s="53"/>
      <c r="F948" s="53"/>
      <c r="G948" s="53"/>
      <c r="H948" s="52"/>
      <c r="I948" s="55"/>
      <c r="J948" s="55"/>
      <c r="K948" s="55"/>
      <c r="L948" s="55"/>
      <c r="M948" s="55"/>
      <c r="N948" s="55"/>
      <c r="O948" s="55"/>
      <c r="P948" s="55"/>
      <c r="Q948" s="55"/>
      <c r="R948" s="55"/>
      <c r="S948" s="52"/>
      <c r="T948" s="52"/>
    </row>
    <row r="949" spans="2:20" x14ac:dyDescent="0.25">
      <c r="B949" s="52"/>
      <c r="C949" s="51"/>
      <c r="D949" s="52"/>
      <c r="E949" s="53"/>
      <c r="F949" s="53"/>
      <c r="G949" s="53"/>
      <c r="H949" s="52"/>
      <c r="I949" s="55"/>
      <c r="J949" s="55"/>
      <c r="K949" s="55"/>
      <c r="L949" s="55"/>
      <c r="M949" s="55"/>
      <c r="N949" s="55"/>
      <c r="O949" s="55"/>
      <c r="P949" s="55"/>
      <c r="Q949" s="55"/>
      <c r="R949" s="55"/>
      <c r="S949" s="52"/>
      <c r="T949" s="52"/>
    </row>
    <row r="950" spans="2:20" x14ac:dyDescent="0.25">
      <c r="B950" s="52"/>
      <c r="C950" s="51"/>
      <c r="D950" s="52"/>
      <c r="E950" s="53"/>
      <c r="F950" s="53"/>
      <c r="G950" s="53"/>
      <c r="H950" s="52"/>
      <c r="I950" s="55"/>
      <c r="J950" s="55"/>
      <c r="K950" s="55"/>
      <c r="L950" s="55"/>
      <c r="M950" s="55"/>
      <c r="N950" s="55"/>
      <c r="O950" s="55"/>
      <c r="P950" s="55"/>
      <c r="Q950" s="55"/>
      <c r="R950" s="55"/>
      <c r="S950" s="52"/>
      <c r="T950" s="52"/>
    </row>
    <row r="951" spans="2:20" x14ac:dyDescent="0.25">
      <c r="B951" s="52"/>
      <c r="C951" s="51"/>
      <c r="D951" s="52"/>
      <c r="E951" s="53"/>
      <c r="F951" s="53"/>
      <c r="G951" s="53"/>
      <c r="H951" s="52"/>
      <c r="I951" s="55"/>
      <c r="J951" s="55"/>
      <c r="K951" s="55"/>
      <c r="L951" s="55"/>
      <c r="M951" s="55"/>
      <c r="N951" s="55"/>
      <c r="O951" s="55"/>
      <c r="P951" s="55"/>
      <c r="Q951" s="55"/>
      <c r="R951" s="55"/>
      <c r="S951" s="52"/>
      <c r="T951" s="52"/>
    </row>
    <row r="952" spans="2:20" x14ac:dyDescent="0.25">
      <c r="B952" s="52"/>
      <c r="C952" s="51"/>
      <c r="D952" s="52"/>
      <c r="E952" s="53"/>
      <c r="F952" s="53"/>
      <c r="G952" s="53"/>
      <c r="H952" s="52"/>
      <c r="I952" s="55"/>
      <c r="J952" s="55"/>
      <c r="K952" s="55"/>
      <c r="L952" s="55"/>
      <c r="M952" s="55"/>
      <c r="N952" s="55"/>
      <c r="O952" s="55"/>
      <c r="P952" s="55"/>
      <c r="Q952" s="55"/>
      <c r="R952" s="55"/>
      <c r="S952" s="52"/>
      <c r="T952" s="52"/>
    </row>
    <row r="953" spans="2:20" x14ac:dyDescent="0.25">
      <c r="B953" s="52"/>
      <c r="C953" s="51"/>
      <c r="D953" s="52"/>
      <c r="E953" s="53"/>
      <c r="F953" s="53"/>
      <c r="G953" s="53"/>
      <c r="H953" s="52"/>
      <c r="I953" s="55"/>
      <c r="J953" s="55"/>
      <c r="K953" s="55"/>
      <c r="L953" s="55"/>
      <c r="M953" s="55"/>
      <c r="N953" s="55"/>
      <c r="O953" s="55"/>
      <c r="P953" s="55"/>
      <c r="Q953" s="55"/>
      <c r="R953" s="55"/>
      <c r="S953" s="52"/>
      <c r="T953" s="52"/>
    </row>
    <row r="954" spans="2:20" x14ac:dyDescent="0.25">
      <c r="B954" s="52"/>
      <c r="C954" s="51"/>
      <c r="D954" s="52"/>
      <c r="E954" s="53"/>
      <c r="F954" s="53"/>
      <c r="G954" s="53"/>
      <c r="H954" s="52"/>
      <c r="I954" s="55"/>
      <c r="J954" s="55"/>
      <c r="K954" s="55"/>
      <c r="L954" s="55"/>
      <c r="M954" s="55"/>
      <c r="N954" s="55"/>
      <c r="O954" s="55"/>
      <c r="P954" s="55"/>
      <c r="Q954" s="55"/>
      <c r="R954" s="55"/>
      <c r="S954" s="52"/>
      <c r="T954" s="52"/>
    </row>
    <row r="955" spans="2:20" x14ac:dyDescent="0.25">
      <c r="B955" s="52"/>
      <c r="C955" s="51"/>
      <c r="D955" s="52"/>
      <c r="E955" s="53"/>
      <c r="F955" s="53"/>
      <c r="G955" s="53"/>
      <c r="H955" s="52"/>
      <c r="I955" s="55"/>
      <c r="J955" s="55"/>
      <c r="K955" s="55"/>
      <c r="L955" s="55"/>
      <c r="M955" s="55"/>
      <c r="N955" s="55"/>
      <c r="O955" s="55"/>
      <c r="P955" s="55"/>
      <c r="Q955" s="55"/>
      <c r="R955" s="55"/>
      <c r="S955" s="52"/>
      <c r="T955" s="52"/>
    </row>
    <row r="956" spans="2:20" x14ac:dyDescent="0.25">
      <c r="B956" s="52"/>
      <c r="C956" s="51"/>
      <c r="D956" s="52"/>
      <c r="E956" s="53"/>
      <c r="F956" s="53"/>
      <c r="G956" s="53"/>
      <c r="H956" s="52"/>
      <c r="I956" s="55"/>
      <c r="J956" s="55"/>
      <c r="K956" s="55"/>
      <c r="L956" s="55"/>
      <c r="M956" s="55"/>
      <c r="N956" s="55"/>
      <c r="O956" s="55"/>
      <c r="P956" s="55"/>
      <c r="Q956" s="55"/>
      <c r="R956" s="55"/>
      <c r="S956" s="52"/>
      <c r="T956" s="52"/>
    </row>
    <row r="957" spans="2:20" x14ac:dyDescent="0.25">
      <c r="B957" s="52"/>
      <c r="C957" s="51"/>
      <c r="D957" s="52"/>
      <c r="E957" s="53"/>
      <c r="F957" s="53"/>
      <c r="G957" s="53"/>
      <c r="H957" s="52"/>
      <c r="I957" s="55"/>
      <c r="J957" s="55"/>
      <c r="K957" s="55"/>
      <c r="L957" s="55"/>
      <c r="M957" s="55"/>
      <c r="N957" s="55"/>
      <c r="O957" s="55"/>
      <c r="P957" s="55"/>
      <c r="Q957" s="55"/>
      <c r="R957" s="55"/>
      <c r="S957" s="52"/>
      <c r="T957" s="52"/>
    </row>
    <row r="958" spans="2:20" x14ac:dyDescent="0.25">
      <c r="B958" s="52"/>
      <c r="C958" s="51"/>
      <c r="D958" s="52"/>
      <c r="E958" s="53"/>
      <c r="F958" s="53"/>
      <c r="G958" s="53"/>
      <c r="H958" s="52"/>
      <c r="I958" s="55"/>
      <c r="J958" s="55"/>
      <c r="K958" s="55"/>
      <c r="L958" s="55"/>
      <c r="M958" s="55"/>
      <c r="N958" s="55"/>
      <c r="O958" s="55"/>
      <c r="P958" s="55"/>
      <c r="Q958" s="55"/>
      <c r="R958" s="55"/>
      <c r="S958" s="52"/>
      <c r="T958" s="52"/>
    </row>
    <row r="959" spans="2:20" x14ac:dyDescent="0.25">
      <c r="B959" s="52"/>
      <c r="C959" s="51"/>
      <c r="D959" s="52"/>
      <c r="E959" s="53"/>
      <c r="F959" s="53"/>
      <c r="G959" s="53"/>
      <c r="H959" s="52"/>
      <c r="I959" s="55"/>
      <c r="J959" s="55"/>
      <c r="K959" s="55"/>
      <c r="L959" s="55"/>
      <c r="M959" s="55"/>
      <c r="N959" s="55"/>
      <c r="O959" s="55"/>
      <c r="P959" s="55"/>
      <c r="Q959" s="55"/>
      <c r="R959" s="55"/>
      <c r="S959" s="52"/>
      <c r="T959" s="52"/>
    </row>
    <row r="960" spans="2:20" x14ac:dyDescent="0.25">
      <c r="B960" s="52"/>
      <c r="C960" s="51"/>
      <c r="D960" s="52"/>
      <c r="E960" s="53"/>
      <c r="F960" s="53"/>
      <c r="G960" s="53"/>
      <c r="H960" s="52"/>
      <c r="I960" s="55"/>
      <c r="J960" s="55"/>
      <c r="K960" s="55"/>
      <c r="L960" s="55"/>
      <c r="M960" s="55"/>
      <c r="N960" s="55"/>
      <c r="O960" s="55"/>
      <c r="P960" s="55"/>
      <c r="Q960" s="55"/>
      <c r="R960" s="55"/>
      <c r="S960" s="52"/>
      <c r="T960" s="52"/>
    </row>
    <row r="961" spans="2:20" x14ac:dyDescent="0.25">
      <c r="B961" s="52"/>
      <c r="C961" s="51"/>
      <c r="D961" s="52"/>
      <c r="E961" s="53"/>
      <c r="F961" s="53"/>
      <c r="G961" s="53"/>
      <c r="H961" s="52"/>
      <c r="I961" s="55"/>
      <c r="J961" s="55"/>
      <c r="K961" s="55"/>
      <c r="L961" s="55"/>
      <c r="M961" s="55"/>
      <c r="N961" s="55"/>
      <c r="O961" s="55"/>
      <c r="P961" s="55"/>
      <c r="Q961" s="55"/>
      <c r="R961" s="55"/>
      <c r="S961" s="52"/>
      <c r="T961" s="52"/>
    </row>
    <row r="962" spans="2:20" x14ac:dyDescent="0.25">
      <c r="B962" s="52"/>
      <c r="C962" s="51"/>
      <c r="D962" s="52"/>
      <c r="E962" s="53"/>
      <c r="F962" s="53"/>
      <c r="G962" s="53"/>
      <c r="H962" s="52"/>
      <c r="I962" s="55"/>
      <c r="J962" s="55"/>
      <c r="K962" s="55"/>
      <c r="L962" s="55"/>
      <c r="M962" s="55"/>
      <c r="N962" s="55"/>
      <c r="O962" s="55"/>
      <c r="P962" s="55"/>
      <c r="Q962" s="55"/>
      <c r="R962" s="55"/>
      <c r="S962" s="52"/>
      <c r="T962" s="52"/>
    </row>
    <row r="963" spans="2:20" x14ac:dyDescent="0.25">
      <c r="B963" s="52"/>
      <c r="C963" s="51"/>
      <c r="D963" s="52"/>
      <c r="E963" s="53"/>
      <c r="F963" s="53"/>
      <c r="G963" s="53"/>
      <c r="H963" s="52"/>
      <c r="I963" s="55"/>
      <c r="J963" s="55"/>
      <c r="K963" s="55"/>
      <c r="L963" s="55"/>
      <c r="M963" s="55"/>
      <c r="N963" s="55"/>
      <c r="O963" s="55"/>
      <c r="P963" s="55"/>
      <c r="Q963" s="55"/>
      <c r="R963" s="55"/>
      <c r="S963" s="52"/>
      <c r="T963" s="52"/>
    </row>
    <row r="964" spans="2:20" x14ac:dyDescent="0.25">
      <c r="B964" s="52"/>
      <c r="C964" s="51"/>
      <c r="D964" s="52"/>
      <c r="E964" s="53"/>
      <c r="F964" s="53"/>
      <c r="G964" s="53"/>
      <c r="H964" s="52"/>
      <c r="I964" s="55"/>
      <c r="J964" s="55"/>
      <c r="K964" s="55"/>
      <c r="L964" s="55"/>
      <c r="M964" s="55"/>
      <c r="N964" s="55"/>
      <c r="O964" s="55"/>
      <c r="P964" s="55"/>
      <c r="Q964" s="55"/>
      <c r="R964" s="55"/>
      <c r="S964" s="52"/>
      <c r="T964" s="52"/>
    </row>
    <row r="965" spans="2:20" x14ac:dyDescent="0.25">
      <c r="B965" s="52"/>
      <c r="C965" s="51"/>
      <c r="D965" s="52"/>
      <c r="E965" s="53"/>
      <c r="F965" s="53"/>
      <c r="G965" s="53"/>
      <c r="H965" s="52"/>
      <c r="I965" s="55"/>
      <c r="J965" s="55"/>
      <c r="K965" s="55"/>
      <c r="L965" s="55"/>
      <c r="M965" s="55"/>
      <c r="N965" s="55"/>
      <c r="O965" s="55"/>
      <c r="P965" s="55"/>
      <c r="Q965" s="55"/>
      <c r="R965" s="55"/>
      <c r="S965" s="52"/>
      <c r="T965" s="52"/>
    </row>
    <row r="966" spans="2:20" x14ac:dyDescent="0.25">
      <c r="B966" s="52"/>
      <c r="C966" s="51"/>
      <c r="D966" s="52"/>
      <c r="E966" s="53"/>
      <c r="F966" s="53"/>
      <c r="G966" s="53"/>
      <c r="H966" s="52"/>
      <c r="I966" s="55"/>
      <c r="J966" s="55"/>
      <c r="K966" s="55"/>
      <c r="L966" s="55"/>
      <c r="M966" s="55"/>
      <c r="N966" s="55"/>
      <c r="O966" s="55"/>
      <c r="P966" s="55"/>
      <c r="Q966" s="55"/>
      <c r="R966" s="55"/>
      <c r="S966" s="52"/>
      <c r="T966" s="52"/>
    </row>
    <row r="967" spans="2:20" x14ac:dyDescent="0.25">
      <c r="B967" s="52"/>
      <c r="C967" s="51"/>
      <c r="D967" s="52"/>
      <c r="E967" s="53"/>
      <c r="F967" s="53"/>
      <c r="G967" s="53"/>
      <c r="H967" s="52"/>
      <c r="I967" s="55"/>
      <c r="J967" s="55"/>
      <c r="K967" s="55"/>
      <c r="L967" s="55"/>
      <c r="M967" s="55"/>
      <c r="N967" s="55"/>
      <c r="O967" s="55"/>
      <c r="P967" s="55"/>
      <c r="Q967" s="55"/>
      <c r="R967" s="55"/>
      <c r="S967" s="52"/>
      <c r="T967" s="52"/>
    </row>
    <row r="968" spans="2:20" x14ac:dyDescent="0.25">
      <c r="B968" s="52"/>
      <c r="C968" s="51"/>
      <c r="D968" s="52"/>
      <c r="E968" s="53"/>
      <c r="F968" s="53"/>
      <c r="G968" s="53"/>
      <c r="H968" s="52"/>
      <c r="I968" s="55"/>
      <c r="J968" s="55"/>
      <c r="K968" s="55"/>
      <c r="L968" s="55"/>
      <c r="M968" s="55"/>
      <c r="N968" s="55"/>
      <c r="O968" s="55"/>
      <c r="P968" s="55"/>
      <c r="Q968" s="55"/>
      <c r="R968" s="55"/>
      <c r="S968" s="52"/>
      <c r="T968" s="52"/>
    </row>
    <row r="969" spans="2:20" x14ac:dyDescent="0.25">
      <c r="B969" s="52"/>
      <c r="C969" s="51"/>
      <c r="D969" s="52"/>
      <c r="E969" s="53"/>
      <c r="F969" s="53"/>
      <c r="G969" s="53"/>
      <c r="H969" s="52"/>
      <c r="I969" s="55"/>
      <c r="J969" s="55"/>
      <c r="K969" s="55"/>
      <c r="L969" s="55"/>
      <c r="M969" s="55"/>
      <c r="N969" s="55"/>
      <c r="O969" s="55"/>
      <c r="P969" s="55"/>
      <c r="Q969" s="55"/>
      <c r="R969" s="55"/>
      <c r="S969" s="52"/>
      <c r="T969" s="52"/>
    </row>
    <row r="970" spans="2:20" x14ac:dyDescent="0.25">
      <c r="B970" s="52"/>
      <c r="C970" s="51"/>
      <c r="D970" s="52"/>
      <c r="E970" s="53"/>
      <c r="F970" s="53"/>
      <c r="G970" s="53"/>
      <c r="H970" s="52"/>
      <c r="I970" s="55"/>
      <c r="J970" s="55"/>
      <c r="K970" s="55"/>
      <c r="L970" s="55"/>
      <c r="M970" s="55"/>
      <c r="N970" s="55"/>
      <c r="O970" s="55"/>
      <c r="P970" s="55"/>
      <c r="Q970" s="55"/>
      <c r="R970" s="55"/>
      <c r="S970" s="52"/>
      <c r="T970" s="52"/>
    </row>
    <row r="971" spans="2:20" x14ac:dyDescent="0.25">
      <c r="B971" s="52"/>
      <c r="C971" s="51"/>
      <c r="D971" s="52"/>
      <c r="E971" s="53"/>
      <c r="F971" s="53"/>
      <c r="G971" s="53"/>
      <c r="H971" s="52"/>
      <c r="I971" s="55"/>
      <c r="J971" s="55"/>
      <c r="K971" s="55"/>
      <c r="L971" s="55"/>
      <c r="M971" s="55"/>
      <c r="N971" s="55"/>
      <c r="O971" s="55"/>
      <c r="P971" s="55"/>
      <c r="Q971" s="55"/>
      <c r="R971" s="55"/>
      <c r="S971" s="52"/>
      <c r="T971" s="52"/>
    </row>
    <row r="972" spans="2:20" x14ac:dyDescent="0.25">
      <c r="B972" s="52"/>
      <c r="C972" s="51"/>
      <c r="D972" s="52"/>
      <c r="E972" s="53"/>
      <c r="F972" s="53"/>
      <c r="G972" s="53"/>
      <c r="H972" s="52"/>
      <c r="I972" s="55"/>
      <c r="J972" s="55"/>
      <c r="K972" s="55"/>
      <c r="L972" s="55"/>
      <c r="M972" s="55"/>
      <c r="N972" s="55"/>
      <c r="O972" s="55"/>
      <c r="P972" s="55"/>
      <c r="Q972" s="55"/>
      <c r="R972" s="55"/>
      <c r="S972" s="52"/>
      <c r="T972" s="52"/>
    </row>
    <row r="973" spans="2:20" x14ac:dyDescent="0.25">
      <c r="B973" s="52"/>
      <c r="C973" s="51"/>
      <c r="D973" s="52"/>
      <c r="E973" s="53"/>
      <c r="F973" s="53"/>
      <c r="G973" s="53"/>
      <c r="H973" s="52"/>
      <c r="I973" s="55"/>
      <c r="J973" s="55"/>
      <c r="K973" s="55"/>
      <c r="L973" s="55"/>
      <c r="M973" s="55"/>
      <c r="N973" s="55"/>
      <c r="O973" s="55"/>
      <c r="P973" s="55"/>
      <c r="Q973" s="55"/>
      <c r="R973" s="55"/>
      <c r="S973" s="52"/>
      <c r="T973" s="52"/>
    </row>
    <row r="974" spans="2:20" x14ac:dyDescent="0.25">
      <c r="B974" s="52"/>
      <c r="C974" s="51"/>
      <c r="D974" s="52"/>
      <c r="E974" s="53"/>
      <c r="F974" s="53"/>
      <c r="G974" s="53"/>
      <c r="H974" s="52"/>
      <c r="I974" s="55"/>
      <c r="J974" s="55"/>
      <c r="K974" s="55"/>
      <c r="L974" s="55"/>
      <c r="M974" s="55"/>
      <c r="N974" s="55"/>
      <c r="O974" s="55"/>
      <c r="P974" s="55"/>
      <c r="Q974" s="55"/>
      <c r="R974" s="55"/>
      <c r="S974" s="52"/>
      <c r="T974" s="52"/>
    </row>
    <row r="975" spans="2:20" x14ac:dyDescent="0.25">
      <c r="B975" s="52"/>
      <c r="C975" s="51"/>
      <c r="D975" s="52"/>
      <c r="E975" s="53"/>
      <c r="F975" s="53"/>
      <c r="G975" s="53"/>
      <c r="H975" s="52"/>
      <c r="I975" s="55"/>
      <c r="J975" s="55"/>
      <c r="K975" s="55"/>
      <c r="L975" s="55"/>
      <c r="M975" s="55"/>
      <c r="N975" s="55"/>
      <c r="O975" s="55"/>
      <c r="P975" s="55"/>
      <c r="Q975" s="55"/>
      <c r="R975" s="55"/>
      <c r="S975" s="52"/>
      <c r="T975" s="52"/>
    </row>
    <row r="976" spans="2:20" x14ac:dyDescent="0.25">
      <c r="B976" s="52"/>
      <c r="C976" s="51"/>
      <c r="D976" s="52"/>
      <c r="E976" s="53"/>
      <c r="F976" s="53"/>
      <c r="G976" s="53"/>
      <c r="H976" s="52"/>
      <c r="I976" s="55"/>
      <c r="J976" s="55"/>
      <c r="K976" s="55"/>
      <c r="L976" s="55"/>
      <c r="M976" s="55"/>
      <c r="N976" s="55"/>
      <c r="O976" s="55"/>
      <c r="P976" s="55"/>
      <c r="Q976" s="55"/>
      <c r="R976" s="55"/>
      <c r="S976" s="52"/>
      <c r="T976" s="52"/>
    </row>
    <row r="977" spans="2:20" x14ac:dyDescent="0.25">
      <c r="B977" s="52"/>
      <c r="C977" s="51"/>
      <c r="D977" s="52"/>
      <c r="E977" s="53"/>
      <c r="F977" s="53"/>
      <c r="G977" s="53"/>
      <c r="H977" s="52"/>
      <c r="I977" s="55"/>
      <c r="J977" s="55"/>
      <c r="K977" s="55"/>
      <c r="L977" s="55"/>
      <c r="M977" s="55"/>
      <c r="N977" s="55"/>
      <c r="O977" s="55"/>
      <c r="P977" s="55"/>
      <c r="Q977" s="55"/>
      <c r="R977" s="55"/>
      <c r="S977" s="52"/>
      <c r="T977" s="52"/>
    </row>
    <row r="978" spans="2:20" x14ac:dyDescent="0.25">
      <c r="B978" s="52"/>
      <c r="C978" s="51"/>
      <c r="D978" s="52"/>
      <c r="E978" s="53"/>
      <c r="F978" s="53"/>
      <c r="G978" s="53"/>
      <c r="H978" s="52"/>
      <c r="I978" s="55"/>
      <c r="J978" s="55"/>
      <c r="K978" s="55"/>
      <c r="L978" s="55"/>
      <c r="M978" s="55"/>
      <c r="N978" s="55"/>
      <c r="O978" s="55"/>
      <c r="P978" s="55"/>
      <c r="Q978" s="55"/>
      <c r="R978" s="55"/>
      <c r="S978" s="52"/>
      <c r="T978" s="52"/>
    </row>
    <row r="979" spans="2:20" x14ac:dyDescent="0.25">
      <c r="B979" s="52"/>
      <c r="C979" s="51"/>
      <c r="D979" s="52"/>
      <c r="E979" s="53"/>
      <c r="F979" s="53"/>
      <c r="G979" s="53"/>
      <c r="H979" s="52"/>
      <c r="I979" s="55"/>
      <c r="J979" s="55"/>
      <c r="K979" s="55"/>
      <c r="L979" s="55"/>
      <c r="M979" s="55"/>
      <c r="N979" s="55"/>
      <c r="O979" s="55"/>
      <c r="P979" s="55"/>
      <c r="Q979" s="55"/>
      <c r="R979" s="55"/>
      <c r="S979" s="52"/>
      <c r="T979" s="52"/>
    </row>
    <row r="980" spans="2:20" x14ac:dyDescent="0.25">
      <c r="B980" s="52"/>
      <c r="C980" s="51"/>
      <c r="D980" s="52"/>
      <c r="E980" s="53"/>
      <c r="F980" s="53"/>
      <c r="G980" s="53"/>
      <c r="H980" s="52"/>
      <c r="I980" s="55"/>
      <c r="J980" s="55"/>
      <c r="K980" s="55"/>
      <c r="L980" s="55"/>
      <c r="M980" s="55"/>
      <c r="N980" s="55"/>
      <c r="O980" s="55"/>
      <c r="P980" s="55"/>
      <c r="Q980" s="55"/>
      <c r="R980" s="55"/>
      <c r="S980" s="52"/>
      <c r="T980" s="52"/>
    </row>
    <row r="981" spans="2:20" x14ac:dyDescent="0.25">
      <c r="B981" s="52"/>
      <c r="C981" s="51"/>
      <c r="D981" s="52"/>
      <c r="E981" s="53"/>
      <c r="F981" s="53"/>
      <c r="G981" s="53"/>
      <c r="H981" s="52"/>
      <c r="I981" s="55"/>
      <c r="J981" s="55"/>
      <c r="K981" s="55"/>
      <c r="L981" s="55"/>
      <c r="M981" s="55"/>
      <c r="N981" s="55"/>
      <c r="O981" s="55"/>
      <c r="P981" s="55"/>
      <c r="Q981" s="55"/>
      <c r="R981" s="55"/>
      <c r="S981" s="52"/>
      <c r="T981" s="52"/>
    </row>
    <row r="982" spans="2:20" x14ac:dyDescent="0.25">
      <c r="B982" s="52"/>
      <c r="C982" s="51"/>
      <c r="D982" s="52"/>
      <c r="E982" s="53"/>
      <c r="F982" s="53"/>
      <c r="G982" s="53"/>
      <c r="H982" s="52"/>
      <c r="I982" s="55"/>
      <c r="J982" s="55"/>
      <c r="K982" s="55"/>
      <c r="L982" s="55"/>
      <c r="M982" s="55"/>
      <c r="N982" s="55"/>
      <c r="O982" s="55"/>
      <c r="P982" s="55"/>
      <c r="Q982" s="55"/>
      <c r="R982" s="55"/>
      <c r="S982" s="52"/>
      <c r="T982" s="52"/>
    </row>
    <row r="983" spans="2:20" x14ac:dyDescent="0.25">
      <c r="B983" s="52"/>
      <c r="C983" s="51"/>
      <c r="D983" s="52"/>
      <c r="E983" s="53"/>
      <c r="F983" s="53"/>
      <c r="G983" s="53"/>
      <c r="H983" s="52"/>
      <c r="I983" s="55"/>
      <c r="J983" s="55"/>
      <c r="K983" s="55"/>
      <c r="L983" s="55"/>
      <c r="M983" s="55"/>
      <c r="N983" s="55"/>
      <c r="O983" s="55"/>
      <c r="P983" s="55"/>
      <c r="Q983" s="55"/>
      <c r="R983" s="55"/>
      <c r="S983" s="52"/>
      <c r="T983" s="52"/>
    </row>
    <row r="984" spans="2:20" x14ac:dyDescent="0.25">
      <c r="B984" s="52"/>
      <c r="C984" s="51"/>
      <c r="D984" s="52"/>
      <c r="E984" s="53"/>
      <c r="F984" s="53"/>
      <c r="G984" s="53"/>
      <c r="H984" s="52"/>
      <c r="I984" s="55"/>
      <c r="J984" s="55"/>
      <c r="K984" s="55"/>
      <c r="L984" s="55"/>
      <c r="M984" s="55"/>
      <c r="N984" s="55"/>
      <c r="O984" s="55"/>
      <c r="P984" s="55"/>
      <c r="Q984" s="55"/>
      <c r="R984" s="55"/>
      <c r="S984" s="52"/>
      <c r="T984" s="52"/>
    </row>
    <row r="985" spans="2:20" x14ac:dyDescent="0.25">
      <c r="B985" s="52"/>
      <c r="C985" s="51"/>
      <c r="D985" s="52"/>
      <c r="E985" s="53"/>
      <c r="F985" s="53"/>
      <c r="G985" s="53"/>
      <c r="H985" s="52"/>
      <c r="I985" s="55"/>
      <c r="J985" s="55"/>
      <c r="K985" s="55"/>
      <c r="L985" s="55"/>
      <c r="M985" s="55"/>
      <c r="N985" s="55"/>
      <c r="O985" s="55"/>
      <c r="P985" s="55"/>
      <c r="Q985" s="55"/>
      <c r="R985" s="55"/>
      <c r="S985" s="52"/>
      <c r="T985" s="52"/>
    </row>
    <row r="986" spans="2:20" x14ac:dyDescent="0.25">
      <c r="B986" s="52"/>
      <c r="C986" s="51"/>
      <c r="D986" s="52"/>
      <c r="E986" s="53"/>
      <c r="F986" s="53"/>
      <c r="G986" s="53"/>
      <c r="H986" s="52"/>
      <c r="I986" s="55"/>
      <c r="J986" s="55"/>
      <c r="K986" s="55"/>
      <c r="L986" s="55"/>
      <c r="M986" s="55"/>
      <c r="N986" s="55"/>
      <c r="O986" s="55"/>
      <c r="P986" s="55"/>
      <c r="Q986" s="55"/>
      <c r="R986" s="55"/>
      <c r="S986" s="52"/>
      <c r="T986" s="52"/>
    </row>
    <row r="987" spans="2:20" x14ac:dyDescent="0.25">
      <c r="B987" s="52"/>
      <c r="C987" s="51"/>
      <c r="D987" s="52"/>
      <c r="E987" s="53"/>
      <c r="F987" s="53"/>
      <c r="G987" s="53"/>
      <c r="H987" s="52"/>
      <c r="I987" s="55"/>
      <c r="J987" s="55"/>
      <c r="K987" s="55"/>
      <c r="L987" s="55"/>
      <c r="M987" s="55"/>
      <c r="N987" s="55"/>
      <c r="O987" s="55"/>
      <c r="P987" s="55"/>
      <c r="Q987" s="55"/>
      <c r="R987" s="55"/>
      <c r="S987" s="52"/>
      <c r="T987" s="52"/>
    </row>
    <row r="988" spans="2:20" x14ac:dyDescent="0.25">
      <c r="B988" s="52"/>
      <c r="C988" s="51"/>
      <c r="D988" s="52"/>
      <c r="E988" s="53"/>
      <c r="F988" s="53"/>
      <c r="G988" s="53"/>
      <c r="H988" s="52"/>
      <c r="I988" s="55"/>
      <c r="J988" s="55"/>
      <c r="K988" s="55"/>
      <c r="L988" s="55"/>
      <c r="M988" s="55"/>
      <c r="N988" s="55"/>
      <c r="O988" s="55"/>
      <c r="P988" s="55"/>
      <c r="Q988" s="55"/>
      <c r="R988" s="55"/>
      <c r="S988" s="52"/>
      <c r="T988" s="52"/>
    </row>
    <row r="989" spans="2:20" x14ac:dyDescent="0.25">
      <c r="B989" s="52"/>
      <c r="C989" s="51"/>
      <c r="D989" s="52"/>
      <c r="E989" s="53"/>
      <c r="F989" s="53"/>
      <c r="G989" s="53"/>
      <c r="H989" s="52"/>
      <c r="I989" s="55"/>
      <c r="J989" s="55"/>
      <c r="K989" s="55"/>
      <c r="L989" s="55"/>
      <c r="M989" s="55"/>
      <c r="N989" s="55"/>
      <c r="O989" s="55"/>
      <c r="P989" s="55"/>
      <c r="Q989" s="55"/>
      <c r="R989" s="55"/>
      <c r="S989" s="52"/>
      <c r="T989" s="52"/>
    </row>
    <row r="990" spans="2:20" x14ac:dyDescent="0.25">
      <c r="B990" s="52"/>
      <c r="C990" s="51"/>
      <c r="D990" s="52"/>
      <c r="E990" s="53"/>
      <c r="F990" s="53"/>
      <c r="G990" s="53"/>
      <c r="H990" s="52"/>
      <c r="I990" s="55"/>
      <c r="J990" s="55"/>
      <c r="K990" s="55"/>
      <c r="L990" s="55"/>
      <c r="M990" s="55"/>
      <c r="N990" s="55"/>
      <c r="O990" s="55"/>
      <c r="P990" s="55"/>
      <c r="Q990" s="55"/>
      <c r="R990" s="55"/>
      <c r="S990" s="52"/>
      <c r="T990" s="52"/>
    </row>
    <row r="991" spans="2:20" x14ac:dyDescent="0.25">
      <c r="B991" s="52"/>
      <c r="C991" s="51"/>
      <c r="D991" s="52"/>
      <c r="E991" s="53"/>
      <c r="F991" s="53"/>
      <c r="G991" s="53"/>
      <c r="H991" s="52"/>
      <c r="I991" s="55"/>
      <c r="J991" s="55"/>
      <c r="K991" s="55"/>
      <c r="L991" s="55"/>
      <c r="M991" s="55"/>
      <c r="N991" s="55"/>
      <c r="O991" s="55"/>
      <c r="P991" s="55"/>
      <c r="Q991" s="55"/>
      <c r="R991" s="55"/>
      <c r="S991" s="52"/>
      <c r="T991" s="52"/>
    </row>
    <row r="992" spans="2:20" x14ac:dyDescent="0.25">
      <c r="B992" s="52"/>
      <c r="C992" s="51"/>
      <c r="D992" s="52"/>
      <c r="E992" s="53"/>
      <c r="F992" s="53"/>
      <c r="G992" s="53"/>
      <c r="H992" s="52"/>
      <c r="I992" s="55"/>
      <c r="J992" s="55"/>
      <c r="K992" s="55"/>
      <c r="L992" s="55"/>
      <c r="M992" s="55"/>
      <c r="N992" s="55"/>
      <c r="O992" s="55"/>
      <c r="P992" s="55"/>
      <c r="Q992" s="55"/>
      <c r="R992" s="55"/>
      <c r="S992" s="52"/>
      <c r="T992" s="52"/>
    </row>
    <row r="993" spans="2:20" x14ac:dyDescent="0.25">
      <c r="B993" s="52"/>
      <c r="C993" s="51"/>
      <c r="D993" s="52"/>
      <c r="E993" s="53"/>
      <c r="F993" s="53"/>
      <c r="G993" s="53"/>
      <c r="H993" s="52"/>
      <c r="I993" s="55"/>
      <c r="J993" s="55"/>
      <c r="K993" s="55"/>
      <c r="L993" s="55"/>
      <c r="M993" s="55"/>
      <c r="N993" s="55"/>
      <c r="O993" s="55"/>
      <c r="P993" s="55"/>
      <c r="Q993" s="55"/>
      <c r="R993" s="55"/>
      <c r="S993" s="52"/>
      <c r="T993" s="52"/>
    </row>
    <row r="994" spans="2:20" x14ac:dyDescent="0.25">
      <c r="B994" s="52"/>
      <c r="C994" s="51"/>
      <c r="D994" s="52"/>
      <c r="E994" s="53"/>
      <c r="F994" s="53"/>
      <c r="G994" s="53"/>
      <c r="H994" s="52"/>
      <c r="I994" s="55"/>
      <c r="J994" s="55"/>
      <c r="K994" s="55"/>
      <c r="L994" s="55"/>
      <c r="M994" s="55"/>
      <c r="N994" s="55"/>
      <c r="O994" s="55"/>
      <c r="P994" s="55"/>
      <c r="Q994" s="55"/>
      <c r="R994" s="55"/>
      <c r="S994" s="52"/>
      <c r="T994" s="52"/>
    </row>
    <row r="995" spans="2:20" x14ac:dyDescent="0.25">
      <c r="B995" s="52"/>
      <c r="C995" s="51"/>
      <c r="D995" s="52"/>
      <c r="E995" s="53"/>
      <c r="F995" s="53"/>
      <c r="G995" s="53"/>
      <c r="H995" s="52"/>
      <c r="I995" s="55"/>
      <c r="J995" s="55"/>
      <c r="K995" s="55"/>
      <c r="L995" s="55"/>
      <c r="M995" s="55"/>
      <c r="N995" s="55"/>
      <c r="O995" s="55"/>
      <c r="P995" s="55"/>
      <c r="Q995" s="55"/>
      <c r="R995" s="55"/>
      <c r="S995" s="52"/>
      <c r="T995" s="52"/>
    </row>
    <row r="996" spans="2:20" x14ac:dyDescent="0.25">
      <c r="B996" s="52"/>
      <c r="C996" s="51"/>
      <c r="D996" s="52"/>
      <c r="E996" s="53"/>
      <c r="F996" s="53"/>
      <c r="G996" s="53"/>
      <c r="H996" s="52"/>
      <c r="I996" s="55"/>
      <c r="J996" s="55"/>
      <c r="K996" s="55"/>
      <c r="L996" s="55"/>
      <c r="M996" s="55"/>
      <c r="N996" s="55"/>
      <c r="O996" s="55"/>
      <c r="P996" s="55"/>
      <c r="Q996" s="55"/>
      <c r="R996" s="55"/>
      <c r="S996" s="52"/>
      <c r="T996" s="52"/>
    </row>
    <row r="997" spans="2:20" x14ac:dyDescent="0.25">
      <c r="B997" s="52"/>
      <c r="C997" s="51"/>
      <c r="D997" s="52"/>
      <c r="E997" s="53"/>
      <c r="F997" s="53"/>
      <c r="G997" s="53"/>
      <c r="H997" s="52"/>
      <c r="I997" s="55"/>
      <c r="J997" s="55"/>
      <c r="K997" s="55"/>
      <c r="L997" s="55"/>
      <c r="M997" s="55"/>
      <c r="N997" s="55"/>
      <c r="O997" s="55"/>
      <c r="P997" s="55"/>
      <c r="Q997" s="55"/>
      <c r="R997" s="55"/>
      <c r="S997" s="52"/>
      <c r="T997" s="52"/>
    </row>
    <row r="998" spans="2:20" x14ac:dyDescent="0.25">
      <c r="B998" s="52"/>
      <c r="C998" s="51"/>
      <c r="D998" s="52"/>
      <c r="E998" s="53"/>
      <c r="F998" s="53"/>
      <c r="G998" s="53"/>
      <c r="H998" s="52"/>
      <c r="I998" s="55"/>
      <c r="J998" s="55"/>
      <c r="K998" s="55"/>
      <c r="L998" s="55"/>
      <c r="M998" s="55"/>
      <c r="N998" s="55"/>
      <c r="O998" s="55"/>
      <c r="P998" s="55"/>
      <c r="Q998" s="55"/>
      <c r="R998" s="55"/>
      <c r="S998" s="52"/>
      <c r="T998" s="52"/>
    </row>
    <row r="999" spans="2:20" x14ac:dyDescent="0.25">
      <c r="B999" s="52"/>
      <c r="C999" s="51"/>
      <c r="D999" s="52"/>
      <c r="E999" s="53"/>
      <c r="F999" s="53"/>
      <c r="G999" s="53"/>
      <c r="H999" s="52"/>
      <c r="I999" s="55"/>
      <c r="J999" s="55"/>
      <c r="K999" s="55"/>
      <c r="L999" s="55"/>
      <c r="M999" s="55"/>
      <c r="N999" s="55"/>
      <c r="O999" s="55"/>
      <c r="P999" s="55"/>
      <c r="Q999" s="55"/>
      <c r="R999" s="55"/>
      <c r="S999" s="52"/>
      <c r="T999" s="52"/>
    </row>
    <row r="1000" spans="2:20" x14ac:dyDescent="0.25">
      <c r="B1000" s="52"/>
      <c r="C1000" s="51"/>
      <c r="D1000" s="52"/>
      <c r="E1000" s="53"/>
      <c r="F1000" s="53"/>
      <c r="G1000" s="53"/>
      <c r="H1000" s="52"/>
      <c r="I1000" s="55"/>
      <c r="J1000" s="55"/>
      <c r="K1000" s="55"/>
      <c r="L1000" s="55"/>
      <c r="M1000" s="55"/>
      <c r="N1000" s="55"/>
      <c r="O1000" s="55"/>
      <c r="P1000" s="55"/>
      <c r="Q1000" s="55"/>
      <c r="R1000" s="55"/>
      <c r="S1000" s="52"/>
      <c r="T1000" s="52"/>
    </row>
    <row r="1001" spans="2:20" x14ac:dyDescent="0.25">
      <c r="B1001" s="52"/>
      <c r="C1001" s="51"/>
      <c r="D1001" s="52"/>
      <c r="E1001" s="53"/>
      <c r="F1001" s="53"/>
      <c r="G1001" s="53"/>
      <c r="H1001" s="52"/>
      <c r="I1001" s="55"/>
      <c r="J1001" s="55"/>
      <c r="K1001" s="55"/>
      <c r="L1001" s="55"/>
      <c r="M1001" s="55"/>
      <c r="N1001" s="55"/>
      <c r="O1001" s="55"/>
      <c r="P1001" s="55"/>
      <c r="Q1001" s="55"/>
      <c r="R1001" s="55"/>
      <c r="S1001" s="52"/>
      <c r="T1001" s="52"/>
    </row>
    <row r="1002" spans="2:20" x14ac:dyDescent="0.25">
      <c r="B1002" s="52"/>
      <c r="C1002" s="51"/>
      <c r="D1002" s="52"/>
      <c r="E1002" s="53"/>
      <c r="F1002" s="53"/>
      <c r="G1002" s="53"/>
      <c r="H1002" s="52"/>
      <c r="I1002" s="55"/>
      <c r="J1002" s="55"/>
      <c r="K1002" s="55"/>
      <c r="L1002" s="55"/>
      <c r="M1002" s="55"/>
      <c r="N1002" s="55"/>
      <c r="O1002" s="55"/>
      <c r="P1002" s="55"/>
      <c r="Q1002" s="55"/>
      <c r="R1002" s="55"/>
      <c r="S1002" s="52"/>
      <c r="T1002" s="52"/>
    </row>
    <row r="1003" spans="2:20" x14ac:dyDescent="0.25">
      <c r="B1003" s="52"/>
      <c r="C1003" s="51"/>
      <c r="D1003" s="52"/>
      <c r="E1003" s="53"/>
      <c r="F1003" s="53"/>
      <c r="G1003" s="53"/>
      <c r="H1003" s="52"/>
      <c r="I1003" s="55"/>
      <c r="J1003" s="55"/>
      <c r="K1003" s="55"/>
      <c r="L1003" s="55"/>
      <c r="M1003" s="55"/>
      <c r="N1003" s="55"/>
      <c r="O1003" s="55"/>
      <c r="P1003" s="55"/>
      <c r="Q1003" s="55"/>
      <c r="R1003" s="55"/>
      <c r="S1003" s="52"/>
      <c r="T1003" s="52"/>
    </row>
    <row r="1004" spans="2:20" x14ac:dyDescent="0.25">
      <c r="B1004" s="52"/>
      <c r="C1004" s="51"/>
      <c r="D1004" s="52"/>
      <c r="E1004" s="53"/>
      <c r="F1004" s="53"/>
      <c r="G1004" s="53"/>
      <c r="H1004" s="52"/>
      <c r="I1004" s="55"/>
      <c r="J1004" s="55"/>
      <c r="K1004" s="55"/>
      <c r="L1004" s="55"/>
      <c r="M1004" s="55"/>
      <c r="N1004" s="55"/>
      <c r="O1004" s="55"/>
      <c r="P1004" s="55"/>
      <c r="Q1004" s="55"/>
      <c r="R1004" s="55"/>
      <c r="S1004" s="52"/>
      <c r="T1004" s="52"/>
    </row>
    <row r="1005" spans="2:20" x14ac:dyDescent="0.25">
      <c r="B1005" s="52"/>
      <c r="C1005" s="51"/>
      <c r="D1005" s="52"/>
      <c r="E1005" s="53"/>
      <c r="F1005" s="53"/>
      <c r="G1005" s="53"/>
      <c r="H1005" s="52"/>
      <c r="I1005" s="55"/>
      <c r="J1005" s="55"/>
      <c r="K1005" s="55"/>
      <c r="L1005" s="55"/>
      <c r="M1005" s="55"/>
      <c r="N1005" s="55"/>
      <c r="O1005" s="55"/>
      <c r="P1005" s="55"/>
      <c r="Q1005" s="55"/>
      <c r="R1005" s="55"/>
      <c r="S1005" s="52"/>
      <c r="T1005" s="52"/>
    </row>
    <row r="1006" spans="2:20" x14ac:dyDescent="0.25">
      <c r="B1006" s="52"/>
      <c r="C1006" s="51"/>
      <c r="D1006" s="52"/>
      <c r="E1006" s="53"/>
      <c r="F1006" s="53"/>
      <c r="G1006" s="53"/>
      <c r="H1006" s="52"/>
      <c r="I1006" s="55"/>
      <c r="J1006" s="55"/>
      <c r="K1006" s="55"/>
      <c r="L1006" s="55"/>
      <c r="M1006" s="55"/>
      <c r="N1006" s="55"/>
      <c r="O1006" s="55"/>
      <c r="P1006" s="55"/>
      <c r="Q1006" s="55"/>
      <c r="R1006" s="55"/>
      <c r="S1006" s="52"/>
      <c r="T1006" s="52"/>
    </row>
    <row r="1007" spans="2:20" x14ac:dyDescent="0.25">
      <c r="B1007" s="52"/>
      <c r="C1007" s="51"/>
      <c r="D1007" s="52"/>
      <c r="E1007" s="53"/>
      <c r="F1007" s="53"/>
      <c r="G1007" s="53"/>
      <c r="H1007" s="52"/>
      <c r="I1007" s="55"/>
      <c r="J1007" s="55"/>
      <c r="K1007" s="55"/>
      <c r="L1007" s="55"/>
      <c r="M1007" s="55"/>
      <c r="N1007" s="55"/>
      <c r="O1007" s="55"/>
      <c r="P1007" s="55"/>
      <c r="Q1007" s="55"/>
      <c r="R1007" s="55"/>
      <c r="S1007" s="52"/>
      <c r="T1007" s="52"/>
    </row>
    <row r="1008" spans="2:20" x14ac:dyDescent="0.25">
      <c r="B1008" s="52"/>
      <c r="C1008" s="51"/>
      <c r="D1008" s="52"/>
      <c r="E1008" s="53"/>
      <c r="F1008" s="53"/>
      <c r="G1008" s="53"/>
      <c r="H1008" s="52"/>
      <c r="I1008" s="55"/>
      <c r="J1008" s="55"/>
      <c r="K1008" s="55"/>
      <c r="L1008" s="55"/>
      <c r="M1008" s="55"/>
      <c r="N1008" s="55"/>
      <c r="O1008" s="55"/>
      <c r="P1008" s="55"/>
      <c r="Q1008" s="55"/>
      <c r="R1008" s="55"/>
      <c r="S1008" s="52"/>
      <c r="T1008" s="52"/>
    </row>
    <row r="1009" spans="2:20" x14ac:dyDescent="0.25">
      <c r="B1009" s="52"/>
      <c r="C1009" s="51"/>
      <c r="D1009" s="52"/>
      <c r="E1009" s="53"/>
      <c r="F1009" s="53"/>
      <c r="G1009" s="53"/>
      <c r="H1009" s="52"/>
      <c r="I1009" s="55"/>
      <c r="J1009" s="55"/>
      <c r="K1009" s="55"/>
      <c r="L1009" s="55"/>
      <c r="M1009" s="55"/>
      <c r="N1009" s="55"/>
      <c r="O1009" s="55"/>
      <c r="P1009" s="55"/>
      <c r="Q1009" s="55"/>
      <c r="R1009" s="55"/>
      <c r="S1009" s="52"/>
      <c r="T1009" s="52"/>
    </row>
    <row r="1010" spans="2:20" x14ac:dyDescent="0.25">
      <c r="B1010" s="52"/>
      <c r="C1010" s="51"/>
      <c r="D1010" s="52"/>
      <c r="E1010" s="53"/>
      <c r="F1010" s="53"/>
      <c r="G1010" s="53"/>
      <c r="H1010" s="52"/>
      <c r="I1010" s="55"/>
      <c r="J1010" s="55"/>
      <c r="K1010" s="55"/>
      <c r="L1010" s="55"/>
      <c r="M1010" s="55"/>
      <c r="N1010" s="55"/>
      <c r="O1010" s="55"/>
      <c r="P1010" s="55"/>
      <c r="Q1010" s="55"/>
      <c r="R1010" s="55"/>
      <c r="S1010" s="52"/>
      <c r="T1010" s="52"/>
    </row>
    <row r="1011" spans="2:20" x14ac:dyDescent="0.25">
      <c r="B1011" s="52"/>
      <c r="C1011" s="51"/>
      <c r="D1011" s="52"/>
      <c r="E1011" s="53"/>
      <c r="F1011" s="53"/>
      <c r="G1011" s="53"/>
      <c r="H1011" s="52"/>
      <c r="I1011" s="55"/>
      <c r="J1011" s="55"/>
      <c r="K1011" s="55"/>
      <c r="L1011" s="55"/>
      <c r="M1011" s="55"/>
      <c r="N1011" s="55"/>
      <c r="O1011" s="55"/>
      <c r="P1011" s="55"/>
      <c r="Q1011" s="55"/>
      <c r="R1011" s="55"/>
      <c r="S1011" s="52"/>
      <c r="T1011" s="52"/>
    </row>
    <row r="1012" spans="2:20" x14ac:dyDescent="0.25">
      <c r="B1012" s="52"/>
      <c r="C1012" s="51"/>
      <c r="D1012" s="52"/>
      <c r="E1012" s="53"/>
      <c r="F1012" s="53"/>
      <c r="G1012" s="53"/>
      <c r="H1012" s="52"/>
      <c r="I1012" s="55"/>
      <c r="J1012" s="55"/>
      <c r="K1012" s="55"/>
      <c r="L1012" s="55"/>
      <c r="M1012" s="55"/>
      <c r="N1012" s="55"/>
      <c r="O1012" s="55"/>
      <c r="P1012" s="55"/>
      <c r="Q1012" s="55"/>
      <c r="R1012" s="55"/>
      <c r="S1012" s="52"/>
      <c r="T1012" s="52"/>
    </row>
    <row r="1013" spans="2:20" x14ac:dyDescent="0.25">
      <c r="B1013" s="52"/>
      <c r="C1013" s="51"/>
      <c r="D1013" s="52"/>
      <c r="E1013" s="53"/>
      <c r="F1013" s="53"/>
      <c r="G1013" s="53"/>
      <c r="H1013" s="52"/>
      <c r="I1013" s="55"/>
      <c r="J1013" s="55"/>
      <c r="K1013" s="55"/>
      <c r="L1013" s="55"/>
      <c r="M1013" s="55"/>
      <c r="N1013" s="55"/>
      <c r="O1013" s="55"/>
      <c r="P1013" s="55"/>
      <c r="Q1013" s="55"/>
      <c r="R1013" s="55"/>
      <c r="S1013" s="52"/>
      <c r="T1013" s="52"/>
    </row>
    <row r="1014" spans="2:20" x14ac:dyDescent="0.25">
      <c r="B1014" s="52"/>
      <c r="C1014" s="51"/>
      <c r="D1014" s="52"/>
      <c r="E1014" s="53"/>
      <c r="F1014" s="53"/>
      <c r="G1014" s="53"/>
      <c r="H1014" s="52"/>
      <c r="I1014" s="55"/>
      <c r="J1014" s="55"/>
      <c r="K1014" s="55"/>
      <c r="L1014" s="55"/>
      <c r="M1014" s="55"/>
      <c r="N1014" s="55"/>
      <c r="O1014" s="55"/>
      <c r="P1014" s="55"/>
      <c r="Q1014" s="55"/>
      <c r="R1014" s="55"/>
      <c r="S1014" s="52"/>
      <c r="T1014" s="52"/>
    </row>
    <row r="1015" spans="2:20" x14ac:dyDescent="0.25">
      <c r="B1015" s="52"/>
      <c r="C1015" s="51"/>
      <c r="D1015" s="52"/>
      <c r="E1015" s="53"/>
      <c r="F1015" s="53"/>
      <c r="G1015" s="53"/>
      <c r="H1015" s="52"/>
      <c r="I1015" s="55"/>
      <c r="J1015" s="55"/>
      <c r="K1015" s="55"/>
      <c r="L1015" s="55"/>
      <c r="M1015" s="55"/>
      <c r="N1015" s="55"/>
      <c r="O1015" s="55"/>
      <c r="P1015" s="55"/>
      <c r="Q1015" s="55"/>
      <c r="R1015" s="55"/>
      <c r="S1015" s="52"/>
      <c r="T1015" s="52"/>
    </row>
    <row r="1016" spans="2:20" x14ac:dyDescent="0.25">
      <c r="B1016" s="52"/>
      <c r="C1016" s="51"/>
      <c r="D1016" s="52"/>
      <c r="E1016" s="53"/>
      <c r="F1016" s="53"/>
      <c r="G1016" s="53"/>
      <c r="H1016" s="52"/>
      <c r="I1016" s="55"/>
      <c r="J1016" s="55"/>
      <c r="K1016" s="55"/>
      <c r="L1016" s="55"/>
      <c r="M1016" s="55"/>
      <c r="N1016" s="55"/>
      <c r="O1016" s="55"/>
      <c r="P1016" s="55"/>
      <c r="Q1016" s="55"/>
      <c r="R1016" s="55"/>
      <c r="S1016" s="52"/>
      <c r="T1016" s="52"/>
    </row>
    <row r="1017" spans="2:20" x14ac:dyDescent="0.25">
      <c r="B1017" s="52"/>
      <c r="C1017" s="51"/>
      <c r="D1017" s="52"/>
      <c r="E1017" s="53"/>
      <c r="F1017" s="53"/>
      <c r="G1017" s="53"/>
      <c r="H1017" s="52"/>
      <c r="I1017" s="55"/>
      <c r="J1017" s="55"/>
      <c r="K1017" s="55"/>
      <c r="L1017" s="55"/>
      <c r="M1017" s="55"/>
      <c r="N1017" s="55"/>
      <c r="O1017" s="55"/>
      <c r="P1017" s="55"/>
      <c r="Q1017" s="55"/>
      <c r="R1017" s="55"/>
      <c r="S1017" s="52"/>
      <c r="T1017" s="52"/>
    </row>
    <row r="1018" spans="2:20" x14ac:dyDescent="0.25">
      <c r="B1018" s="52"/>
      <c r="C1018" s="51"/>
      <c r="D1018" s="52"/>
      <c r="E1018" s="53"/>
      <c r="F1018" s="53"/>
      <c r="G1018" s="53"/>
      <c r="H1018" s="52"/>
      <c r="I1018" s="55"/>
      <c r="J1018" s="55"/>
      <c r="K1018" s="55"/>
      <c r="L1018" s="55"/>
      <c r="M1018" s="55"/>
      <c r="N1018" s="55"/>
      <c r="O1018" s="55"/>
      <c r="P1018" s="55"/>
      <c r="Q1018" s="55"/>
      <c r="R1018" s="55"/>
      <c r="S1018" s="52"/>
      <c r="T1018" s="52"/>
    </row>
    <row r="1019" spans="2:20" x14ac:dyDescent="0.25">
      <c r="B1019" s="52"/>
      <c r="C1019" s="51"/>
      <c r="D1019" s="52"/>
      <c r="E1019" s="53"/>
      <c r="F1019" s="53"/>
      <c r="G1019" s="53"/>
      <c r="H1019" s="52"/>
      <c r="I1019" s="55"/>
      <c r="J1019" s="55"/>
      <c r="K1019" s="55"/>
      <c r="L1019" s="55"/>
      <c r="M1019" s="55"/>
      <c r="N1019" s="55"/>
      <c r="O1019" s="55"/>
      <c r="P1019" s="55"/>
      <c r="Q1019" s="55"/>
      <c r="R1019" s="55"/>
      <c r="S1019" s="52"/>
      <c r="T1019" s="52"/>
    </row>
    <row r="1020" spans="2:20" x14ac:dyDescent="0.25">
      <c r="B1020" s="52"/>
      <c r="C1020" s="51"/>
      <c r="D1020" s="52"/>
      <c r="E1020" s="53"/>
      <c r="F1020" s="53"/>
      <c r="G1020" s="53"/>
      <c r="H1020" s="52"/>
      <c r="I1020" s="55"/>
      <c r="J1020" s="55"/>
      <c r="K1020" s="55"/>
      <c r="L1020" s="55"/>
      <c r="M1020" s="55"/>
      <c r="N1020" s="55"/>
      <c r="O1020" s="55"/>
      <c r="P1020" s="55"/>
      <c r="Q1020" s="55"/>
      <c r="R1020" s="55"/>
      <c r="S1020" s="52"/>
      <c r="T1020" s="52"/>
    </row>
    <row r="1021" spans="2:20" x14ac:dyDescent="0.25">
      <c r="B1021" s="52"/>
      <c r="C1021" s="51"/>
      <c r="D1021" s="52"/>
      <c r="E1021" s="53"/>
      <c r="F1021" s="53"/>
      <c r="G1021" s="53"/>
      <c r="H1021" s="52"/>
      <c r="I1021" s="55"/>
      <c r="J1021" s="55"/>
      <c r="K1021" s="55"/>
      <c r="L1021" s="55"/>
      <c r="M1021" s="55"/>
      <c r="N1021" s="55"/>
      <c r="O1021" s="55"/>
      <c r="P1021" s="55"/>
      <c r="Q1021" s="55"/>
      <c r="R1021" s="55"/>
      <c r="S1021" s="52"/>
      <c r="T1021" s="52"/>
    </row>
    <row r="1022" spans="2:20" x14ac:dyDescent="0.25">
      <c r="B1022" s="52"/>
      <c r="C1022" s="51"/>
      <c r="D1022" s="52"/>
      <c r="E1022" s="53"/>
      <c r="F1022" s="53"/>
      <c r="G1022" s="53"/>
      <c r="H1022" s="52"/>
      <c r="I1022" s="55"/>
      <c r="J1022" s="55"/>
      <c r="K1022" s="55"/>
      <c r="L1022" s="55"/>
      <c r="M1022" s="55"/>
      <c r="N1022" s="55"/>
      <c r="O1022" s="55"/>
      <c r="P1022" s="55"/>
      <c r="Q1022" s="55"/>
      <c r="R1022" s="55"/>
      <c r="S1022" s="52"/>
      <c r="T1022" s="52"/>
    </row>
    <row r="1023" spans="2:20" x14ac:dyDescent="0.25">
      <c r="B1023" s="52"/>
      <c r="C1023" s="51"/>
      <c r="D1023" s="52"/>
      <c r="E1023" s="53"/>
      <c r="F1023" s="53"/>
      <c r="G1023" s="53"/>
      <c r="H1023" s="52"/>
      <c r="I1023" s="55"/>
      <c r="J1023" s="55"/>
      <c r="K1023" s="55"/>
      <c r="L1023" s="55"/>
      <c r="M1023" s="55"/>
      <c r="N1023" s="55"/>
      <c r="O1023" s="55"/>
      <c r="P1023" s="55"/>
      <c r="Q1023" s="55"/>
      <c r="R1023" s="55"/>
      <c r="S1023" s="52"/>
      <c r="T1023" s="52"/>
    </row>
    <row r="1024" spans="2:20" x14ac:dyDescent="0.25">
      <c r="B1024" s="52"/>
      <c r="C1024" s="51"/>
      <c r="D1024" s="52"/>
      <c r="E1024" s="53"/>
      <c r="F1024" s="53"/>
      <c r="G1024" s="53"/>
      <c r="H1024" s="52"/>
      <c r="I1024" s="55"/>
      <c r="J1024" s="55"/>
      <c r="K1024" s="55"/>
      <c r="L1024" s="55"/>
      <c r="M1024" s="55"/>
      <c r="N1024" s="55"/>
      <c r="O1024" s="55"/>
      <c r="P1024" s="55"/>
      <c r="Q1024" s="55"/>
      <c r="R1024" s="55"/>
      <c r="S1024" s="52"/>
      <c r="T1024" s="52"/>
    </row>
    <row r="1025" spans="2:20" x14ac:dyDescent="0.25">
      <c r="B1025" s="52"/>
      <c r="C1025" s="51"/>
      <c r="D1025" s="52"/>
      <c r="E1025" s="53"/>
      <c r="F1025" s="53"/>
      <c r="G1025" s="53"/>
      <c r="H1025" s="52"/>
      <c r="I1025" s="55"/>
      <c r="J1025" s="55"/>
      <c r="K1025" s="55"/>
      <c r="L1025" s="55"/>
      <c r="M1025" s="55"/>
      <c r="N1025" s="55"/>
      <c r="O1025" s="55"/>
      <c r="P1025" s="55"/>
      <c r="Q1025" s="55"/>
      <c r="R1025" s="55"/>
      <c r="S1025" s="52"/>
      <c r="T1025" s="52"/>
    </row>
    <row r="1026" spans="2:20" x14ac:dyDescent="0.25">
      <c r="B1026" s="52"/>
      <c r="C1026" s="51"/>
      <c r="D1026" s="52"/>
      <c r="E1026" s="53"/>
      <c r="F1026" s="53"/>
      <c r="G1026" s="53"/>
      <c r="H1026" s="52"/>
      <c r="I1026" s="55"/>
      <c r="J1026" s="55"/>
      <c r="K1026" s="55"/>
      <c r="L1026" s="55"/>
      <c r="M1026" s="55"/>
      <c r="N1026" s="55"/>
      <c r="O1026" s="55"/>
      <c r="P1026" s="55"/>
      <c r="Q1026" s="55"/>
      <c r="R1026" s="55"/>
      <c r="S1026" s="52"/>
      <c r="T1026" s="52"/>
    </row>
    <row r="1027" spans="2:20" x14ac:dyDescent="0.25">
      <c r="B1027" s="52"/>
      <c r="C1027" s="51"/>
      <c r="D1027" s="52"/>
      <c r="E1027" s="53"/>
      <c r="F1027" s="53"/>
      <c r="G1027" s="53"/>
      <c r="H1027" s="52"/>
      <c r="I1027" s="55"/>
      <c r="J1027" s="55"/>
      <c r="K1027" s="55"/>
      <c r="L1027" s="55"/>
      <c r="M1027" s="55"/>
      <c r="N1027" s="55"/>
      <c r="O1027" s="55"/>
      <c r="P1027" s="55"/>
      <c r="Q1027" s="55"/>
      <c r="R1027" s="55"/>
      <c r="S1027" s="52"/>
      <c r="T1027" s="52"/>
    </row>
    <row r="1028" spans="2:20" x14ac:dyDescent="0.25">
      <c r="B1028" s="52"/>
      <c r="C1028" s="51"/>
      <c r="D1028" s="52"/>
      <c r="E1028" s="53"/>
      <c r="F1028" s="53"/>
      <c r="G1028" s="53"/>
      <c r="H1028" s="52"/>
      <c r="I1028" s="55"/>
      <c r="J1028" s="55"/>
      <c r="K1028" s="55"/>
      <c r="L1028" s="55"/>
      <c r="M1028" s="55"/>
      <c r="N1028" s="55"/>
      <c r="O1028" s="55"/>
      <c r="P1028" s="55"/>
      <c r="Q1028" s="55"/>
      <c r="R1028" s="55"/>
      <c r="S1028" s="52"/>
      <c r="T1028" s="52"/>
    </row>
    <row r="1029" spans="2:20" x14ac:dyDescent="0.25">
      <c r="B1029" s="52"/>
      <c r="C1029" s="51"/>
      <c r="D1029" s="52"/>
      <c r="E1029" s="53"/>
      <c r="F1029" s="53"/>
      <c r="G1029" s="53"/>
      <c r="H1029" s="52"/>
      <c r="I1029" s="55"/>
      <c r="J1029" s="55"/>
      <c r="K1029" s="55"/>
      <c r="L1029" s="55"/>
      <c r="M1029" s="55"/>
      <c r="N1029" s="55"/>
      <c r="O1029" s="55"/>
      <c r="P1029" s="55"/>
      <c r="Q1029" s="55"/>
      <c r="R1029" s="55"/>
      <c r="S1029" s="52"/>
      <c r="T1029" s="52"/>
    </row>
    <row r="1030" spans="2:20" x14ac:dyDescent="0.25">
      <c r="B1030" s="52"/>
      <c r="C1030" s="51"/>
      <c r="D1030" s="52"/>
      <c r="E1030" s="53"/>
      <c r="F1030" s="53"/>
      <c r="G1030" s="53"/>
      <c r="H1030" s="52"/>
      <c r="I1030" s="55"/>
      <c r="J1030" s="55"/>
      <c r="K1030" s="55"/>
      <c r="L1030" s="55"/>
      <c r="M1030" s="55"/>
      <c r="N1030" s="55"/>
      <c r="O1030" s="55"/>
      <c r="P1030" s="55"/>
      <c r="Q1030" s="55"/>
      <c r="R1030" s="55"/>
      <c r="S1030" s="52"/>
      <c r="T1030" s="52"/>
    </row>
    <row r="1031" spans="2:20" x14ac:dyDescent="0.25">
      <c r="B1031" s="52"/>
      <c r="C1031" s="51"/>
      <c r="D1031" s="52"/>
      <c r="E1031" s="53"/>
      <c r="F1031" s="53"/>
      <c r="G1031" s="53"/>
      <c r="H1031" s="52"/>
      <c r="I1031" s="55"/>
      <c r="J1031" s="55"/>
      <c r="K1031" s="55"/>
      <c r="L1031" s="55"/>
      <c r="M1031" s="55"/>
      <c r="N1031" s="55"/>
      <c r="O1031" s="55"/>
      <c r="P1031" s="55"/>
      <c r="Q1031" s="55"/>
      <c r="R1031" s="55"/>
      <c r="S1031" s="52"/>
      <c r="T1031" s="52"/>
    </row>
    <row r="1032" spans="2:20" x14ac:dyDescent="0.25">
      <c r="B1032" s="52"/>
      <c r="C1032" s="51"/>
      <c r="D1032" s="52"/>
      <c r="E1032" s="53"/>
      <c r="F1032" s="53"/>
      <c r="G1032" s="53"/>
      <c r="H1032" s="52"/>
      <c r="I1032" s="55"/>
      <c r="J1032" s="55"/>
      <c r="K1032" s="55"/>
      <c r="L1032" s="55"/>
      <c r="M1032" s="55"/>
      <c r="N1032" s="55"/>
      <c r="O1032" s="55"/>
      <c r="P1032" s="55"/>
      <c r="Q1032" s="55"/>
      <c r="R1032" s="55"/>
      <c r="S1032" s="52"/>
      <c r="T1032" s="52"/>
    </row>
    <row r="1033" spans="2:20" x14ac:dyDescent="0.25">
      <c r="B1033" s="52"/>
      <c r="C1033" s="51"/>
      <c r="D1033" s="52"/>
      <c r="E1033" s="53"/>
      <c r="F1033" s="53"/>
      <c r="G1033" s="53"/>
      <c r="H1033" s="52"/>
      <c r="I1033" s="55"/>
      <c r="J1033" s="55"/>
      <c r="K1033" s="55"/>
      <c r="L1033" s="55"/>
      <c r="M1033" s="55"/>
      <c r="N1033" s="55"/>
      <c r="O1033" s="55"/>
      <c r="P1033" s="55"/>
      <c r="Q1033" s="55"/>
      <c r="R1033" s="55"/>
      <c r="S1033" s="52"/>
      <c r="T1033" s="52"/>
    </row>
    <row r="1034" spans="2:20" x14ac:dyDescent="0.25">
      <c r="B1034" s="52"/>
      <c r="C1034" s="51"/>
      <c r="D1034" s="52"/>
      <c r="E1034" s="53"/>
      <c r="F1034" s="53"/>
      <c r="G1034" s="53"/>
      <c r="H1034" s="52"/>
      <c r="I1034" s="55"/>
      <c r="J1034" s="55"/>
      <c r="K1034" s="55"/>
      <c r="L1034" s="55"/>
      <c r="M1034" s="55"/>
      <c r="N1034" s="55"/>
      <c r="O1034" s="55"/>
      <c r="P1034" s="55"/>
      <c r="Q1034" s="55"/>
      <c r="R1034" s="55"/>
      <c r="S1034" s="52"/>
      <c r="T1034" s="52"/>
    </row>
    <row r="1035" spans="2:20" x14ac:dyDescent="0.25">
      <c r="B1035" s="52"/>
      <c r="C1035" s="51"/>
      <c r="D1035" s="52"/>
      <c r="E1035" s="53"/>
      <c r="F1035" s="53"/>
      <c r="G1035" s="53"/>
      <c r="H1035" s="52"/>
      <c r="I1035" s="55"/>
      <c r="J1035" s="55"/>
      <c r="K1035" s="55"/>
      <c r="L1035" s="55"/>
      <c r="M1035" s="55"/>
      <c r="N1035" s="55"/>
      <c r="O1035" s="55"/>
      <c r="P1035" s="55"/>
      <c r="Q1035" s="55"/>
      <c r="R1035" s="55"/>
      <c r="S1035" s="52"/>
      <c r="T1035" s="52"/>
    </row>
    <row r="1036" spans="2:20" x14ac:dyDescent="0.25">
      <c r="B1036" s="52"/>
      <c r="C1036" s="51"/>
      <c r="D1036" s="52"/>
      <c r="E1036" s="53"/>
      <c r="F1036" s="53"/>
      <c r="G1036" s="53"/>
      <c r="H1036" s="52"/>
      <c r="I1036" s="55"/>
      <c r="J1036" s="55"/>
      <c r="K1036" s="55"/>
      <c r="L1036" s="55"/>
      <c r="M1036" s="55"/>
      <c r="N1036" s="55"/>
      <c r="O1036" s="55"/>
      <c r="P1036" s="55"/>
      <c r="Q1036" s="55"/>
      <c r="R1036" s="55"/>
      <c r="S1036" s="52"/>
      <c r="T1036" s="52"/>
    </row>
    <row r="1037" spans="2:20" x14ac:dyDescent="0.25">
      <c r="B1037" s="52"/>
      <c r="C1037" s="51"/>
      <c r="D1037" s="52"/>
      <c r="E1037" s="53"/>
      <c r="F1037" s="53"/>
      <c r="G1037" s="53"/>
      <c r="H1037" s="52"/>
      <c r="I1037" s="55"/>
      <c r="J1037" s="55"/>
      <c r="K1037" s="55"/>
      <c r="L1037" s="55"/>
      <c r="M1037" s="55"/>
      <c r="N1037" s="55"/>
      <c r="O1037" s="55"/>
      <c r="P1037" s="55"/>
      <c r="Q1037" s="55"/>
      <c r="R1037" s="55"/>
      <c r="S1037" s="52"/>
      <c r="T1037" s="52"/>
    </row>
    <row r="1038" spans="2:20" x14ac:dyDescent="0.25">
      <c r="B1038" s="52"/>
      <c r="C1038" s="51"/>
      <c r="D1038" s="52"/>
      <c r="E1038" s="53"/>
      <c r="F1038" s="53"/>
      <c r="G1038" s="53"/>
      <c r="H1038" s="52"/>
      <c r="I1038" s="55"/>
      <c r="J1038" s="55"/>
      <c r="K1038" s="55"/>
      <c r="L1038" s="55"/>
      <c r="M1038" s="55"/>
      <c r="N1038" s="55"/>
      <c r="O1038" s="55"/>
      <c r="P1038" s="55"/>
      <c r="Q1038" s="55"/>
      <c r="R1038" s="55"/>
      <c r="S1038" s="52"/>
      <c r="T1038" s="52"/>
    </row>
    <row r="1039" spans="2:20" x14ac:dyDescent="0.25">
      <c r="B1039" s="52"/>
      <c r="C1039" s="51"/>
      <c r="D1039" s="52"/>
      <c r="E1039" s="53"/>
      <c r="F1039" s="53"/>
      <c r="G1039" s="53"/>
      <c r="H1039" s="52"/>
      <c r="I1039" s="55"/>
      <c r="J1039" s="55"/>
      <c r="K1039" s="55"/>
      <c r="L1039" s="55"/>
      <c r="M1039" s="55"/>
      <c r="N1039" s="55"/>
      <c r="O1039" s="55"/>
      <c r="P1039" s="55"/>
      <c r="Q1039" s="55"/>
      <c r="R1039" s="55"/>
      <c r="S1039" s="52"/>
      <c r="T1039" s="52"/>
    </row>
    <row r="1040" spans="2:20" x14ac:dyDescent="0.25">
      <c r="B1040" s="52"/>
      <c r="C1040" s="51"/>
      <c r="D1040" s="52"/>
      <c r="E1040" s="53"/>
      <c r="F1040" s="53"/>
      <c r="G1040" s="53"/>
      <c r="H1040" s="52"/>
      <c r="I1040" s="55"/>
      <c r="J1040" s="55"/>
      <c r="K1040" s="55"/>
      <c r="L1040" s="55"/>
      <c r="M1040" s="55"/>
      <c r="N1040" s="55"/>
      <c r="O1040" s="55"/>
      <c r="P1040" s="55"/>
      <c r="Q1040" s="55"/>
      <c r="R1040" s="55"/>
      <c r="S1040" s="52"/>
      <c r="T1040" s="52"/>
    </row>
    <row r="1041" spans="2:20" x14ac:dyDescent="0.25">
      <c r="B1041" s="52"/>
      <c r="C1041" s="51"/>
      <c r="D1041" s="52"/>
      <c r="E1041" s="53"/>
      <c r="F1041" s="53"/>
      <c r="G1041" s="53"/>
      <c r="H1041" s="52"/>
      <c r="I1041" s="55"/>
      <c r="J1041" s="55"/>
      <c r="K1041" s="55"/>
      <c r="L1041" s="55"/>
      <c r="M1041" s="55"/>
      <c r="N1041" s="55"/>
      <c r="O1041" s="55"/>
      <c r="P1041" s="55"/>
      <c r="Q1041" s="55"/>
      <c r="R1041" s="55"/>
      <c r="S1041" s="52"/>
      <c r="T1041" s="52"/>
    </row>
    <row r="1042" spans="2:20" x14ac:dyDescent="0.25">
      <c r="B1042" s="52"/>
      <c r="C1042" s="51"/>
      <c r="D1042" s="52"/>
      <c r="E1042" s="53"/>
      <c r="F1042" s="53"/>
      <c r="G1042" s="53"/>
      <c r="H1042" s="52"/>
      <c r="I1042" s="55"/>
      <c r="J1042" s="55"/>
      <c r="K1042" s="55"/>
      <c r="L1042" s="55"/>
      <c r="M1042" s="55"/>
      <c r="N1042" s="55"/>
      <c r="O1042" s="55"/>
      <c r="P1042" s="55"/>
      <c r="Q1042" s="55"/>
      <c r="R1042" s="55"/>
      <c r="S1042" s="52"/>
      <c r="T1042" s="52"/>
    </row>
    <row r="1043" spans="2:20" x14ac:dyDescent="0.25">
      <c r="B1043" s="52"/>
      <c r="C1043" s="51"/>
      <c r="D1043" s="52"/>
      <c r="E1043" s="53"/>
      <c r="F1043" s="53"/>
      <c r="G1043" s="53"/>
      <c r="H1043" s="52"/>
      <c r="I1043" s="55"/>
      <c r="J1043" s="55"/>
      <c r="K1043" s="55"/>
      <c r="L1043" s="55"/>
      <c r="M1043" s="55"/>
      <c r="N1043" s="55"/>
      <c r="O1043" s="55"/>
      <c r="P1043" s="55"/>
      <c r="Q1043" s="55"/>
      <c r="R1043" s="55"/>
      <c r="S1043" s="52"/>
      <c r="T1043" s="52"/>
    </row>
    <row r="1044" spans="2:20" x14ac:dyDescent="0.25">
      <c r="B1044" s="52"/>
      <c r="C1044" s="51"/>
      <c r="D1044" s="52"/>
      <c r="E1044" s="53"/>
      <c r="F1044" s="53"/>
      <c r="G1044" s="53"/>
      <c r="H1044" s="52"/>
      <c r="I1044" s="55"/>
      <c r="J1044" s="55"/>
      <c r="K1044" s="55"/>
      <c r="L1044" s="55"/>
      <c r="M1044" s="55"/>
      <c r="N1044" s="55"/>
      <c r="O1044" s="55"/>
      <c r="P1044" s="55"/>
      <c r="Q1044" s="55"/>
      <c r="R1044" s="55"/>
      <c r="S1044" s="52"/>
      <c r="T1044" s="52"/>
    </row>
    <row r="1045" spans="2:20" x14ac:dyDescent="0.25">
      <c r="B1045" s="52"/>
      <c r="C1045" s="51"/>
      <c r="D1045" s="52"/>
      <c r="E1045" s="53"/>
      <c r="F1045" s="53"/>
      <c r="G1045" s="53"/>
      <c r="H1045" s="52"/>
      <c r="I1045" s="55"/>
      <c r="J1045" s="55"/>
      <c r="K1045" s="55"/>
      <c r="L1045" s="55"/>
      <c r="M1045" s="55"/>
      <c r="N1045" s="55"/>
      <c r="O1045" s="55"/>
      <c r="P1045" s="55"/>
      <c r="Q1045" s="55"/>
      <c r="R1045" s="55"/>
      <c r="S1045" s="52"/>
      <c r="T1045" s="52"/>
    </row>
    <row r="1046" spans="2:20" x14ac:dyDescent="0.25">
      <c r="B1046" s="52"/>
      <c r="C1046" s="51"/>
      <c r="D1046" s="52"/>
      <c r="E1046" s="53"/>
      <c r="F1046" s="53"/>
      <c r="G1046" s="53"/>
      <c r="H1046" s="52"/>
      <c r="I1046" s="55"/>
      <c r="J1046" s="55"/>
      <c r="K1046" s="55"/>
      <c r="L1046" s="55"/>
      <c r="M1046" s="55"/>
      <c r="N1046" s="55"/>
      <c r="O1046" s="55"/>
      <c r="P1046" s="55"/>
      <c r="Q1046" s="55"/>
      <c r="R1046" s="55"/>
      <c r="S1046" s="52"/>
      <c r="T1046" s="52"/>
    </row>
    <row r="1047" spans="2:20" x14ac:dyDescent="0.25">
      <c r="B1047" s="52"/>
      <c r="C1047" s="51"/>
      <c r="D1047" s="52"/>
      <c r="E1047" s="53"/>
      <c r="F1047" s="53"/>
      <c r="G1047" s="53"/>
      <c r="H1047" s="52"/>
      <c r="I1047" s="55"/>
      <c r="J1047" s="55"/>
      <c r="K1047" s="55"/>
      <c r="L1047" s="55"/>
      <c r="M1047" s="55"/>
      <c r="N1047" s="55"/>
      <c r="O1047" s="55"/>
      <c r="P1047" s="55"/>
      <c r="Q1047" s="55"/>
      <c r="R1047" s="55"/>
      <c r="S1047" s="52"/>
      <c r="T1047" s="52"/>
    </row>
    <row r="1048" spans="2:20" x14ac:dyDescent="0.25">
      <c r="B1048" s="52"/>
      <c r="C1048" s="51"/>
      <c r="D1048" s="52"/>
      <c r="E1048" s="53"/>
      <c r="F1048" s="53"/>
      <c r="G1048" s="53"/>
      <c r="H1048" s="52"/>
      <c r="I1048" s="55"/>
      <c r="J1048" s="55"/>
      <c r="K1048" s="55"/>
      <c r="L1048" s="55"/>
      <c r="M1048" s="55"/>
      <c r="N1048" s="55"/>
      <c r="O1048" s="55"/>
      <c r="P1048" s="55"/>
      <c r="Q1048" s="55"/>
      <c r="R1048" s="55"/>
      <c r="S1048" s="52"/>
      <c r="T1048" s="52"/>
    </row>
    <row r="1049" spans="2:20" x14ac:dyDescent="0.25">
      <c r="B1049" s="52"/>
      <c r="C1049" s="51"/>
      <c r="D1049" s="52"/>
      <c r="E1049" s="53"/>
      <c r="F1049" s="53"/>
      <c r="G1049" s="53"/>
      <c r="H1049" s="52"/>
      <c r="I1049" s="55"/>
      <c r="J1049" s="55"/>
      <c r="K1049" s="55"/>
      <c r="L1049" s="55"/>
      <c r="M1049" s="55"/>
      <c r="N1049" s="55"/>
      <c r="O1049" s="55"/>
      <c r="P1049" s="55"/>
      <c r="Q1049" s="55"/>
      <c r="R1049" s="55"/>
      <c r="S1049" s="52"/>
      <c r="T1049" s="52"/>
    </row>
    <row r="1050" spans="2:20" x14ac:dyDescent="0.25">
      <c r="B1050" s="52"/>
      <c r="C1050" s="51"/>
      <c r="D1050" s="52"/>
      <c r="E1050" s="53"/>
      <c r="F1050" s="53"/>
      <c r="G1050" s="53"/>
      <c r="H1050" s="52"/>
      <c r="I1050" s="55"/>
      <c r="J1050" s="55"/>
      <c r="K1050" s="55"/>
      <c r="L1050" s="55"/>
      <c r="M1050" s="55"/>
      <c r="N1050" s="55"/>
      <c r="O1050" s="55"/>
      <c r="P1050" s="55"/>
      <c r="Q1050" s="55"/>
      <c r="R1050" s="55"/>
      <c r="S1050" s="52"/>
      <c r="T1050" s="52"/>
    </row>
    <row r="1051" spans="2:20" x14ac:dyDescent="0.25">
      <c r="B1051" s="52"/>
      <c r="C1051" s="51"/>
      <c r="D1051" s="52"/>
      <c r="E1051" s="53"/>
      <c r="F1051" s="53"/>
      <c r="G1051" s="53"/>
      <c r="H1051" s="52"/>
      <c r="I1051" s="55"/>
      <c r="J1051" s="55"/>
      <c r="K1051" s="55"/>
      <c r="L1051" s="55"/>
      <c r="M1051" s="55"/>
      <c r="N1051" s="55"/>
      <c r="O1051" s="55"/>
      <c r="P1051" s="55"/>
      <c r="Q1051" s="55"/>
      <c r="R1051" s="55"/>
      <c r="S1051" s="52"/>
      <c r="T1051" s="52"/>
    </row>
    <row r="1052" spans="2:20" x14ac:dyDescent="0.25">
      <c r="B1052" s="52"/>
      <c r="C1052" s="51"/>
      <c r="D1052" s="52"/>
      <c r="E1052" s="53"/>
      <c r="F1052" s="53"/>
      <c r="G1052" s="53"/>
      <c r="H1052" s="52"/>
      <c r="I1052" s="55"/>
      <c r="J1052" s="55"/>
      <c r="K1052" s="55"/>
      <c r="L1052" s="55"/>
      <c r="M1052" s="55"/>
      <c r="N1052" s="55"/>
      <c r="O1052" s="55"/>
      <c r="P1052" s="55"/>
      <c r="Q1052" s="55"/>
      <c r="R1052" s="55"/>
      <c r="S1052" s="52"/>
      <c r="T1052" s="52"/>
    </row>
    <row r="1053" spans="2:20" x14ac:dyDescent="0.25">
      <c r="B1053" s="52"/>
      <c r="C1053" s="51"/>
      <c r="D1053" s="52"/>
      <c r="E1053" s="53"/>
      <c r="F1053" s="53"/>
      <c r="G1053" s="53"/>
      <c r="H1053" s="52"/>
      <c r="I1053" s="55"/>
      <c r="J1053" s="55"/>
      <c r="K1053" s="55"/>
      <c r="L1053" s="55"/>
      <c r="M1053" s="55"/>
      <c r="N1053" s="55"/>
      <c r="O1053" s="55"/>
      <c r="P1053" s="55"/>
      <c r="Q1053" s="55"/>
      <c r="R1053" s="55"/>
      <c r="S1053" s="52"/>
      <c r="T1053" s="52"/>
    </row>
    <row r="1054" spans="2:20" x14ac:dyDescent="0.25">
      <c r="B1054" s="52"/>
      <c r="C1054" s="51"/>
      <c r="D1054" s="52"/>
      <c r="E1054" s="53"/>
      <c r="F1054" s="53"/>
      <c r="G1054" s="53"/>
      <c r="H1054" s="52"/>
      <c r="I1054" s="55"/>
      <c r="J1054" s="55"/>
      <c r="K1054" s="55"/>
      <c r="L1054" s="55"/>
      <c r="M1054" s="55"/>
      <c r="N1054" s="55"/>
      <c r="O1054" s="55"/>
      <c r="P1054" s="55"/>
      <c r="Q1054" s="55"/>
      <c r="R1054" s="55"/>
      <c r="S1054" s="52"/>
      <c r="T1054" s="52"/>
    </row>
    <row r="1055" spans="2:20" x14ac:dyDescent="0.25">
      <c r="B1055" s="52"/>
      <c r="C1055" s="51"/>
      <c r="D1055" s="52"/>
      <c r="E1055" s="53"/>
      <c r="F1055" s="53"/>
      <c r="G1055" s="53"/>
      <c r="H1055" s="52"/>
      <c r="I1055" s="55"/>
      <c r="J1055" s="55"/>
      <c r="K1055" s="55"/>
      <c r="L1055" s="55"/>
      <c r="M1055" s="55"/>
      <c r="N1055" s="55"/>
      <c r="O1055" s="55"/>
      <c r="P1055" s="55"/>
      <c r="Q1055" s="55"/>
      <c r="R1055" s="55"/>
      <c r="S1055" s="52"/>
      <c r="T1055" s="52"/>
    </row>
    <row r="1056" spans="2:20" x14ac:dyDescent="0.25">
      <c r="B1056" s="52"/>
      <c r="C1056" s="51"/>
      <c r="D1056" s="52"/>
      <c r="E1056" s="53"/>
      <c r="F1056" s="53"/>
      <c r="G1056" s="53"/>
      <c r="H1056" s="52"/>
      <c r="I1056" s="55"/>
      <c r="J1056" s="55"/>
      <c r="K1056" s="55"/>
      <c r="L1056" s="55"/>
      <c r="M1056" s="55"/>
      <c r="N1056" s="55"/>
      <c r="O1056" s="55"/>
      <c r="P1056" s="55"/>
      <c r="Q1056" s="55"/>
      <c r="R1056" s="55"/>
      <c r="S1056" s="52"/>
      <c r="T1056" s="52"/>
    </row>
    <row r="1057" spans="2:20" x14ac:dyDescent="0.25">
      <c r="B1057" s="52"/>
      <c r="C1057" s="51"/>
      <c r="D1057" s="52"/>
      <c r="E1057" s="53"/>
      <c r="F1057" s="53"/>
      <c r="G1057" s="53"/>
      <c r="H1057" s="52"/>
      <c r="I1057" s="55"/>
      <c r="J1057" s="55"/>
      <c r="K1057" s="55"/>
      <c r="L1057" s="55"/>
      <c r="M1057" s="55"/>
      <c r="N1057" s="55"/>
      <c r="O1057" s="55"/>
      <c r="P1057" s="55"/>
      <c r="Q1057" s="55"/>
      <c r="R1057" s="55"/>
      <c r="S1057" s="52"/>
      <c r="T1057" s="52"/>
    </row>
    <row r="1058" spans="2:20" x14ac:dyDescent="0.25">
      <c r="B1058" s="52"/>
      <c r="C1058" s="51"/>
      <c r="D1058" s="52"/>
      <c r="E1058" s="53"/>
      <c r="F1058" s="53"/>
      <c r="G1058" s="53"/>
      <c r="H1058" s="52"/>
      <c r="I1058" s="55"/>
      <c r="J1058" s="55"/>
      <c r="K1058" s="55"/>
      <c r="L1058" s="55"/>
      <c r="M1058" s="55"/>
      <c r="N1058" s="55"/>
      <c r="O1058" s="55"/>
      <c r="P1058" s="55"/>
      <c r="Q1058" s="55"/>
      <c r="R1058" s="55"/>
      <c r="S1058" s="52"/>
      <c r="T1058" s="52"/>
    </row>
    <row r="1059" spans="2:20" x14ac:dyDescent="0.25">
      <c r="B1059" s="52"/>
      <c r="C1059" s="51"/>
      <c r="D1059" s="52"/>
      <c r="E1059" s="53"/>
      <c r="F1059" s="53"/>
      <c r="G1059" s="53"/>
      <c r="H1059" s="52"/>
      <c r="I1059" s="55"/>
      <c r="J1059" s="55"/>
      <c r="K1059" s="55"/>
      <c r="L1059" s="55"/>
      <c r="M1059" s="55"/>
      <c r="N1059" s="55"/>
      <c r="O1059" s="55"/>
      <c r="P1059" s="55"/>
      <c r="Q1059" s="55"/>
      <c r="R1059" s="55"/>
      <c r="S1059" s="52"/>
      <c r="T1059" s="52"/>
    </row>
    <row r="1060" spans="2:20" x14ac:dyDescent="0.25">
      <c r="B1060" s="52"/>
      <c r="C1060" s="51"/>
      <c r="D1060" s="52"/>
      <c r="E1060" s="53"/>
      <c r="F1060" s="53"/>
      <c r="G1060" s="53"/>
      <c r="H1060" s="52"/>
      <c r="I1060" s="55"/>
      <c r="J1060" s="55"/>
      <c r="K1060" s="55"/>
      <c r="L1060" s="55"/>
      <c r="M1060" s="55"/>
      <c r="N1060" s="55"/>
      <c r="O1060" s="55"/>
      <c r="P1060" s="55"/>
      <c r="Q1060" s="55"/>
      <c r="R1060" s="55"/>
      <c r="S1060" s="52"/>
      <c r="T1060" s="52"/>
    </row>
    <row r="1061" spans="2:20" x14ac:dyDescent="0.25">
      <c r="B1061" s="52"/>
      <c r="C1061" s="51"/>
      <c r="D1061" s="52"/>
      <c r="E1061" s="53"/>
      <c r="F1061" s="53"/>
      <c r="G1061" s="53"/>
      <c r="H1061" s="52"/>
      <c r="I1061" s="55"/>
      <c r="J1061" s="55"/>
      <c r="K1061" s="55"/>
      <c r="L1061" s="55"/>
      <c r="M1061" s="55"/>
      <c r="N1061" s="55"/>
      <c r="O1061" s="55"/>
      <c r="P1061" s="55"/>
      <c r="Q1061" s="55"/>
      <c r="R1061" s="55"/>
      <c r="S1061" s="52"/>
      <c r="T1061" s="52"/>
    </row>
    <row r="1062" spans="2:20" x14ac:dyDescent="0.25">
      <c r="B1062" s="52"/>
      <c r="C1062" s="51"/>
      <c r="D1062" s="52"/>
      <c r="E1062" s="53"/>
      <c r="F1062" s="53"/>
      <c r="G1062" s="53"/>
      <c r="H1062" s="52"/>
      <c r="I1062" s="55"/>
      <c r="J1062" s="55"/>
      <c r="K1062" s="55"/>
      <c r="L1062" s="55"/>
      <c r="M1062" s="55"/>
      <c r="N1062" s="55"/>
      <c r="O1062" s="55"/>
      <c r="P1062" s="55"/>
      <c r="Q1062" s="55"/>
      <c r="R1062" s="55"/>
      <c r="S1062" s="52"/>
      <c r="T1062" s="52"/>
    </row>
    <row r="1063" spans="2:20" x14ac:dyDescent="0.25">
      <c r="B1063" s="52"/>
      <c r="C1063" s="51"/>
      <c r="D1063" s="52"/>
      <c r="E1063" s="53"/>
      <c r="F1063" s="53"/>
      <c r="G1063" s="53"/>
      <c r="H1063" s="52"/>
      <c r="I1063" s="55"/>
      <c r="J1063" s="55"/>
      <c r="K1063" s="55"/>
      <c r="L1063" s="55"/>
      <c r="M1063" s="55"/>
      <c r="N1063" s="55"/>
      <c r="O1063" s="55"/>
      <c r="P1063" s="55"/>
      <c r="Q1063" s="55"/>
      <c r="R1063" s="55"/>
      <c r="S1063" s="52"/>
      <c r="T1063" s="52"/>
    </row>
    <row r="1064" spans="2:20" x14ac:dyDescent="0.25">
      <c r="B1064" s="52"/>
      <c r="C1064" s="51"/>
      <c r="D1064" s="52"/>
      <c r="E1064" s="53"/>
      <c r="F1064" s="53"/>
      <c r="G1064" s="53"/>
      <c r="H1064" s="52"/>
      <c r="I1064" s="55"/>
      <c r="J1064" s="55"/>
      <c r="K1064" s="55"/>
      <c r="L1064" s="55"/>
      <c r="M1064" s="55"/>
      <c r="N1064" s="55"/>
      <c r="O1064" s="55"/>
      <c r="P1064" s="55"/>
      <c r="Q1064" s="55"/>
      <c r="R1064" s="55"/>
      <c r="S1064" s="52"/>
      <c r="T1064" s="52"/>
    </row>
    <row r="1065" spans="2:20" x14ac:dyDescent="0.25">
      <c r="B1065" s="52"/>
      <c r="C1065" s="51"/>
      <c r="D1065" s="52"/>
      <c r="E1065" s="53"/>
      <c r="F1065" s="53"/>
      <c r="G1065" s="53"/>
      <c r="H1065" s="52"/>
      <c r="I1065" s="55"/>
      <c r="J1065" s="55"/>
      <c r="K1065" s="55"/>
      <c r="L1065" s="55"/>
      <c r="M1065" s="55"/>
      <c r="N1065" s="55"/>
      <c r="O1065" s="55"/>
      <c r="P1065" s="55"/>
      <c r="Q1065" s="55"/>
      <c r="R1065" s="55"/>
      <c r="S1065" s="52"/>
      <c r="T1065" s="52"/>
    </row>
    <row r="1066" spans="2:20" x14ac:dyDescent="0.25">
      <c r="B1066" s="52"/>
      <c r="C1066" s="51"/>
      <c r="D1066" s="52"/>
      <c r="E1066" s="53"/>
      <c r="F1066" s="53"/>
      <c r="G1066" s="53"/>
      <c r="H1066" s="52"/>
      <c r="I1066" s="55"/>
      <c r="J1066" s="55"/>
      <c r="K1066" s="55"/>
      <c r="L1066" s="55"/>
      <c r="M1066" s="55"/>
      <c r="N1066" s="55"/>
      <c r="O1066" s="55"/>
      <c r="P1066" s="55"/>
      <c r="Q1066" s="55"/>
      <c r="R1066" s="55"/>
      <c r="S1066" s="52"/>
      <c r="T1066" s="52"/>
    </row>
    <row r="1067" spans="2:20" x14ac:dyDescent="0.25">
      <c r="B1067" s="52"/>
      <c r="C1067" s="51"/>
      <c r="D1067" s="52"/>
      <c r="E1067" s="53"/>
      <c r="F1067" s="53"/>
      <c r="G1067" s="53"/>
      <c r="H1067" s="52"/>
      <c r="I1067" s="55"/>
      <c r="J1067" s="55"/>
      <c r="K1067" s="55"/>
      <c r="L1067" s="55"/>
      <c r="M1067" s="55"/>
      <c r="N1067" s="55"/>
      <c r="O1067" s="55"/>
      <c r="P1067" s="55"/>
      <c r="Q1067" s="55"/>
      <c r="R1067" s="55"/>
      <c r="S1067" s="52"/>
      <c r="T1067" s="52"/>
    </row>
    <row r="1068" spans="2:20" x14ac:dyDescent="0.25">
      <c r="B1068" s="52"/>
      <c r="C1068" s="51"/>
      <c r="D1068" s="52"/>
      <c r="E1068" s="53"/>
      <c r="F1068" s="53"/>
      <c r="G1068" s="53"/>
      <c r="H1068" s="52"/>
      <c r="I1068" s="55"/>
      <c r="J1068" s="55"/>
      <c r="K1068" s="55"/>
      <c r="L1068" s="55"/>
      <c r="M1068" s="55"/>
      <c r="N1068" s="55"/>
      <c r="O1068" s="55"/>
      <c r="P1068" s="55"/>
      <c r="Q1068" s="55"/>
      <c r="R1068" s="55"/>
      <c r="S1068" s="52"/>
      <c r="T1068" s="52"/>
    </row>
    <row r="1069" spans="2:20" x14ac:dyDescent="0.25">
      <c r="B1069" s="52"/>
      <c r="C1069" s="51"/>
      <c r="D1069" s="52"/>
      <c r="E1069" s="53"/>
      <c r="F1069" s="53"/>
      <c r="G1069" s="53"/>
      <c r="H1069" s="52"/>
      <c r="I1069" s="55"/>
      <c r="J1069" s="55"/>
      <c r="K1069" s="55"/>
      <c r="L1069" s="55"/>
      <c r="M1069" s="55"/>
      <c r="N1069" s="55"/>
      <c r="O1069" s="55"/>
      <c r="P1069" s="55"/>
      <c r="Q1069" s="55"/>
      <c r="R1069" s="55"/>
      <c r="S1069" s="52"/>
      <c r="T1069" s="52"/>
    </row>
    <row r="1070" spans="2:20" x14ac:dyDescent="0.25">
      <c r="B1070" s="52"/>
      <c r="C1070" s="51"/>
      <c r="D1070" s="52"/>
      <c r="E1070" s="53"/>
      <c r="F1070" s="53"/>
      <c r="G1070" s="53"/>
      <c r="H1070" s="52"/>
      <c r="I1070" s="55"/>
      <c r="J1070" s="55"/>
      <c r="K1070" s="55"/>
      <c r="L1070" s="55"/>
      <c r="M1070" s="55"/>
      <c r="N1070" s="55"/>
      <c r="O1070" s="55"/>
      <c r="P1070" s="55"/>
      <c r="Q1070" s="55"/>
      <c r="R1070" s="55"/>
      <c r="S1070" s="52"/>
      <c r="T1070" s="52"/>
    </row>
    <row r="1071" spans="2:20" x14ac:dyDescent="0.25">
      <c r="B1071" s="52"/>
      <c r="C1071" s="51"/>
      <c r="D1071" s="52"/>
      <c r="E1071" s="53"/>
      <c r="F1071" s="53"/>
      <c r="G1071" s="53"/>
      <c r="H1071" s="52"/>
      <c r="I1071" s="55"/>
      <c r="J1071" s="55"/>
      <c r="K1071" s="55"/>
      <c r="L1071" s="55"/>
      <c r="M1071" s="55"/>
      <c r="N1071" s="55"/>
      <c r="O1071" s="55"/>
      <c r="P1071" s="55"/>
      <c r="Q1071" s="55"/>
      <c r="R1071" s="55"/>
      <c r="S1071" s="52"/>
      <c r="T1071" s="52"/>
    </row>
    <row r="1072" spans="2:20" x14ac:dyDescent="0.25">
      <c r="B1072" s="52"/>
      <c r="C1072" s="51"/>
      <c r="D1072" s="52"/>
      <c r="E1072" s="53"/>
      <c r="F1072" s="53"/>
      <c r="G1072" s="53"/>
      <c r="H1072" s="52"/>
      <c r="I1072" s="55"/>
      <c r="J1072" s="55"/>
      <c r="K1072" s="55"/>
      <c r="L1072" s="55"/>
      <c r="M1072" s="55"/>
      <c r="N1072" s="55"/>
      <c r="O1072" s="55"/>
      <c r="P1072" s="55"/>
      <c r="Q1072" s="55"/>
      <c r="R1072" s="55"/>
      <c r="S1072" s="52"/>
      <c r="T1072" s="52"/>
    </row>
    <row r="1073" spans="2:20" x14ac:dyDescent="0.25">
      <c r="B1073" s="52"/>
      <c r="C1073" s="51"/>
      <c r="D1073" s="52"/>
      <c r="E1073" s="53"/>
      <c r="F1073" s="53"/>
      <c r="G1073" s="53"/>
      <c r="H1073" s="52"/>
      <c r="I1073" s="55"/>
      <c r="J1073" s="55"/>
      <c r="K1073" s="55"/>
      <c r="L1073" s="55"/>
      <c r="M1073" s="55"/>
      <c r="N1073" s="55"/>
      <c r="O1073" s="55"/>
      <c r="P1073" s="55"/>
      <c r="Q1073" s="55"/>
      <c r="R1073" s="55"/>
      <c r="S1073" s="52"/>
      <c r="T1073" s="52"/>
    </row>
    <row r="1074" spans="2:20" x14ac:dyDescent="0.25">
      <c r="B1074" s="52"/>
      <c r="C1074" s="51"/>
      <c r="D1074" s="52"/>
      <c r="E1074" s="53"/>
      <c r="F1074" s="53"/>
      <c r="G1074" s="53"/>
      <c r="H1074" s="52"/>
      <c r="I1074" s="55"/>
      <c r="J1074" s="55"/>
      <c r="K1074" s="55"/>
      <c r="L1074" s="55"/>
      <c r="M1074" s="55"/>
      <c r="N1074" s="55"/>
      <c r="O1074" s="55"/>
      <c r="P1074" s="55"/>
      <c r="Q1074" s="55"/>
      <c r="R1074" s="55"/>
      <c r="S1074" s="52"/>
      <c r="T1074" s="52"/>
    </row>
    <row r="1075" spans="2:20" x14ac:dyDescent="0.25">
      <c r="B1075" s="52"/>
      <c r="C1075" s="51"/>
      <c r="D1075" s="52"/>
      <c r="E1075" s="53"/>
      <c r="F1075" s="53"/>
      <c r="G1075" s="53"/>
      <c r="H1075" s="52"/>
      <c r="I1075" s="55"/>
      <c r="J1075" s="55"/>
      <c r="K1075" s="55"/>
      <c r="L1075" s="55"/>
      <c r="M1075" s="55"/>
      <c r="N1075" s="55"/>
      <c r="O1075" s="55"/>
      <c r="P1075" s="55"/>
      <c r="Q1075" s="55"/>
      <c r="R1075" s="55"/>
      <c r="S1075" s="52"/>
      <c r="T1075" s="52"/>
    </row>
    <row r="1076" spans="2:20" x14ac:dyDescent="0.25">
      <c r="B1076" s="52"/>
      <c r="C1076" s="51"/>
      <c r="D1076" s="52"/>
      <c r="E1076" s="53"/>
      <c r="F1076" s="53"/>
      <c r="G1076" s="53"/>
      <c r="H1076" s="52"/>
      <c r="I1076" s="55"/>
      <c r="J1076" s="55"/>
      <c r="K1076" s="55"/>
      <c r="L1076" s="55"/>
      <c r="M1076" s="55"/>
      <c r="N1076" s="55"/>
      <c r="O1076" s="55"/>
      <c r="P1076" s="55"/>
      <c r="Q1076" s="55"/>
      <c r="R1076" s="55"/>
      <c r="S1076" s="52"/>
      <c r="T1076" s="52"/>
    </row>
    <row r="1077" spans="2:20" x14ac:dyDescent="0.25">
      <c r="B1077" s="52"/>
      <c r="C1077" s="51"/>
      <c r="D1077" s="52"/>
      <c r="E1077" s="53"/>
      <c r="F1077" s="53"/>
      <c r="G1077" s="53"/>
      <c r="H1077" s="52"/>
      <c r="I1077" s="55"/>
      <c r="J1077" s="55"/>
      <c r="K1077" s="55"/>
      <c r="L1077" s="55"/>
      <c r="M1077" s="55"/>
      <c r="N1077" s="55"/>
      <c r="O1077" s="55"/>
      <c r="P1077" s="55"/>
      <c r="Q1077" s="55"/>
      <c r="R1077" s="55"/>
      <c r="S1077" s="52"/>
      <c r="T1077" s="52"/>
    </row>
    <row r="1078" spans="2:20" x14ac:dyDescent="0.25">
      <c r="B1078" s="52"/>
      <c r="C1078" s="51"/>
      <c r="D1078" s="52"/>
      <c r="E1078" s="53"/>
      <c r="F1078" s="53"/>
      <c r="G1078" s="53"/>
      <c r="H1078" s="52"/>
      <c r="I1078" s="55"/>
      <c r="J1078" s="55"/>
      <c r="K1078" s="55"/>
      <c r="L1078" s="55"/>
      <c r="M1078" s="55"/>
      <c r="N1078" s="55"/>
      <c r="O1078" s="55"/>
      <c r="P1078" s="55"/>
      <c r="Q1078" s="55"/>
      <c r="R1078" s="55"/>
      <c r="S1078" s="52"/>
      <c r="T1078" s="52"/>
    </row>
    <row r="1079" spans="2:20" x14ac:dyDescent="0.25">
      <c r="B1079" s="52"/>
      <c r="C1079" s="51"/>
      <c r="D1079" s="52"/>
      <c r="E1079" s="53"/>
      <c r="F1079" s="53"/>
      <c r="G1079" s="53"/>
      <c r="H1079" s="52"/>
      <c r="I1079" s="55"/>
      <c r="J1079" s="55"/>
      <c r="K1079" s="55"/>
      <c r="L1079" s="55"/>
      <c r="M1079" s="55"/>
      <c r="N1079" s="55"/>
      <c r="O1079" s="55"/>
      <c r="P1079" s="55"/>
      <c r="Q1079" s="55"/>
      <c r="R1079" s="55"/>
      <c r="S1079" s="52"/>
      <c r="T1079" s="52"/>
    </row>
    <row r="1080" spans="2:20" x14ac:dyDescent="0.25">
      <c r="B1080" s="52"/>
      <c r="C1080" s="51"/>
      <c r="D1080" s="52"/>
      <c r="E1080" s="53"/>
      <c r="F1080" s="53"/>
      <c r="G1080" s="53"/>
      <c r="H1080" s="52"/>
      <c r="I1080" s="55"/>
      <c r="J1080" s="55"/>
      <c r="K1080" s="55"/>
      <c r="L1080" s="55"/>
      <c r="M1080" s="55"/>
      <c r="N1080" s="55"/>
      <c r="O1080" s="55"/>
      <c r="P1080" s="55"/>
      <c r="Q1080" s="55"/>
      <c r="R1080" s="55"/>
      <c r="S1080" s="52"/>
      <c r="T1080" s="52"/>
    </row>
    <row r="1081" spans="2:20" x14ac:dyDescent="0.25">
      <c r="B1081" s="52"/>
      <c r="C1081" s="51"/>
      <c r="D1081" s="52"/>
      <c r="E1081" s="53"/>
      <c r="F1081" s="53"/>
      <c r="G1081" s="53"/>
      <c r="H1081" s="52"/>
      <c r="I1081" s="55"/>
      <c r="J1081" s="55"/>
      <c r="K1081" s="55"/>
      <c r="L1081" s="55"/>
      <c r="M1081" s="55"/>
      <c r="N1081" s="55"/>
      <c r="O1081" s="55"/>
      <c r="P1081" s="55"/>
      <c r="Q1081" s="55"/>
      <c r="R1081" s="55"/>
      <c r="S1081" s="52"/>
      <c r="T1081" s="52"/>
    </row>
    <row r="1082" spans="2:20" x14ac:dyDescent="0.25">
      <c r="B1082" s="52"/>
      <c r="C1082" s="51"/>
      <c r="D1082" s="52"/>
      <c r="E1082" s="53"/>
      <c r="F1082" s="53"/>
      <c r="G1082" s="53"/>
      <c r="H1082" s="52"/>
      <c r="I1082" s="55"/>
      <c r="J1082" s="55"/>
      <c r="K1082" s="55"/>
      <c r="L1082" s="55"/>
      <c r="M1082" s="55"/>
      <c r="N1082" s="55"/>
      <c r="O1082" s="55"/>
      <c r="P1082" s="55"/>
      <c r="Q1082" s="55"/>
      <c r="R1082" s="55"/>
      <c r="S1082" s="52"/>
      <c r="T1082" s="52"/>
    </row>
    <row r="1083" spans="2:20" x14ac:dyDescent="0.25">
      <c r="B1083" s="52"/>
      <c r="C1083" s="51"/>
      <c r="D1083" s="52"/>
      <c r="E1083" s="53"/>
      <c r="F1083" s="53"/>
      <c r="G1083" s="53"/>
      <c r="H1083" s="52"/>
      <c r="I1083" s="55"/>
      <c r="J1083" s="55"/>
      <c r="K1083" s="55"/>
      <c r="L1083" s="55"/>
      <c r="M1083" s="55"/>
      <c r="N1083" s="55"/>
      <c r="O1083" s="55"/>
      <c r="P1083" s="55"/>
      <c r="Q1083" s="55"/>
      <c r="R1083" s="55"/>
      <c r="S1083" s="52"/>
      <c r="T1083" s="52"/>
    </row>
    <row r="1084" spans="2:20" x14ac:dyDescent="0.25">
      <c r="B1084" s="52"/>
      <c r="C1084" s="51"/>
      <c r="D1084" s="52"/>
      <c r="E1084" s="53"/>
      <c r="F1084" s="53"/>
      <c r="G1084" s="53"/>
      <c r="H1084" s="52"/>
      <c r="I1084" s="55"/>
      <c r="J1084" s="55"/>
      <c r="K1084" s="55"/>
      <c r="L1084" s="55"/>
      <c r="M1084" s="55"/>
      <c r="N1084" s="55"/>
      <c r="O1084" s="55"/>
      <c r="P1084" s="55"/>
      <c r="Q1084" s="55"/>
      <c r="R1084" s="55"/>
      <c r="S1084" s="52"/>
      <c r="T1084" s="52"/>
    </row>
    <row r="1085" spans="2:20" x14ac:dyDescent="0.25">
      <c r="B1085" s="52"/>
      <c r="C1085" s="51"/>
      <c r="D1085" s="52"/>
      <c r="E1085" s="53"/>
      <c r="F1085" s="53"/>
      <c r="G1085" s="53"/>
      <c r="H1085" s="52"/>
      <c r="I1085" s="55"/>
      <c r="J1085" s="55"/>
      <c r="K1085" s="55"/>
      <c r="L1085" s="55"/>
      <c r="M1085" s="55"/>
      <c r="N1085" s="55"/>
      <c r="O1085" s="55"/>
      <c r="P1085" s="55"/>
      <c r="Q1085" s="55"/>
      <c r="R1085" s="55"/>
      <c r="S1085" s="52"/>
      <c r="T1085" s="52"/>
    </row>
    <row r="1086" spans="2:20" x14ac:dyDescent="0.25">
      <c r="B1086" s="52"/>
      <c r="C1086" s="51"/>
      <c r="D1086" s="52"/>
      <c r="E1086" s="53"/>
      <c r="F1086" s="53"/>
      <c r="G1086" s="53"/>
      <c r="H1086" s="52"/>
      <c r="I1086" s="55"/>
      <c r="J1086" s="55"/>
      <c r="K1086" s="55"/>
      <c r="L1086" s="55"/>
      <c r="M1086" s="55"/>
      <c r="N1086" s="55"/>
      <c r="O1086" s="55"/>
      <c r="P1086" s="55"/>
      <c r="Q1086" s="55"/>
      <c r="R1086" s="55"/>
      <c r="S1086" s="52"/>
      <c r="T1086" s="52"/>
    </row>
    <row r="1087" spans="2:20" x14ac:dyDescent="0.25">
      <c r="B1087" s="52"/>
      <c r="C1087" s="51"/>
      <c r="D1087" s="52"/>
      <c r="E1087" s="53"/>
      <c r="F1087" s="53"/>
      <c r="G1087" s="53"/>
      <c r="H1087" s="52"/>
      <c r="I1087" s="55"/>
      <c r="J1087" s="55"/>
      <c r="K1087" s="55"/>
      <c r="L1087" s="55"/>
      <c r="M1087" s="55"/>
      <c r="N1087" s="55"/>
      <c r="O1087" s="55"/>
      <c r="P1087" s="55"/>
      <c r="Q1087" s="55"/>
      <c r="R1087" s="55"/>
      <c r="S1087" s="52"/>
      <c r="T1087" s="52"/>
    </row>
    <row r="1088" spans="2:20" x14ac:dyDescent="0.25">
      <c r="B1088" s="52"/>
      <c r="C1088" s="51"/>
      <c r="D1088" s="52"/>
      <c r="E1088" s="53"/>
      <c r="F1088" s="53"/>
      <c r="G1088" s="53"/>
      <c r="H1088" s="52"/>
      <c r="I1088" s="55"/>
      <c r="J1088" s="55"/>
      <c r="K1088" s="55"/>
      <c r="L1088" s="55"/>
      <c r="M1088" s="55"/>
      <c r="N1088" s="55"/>
      <c r="O1088" s="55"/>
      <c r="P1088" s="55"/>
      <c r="Q1088" s="55"/>
      <c r="R1088" s="55"/>
      <c r="S1088" s="52"/>
      <c r="T1088" s="52"/>
    </row>
    <row r="1089" spans="2:20" x14ac:dyDescent="0.25">
      <c r="B1089" s="52"/>
      <c r="C1089" s="51"/>
      <c r="D1089" s="52"/>
      <c r="E1089" s="53"/>
      <c r="F1089" s="53"/>
      <c r="G1089" s="53"/>
      <c r="H1089" s="52"/>
      <c r="I1089" s="55"/>
      <c r="J1089" s="55"/>
      <c r="K1089" s="55"/>
      <c r="L1089" s="55"/>
      <c r="M1089" s="55"/>
      <c r="N1089" s="55"/>
      <c r="O1089" s="55"/>
      <c r="P1089" s="55"/>
      <c r="Q1089" s="55"/>
      <c r="R1089" s="55"/>
      <c r="S1089" s="52"/>
      <c r="T1089" s="52"/>
    </row>
    <row r="1090" spans="2:20" x14ac:dyDescent="0.25">
      <c r="B1090" s="52"/>
      <c r="C1090" s="51"/>
      <c r="D1090" s="52"/>
      <c r="E1090" s="53"/>
      <c r="F1090" s="53"/>
      <c r="G1090" s="53"/>
      <c r="H1090" s="52"/>
      <c r="I1090" s="55"/>
      <c r="J1090" s="55"/>
      <c r="K1090" s="55"/>
      <c r="L1090" s="55"/>
      <c r="M1090" s="55"/>
      <c r="N1090" s="55"/>
      <c r="O1090" s="55"/>
      <c r="P1090" s="55"/>
      <c r="Q1090" s="55"/>
      <c r="R1090" s="55"/>
      <c r="S1090" s="52"/>
      <c r="T1090" s="52"/>
    </row>
    <row r="1091" spans="2:20" x14ac:dyDescent="0.25">
      <c r="B1091" s="52"/>
      <c r="C1091" s="51"/>
      <c r="D1091" s="52"/>
      <c r="E1091" s="53"/>
      <c r="F1091" s="53"/>
      <c r="G1091" s="53"/>
      <c r="H1091" s="52"/>
      <c r="I1091" s="55"/>
      <c r="J1091" s="55"/>
      <c r="K1091" s="55"/>
      <c r="L1091" s="55"/>
      <c r="M1091" s="55"/>
      <c r="N1091" s="55"/>
      <c r="O1091" s="55"/>
      <c r="P1091" s="55"/>
      <c r="Q1091" s="55"/>
      <c r="R1091" s="55"/>
      <c r="S1091" s="52"/>
      <c r="T1091" s="52"/>
    </row>
    <row r="1092" spans="2:20" x14ac:dyDescent="0.25">
      <c r="B1092" s="52"/>
      <c r="C1092" s="51"/>
      <c r="D1092" s="52"/>
      <c r="E1092" s="53"/>
      <c r="F1092" s="53"/>
      <c r="G1092" s="53"/>
      <c r="H1092" s="52"/>
      <c r="I1092" s="55"/>
      <c r="J1092" s="55"/>
      <c r="K1092" s="55"/>
      <c r="L1092" s="55"/>
      <c r="M1092" s="55"/>
      <c r="N1092" s="55"/>
      <c r="O1092" s="55"/>
      <c r="P1092" s="55"/>
      <c r="Q1092" s="55"/>
      <c r="R1092" s="55"/>
      <c r="S1092" s="52"/>
      <c r="T1092" s="52"/>
    </row>
    <row r="1093" spans="2:20" x14ac:dyDescent="0.25">
      <c r="B1093" s="52"/>
      <c r="C1093" s="51"/>
      <c r="D1093" s="52"/>
      <c r="E1093" s="53"/>
      <c r="F1093" s="53"/>
      <c r="G1093" s="53"/>
      <c r="H1093" s="52"/>
      <c r="I1093" s="55"/>
      <c r="J1093" s="55"/>
      <c r="K1093" s="55"/>
      <c r="L1093" s="55"/>
      <c r="M1093" s="55"/>
      <c r="N1093" s="55"/>
      <c r="O1093" s="55"/>
      <c r="P1093" s="55"/>
      <c r="Q1093" s="55"/>
      <c r="R1093" s="55"/>
      <c r="S1093" s="52"/>
      <c r="T1093" s="52"/>
    </row>
    <row r="1094" spans="2:20" x14ac:dyDescent="0.25">
      <c r="B1094" s="52"/>
      <c r="C1094" s="51"/>
      <c r="D1094" s="52"/>
      <c r="E1094" s="53"/>
      <c r="F1094" s="53"/>
      <c r="G1094" s="53"/>
      <c r="H1094" s="52"/>
      <c r="I1094" s="55"/>
      <c r="J1094" s="55"/>
      <c r="K1094" s="55"/>
      <c r="L1094" s="55"/>
      <c r="M1094" s="55"/>
      <c r="N1094" s="55"/>
      <c r="O1094" s="55"/>
      <c r="P1094" s="55"/>
      <c r="Q1094" s="55"/>
      <c r="R1094" s="55"/>
      <c r="S1094" s="52"/>
      <c r="T1094" s="52"/>
    </row>
    <row r="1095" spans="2:20" x14ac:dyDescent="0.25">
      <c r="B1095" s="52"/>
      <c r="C1095" s="51"/>
      <c r="D1095" s="52"/>
      <c r="E1095" s="53"/>
      <c r="F1095" s="53"/>
      <c r="G1095" s="53"/>
      <c r="H1095" s="52"/>
      <c r="I1095" s="55"/>
      <c r="J1095" s="55"/>
      <c r="K1095" s="55"/>
      <c r="L1095" s="55"/>
      <c r="M1095" s="55"/>
      <c r="N1095" s="55"/>
      <c r="O1095" s="55"/>
      <c r="P1095" s="55"/>
      <c r="Q1095" s="55"/>
      <c r="R1095" s="55"/>
      <c r="S1095" s="52"/>
      <c r="T1095" s="52"/>
    </row>
    <row r="1096" spans="2:20" x14ac:dyDescent="0.25">
      <c r="B1096" s="52"/>
      <c r="C1096" s="51"/>
      <c r="D1096" s="52"/>
      <c r="E1096" s="53"/>
      <c r="F1096" s="53"/>
      <c r="G1096" s="53"/>
      <c r="H1096" s="52"/>
      <c r="I1096" s="55"/>
      <c r="J1096" s="55"/>
      <c r="K1096" s="55"/>
      <c r="L1096" s="55"/>
      <c r="M1096" s="55"/>
      <c r="N1096" s="55"/>
      <c r="O1096" s="55"/>
      <c r="P1096" s="55"/>
      <c r="Q1096" s="55"/>
      <c r="R1096" s="55"/>
      <c r="S1096" s="52"/>
      <c r="T1096" s="52"/>
    </row>
    <row r="1097" spans="2:20" x14ac:dyDescent="0.25">
      <c r="B1097" s="52"/>
      <c r="C1097" s="51"/>
      <c r="D1097" s="52"/>
      <c r="E1097" s="53"/>
      <c r="F1097" s="53"/>
      <c r="G1097" s="53"/>
      <c r="H1097" s="52"/>
      <c r="I1097" s="55"/>
      <c r="J1097" s="55"/>
      <c r="K1097" s="55"/>
      <c r="L1097" s="55"/>
      <c r="M1097" s="55"/>
      <c r="N1097" s="55"/>
      <c r="O1097" s="55"/>
      <c r="P1097" s="55"/>
      <c r="Q1097" s="55"/>
      <c r="R1097" s="55"/>
      <c r="S1097" s="52"/>
      <c r="T1097" s="52"/>
    </row>
    <row r="1098" spans="2:20" x14ac:dyDescent="0.25">
      <c r="B1098" s="52"/>
      <c r="C1098" s="51"/>
      <c r="D1098" s="52"/>
      <c r="E1098" s="53"/>
      <c r="F1098" s="53"/>
      <c r="G1098" s="53"/>
      <c r="H1098" s="52"/>
      <c r="I1098" s="55"/>
      <c r="J1098" s="55"/>
      <c r="K1098" s="55"/>
      <c r="L1098" s="55"/>
      <c r="M1098" s="55"/>
      <c r="N1098" s="55"/>
      <c r="O1098" s="55"/>
      <c r="P1098" s="55"/>
      <c r="Q1098" s="55"/>
      <c r="R1098" s="55"/>
      <c r="S1098" s="52"/>
      <c r="T1098" s="52"/>
    </row>
    <row r="1099" spans="2:20" x14ac:dyDescent="0.25">
      <c r="B1099" s="52"/>
      <c r="C1099" s="51"/>
      <c r="D1099" s="52"/>
      <c r="E1099" s="53"/>
      <c r="F1099" s="53"/>
      <c r="G1099" s="53"/>
      <c r="H1099" s="52"/>
      <c r="I1099" s="55"/>
      <c r="J1099" s="55"/>
      <c r="K1099" s="55"/>
      <c r="L1099" s="55"/>
      <c r="M1099" s="55"/>
      <c r="N1099" s="55"/>
      <c r="O1099" s="55"/>
      <c r="P1099" s="55"/>
      <c r="Q1099" s="55"/>
      <c r="R1099" s="55"/>
      <c r="S1099" s="52"/>
      <c r="T1099" s="52"/>
    </row>
    <row r="1100" spans="2:20" x14ac:dyDescent="0.25">
      <c r="B1100" s="52"/>
      <c r="C1100" s="51"/>
      <c r="D1100" s="52"/>
      <c r="E1100" s="53"/>
      <c r="F1100" s="53"/>
      <c r="G1100" s="53"/>
      <c r="H1100" s="52"/>
      <c r="I1100" s="55"/>
      <c r="J1100" s="55"/>
      <c r="K1100" s="55"/>
      <c r="L1100" s="55"/>
      <c r="M1100" s="55"/>
      <c r="N1100" s="55"/>
      <c r="O1100" s="55"/>
      <c r="P1100" s="55"/>
      <c r="Q1100" s="55"/>
      <c r="R1100" s="55"/>
      <c r="S1100" s="52"/>
      <c r="T1100" s="52"/>
    </row>
    <row r="1101" spans="2:20" x14ac:dyDescent="0.25">
      <c r="B1101" s="52"/>
      <c r="C1101" s="51"/>
      <c r="D1101" s="52"/>
      <c r="E1101" s="53"/>
      <c r="F1101" s="53"/>
      <c r="G1101" s="53"/>
      <c r="H1101" s="52"/>
      <c r="I1101" s="55"/>
      <c r="J1101" s="55"/>
      <c r="K1101" s="55"/>
      <c r="L1101" s="55"/>
      <c r="M1101" s="55"/>
      <c r="N1101" s="55"/>
      <c r="O1101" s="55"/>
      <c r="P1101" s="55"/>
      <c r="Q1101" s="55"/>
      <c r="R1101" s="55"/>
      <c r="S1101" s="52"/>
      <c r="T1101" s="52"/>
    </row>
    <row r="1102" spans="2:20" x14ac:dyDescent="0.25">
      <c r="B1102" s="52"/>
      <c r="C1102" s="51"/>
      <c r="D1102" s="52"/>
      <c r="E1102" s="53"/>
      <c r="F1102" s="53"/>
      <c r="G1102" s="53"/>
      <c r="H1102" s="52"/>
      <c r="I1102" s="55"/>
      <c r="J1102" s="55"/>
      <c r="K1102" s="55"/>
      <c r="L1102" s="55"/>
      <c r="M1102" s="55"/>
      <c r="N1102" s="55"/>
      <c r="O1102" s="55"/>
      <c r="P1102" s="55"/>
      <c r="Q1102" s="55"/>
      <c r="R1102" s="55"/>
      <c r="S1102" s="52"/>
      <c r="T1102" s="52"/>
    </row>
    <row r="1103" spans="2:20" x14ac:dyDescent="0.25">
      <c r="B1103" s="52"/>
      <c r="C1103" s="51"/>
      <c r="D1103" s="52"/>
      <c r="E1103" s="53"/>
      <c r="F1103" s="53"/>
      <c r="G1103" s="53"/>
      <c r="H1103" s="52"/>
      <c r="I1103" s="55"/>
      <c r="J1103" s="55"/>
      <c r="K1103" s="55"/>
      <c r="L1103" s="55"/>
      <c r="M1103" s="55"/>
      <c r="N1103" s="55"/>
      <c r="O1103" s="55"/>
      <c r="P1103" s="55"/>
      <c r="Q1103" s="55"/>
      <c r="R1103" s="55"/>
      <c r="S1103" s="52"/>
      <c r="T1103" s="52"/>
    </row>
    <row r="1104" spans="2:20" x14ac:dyDescent="0.25">
      <c r="B1104" s="52"/>
      <c r="C1104" s="51"/>
      <c r="D1104" s="52"/>
      <c r="E1104" s="53"/>
      <c r="F1104" s="53"/>
      <c r="G1104" s="53"/>
      <c r="H1104" s="52"/>
      <c r="I1104" s="55"/>
      <c r="J1104" s="55"/>
      <c r="K1104" s="55"/>
      <c r="L1104" s="55"/>
      <c r="M1104" s="55"/>
      <c r="N1104" s="55"/>
      <c r="O1104" s="55"/>
      <c r="P1104" s="55"/>
      <c r="Q1104" s="55"/>
      <c r="R1104" s="55"/>
      <c r="S1104" s="52"/>
      <c r="T1104" s="52"/>
    </row>
    <row r="1105" spans="2:20" x14ac:dyDescent="0.25">
      <c r="B1105" s="52"/>
      <c r="C1105" s="51"/>
      <c r="D1105" s="52"/>
      <c r="E1105" s="53"/>
      <c r="F1105" s="53"/>
      <c r="G1105" s="53"/>
      <c r="H1105" s="52"/>
      <c r="I1105" s="55"/>
      <c r="J1105" s="55"/>
      <c r="K1105" s="55"/>
      <c r="L1105" s="55"/>
      <c r="M1105" s="55"/>
      <c r="N1105" s="55"/>
      <c r="O1105" s="55"/>
      <c r="P1105" s="55"/>
      <c r="Q1105" s="55"/>
      <c r="R1105" s="55"/>
      <c r="S1105" s="52"/>
      <c r="T1105" s="52"/>
    </row>
    <row r="1106" spans="2:20" x14ac:dyDescent="0.25">
      <c r="B1106" s="52"/>
      <c r="C1106" s="51"/>
      <c r="D1106" s="52"/>
      <c r="E1106" s="53"/>
      <c r="F1106" s="53"/>
      <c r="G1106" s="53"/>
      <c r="H1106" s="52"/>
      <c r="I1106" s="55"/>
      <c r="J1106" s="55"/>
      <c r="K1106" s="55"/>
      <c r="L1106" s="55"/>
      <c r="M1106" s="55"/>
      <c r="N1106" s="55"/>
      <c r="O1106" s="55"/>
      <c r="P1106" s="55"/>
      <c r="Q1106" s="55"/>
      <c r="R1106" s="55"/>
      <c r="S1106" s="52"/>
      <c r="T1106" s="52"/>
    </row>
    <row r="1107" spans="2:20" x14ac:dyDescent="0.25">
      <c r="B1107" s="52"/>
      <c r="C1107" s="51"/>
      <c r="D1107" s="52"/>
      <c r="E1107" s="53"/>
      <c r="F1107" s="53"/>
      <c r="G1107" s="53"/>
      <c r="H1107" s="52"/>
      <c r="I1107" s="55"/>
      <c r="J1107" s="55"/>
      <c r="K1107" s="55"/>
      <c r="L1107" s="55"/>
      <c r="M1107" s="55"/>
      <c r="N1107" s="55"/>
      <c r="O1107" s="55"/>
      <c r="P1107" s="55"/>
      <c r="Q1107" s="55"/>
      <c r="R1107" s="55"/>
      <c r="S1107" s="52"/>
      <c r="T1107" s="52"/>
    </row>
    <row r="1108" spans="2:20" x14ac:dyDescent="0.25">
      <c r="B1108" s="52"/>
      <c r="C1108" s="51"/>
      <c r="D1108" s="52"/>
      <c r="E1108" s="53"/>
      <c r="F1108" s="53"/>
      <c r="G1108" s="53"/>
      <c r="H1108" s="52"/>
      <c r="I1108" s="55"/>
      <c r="J1108" s="55"/>
      <c r="K1108" s="55"/>
      <c r="L1108" s="55"/>
      <c r="M1108" s="55"/>
      <c r="N1108" s="55"/>
      <c r="O1108" s="55"/>
      <c r="P1108" s="55"/>
      <c r="Q1108" s="55"/>
      <c r="R1108" s="55"/>
      <c r="S1108" s="52"/>
      <c r="T1108" s="52"/>
    </row>
    <row r="1109" spans="2:20" x14ac:dyDescent="0.25">
      <c r="B1109" s="52"/>
      <c r="C1109" s="51"/>
      <c r="D1109" s="52"/>
      <c r="E1109" s="53"/>
      <c r="F1109" s="53"/>
      <c r="G1109" s="53"/>
      <c r="H1109" s="52"/>
      <c r="I1109" s="55"/>
      <c r="J1109" s="55"/>
      <c r="K1109" s="55"/>
      <c r="L1109" s="55"/>
      <c r="M1109" s="55"/>
      <c r="N1109" s="55"/>
      <c r="O1109" s="55"/>
      <c r="P1109" s="55"/>
      <c r="Q1109" s="55"/>
      <c r="R1109" s="55"/>
      <c r="S1109" s="52"/>
      <c r="T1109" s="52"/>
    </row>
    <row r="1110" spans="2:20" x14ac:dyDescent="0.25">
      <c r="B1110" s="52"/>
      <c r="C1110" s="51"/>
      <c r="D1110" s="52"/>
      <c r="E1110" s="53"/>
      <c r="F1110" s="53"/>
      <c r="G1110" s="53"/>
      <c r="H1110" s="52"/>
      <c r="I1110" s="55"/>
      <c r="J1110" s="55"/>
      <c r="K1110" s="55"/>
      <c r="L1110" s="55"/>
      <c r="M1110" s="55"/>
      <c r="N1110" s="55"/>
      <c r="O1110" s="55"/>
      <c r="P1110" s="55"/>
      <c r="Q1110" s="55"/>
      <c r="R1110" s="55"/>
      <c r="S1110" s="52"/>
      <c r="T1110" s="52"/>
    </row>
    <row r="1111" spans="2:20" x14ac:dyDescent="0.25">
      <c r="B1111" s="52"/>
      <c r="C1111" s="51"/>
      <c r="D1111" s="52"/>
      <c r="E1111" s="53"/>
      <c r="F1111" s="53"/>
      <c r="G1111" s="53"/>
      <c r="H1111" s="52"/>
      <c r="I1111" s="55"/>
      <c r="J1111" s="55"/>
      <c r="K1111" s="55"/>
      <c r="L1111" s="55"/>
      <c r="M1111" s="55"/>
      <c r="N1111" s="55"/>
      <c r="O1111" s="55"/>
      <c r="P1111" s="55"/>
      <c r="Q1111" s="55"/>
      <c r="R1111" s="55"/>
      <c r="S1111" s="52"/>
      <c r="T1111" s="52"/>
    </row>
    <row r="1112" spans="2:20" x14ac:dyDescent="0.25">
      <c r="B1112" s="52"/>
      <c r="C1112" s="51"/>
      <c r="D1112" s="52"/>
      <c r="E1112" s="53"/>
      <c r="F1112" s="53"/>
      <c r="G1112" s="53"/>
      <c r="H1112" s="52"/>
      <c r="I1112" s="55"/>
      <c r="J1112" s="55"/>
      <c r="K1112" s="55"/>
      <c r="L1112" s="55"/>
      <c r="M1112" s="55"/>
      <c r="N1112" s="55"/>
      <c r="O1112" s="55"/>
      <c r="P1112" s="55"/>
      <c r="Q1112" s="55"/>
      <c r="R1112" s="55"/>
      <c r="S1112" s="52"/>
      <c r="T1112" s="52"/>
    </row>
    <row r="1113" spans="2:20" x14ac:dyDescent="0.25">
      <c r="B1113" s="52"/>
      <c r="C1113" s="51"/>
      <c r="D1113" s="52"/>
      <c r="E1113" s="53"/>
      <c r="F1113" s="53"/>
      <c r="G1113" s="53"/>
      <c r="H1113" s="52"/>
      <c r="I1113" s="55"/>
      <c r="J1113" s="55"/>
      <c r="K1113" s="55"/>
      <c r="L1113" s="55"/>
      <c r="M1113" s="55"/>
      <c r="N1113" s="55"/>
      <c r="O1113" s="55"/>
      <c r="P1113" s="55"/>
      <c r="Q1113" s="55"/>
      <c r="R1113" s="55"/>
      <c r="S1113" s="52"/>
      <c r="T1113" s="52"/>
    </row>
    <row r="1114" spans="2:20" x14ac:dyDescent="0.25">
      <c r="B1114" s="52"/>
      <c r="C1114" s="51"/>
      <c r="D1114" s="52"/>
      <c r="E1114" s="53"/>
      <c r="F1114" s="53"/>
      <c r="G1114" s="53"/>
      <c r="H1114" s="52"/>
      <c r="I1114" s="55"/>
      <c r="J1114" s="55"/>
      <c r="K1114" s="55"/>
      <c r="L1114" s="55"/>
      <c r="M1114" s="55"/>
      <c r="N1114" s="55"/>
      <c r="O1114" s="55"/>
      <c r="P1114" s="55"/>
      <c r="Q1114" s="55"/>
      <c r="R1114" s="55"/>
      <c r="S1114" s="52"/>
      <c r="T1114" s="52"/>
    </row>
    <row r="1115" spans="2:20" x14ac:dyDescent="0.25">
      <c r="B1115" s="52"/>
      <c r="C1115" s="51"/>
      <c r="D1115" s="52"/>
      <c r="E1115" s="53"/>
      <c r="F1115" s="53"/>
      <c r="G1115" s="53"/>
      <c r="H1115" s="52"/>
      <c r="I1115" s="55"/>
      <c r="J1115" s="55"/>
      <c r="K1115" s="55"/>
      <c r="L1115" s="55"/>
      <c r="M1115" s="55"/>
      <c r="N1115" s="55"/>
      <c r="O1115" s="55"/>
      <c r="P1115" s="55"/>
      <c r="Q1115" s="55"/>
      <c r="R1115" s="55"/>
      <c r="S1115" s="52"/>
      <c r="T1115" s="52"/>
    </row>
    <row r="1116" spans="2:20" x14ac:dyDescent="0.25">
      <c r="B1116" s="52"/>
      <c r="C1116" s="51"/>
      <c r="D1116" s="52"/>
      <c r="E1116" s="53"/>
      <c r="F1116" s="53"/>
      <c r="G1116" s="53"/>
      <c r="H1116" s="52"/>
      <c r="I1116" s="55"/>
      <c r="J1116" s="55"/>
      <c r="K1116" s="55"/>
      <c r="L1116" s="55"/>
      <c r="M1116" s="55"/>
      <c r="N1116" s="55"/>
      <c r="O1116" s="55"/>
      <c r="P1116" s="55"/>
      <c r="Q1116" s="55"/>
      <c r="R1116" s="55"/>
      <c r="S1116" s="52"/>
      <c r="T1116" s="52"/>
    </row>
    <row r="1117" spans="2:20" x14ac:dyDescent="0.25">
      <c r="B1117" s="52"/>
      <c r="C1117" s="51"/>
      <c r="D1117" s="52"/>
      <c r="E1117" s="53"/>
      <c r="F1117" s="53"/>
      <c r="G1117" s="53"/>
      <c r="H1117" s="52"/>
      <c r="I1117" s="55"/>
      <c r="J1117" s="55"/>
      <c r="K1117" s="55"/>
      <c r="L1117" s="55"/>
      <c r="M1117" s="55"/>
      <c r="N1117" s="55"/>
      <c r="O1117" s="55"/>
      <c r="P1117" s="55"/>
      <c r="Q1117" s="55"/>
      <c r="R1117" s="55"/>
      <c r="S1117" s="52"/>
      <c r="T1117" s="52"/>
    </row>
    <row r="1118" spans="2:20" x14ac:dyDescent="0.25">
      <c r="B1118" s="52"/>
      <c r="C1118" s="51"/>
      <c r="D1118" s="52"/>
      <c r="E1118" s="53"/>
      <c r="F1118" s="53"/>
      <c r="G1118" s="53"/>
      <c r="H1118" s="52"/>
      <c r="I1118" s="55"/>
      <c r="J1118" s="55"/>
      <c r="K1118" s="55"/>
      <c r="L1118" s="55"/>
      <c r="M1118" s="55"/>
      <c r="N1118" s="55"/>
      <c r="O1118" s="55"/>
      <c r="P1118" s="55"/>
      <c r="Q1118" s="55"/>
      <c r="R1118" s="55"/>
      <c r="S1118" s="52"/>
      <c r="T1118" s="52"/>
    </row>
    <row r="1119" spans="2:20" x14ac:dyDescent="0.25">
      <c r="B1119" s="52"/>
      <c r="C1119" s="51"/>
      <c r="D1119" s="52"/>
      <c r="E1119" s="53"/>
      <c r="F1119" s="53"/>
      <c r="G1119" s="53"/>
      <c r="H1119" s="52"/>
      <c r="I1119" s="55"/>
      <c r="J1119" s="55"/>
      <c r="K1119" s="55"/>
      <c r="L1119" s="55"/>
      <c r="M1119" s="55"/>
      <c r="N1119" s="55"/>
      <c r="O1119" s="55"/>
      <c r="P1119" s="55"/>
      <c r="Q1119" s="55"/>
      <c r="R1119" s="55"/>
      <c r="S1119" s="52"/>
      <c r="T1119" s="52"/>
    </row>
    <row r="1120" spans="2:20" x14ac:dyDescent="0.25">
      <c r="B1120" s="52"/>
      <c r="C1120" s="51"/>
      <c r="D1120" s="52"/>
      <c r="E1120" s="53"/>
      <c r="F1120" s="53"/>
      <c r="G1120" s="53"/>
      <c r="H1120" s="52"/>
      <c r="I1120" s="55"/>
      <c r="J1120" s="55"/>
      <c r="K1120" s="55"/>
      <c r="L1120" s="55"/>
      <c r="M1120" s="55"/>
      <c r="N1120" s="55"/>
      <c r="O1120" s="55"/>
      <c r="P1120" s="55"/>
      <c r="Q1120" s="55"/>
      <c r="R1120" s="55"/>
      <c r="S1120" s="52"/>
      <c r="T1120" s="52"/>
    </row>
    <row r="1121" spans="2:20" x14ac:dyDescent="0.25">
      <c r="B1121" s="52"/>
      <c r="C1121" s="51"/>
      <c r="D1121" s="52"/>
      <c r="E1121" s="53"/>
      <c r="F1121" s="53"/>
      <c r="G1121" s="53"/>
      <c r="H1121" s="52"/>
      <c r="I1121" s="55"/>
      <c r="J1121" s="55"/>
      <c r="K1121" s="55"/>
      <c r="L1121" s="55"/>
      <c r="M1121" s="55"/>
      <c r="N1121" s="55"/>
      <c r="O1121" s="55"/>
      <c r="P1121" s="55"/>
      <c r="Q1121" s="55"/>
      <c r="R1121" s="55"/>
      <c r="S1121" s="52"/>
      <c r="T1121" s="52"/>
    </row>
    <row r="1122" spans="2:20" x14ac:dyDescent="0.25">
      <c r="B1122" s="52"/>
      <c r="C1122" s="51"/>
      <c r="D1122" s="52"/>
      <c r="E1122" s="53"/>
      <c r="F1122" s="53"/>
      <c r="G1122" s="53"/>
      <c r="H1122" s="52"/>
      <c r="I1122" s="55"/>
      <c r="J1122" s="55"/>
      <c r="K1122" s="55"/>
      <c r="L1122" s="55"/>
      <c r="M1122" s="55"/>
      <c r="N1122" s="55"/>
      <c r="O1122" s="55"/>
      <c r="P1122" s="55"/>
      <c r="Q1122" s="55"/>
      <c r="R1122" s="55"/>
      <c r="S1122" s="52"/>
      <c r="T1122" s="52"/>
    </row>
    <row r="1123" spans="2:20" x14ac:dyDescent="0.25">
      <c r="B1123" s="52"/>
      <c r="C1123" s="51"/>
      <c r="D1123" s="52"/>
      <c r="E1123" s="53"/>
      <c r="F1123" s="53"/>
      <c r="G1123" s="53"/>
      <c r="H1123" s="52"/>
      <c r="I1123" s="55"/>
      <c r="J1123" s="55"/>
      <c r="K1123" s="55"/>
      <c r="L1123" s="55"/>
      <c r="M1123" s="55"/>
      <c r="N1123" s="55"/>
      <c r="O1123" s="55"/>
      <c r="P1123" s="55"/>
      <c r="Q1123" s="55"/>
      <c r="R1123" s="55"/>
      <c r="S1123" s="52"/>
      <c r="T1123" s="52"/>
    </row>
    <row r="1124" spans="2:20" x14ac:dyDescent="0.25">
      <c r="B1124" s="52"/>
      <c r="C1124" s="51"/>
      <c r="D1124" s="52"/>
      <c r="E1124" s="53"/>
      <c r="F1124" s="53"/>
      <c r="G1124" s="53"/>
      <c r="H1124" s="52"/>
      <c r="I1124" s="55"/>
      <c r="J1124" s="55"/>
      <c r="K1124" s="55"/>
      <c r="L1124" s="55"/>
      <c r="M1124" s="55"/>
      <c r="N1124" s="55"/>
      <c r="O1124" s="55"/>
      <c r="P1124" s="55"/>
      <c r="Q1124" s="55"/>
      <c r="R1124" s="55"/>
      <c r="S1124" s="52"/>
      <c r="T1124" s="52"/>
    </row>
    <row r="1125" spans="2:20" x14ac:dyDescent="0.25">
      <c r="B1125" s="52"/>
      <c r="C1125" s="51"/>
      <c r="D1125" s="52"/>
      <c r="E1125" s="53"/>
      <c r="F1125" s="53"/>
      <c r="G1125" s="53"/>
      <c r="H1125" s="52"/>
      <c r="I1125" s="55"/>
      <c r="J1125" s="55"/>
      <c r="K1125" s="55"/>
      <c r="L1125" s="55"/>
      <c r="M1125" s="55"/>
      <c r="N1125" s="55"/>
      <c r="O1125" s="55"/>
      <c r="P1125" s="55"/>
      <c r="Q1125" s="55"/>
      <c r="R1125" s="55"/>
      <c r="S1125" s="52"/>
      <c r="T1125" s="52"/>
    </row>
    <row r="1126" spans="2:20" x14ac:dyDescent="0.25">
      <c r="B1126" s="52"/>
      <c r="C1126" s="51"/>
      <c r="D1126" s="52"/>
      <c r="E1126" s="53"/>
      <c r="F1126" s="53"/>
      <c r="G1126" s="53"/>
      <c r="H1126" s="52"/>
      <c r="I1126" s="55"/>
      <c r="J1126" s="55"/>
      <c r="K1126" s="55"/>
      <c r="L1126" s="55"/>
      <c r="M1126" s="55"/>
      <c r="N1126" s="55"/>
      <c r="O1126" s="55"/>
      <c r="P1126" s="55"/>
      <c r="Q1126" s="55"/>
      <c r="R1126" s="55"/>
      <c r="S1126" s="52"/>
      <c r="T1126" s="52"/>
    </row>
    <row r="1127" spans="2:20" x14ac:dyDescent="0.25">
      <c r="B1127" s="52"/>
      <c r="C1127" s="51"/>
      <c r="D1127" s="52"/>
      <c r="E1127" s="53"/>
      <c r="F1127" s="53"/>
      <c r="G1127" s="53"/>
      <c r="H1127" s="52"/>
      <c r="I1127" s="55"/>
      <c r="J1127" s="55"/>
      <c r="K1127" s="55"/>
      <c r="L1127" s="55"/>
      <c r="M1127" s="55"/>
      <c r="N1127" s="55"/>
      <c r="O1127" s="55"/>
      <c r="P1127" s="55"/>
      <c r="Q1127" s="55"/>
      <c r="R1127" s="55"/>
      <c r="S1127" s="52"/>
      <c r="T1127" s="52"/>
    </row>
    <row r="1128" spans="2:20" x14ac:dyDescent="0.25">
      <c r="B1128" s="52"/>
      <c r="C1128" s="51"/>
      <c r="D1128" s="52"/>
      <c r="E1128" s="53"/>
      <c r="F1128" s="53"/>
      <c r="G1128" s="53"/>
      <c r="H1128" s="52"/>
      <c r="I1128" s="55"/>
      <c r="J1128" s="55"/>
      <c r="K1128" s="55"/>
      <c r="L1128" s="55"/>
      <c r="M1128" s="55"/>
      <c r="N1128" s="55"/>
      <c r="O1128" s="55"/>
      <c r="P1128" s="55"/>
      <c r="Q1128" s="55"/>
      <c r="R1128" s="55"/>
      <c r="S1128" s="52"/>
      <c r="T1128" s="52"/>
    </row>
    <row r="1129" spans="2:20" x14ac:dyDescent="0.25">
      <c r="B1129" s="52"/>
      <c r="C1129" s="51"/>
      <c r="D1129" s="52"/>
      <c r="E1129" s="53"/>
      <c r="F1129" s="53"/>
      <c r="G1129" s="53"/>
      <c r="H1129" s="52"/>
      <c r="I1129" s="55"/>
      <c r="J1129" s="55"/>
      <c r="K1129" s="55"/>
      <c r="L1129" s="55"/>
      <c r="M1129" s="55"/>
      <c r="N1129" s="55"/>
      <c r="O1129" s="55"/>
      <c r="P1129" s="55"/>
      <c r="Q1129" s="55"/>
      <c r="R1129" s="55"/>
      <c r="S1129" s="52"/>
      <c r="T1129" s="52"/>
    </row>
    <row r="1130" spans="2:20" x14ac:dyDescent="0.25">
      <c r="B1130" s="52"/>
      <c r="C1130" s="51"/>
      <c r="D1130" s="52"/>
      <c r="E1130" s="53"/>
      <c r="F1130" s="53"/>
      <c r="G1130" s="53"/>
      <c r="H1130" s="52"/>
      <c r="I1130" s="55"/>
      <c r="J1130" s="55"/>
      <c r="K1130" s="55"/>
      <c r="L1130" s="55"/>
      <c r="M1130" s="55"/>
      <c r="N1130" s="55"/>
      <c r="O1130" s="55"/>
      <c r="P1130" s="55"/>
      <c r="Q1130" s="55"/>
      <c r="R1130" s="55"/>
      <c r="S1130" s="52"/>
      <c r="T1130" s="52"/>
    </row>
    <row r="1131" spans="2:20" x14ac:dyDescent="0.25">
      <c r="B1131" s="52"/>
      <c r="C1131" s="51"/>
      <c r="D1131" s="52"/>
      <c r="E1131" s="53"/>
      <c r="F1131" s="53"/>
      <c r="G1131" s="53"/>
      <c r="H1131" s="52"/>
      <c r="I1131" s="55"/>
      <c r="J1131" s="55"/>
      <c r="K1131" s="55"/>
      <c r="L1131" s="55"/>
      <c r="M1131" s="55"/>
      <c r="N1131" s="55"/>
      <c r="O1131" s="55"/>
      <c r="P1131" s="55"/>
      <c r="Q1131" s="55"/>
      <c r="R1131" s="55"/>
      <c r="S1131" s="52"/>
      <c r="T1131" s="52"/>
    </row>
    <row r="1132" spans="2:20" x14ac:dyDescent="0.25">
      <c r="B1132" s="52"/>
      <c r="C1132" s="51"/>
      <c r="D1132" s="52"/>
      <c r="E1132" s="53"/>
      <c r="F1132" s="53"/>
      <c r="G1132" s="53"/>
      <c r="H1132" s="52"/>
      <c r="I1132" s="55"/>
      <c r="J1132" s="55"/>
      <c r="K1132" s="55"/>
      <c r="L1132" s="55"/>
      <c r="M1132" s="55"/>
      <c r="N1132" s="55"/>
      <c r="O1132" s="55"/>
      <c r="P1132" s="55"/>
      <c r="Q1132" s="55"/>
      <c r="R1132" s="55"/>
      <c r="S1132" s="52"/>
      <c r="T1132" s="52"/>
    </row>
    <row r="1133" spans="2:20" x14ac:dyDescent="0.25">
      <c r="B1133" s="52"/>
      <c r="C1133" s="51"/>
      <c r="D1133" s="52"/>
      <c r="E1133" s="53"/>
      <c r="F1133" s="53"/>
      <c r="G1133" s="53"/>
      <c r="H1133" s="52"/>
      <c r="I1133" s="55"/>
      <c r="J1133" s="55"/>
      <c r="K1133" s="55"/>
      <c r="L1133" s="55"/>
      <c r="M1133" s="55"/>
      <c r="N1133" s="55"/>
      <c r="O1133" s="55"/>
      <c r="P1133" s="55"/>
      <c r="Q1133" s="55"/>
      <c r="R1133" s="55"/>
      <c r="S1133" s="52"/>
      <c r="T1133" s="52"/>
    </row>
    <row r="1134" spans="2:20" x14ac:dyDescent="0.25">
      <c r="B1134" s="52"/>
      <c r="C1134" s="51"/>
      <c r="D1134" s="52"/>
      <c r="E1134" s="53"/>
      <c r="F1134" s="53"/>
      <c r="G1134" s="53"/>
      <c r="H1134" s="52"/>
      <c r="I1134" s="55"/>
      <c r="J1134" s="55"/>
      <c r="K1134" s="55"/>
      <c r="L1134" s="55"/>
      <c r="M1134" s="55"/>
      <c r="N1134" s="55"/>
      <c r="O1134" s="55"/>
      <c r="P1134" s="55"/>
      <c r="Q1134" s="55"/>
      <c r="R1134" s="55"/>
      <c r="S1134" s="52"/>
      <c r="T1134" s="52"/>
    </row>
    <row r="1135" spans="2:20" x14ac:dyDescent="0.25">
      <c r="B1135" s="52"/>
      <c r="C1135" s="51"/>
      <c r="D1135" s="52"/>
      <c r="E1135" s="53"/>
      <c r="F1135" s="53"/>
      <c r="G1135" s="53"/>
      <c r="H1135" s="52"/>
      <c r="I1135" s="55"/>
      <c r="J1135" s="55"/>
      <c r="K1135" s="55"/>
      <c r="L1135" s="55"/>
      <c r="M1135" s="55"/>
      <c r="N1135" s="55"/>
      <c r="O1135" s="55"/>
      <c r="P1135" s="55"/>
      <c r="Q1135" s="55"/>
      <c r="R1135" s="55"/>
      <c r="S1135" s="52"/>
      <c r="T1135" s="52"/>
    </row>
    <row r="1136" spans="2:20" x14ac:dyDescent="0.25">
      <c r="B1136" s="52"/>
      <c r="C1136" s="51"/>
      <c r="D1136" s="52"/>
      <c r="E1136" s="53"/>
      <c r="F1136" s="53"/>
      <c r="G1136" s="53"/>
      <c r="H1136" s="52"/>
      <c r="I1136" s="55"/>
      <c r="J1136" s="55"/>
      <c r="K1136" s="55"/>
      <c r="L1136" s="55"/>
      <c r="M1136" s="55"/>
      <c r="N1136" s="55"/>
      <c r="O1136" s="55"/>
      <c r="P1136" s="55"/>
      <c r="Q1136" s="55"/>
      <c r="R1136" s="55"/>
      <c r="S1136" s="52"/>
      <c r="T1136" s="52"/>
    </row>
    <row r="1137" spans="2:20" x14ac:dyDescent="0.25">
      <c r="B1137" s="52"/>
      <c r="C1137" s="51"/>
      <c r="D1137" s="52"/>
      <c r="E1137" s="53"/>
      <c r="F1137" s="53"/>
      <c r="G1137" s="53"/>
      <c r="H1137" s="52"/>
      <c r="I1137" s="55"/>
      <c r="J1137" s="55"/>
      <c r="K1137" s="55"/>
      <c r="L1137" s="55"/>
      <c r="M1137" s="55"/>
      <c r="N1137" s="55"/>
      <c r="O1137" s="55"/>
      <c r="P1137" s="55"/>
      <c r="Q1137" s="55"/>
      <c r="R1137" s="55"/>
      <c r="S1137" s="52"/>
      <c r="T1137" s="52"/>
    </row>
    <row r="1138" spans="2:20" x14ac:dyDescent="0.25">
      <c r="B1138" s="52"/>
      <c r="C1138" s="51"/>
      <c r="D1138" s="52"/>
      <c r="E1138" s="53"/>
      <c r="F1138" s="53"/>
      <c r="G1138" s="53"/>
      <c r="H1138" s="52"/>
      <c r="I1138" s="55"/>
      <c r="J1138" s="55"/>
      <c r="K1138" s="55"/>
      <c r="L1138" s="55"/>
      <c r="M1138" s="55"/>
      <c r="N1138" s="55"/>
      <c r="O1138" s="55"/>
      <c r="P1138" s="55"/>
      <c r="Q1138" s="55"/>
      <c r="R1138" s="55"/>
      <c r="S1138" s="52"/>
      <c r="T1138" s="52"/>
    </row>
    <row r="1139" spans="2:20" x14ac:dyDescent="0.25">
      <c r="B1139" s="52"/>
      <c r="C1139" s="51"/>
      <c r="D1139" s="52"/>
      <c r="E1139" s="53"/>
      <c r="F1139" s="53"/>
      <c r="G1139" s="53"/>
      <c r="H1139" s="52"/>
      <c r="I1139" s="55"/>
      <c r="J1139" s="55"/>
      <c r="K1139" s="55"/>
      <c r="L1139" s="55"/>
      <c r="M1139" s="55"/>
      <c r="N1139" s="55"/>
      <c r="O1139" s="55"/>
      <c r="P1139" s="55"/>
      <c r="Q1139" s="55"/>
      <c r="R1139" s="55"/>
      <c r="S1139" s="52"/>
      <c r="T1139" s="52"/>
    </row>
    <row r="1140" spans="2:20" x14ac:dyDescent="0.25">
      <c r="B1140" s="52"/>
      <c r="C1140" s="51"/>
      <c r="D1140" s="52"/>
      <c r="E1140" s="53"/>
      <c r="F1140" s="53"/>
      <c r="G1140" s="53"/>
      <c r="H1140" s="52"/>
      <c r="I1140" s="55"/>
      <c r="J1140" s="55"/>
      <c r="K1140" s="55"/>
      <c r="L1140" s="55"/>
      <c r="M1140" s="55"/>
      <c r="N1140" s="55"/>
      <c r="O1140" s="55"/>
      <c r="P1140" s="55"/>
      <c r="Q1140" s="55"/>
      <c r="R1140" s="55"/>
      <c r="S1140" s="52"/>
      <c r="T1140" s="52"/>
    </row>
    <row r="1141" spans="2:20" x14ac:dyDescent="0.25">
      <c r="B1141" s="52"/>
      <c r="C1141" s="51"/>
      <c r="D1141" s="52"/>
      <c r="E1141" s="53"/>
      <c r="F1141" s="53"/>
      <c r="G1141" s="53"/>
      <c r="H1141" s="52"/>
      <c r="I1141" s="55"/>
      <c r="J1141" s="55"/>
      <c r="K1141" s="55"/>
      <c r="L1141" s="55"/>
      <c r="M1141" s="55"/>
      <c r="N1141" s="55"/>
      <c r="O1141" s="55"/>
      <c r="P1141" s="55"/>
      <c r="Q1141" s="55"/>
      <c r="R1141" s="55"/>
      <c r="S1141" s="52"/>
      <c r="T1141" s="52"/>
    </row>
    <row r="1142" spans="2:20" x14ac:dyDescent="0.25">
      <c r="B1142" s="52"/>
      <c r="C1142" s="51"/>
      <c r="D1142" s="52"/>
      <c r="E1142" s="53"/>
      <c r="F1142" s="53"/>
      <c r="G1142" s="53"/>
      <c r="H1142" s="52"/>
      <c r="I1142" s="55"/>
      <c r="J1142" s="55"/>
      <c r="K1142" s="55"/>
      <c r="L1142" s="55"/>
      <c r="M1142" s="55"/>
      <c r="N1142" s="55"/>
      <c r="O1142" s="55"/>
      <c r="P1142" s="55"/>
      <c r="Q1142" s="55"/>
      <c r="R1142" s="55"/>
      <c r="S1142" s="52"/>
      <c r="T1142" s="52"/>
    </row>
    <row r="1143" spans="2:20" x14ac:dyDescent="0.25">
      <c r="B1143" s="52"/>
      <c r="C1143" s="51"/>
      <c r="D1143" s="52"/>
      <c r="E1143" s="53"/>
      <c r="F1143" s="53"/>
      <c r="G1143" s="53"/>
      <c r="H1143" s="52"/>
      <c r="I1143" s="55"/>
      <c r="J1143" s="55"/>
      <c r="K1143" s="55"/>
      <c r="L1143" s="55"/>
      <c r="M1143" s="55"/>
      <c r="N1143" s="55"/>
      <c r="O1143" s="55"/>
      <c r="P1143" s="55"/>
      <c r="Q1143" s="55"/>
      <c r="R1143" s="55"/>
      <c r="S1143" s="52"/>
      <c r="T1143" s="52"/>
    </row>
    <row r="1144" spans="2:20" x14ac:dyDescent="0.25">
      <c r="B1144" s="52"/>
      <c r="C1144" s="51"/>
      <c r="D1144" s="52"/>
      <c r="E1144" s="53"/>
      <c r="F1144" s="53"/>
      <c r="G1144" s="53"/>
      <c r="H1144" s="52"/>
      <c r="I1144" s="55"/>
      <c r="J1144" s="55"/>
      <c r="K1144" s="55"/>
      <c r="L1144" s="55"/>
      <c r="M1144" s="55"/>
      <c r="N1144" s="55"/>
      <c r="O1144" s="55"/>
      <c r="P1144" s="55"/>
      <c r="Q1144" s="55"/>
      <c r="R1144" s="55"/>
      <c r="S1144" s="52"/>
      <c r="T1144" s="52"/>
    </row>
    <row r="1145" spans="2:20" x14ac:dyDescent="0.25">
      <c r="B1145" s="52"/>
      <c r="C1145" s="51"/>
      <c r="D1145" s="52"/>
      <c r="E1145" s="53"/>
      <c r="F1145" s="53"/>
      <c r="G1145" s="53"/>
      <c r="H1145" s="52"/>
      <c r="I1145" s="55"/>
      <c r="J1145" s="55"/>
      <c r="K1145" s="55"/>
      <c r="L1145" s="55"/>
      <c r="M1145" s="55"/>
      <c r="N1145" s="55"/>
      <c r="O1145" s="55"/>
      <c r="P1145" s="55"/>
      <c r="Q1145" s="55"/>
      <c r="R1145" s="55"/>
      <c r="S1145" s="52"/>
      <c r="T1145" s="52"/>
    </row>
    <row r="1146" spans="2:20" x14ac:dyDescent="0.25">
      <c r="B1146" s="52"/>
      <c r="C1146" s="51"/>
      <c r="D1146" s="52"/>
      <c r="E1146" s="53"/>
      <c r="F1146" s="53"/>
      <c r="G1146" s="53"/>
      <c r="H1146" s="52"/>
      <c r="I1146" s="55"/>
      <c r="J1146" s="55"/>
      <c r="K1146" s="55"/>
      <c r="L1146" s="55"/>
      <c r="M1146" s="55"/>
      <c r="N1146" s="55"/>
      <c r="O1146" s="55"/>
      <c r="P1146" s="55"/>
      <c r="Q1146" s="55"/>
      <c r="R1146" s="55"/>
      <c r="S1146" s="52"/>
      <c r="T1146" s="52"/>
    </row>
    <row r="1147" spans="2:20" x14ac:dyDescent="0.25">
      <c r="B1147" s="52"/>
      <c r="C1147" s="51"/>
      <c r="D1147" s="52"/>
      <c r="E1147" s="53"/>
      <c r="F1147" s="53"/>
      <c r="G1147" s="53"/>
      <c r="H1147" s="52"/>
      <c r="I1147" s="55"/>
      <c r="J1147" s="55"/>
      <c r="K1147" s="55"/>
      <c r="L1147" s="55"/>
      <c r="M1147" s="55"/>
      <c r="N1147" s="55"/>
      <c r="O1147" s="55"/>
      <c r="P1147" s="55"/>
      <c r="Q1147" s="55"/>
      <c r="R1147" s="55"/>
      <c r="S1147" s="52"/>
      <c r="T1147" s="52"/>
    </row>
    <row r="1148" spans="2:20" x14ac:dyDescent="0.25">
      <c r="B1148" s="52"/>
      <c r="C1148" s="51"/>
      <c r="D1148" s="52"/>
      <c r="E1148" s="53"/>
      <c r="F1148" s="53"/>
      <c r="G1148" s="53"/>
      <c r="H1148" s="52"/>
      <c r="I1148" s="55"/>
      <c r="J1148" s="55"/>
      <c r="K1148" s="55"/>
      <c r="L1148" s="55"/>
      <c r="M1148" s="55"/>
      <c r="N1148" s="55"/>
      <c r="O1148" s="55"/>
      <c r="P1148" s="55"/>
      <c r="Q1148" s="55"/>
      <c r="R1148" s="55"/>
      <c r="S1148" s="52"/>
      <c r="T1148" s="52"/>
    </row>
    <row r="1149" spans="2:20" x14ac:dyDescent="0.25">
      <c r="B1149" s="52"/>
      <c r="C1149" s="51"/>
      <c r="D1149" s="52"/>
      <c r="E1149" s="53"/>
      <c r="F1149" s="53"/>
      <c r="G1149" s="53"/>
      <c r="H1149" s="52"/>
      <c r="I1149" s="55"/>
      <c r="J1149" s="55"/>
      <c r="K1149" s="55"/>
      <c r="L1149" s="55"/>
      <c r="M1149" s="55"/>
      <c r="N1149" s="55"/>
      <c r="O1149" s="55"/>
      <c r="P1149" s="55"/>
      <c r="Q1149" s="55"/>
      <c r="R1149" s="55"/>
      <c r="S1149" s="52"/>
      <c r="T1149" s="52"/>
    </row>
    <row r="1150" spans="2:20" x14ac:dyDescent="0.25">
      <c r="B1150" s="52"/>
      <c r="C1150" s="51"/>
      <c r="D1150" s="52"/>
      <c r="E1150" s="53"/>
      <c r="F1150" s="53"/>
      <c r="G1150" s="53"/>
      <c r="H1150" s="52"/>
      <c r="I1150" s="55"/>
      <c r="J1150" s="55"/>
      <c r="K1150" s="55"/>
      <c r="L1150" s="55"/>
      <c r="M1150" s="55"/>
      <c r="N1150" s="55"/>
      <c r="O1150" s="55"/>
      <c r="P1150" s="55"/>
      <c r="Q1150" s="55"/>
      <c r="R1150" s="55"/>
      <c r="S1150" s="52"/>
      <c r="T1150" s="52"/>
    </row>
    <row r="1151" spans="2:20" x14ac:dyDescent="0.25">
      <c r="B1151" s="52"/>
      <c r="C1151" s="51"/>
      <c r="D1151" s="52"/>
      <c r="E1151" s="53"/>
      <c r="F1151" s="53"/>
      <c r="G1151" s="53"/>
      <c r="H1151" s="52"/>
      <c r="I1151" s="55"/>
      <c r="J1151" s="55"/>
      <c r="K1151" s="55"/>
      <c r="L1151" s="55"/>
      <c r="M1151" s="55"/>
      <c r="N1151" s="55"/>
      <c r="O1151" s="55"/>
      <c r="P1151" s="55"/>
      <c r="Q1151" s="55"/>
      <c r="R1151" s="55"/>
      <c r="S1151" s="52"/>
      <c r="T1151" s="52"/>
    </row>
    <row r="1152" spans="2:20" x14ac:dyDescent="0.25">
      <c r="B1152" s="52"/>
      <c r="C1152" s="51"/>
      <c r="D1152" s="52"/>
      <c r="E1152" s="53"/>
      <c r="F1152" s="53"/>
      <c r="G1152" s="53"/>
      <c r="H1152" s="52"/>
      <c r="I1152" s="55"/>
      <c r="J1152" s="55"/>
      <c r="K1152" s="55"/>
      <c r="L1152" s="55"/>
      <c r="M1152" s="55"/>
      <c r="N1152" s="55"/>
      <c r="O1152" s="55"/>
      <c r="P1152" s="55"/>
      <c r="Q1152" s="55"/>
      <c r="R1152" s="55"/>
      <c r="S1152" s="52"/>
      <c r="T1152" s="52"/>
    </row>
    <row r="1153" spans="2:20" x14ac:dyDescent="0.25">
      <c r="B1153" s="52"/>
      <c r="C1153" s="51"/>
      <c r="D1153" s="52"/>
      <c r="E1153" s="53"/>
      <c r="F1153" s="53"/>
      <c r="G1153" s="53"/>
      <c r="H1153" s="52"/>
      <c r="I1153" s="55"/>
      <c r="J1153" s="55"/>
      <c r="K1153" s="55"/>
      <c r="L1153" s="55"/>
      <c r="M1153" s="55"/>
      <c r="N1153" s="55"/>
      <c r="O1153" s="55"/>
      <c r="P1153" s="55"/>
      <c r="Q1153" s="55"/>
      <c r="R1153" s="55"/>
      <c r="S1153" s="52"/>
      <c r="T1153" s="52"/>
    </row>
    <row r="1154" spans="2:20" x14ac:dyDescent="0.25">
      <c r="B1154" s="52"/>
      <c r="C1154" s="51"/>
      <c r="D1154" s="52"/>
      <c r="E1154" s="53"/>
      <c r="F1154" s="53"/>
      <c r="G1154" s="53"/>
      <c r="H1154" s="52"/>
      <c r="I1154" s="55"/>
      <c r="J1154" s="55"/>
      <c r="K1154" s="55"/>
      <c r="L1154" s="55"/>
      <c r="M1154" s="55"/>
      <c r="N1154" s="55"/>
      <c r="O1154" s="55"/>
      <c r="P1154" s="55"/>
      <c r="Q1154" s="55"/>
      <c r="R1154" s="55"/>
      <c r="S1154" s="52"/>
      <c r="T1154" s="52"/>
    </row>
    <row r="1155" spans="2:20" x14ac:dyDescent="0.25">
      <c r="B1155" s="52"/>
      <c r="C1155" s="51"/>
      <c r="D1155" s="52"/>
      <c r="E1155" s="53"/>
      <c r="F1155" s="53"/>
      <c r="G1155" s="53"/>
      <c r="H1155" s="52"/>
      <c r="I1155" s="55"/>
      <c r="J1155" s="55"/>
      <c r="K1155" s="55"/>
      <c r="L1155" s="55"/>
      <c r="M1155" s="55"/>
      <c r="N1155" s="55"/>
      <c r="O1155" s="55"/>
      <c r="P1155" s="55"/>
      <c r="Q1155" s="55"/>
      <c r="R1155" s="55"/>
      <c r="S1155" s="52"/>
      <c r="T1155" s="52"/>
    </row>
    <row r="1156" spans="2:20" x14ac:dyDescent="0.25">
      <c r="B1156" s="52"/>
      <c r="C1156" s="51"/>
      <c r="D1156" s="52"/>
      <c r="E1156" s="53"/>
      <c r="F1156" s="53"/>
      <c r="G1156" s="53"/>
      <c r="H1156" s="52"/>
      <c r="I1156" s="55"/>
      <c r="J1156" s="55"/>
      <c r="K1156" s="55"/>
      <c r="L1156" s="55"/>
      <c r="M1156" s="55"/>
      <c r="N1156" s="55"/>
      <c r="O1156" s="55"/>
      <c r="P1156" s="55"/>
      <c r="Q1156" s="55"/>
      <c r="R1156" s="55"/>
      <c r="S1156" s="52"/>
      <c r="T1156" s="52"/>
    </row>
    <row r="1157" spans="2:20" x14ac:dyDescent="0.25">
      <c r="B1157" s="52"/>
      <c r="C1157" s="51"/>
      <c r="D1157" s="52"/>
      <c r="E1157" s="53"/>
      <c r="F1157" s="53"/>
      <c r="G1157" s="53"/>
      <c r="H1157" s="52"/>
      <c r="I1157" s="55"/>
      <c r="J1157" s="55"/>
      <c r="K1157" s="55"/>
      <c r="L1157" s="55"/>
      <c r="M1157" s="55"/>
      <c r="N1157" s="55"/>
      <c r="O1157" s="55"/>
      <c r="P1157" s="55"/>
      <c r="Q1157" s="55"/>
      <c r="R1157" s="55"/>
      <c r="S1157" s="52"/>
      <c r="T1157" s="52"/>
    </row>
    <row r="1158" spans="2:20" x14ac:dyDescent="0.25">
      <c r="B1158" s="52"/>
      <c r="C1158" s="51"/>
      <c r="D1158" s="52"/>
      <c r="E1158" s="53"/>
      <c r="F1158" s="53"/>
      <c r="G1158" s="53"/>
      <c r="H1158" s="52"/>
      <c r="I1158" s="55"/>
      <c r="J1158" s="55"/>
      <c r="K1158" s="55"/>
      <c r="L1158" s="55"/>
      <c r="M1158" s="55"/>
      <c r="N1158" s="55"/>
      <c r="O1158" s="55"/>
      <c r="P1158" s="55"/>
      <c r="Q1158" s="55"/>
      <c r="R1158" s="55"/>
      <c r="S1158" s="52"/>
      <c r="T1158" s="52"/>
    </row>
    <row r="1159" spans="2:20" x14ac:dyDescent="0.25">
      <c r="B1159" s="52"/>
      <c r="C1159" s="51"/>
      <c r="D1159" s="52"/>
      <c r="E1159" s="53"/>
      <c r="F1159" s="53"/>
      <c r="G1159" s="53"/>
      <c r="H1159" s="52"/>
      <c r="I1159" s="55"/>
      <c r="J1159" s="55"/>
      <c r="K1159" s="55"/>
      <c r="L1159" s="55"/>
      <c r="M1159" s="55"/>
      <c r="N1159" s="55"/>
      <c r="O1159" s="55"/>
      <c r="P1159" s="55"/>
      <c r="Q1159" s="55"/>
      <c r="R1159" s="55"/>
      <c r="S1159" s="52"/>
      <c r="T1159" s="52"/>
    </row>
    <row r="1160" spans="2:20" x14ac:dyDescent="0.25">
      <c r="B1160" s="52"/>
      <c r="C1160" s="51"/>
      <c r="D1160" s="52"/>
      <c r="E1160" s="53"/>
      <c r="F1160" s="53"/>
      <c r="G1160" s="53"/>
      <c r="H1160" s="52"/>
      <c r="I1160" s="55"/>
      <c r="J1160" s="55"/>
      <c r="K1160" s="55"/>
      <c r="L1160" s="55"/>
      <c r="M1160" s="55"/>
      <c r="N1160" s="55"/>
      <c r="O1160" s="55"/>
      <c r="P1160" s="55"/>
      <c r="Q1160" s="55"/>
      <c r="R1160" s="55"/>
      <c r="S1160" s="52"/>
      <c r="T1160" s="52"/>
    </row>
    <row r="1161" spans="2:20" x14ac:dyDescent="0.25">
      <c r="B1161" s="52"/>
      <c r="C1161" s="51"/>
      <c r="D1161" s="52"/>
      <c r="E1161" s="53"/>
      <c r="F1161" s="53"/>
      <c r="G1161" s="53"/>
      <c r="H1161" s="52"/>
      <c r="I1161" s="55"/>
      <c r="J1161" s="55"/>
      <c r="K1161" s="55"/>
      <c r="L1161" s="55"/>
      <c r="M1161" s="55"/>
      <c r="N1161" s="55"/>
      <c r="O1161" s="55"/>
      <c r="P1161" s="55"/>
      <c r="Q1161" s="55"/>
      <c r="R1161" s="55"/>
      <c r="S1161" s="52"/>
      <c r="T1161" s="52"/>
    </row>
    <row r="1162" spans="2:20" x14ac:dyDescent="0.25">
      <c r="B1162" s="52"/>
      <c r="C1162" s="51"/>
      <c r="D1162" s="52"/>
      <c r="E1162" s="53"/>
      <c r="F1162" s="53"/>
      <c r="G1162" s="53"/>
      <c r="H1162" s="52"/>
      <c r="I1162" s="55"/>
      <c r="J1162" s="55"/>
      <c r="K1162" s="55"/>
      <c r="L1162" s="55"/>
      <c r="M1162" s="55"/>
      <c r="N1162" s="55"/>
      <c r="O1162" s="55"/>
      <c r="P1162" s="55"/>
      <c r="Q1162" s="55"/>
      <c r="R1162" s="55"/>
      <c r="S1162" s="52"/>
      <c r="T1162" s="52"/>
    </row>
    <row r="1163" spans="2:20" x14ac:dyDescent="0.25">
      <c r="B1163" s="52"/>
      <c r="C1163" s="51"/>
      <c r="D1163" s="52"/>
      <c r="E1163" s="53"/>
      <c r="F1163" s="53"/>
      <c r="G1163" s="53"/>
      <c r="H1163" s="52"/>
      <c r="I1163" s="55"/>
      <c r="J1163" s="55"/>
      <c r="K1163" s="55"/>
      <c r="L1163" s="55"/>
      <c r="M1163" s="55"/>
      <c r="N1163" s="55"/>
      <c r="O1163" s="55"/>
      <c r="P1163" s="55"/>
      <c r="Q1163" s="55"/>
      <c r="R1163" s="55"/>
      <c r="S1163" s="52"/>
      <c r="T1163" s="52"/>
    </row>
    <row r="1164" spans="2:20" x14ac:dyDescent="0.25">
      <c r="B1164" s="52"/>
      <c r="C1164" s="51"/>
      <c r="D1164" s="52"/>
      <c r="E1164" s="53"/>
      <c r="F1164" s="53"/>
      <c r="G1164" s="53"/>
      <c r="H1164" s="52"/>
      <c r="I1164" s="55"/>
      <c r="J1164" s="55"/>
      <c r="K1164" s="55"/>
      <c r="L1164" s="55"/>
      <c r="M1164" s="55"/>
      <c r="N1164" s="55"/>
      <c r="O1164" s="55"/>
      <c r="P1164" s="55"/>
      <c r="Q1164" s="55"/>
      <c r="R1164" s="55"/>
      <c r="S1164" s="52"/>
      <c r="T1164" s="52"/>
    </row>
    <row r="1165" spans="2:20" x14ac:dyDescent="0.25">
      <c r="B1165" s="52"/>
      <c r="C1165" s="51"/>
      <c r="D1165" s="52"/>
      <c r="E1165" s="53"/>
      <c r="F1165" s="53"/>
      <c r="G1165" s="53"/>
      <c r="H1165" s="52"/>
      <c r="I1165" s="55"/>
      <c r="J1165" s="55"/>
      <c r="K1165" s="55"/>
      <c r="L1165" s="55"/>
      <c r="M1165" s="55"/>
      <c r="N1165" s="55"/>
      <c r="O1165" s="55"/>
      <c r="P1165" s="55"/>
      <c r="Q1165" s="55"/>
      <c r="R1165" s="55"/>
      <c r="S1165" s="52"/>
      <c r="T1165" s="52"/>
    </row>
    <row r="1166" spans="2:20" x14ac:dyDescent="0.25">
      <c r="B1166" s="52"/>
      <c r="C1166" s="51"/>
      <c r="D1166" s="52"/>
      <c r="E1166" s="53"/>
      <c r="F1166" s="53"/>
      <c r="G1166" s="53"/>
      <c r="H1166" s="52"/>
      <c r="I1166" s="55"/>
      <c r="J1166" s="55"/>
      <c r="K1166" s="55"/>
      <c r="L1166" s="55"/>
      <c r="M1166" s="55"/>
      <c r="N1166" s="55"/>
      <c r="O1166" s="55"/>
      <c r="P1166" s="55"/>
      <c r="Q1166" s="55"/>
      <c r="R1166" s="55"/>
      <c r="S1166" s="52"/>
      <c r="T1166" s="52"/>
    </row>
    <row r="1167" spans="2:20" x14ac:dyDescent="0.25">
      <c r="B1167" s="52"/>
      <c r="C1167" s="51"/>
      <c r="D1167" s="52"/>
      <c r="E1167" s="53"/>
      <c r="F1167" s="53"/>
      <c r="G1167" s="53"/>
      <c r="H1167" s="52"/>
      <c r="I1167" s="55"/>
      <c r="J1167" s="55"/>
      <c r="K1167" s="55"/>
      <c r="L1167" s="55"/>
      <c r="M1167" s="55"/>
      <c r="N1167" s="55"/>
      <c r="O1167" s="55"/>
      <c r="P1167" s="55"/>
      <c r="Q1167" s="55"/>
      <c r="R1167" s="55"/>
      <c r="S1167" s="52"/>
      <c r="T1167" s="52"/>
    </row>
    <row r="1168" spans="2:20" x14ac:dyDescent="0.25">
      <c r="B1168" s="52"/>
      <c r="C1168" s="51"/>
      <c r="D1168" s="52"/>
      <c r="E1168" s="53"/>
      <c r="F1168" s="53"/>
      <c r="G1168" s="53"/>
      <c r="H1168" s="52"/>
      <c r="I1168" s="55"/>
      <c r="J1168" s="55"/>
      <c r="K1168" s="55"/>
      <c r="L1168" s="55"/>
      <c r="M1168" s="55"/>
      <c r="N1168" s="55"/>
      <c r="O1168" s="55"/>
      <c r="P1168" s="55"/>
      <c r="Q1168" s="55"/>
      <c r="R1168" s="55"/>
      <c r="S1168" s="52"/>
      <c r="T1168" s="52"/>
    </row>
    <row r="1169" spans="2:20" x14ac:dyDescent="0.25">
      <c r="B1169" s="52"/>
      <c r="C1169" s="51"/>
      <c r="D1169" s="52"/>
      <c r="E1169" s="53"/>
      <c r="F1169" s="53"/>
      <c r="G1169" s="53"/>
      <c r="H1169" s="52"/>
      <c r="I1169" s="55"/>
      <c r="J1169" s="55"/>
      <c r="K1169" s="55"/>
      <c r="L1169" s="55"/>
      <c r="M1169" s="55"/>
      <c r="N1169" s="55"/>
      <c r="O1169" s="55"/>
      <c r="P1169" s="55"/>
      <c r="Q1169" s="55"/>
      <c r="R1169" s="55"/>
      <c r="S1169" s="52"/>
      <c r="T1169" s="52"/>
    </row>
    <row r="1170" spans="2:20" x14ac:dyDescent="0.25">
      <c r="B1170" s="52"/>
      <c r="C1170" s="51"/>
      <c r="D1170" s="52"/>
      <c r="E1170" s="53"/>
      <c r="F1170" s="53"/>
      <c r="G1170" s="53"/>
      <c r="H1170" s="52"/>
      <c r="I1170" s="55"/>
      <c r="J1170" s="55"/>
      <c r="K1170" s="55"/>
      <c r="L1170" s="55"/>
      <c r="M1170" s="55"/>
      <c r="N1170" s="55"/>
      <c r="O1170" s="55"/>
      <c r="P1170" s="55"/>
      <c r="Q1170" s="55"/>
      <c r="R1170" s="55"/>
      <c r="S1170" s="52"/>
      <c r="T1170" s="52"/>
    </row>
    <row r="1171" spans="2:20" x14ac:dyDescent="0.25">
      <c r="B1171" s="52"/>
      <c r="C1171" s="51"/>
      <c r="D1171" s="52"/>
      <c r="E1171" s="53"/>
      <c r="F1171" s="53"/>
      <c r="G1171" s="53"/>
      <c r="H1171" s="52"/>
      <c r="I1171" s="55"/>
      <c r="J1171" s="55"/>
      <c r="K1171" s="55"/>
      <c r="L1171" s="55"/>
      <c r="M1171" s="55"/>
      <c r="N1171" s="55"/>
      <c r="O1171" s="55"/>
      <c r="P1171" s="55"/>
      <c r="Q1171" s="55"/>
      <c r="R1171" s="55"/>
      <c r="S1171" s="52"/>
      <c r="T1171" s="52"/>
    </row>
    <row r="1172" spans="2:20" x14ac:dyDescent="0.25">
      <c r="B1172" s="52"/>
      <c r="C1172" s="51"/>
      <c r="D1172" s="52"/>
      <c r="E1172" s="53"/>
      <c r="F1172" s="53"/>
      <c r="G1172" s="53"/>
      <c r="H1172" s="52"/>
      <c r="I1172" s="55"/>
      <c r="J1172" s="55"/>
      <c r="K1172" s="55"/>
      <c r="L1172" s="55"/>
      <c r="M1172" s="55"/>
      <c r="N1172" s="55"/>
      <c r="O1172" s="55"/>
      <c r="P1172" s="55"/>
      <c r="Q1172" s="55"/>
      <c r="R1172" s="55"/>
      <c r="S1172" s="52"/>
      <c r="T1172" s="52"/>
    </row>
    <row r="1173" spans="2:20" x14ac:dyDescent="0.25">
      <c r="B1173" s="52"/>
      <c r="C1173" s="51"/>
      <c r="D1173" s="52"/>
      <c r="E1173" s="53"/>
      <c r="F1173" s="53"/>
      <c r="G1173" s="53"/>
      <c r="H1173" s="52"/>
      <c r="I1173" s="55"/>
      <c r="J1173" s="55"/>
      <c r="K1173" s="55"/>
      <c r="L1173" s="55"/>
      <c r="M1173" s="55"/>
      <c r="N1173" s="55"/>
      <c r="O1173" s="55"/>
      <c r="P1173" s="55"/>
      <c r="Q1173" s="55"/>
      <c r="R1173" s="55"/>
      <c r="S1173" s="52"/>
      <c r="T1173" s="52"/>
    </row>
    <row r="1174" spans="2:20" x14ac:dyDescent="0.25">
      <c r="B1174" s="52"/>
      <c r="C1174" s="51"/>
      <c r="D1174" s="52"/>
      <c r="E1174" s="53"/>
      <c r="F1174" s="53"/>
      <c r="G1174" s="53"/>
      <c r="H1174" s="52"/>
      <c r="I1174" s="55"/>
      <c r="J1174" s="55"/>
      <c r="K1174" s="55"/>
      <c r="L1174" s="55"/>
      <c r="M1174" s="55"/>
      <c r="N1174" s="55"/>
      <c r="O1174" s="55"/>
      <c r="P1174" s="55"/>
      <c r="Q1174" s="55"/>
      <c r="R1174" s="55"/>
      <c r="S1174" s="52"/>
      <c r="T1174" s="52"/>
    </row>
    <row r="1175" spans="2:20" x14ac:dyDescent="0.25">
      <c r="B1175" s="52"/>
      <c r="C1175" s="51"/>
      <c r="D1175" s="52"/>
      <c r="E1175" s="53"/>
      <c r="F1175" s="53"/>
      <c r="G1175" s="53"/>
      <c r="H1175" s="52"/>
      <c r="I1175" s="55"/>
      <c r="J1175" s="55"/>
      <c r="K1175" s="55"/>
      <c r="L1175" s="55"/>
      <c r="M1175" s="55"/>
      <c r="N1175" s="55"/>
      <c r="O1175" s="55"/>
      <c r="P1175" s="55"/>
      <c r="Q1175" s="55"/>
      <c r="R1175" s="55"/>
      <c r="S1175" s="52"/>
      <c r="T1175" s="52"/>
    </row>
    <row r="1176" spans="2:20" x14ac:dyDescent="0.25">
      <c r="B1176" s="52"/>
      <c r="C1176" s="51"/>
      <c r="D1176" s="52"/>
      <c r="E1176" s="53"/>
      <c r="F1176" s="53"/>
      <c r="G1176" s="53"/>
      <c r="H1176" s="52"/>
      <c r="I1176" s="55"/>
      <c r="J1176" s="55"/>
      <c r="K1176" s="55"/>
      <c r="L1176" s="55"/>
      <c r="M1176" s="55"/>
      <c r="N1176" s="55"/>
      <c r="O1176" s="55"/>
      <c r="P1176" s="55"/>
      <c r="Q1176" s="55"/>
      <c r="R1176" s="55"/>
      <c r="S1176" s="52"/>
      <c r="T1176" s="52"/>
    </row>
    <row r="1177" spans="2:20" x14ac:dyDescent="0.25">
      <c r="B1177" s="52"/>
      <c r="C1177" s="51"/>
      <c r="D1177" s="52"/>
      <c r="E1177" s="53"/>
      <c r="F1177" s="53"/>
      <c r="G1177" s="53"/>
      <c r="H1177" s="52"/>
      <c r="I1177" s="55"/>
      <c r="J1177" s="55"/>
      <c r="K1177" s="55"/>
      <c r="L1177" s="55"/>
      <c r="M1177" s="55"/>
      <c r="N1177" s="55"/>
      <c r="O1177" s="55"/>
      <c r="P1177" s="55"/>
      <c r="Q1177" s="55"/>
      <c r="R1177" s="55"/>
      <c r="S1177" s="52"/>
      <c r="T1177" s="52"/>
    </row>
    <row r="1178" spans="2:20" x14ac:dyDescent="0.25">
      <c r="B1178" s="52"/>
      <c r="C1178" s="51"/>
      <c r="D1178" s="52"/>
      <c r="E1178" s="53"/>
      <c r="F1178" s="53"/>
      <c r="G1178" s="53"/>
      <c r="H1178" s="52"/>
      <c r="I1178" s="55"/>
      <c r="J1178" s="55"/>
      <c r="K1178" s="55"/>
      <c r="L1178" s="55"/>
      <c r="M1178" s="55"/>
      <c r="N1178" s="55"/>
      <c r="O1178" s="55"/>
      <c r="P1178" s="55"/>
      <c r="Q1178" s="55"/>
      <c r="R1178" s="55"/>
      <c r="S1178" s="52"/>
      <c r="T1178" s="52"/>
    </row>
    <row r="1179" spans="2:20" x14ac:dyDescent="0.25">
      <c r="B1179" s="52"/>
      <c r="C1179" s="51"/>
      <c r="D1179" s="52"/>
      <c r="E1179" s="53"/>
      <c r="F1179" s="53"/>
      <c r="G1179" s="53"/>
      <c r="H1179" s="52"/>
      <c r="I1179" s="55"/>
      <c r="J1179" s="55"/>
      <c r="K1179" s="55"/>
      <c r="L1179" s="55"/>
      <c r="M1179" s="55"/>
      <c r="N1179" s="55"/>
      <c r="O1179" s="55"/>
      <c r="P1179" s="55"/>
      <c r="Q1179" s="55"/>
      <c r="R1179" s="55"/>
      <c r="S1179" s="52"/>
      <c r="T1179" s="52"/>
    </row>
    <row r="1180" spans="2:20" x14ac:dyDescent="0.25">
      <c r="B1180" s="52"/>
      <c r="C1180" s="51"/>
      <c r="D1180" s="52"/>
      <c r="E1180" s="53"/>
      <c r="F1180" s="53"/>
      <c r="G1180" s="53"/>
      <c r="H1180" s="52"/>
      <c r="I1180" s="55"/>
      <c r="J1180" s="55"/>
      <c r="K1180" s="55"/>
      <c r="L1180" s="55"/>
      <c r="M1180" s="55"/>
      <c r="N1180" s="55"/>
      <c r="O1180" s="55"/>
      <c r="P1180" s="55"/>
      <c r="Q1180" s="55"/>
      <c r="R1180" s="55"/>
      <c r="S1180" s="52"/>
      <c r="T1180" s="52"/>
    </row>
    <row r="1181" spans="2:20" x14ac:dyDescent="0.25">
      <c r="B1181" s="52"/>
      <c r="C1181" s="51"/>
      <c r="D1181" s="52"/>
      <c r="E1181" s="53"/>
      <c r="F1181" s="53"/>
      <c r="G1181" s="53"/>
      <c r="H1181" s="52"/>
      <c r="I1181" s="55"/>
      <c r="J1181" s="55"/>
      <c r="K1181" s="55"/>
      <c r="L1181" s="55"/>
      <c r="M1181" s="55"/>
      <c r="N1181" s="55"/>
      <c r="O1181" s="55"/>
      <c r="P1181" s="55"/>
      <c r="Q1181" s="55"/>
      <c r="R1181" s="55"/>
      <c r="S1181" s="52"/>
      <c r="T1181" s="52"/>
    </row>
    <row r="1182" spans="2:20" x14ac:dyDescent="0.25">
      <c r="B1182" s="52"/>
      <c r="C1182" s="51"/>
      <c r="D1182" s="52"/>
      <c r="E1182" s="53"/>
      <c r="F1182" s="53"/>
      <c r="G1182" s="53"/>
      <c r="H1182" s="52"/>
      <c r="I1182" s="55"/>
      <c r="J1182" s="55"/>
      <c r="K1182" s="55"/>
      <c r="L1182" s="55"/>
      <c r="M1182" s="55"/>
      <c r="N1182" s="55"/>
      <c r="O1182" s="55"/>
      <c r="P1182" s="55"/>
      <c r="Q1182" s="55"/>
      <c r="R1182" s="55"/>
      <c r="S1182" s="52"/>
      <c r="T1182" s="52"/>
    </row>
    <row r="1183" spans="2:20" x14ac:dyDescent="0.25">
      <c r="B1183" s="52"/>
      <c r="C1183" s="51"/>
      <c r="D1183" s="52"/>
      <c r="E1183" s="53"/>
      <c r="F1183" s="53"/>
      <c r="G1183" s="53"/>
      <c r="H1183" s="52"/>
      <c r="I1183" s="55"/>
      <c r="J1183" s="55"/>
      <c r="K1183" s="55"/>
      <c r="L1183" s="55"/>
      <c r="M1183" s="55"/>
      <c r="N1183" s="55"/>
      <c r="O1183" s="55"/>
      <c r="P1183" s="55"/>
      <c r="Q1183" s="55"/>
      <c r="R1183" s="55"/>
      <c r="S1183" s="52"/>
      <c r="T1183" s="52"/>
    </row>
    <row r="1184" spans="2:20" x14ac:dyDescent="0.25">
      <c r="B1184" s="52"/>
      <c r="C1184" s="51"/>
      <c r="D1184" s="52"/>
      <c r="E1184" s="53"/>
      <c r="F1184" s="53"/>
      <c r="G1184" s="53"/>
      <c r="H1184" s="52"/>
      <c r="I1184" s="55"/>
      <c r="J1184" s="55"/>
      <c r="K1184" s="55"/>
      <c r="L1184" s="55"/>
      <c r="M1184" s="55"/>
      <c r="N1184" s="55"/>
      <c r="O1184" s="55"/>
      <c r="P1184" s="55"/>
      <c r="Q1184" s="55"/>
      <c r="R1184" s="55"/>
      <c r="S1184" s="52"/>
      <c r="T1184" s="52"/>
    </row>
    <row r="1185" spans="2:20" x14ac:dyDescent="0.25">
      <c r="B1185" s="52"/>
      <c r="C1185" s="51"/>
      <c r="D1185" s="52"/>
      <c r="E1185" s="53"/>
      <c r="F1185" s="53"/>
      <c r="G1185" s="53"/>
      <c r="H1185" s="52"/>
      <c r="I1185" s="55"/>
      <c r="J1185" s="55"/>
      <c r="K1185" s="55"/>
      <c r="L1185" s="55"/>
      <c r="M1185" s="55"/>
      <c r="N1185" s="55"/>
      <c r="O1185" s="55"/>
      <c r="P1185" s="55"/>
      <c r="Q1185" s="55"/>
      <c r="R1185" s="55"/>
      <c r="S1185" s="52"/>
      <c r="T1185" s="52"/>
    </row>
    <row r="1186" spans="2:20" x14ac:dyDescent="0.25">
      <c r="B1186" s="52"/>
      <c r="C1186" s="51"/>
      <c r="D1186" s="52"/>
      <c r="E1186" s="53"/>
      <c r="F1186" s="53"/>
      <c r="G1186" s="53"/>
      <c r="H1186" s="52"/>
      <c r="I1186" s="55"/>
      <c r="J1186" s="55"/>
      <c r="K1186" s="55"/>
      <c r="L1186" s="55"/>
      <c r="M1186" s="55"/>
      <c r="N1186" s="55"/>
      <c r="O1186" s="55"/>
      <c r="P1186" s="55"/>
      <c r="Q1186" s="55"/>
      <c r="R1186" s="55"/>
      <c r="S1186" s="52"/>
      <c r="T1186" s="52"/>
    </row>
    <row r="1187" spans="2:20" x14ac:dyDescent="0.25">
      <c r="B1187" s="52"/>
      <c r="C1187" s="51"/>
      <c r="D1187" s="52"/>
      <c r="E1187" s="53"/>
      <c r="F1187" s="53"/>
      <c r="G1187" s="53"/>
      <c r="H1187" s="52"/>
      <c r="I1187" s="55"/>
      <c r="J1187" s="55"/>
      <c r="K1187" s="55"/>
      <c r="L1187" s="55"/>
      <c r="M1187" s="55"/>
      <c r="N1187" s="55"/>
      <c r="O1187" s="55"/>
      <c r="P1187" s="55"/>
      <c r="Q1187" s="55"/>
      <c r="R1187" s="55"/>
      <c r="S1187" s="52"/>
      <c r="T1187" s="52"/>
    </row>
    <row r="1188" spans="2:20" x14ac:dyDescent="0.25">
      <c r="B1188" s="52"/>
      <c r="C1188" s="51"/>
      <c r="D1188" s="52"/>
      <c r="E1188" s="53"/>
      <c r="F1188" s="53"/>
      <c r="G1188" s="53"/>
      <c r="H1188" s="52"/>
      <c r="I1188" s="55"/>
      <c r="J1188" s="55"/>
      <c r="K1188" s="55"/>
      <c r="L1188" s="55"/>
      <c r="M1188" s="55"/>
      <c r="N1188" s="55"/>
      <c r="O1188" s="55"/>
      <c r="P1188" s="55"/>
      <c r="Q1188" s="55"/>
      <c r="R1188" s="55"/>
      <c r="S1188" s="52"/>
      <c r="T1188" s="52"/>
    </row>
    <row r="1189" spans="2:20" x14ac:dyDescent="0.25">
      <c r="B1189" s="52"/>
      <c r="C1189" s="51"/>
      <c r="D1189" s="52"/>
      <c r="E1189" s="53"/>
      <c r="F1189" s="53"/>
      <c r="G1189" s="53"/>
      <c r="H1189" s="52"/>
      <c r="I1189" s="55"/>
      <c r="J1189" s="55"/>
      <c r="K1189" s="55"/>
      <c r="L1189" s="55"/>
      <c r="M1189" s="55"/>
      <c r="N1189" s="55"/>
      <c r="O1189" s="55"/>
      <c r="P1189" s="55"/>
      <c r="Q1189" s="55"/>
      <c r="R1189" s="55"/>
      <c r="S1189" s="52"/>
      <c r="T1189" s="52"/>
    </row>
    <row r="1190" spans="2:20" x14ac:dyDescent="0.25">
      <c r="B1190" s="52"/>
      <c r="C1190" s="51"/>
      <c r="D1190" s="52"/>
      <c r="E1190" s="53"/>
      <c r="F1190" s="53"/>
      <c r="G1190" s="53"/>
      <c r="H1190" s="52"/>
      <c r="I1190" s="55"/>
      <c r="J1190" s="55"/>
      <c r="K1190" s="55"/>
      <c r="L1190" s="55"/>
      <c r="M1190" s="55"/>
      <c r="N1190" s="55"/>
      <c r="O1190" s="55"/>
      <c r="P1190" s="55"/>
      <c r="Q1190" s="55"/>
      <c r="R1190" s="55"/>
      <c r="S1190" s="52"/>
      <c r="T1190" s="52"/>
    </row>
    <row r="1191" spans="2:20" x14ac:dyDescent="0.25">
      <c r="B1191" s="52"/>
      <c r="C1191" s="51"/>
      <c r="D1191" s="52"/>
      <c r="E1191" s="53"/>
      <c r="F1191" s="53"/>
      <c r="G1191" s="53"/>
      <c r="H1191" s="52"/>
      <c r="I1191" s="55"/>
      <c r="J1191" s="55"/>
      <c r="K1191" s="55"/>
      <c r="L1191" s="55"/>
      <c r="M1191" s="55"/>
      <c r="N1191" s="55"/>
      <c r="O1191" s="55"/>
      <c r="P1191" s="55"/>
      <c r="Q1191" s="55"/>
      <c r="R1191" s="55"/>
      <c r="S1191" s="52"/>
      <c r="T1191" s="52"/>
    </row>
    <row r="1192" spans="2:20" x14ac:dyDescent="0.25">
      <c r="B1192" s="52"/>
      <c r="C1192" s="51"/>
      <c r="D1192" s="52"/>
      <c r="E1192" s="53"/>
      <c r="F1192" s="53"/>
      <c r="G1192" s="53"/>
      <c r="H1192" s="52"/>
      <c r="I1192" s="55"/>
      <c r="J1192" s="55"/>
      <c r="K1192" s="55"/>
      <c r="L1192" s="55"/>
      <c r="M1192" s="55"/>
      <c r="N1192" s="55"/>
      <c r="O1192" s="55"/>
      <c r="P1192" s="55"/>
      <c r="Q1192" s="55"/>
      <c r="R1192" s="55"/>
      <c r="S1192" s="52"/>
      <c r="T1192" s="52"/>
    </row>
    <row r="1193" spans="2:20" x14ac:dyDescent="0.25">
      <c r="B1193" s="52"/>
      <c r="C1193" s="51"/>
      <c r="D1193" s="52"/>
      <c r="E1193" s="53"/>
      <c r="F1193" s="53"/>
      <c r="G1193" s="53"/>
      <c r="H1193" s="52"/>
      <c r="I1193" s="55"/>
      <c r="J1193" s="55"/>
      <c r="K1193" s="55"/>
      <c r="L1193" s="55"/>
      <c r="M1193" s="55"/>
      <c r="N1193" s="55"/>
      <c r="O1193" s="55"/>
      <c r="P1193" s="55"/>
      <c r="Q1193" s="55"/>
      <c r="R1193" s="55"/>
      <c r="S1193" s="52"/>
      <c r="T1193" s="52"/>
    </row>
    <row r="1194" spans="2:20" x14ac:dyDescent="0.25">
      <c r="B1194" s="52"/>
      <c r="C1194" s="51"/>
      <c r="D1194" s="52"/>
      <c r="E1194" s="53"/>
      <c r="F1194" s="53"/>
      <c r="G1194" s="53"/>
      <c r="H1194" s="52"/>
      <c r="I1194" s="55"/>
      <c r="J1194" s="55"/>
      <c r="K1194" s="55"/>
      <c r="L1194" s="55"/>
      <c r="M1194" s="55"/>
      <c r="N1194" s="55"/>
      <c r="O1194" s="55"/>
      <c r="P1194" s="55"/>
      <c r="Q1194" s="55"/>
      <c r="R1194" s="55"/>
      <c r="S1194" s="52"/>
      <c r="T1194" s="52"/>
    </row>
    <row r="1195" spans="2:20" x14ac:dyDescent="0.25">
      <c r="B1195" s="52"/>
      <c r="C1195" s="51"/>
      <c r="D1195" s="52"/>
      <c r="E1195" s="53"/>
      <c r="F1195" s="53"/>
      <c r="G1195" s="53"/>
      <c r="H1195" s="52"/>
      <c r="I1195" s="55"/>
      <c r="J1195" s="55"/>
      <c r="K1195" s="55"/>
      <c r="L1195" s="55"/>
      <c r="M1195" s="55"/>
      <c r="N1195" s="55"/>
      <c r="O1195" s="55"/>
      <c r="P1195" s="55"/>
      <c r="Q1195" s="55"/>
      <c r="R1195" s="55"/>
      <c r="S1195" s="52"/>
      <c r="T1195" s="52"/>
    </row>
    <row r="1196" spans="2:20" x14ac:dyDescent="0.25">
      <c r="B1196" s="52"/>
      <c r="C1196" s="51"/>
      <c r="D1196" s="52"/>
      <c r="E1196" s="53"/>
      <c r="F1196" s="53"/>
      <c r="G1196" s="53"/>
      <c r="H1196" s="52"/>
      <c r="I1196" s="55"/>
      <c r="J1196" s="55"/>
      <c r="K1196" s="55"/>
      <c r="L1196" s="55"/>
      <c r="M1196" s="55"/>
      <c r="N1196" s="55"/>
      <c r="O1196" s="55"/>
      <c r="P1196" s="55"/>
      <c r="Q1196" s="55"/>
      <c r="R1196" s="55"/>
      <c r="S1196" s="52"/>
      <c r="T1196" s="52"/>
    </row>
    <row r="1197" spans="2:20" x14ac:dyDescent="0.25">
      <c r="B1197" s="52"/>
      <c r="C1197" s="51"/>
      <c r="D1197" s="52"/>
      <c r="E1197" s="53"/>
      <c r="F1197" s="53"/>
      <c r="G1197" s="53"/>
      <c r="H1197" s="52"/>
      <c r="I1197" s="55"/>
      <c r="J1197" s="55"/>
      <c r="K1197" s="55"/>
      <c r="L1197" s="55"/>
      <c r="M1197" s="55"/>
      <c r="N1197" s="55"/>
      <c r="O1197" s="55"/>
      <c r="P1197" s="55"/>
      <c r="Q1197" s="55"/>
      <c r="R1197" s="55"/>
      <c r="S1197" s="52"/>
      <c r="T1197" s="52"/>
    </row>
    <row r="1198" spans="2:20" x14ac:dyDescent="0.25">
      <c r="B1198" s="52"/>
      <c r="C1198" s="51"/>
      <c r="D1198" s="52"/>
      <c r="E1198" s="53"/>
      <c r="F1198" s="53"/>
      <c r="G1198" s="53"/>
      <c r="H1198" s="52"/>
      <c r="I1198" s="55"/>
      <c r="J1198" s="55"/>
      <c r="K1198" s="55"/>
      <c r="L1198" s="55"/>
      <c r="M1198" s="55"/>
      <c r="N1198" s="55"/>
      <c r="O1198" s="55"/>
      <c r="P1198" s="55"/>
      <c r="Q1198" s="55"/>
      <c r="R1198" s="55"/>
      <c r="S1198" s="52"/>
      <c r="T1198" s="52"/>
    </row>
    <row r="1199" spans="2:20" x14ac:dyDescent="0.25">
      <c r="B1199" s="52"/>
      <c r="C1199" s="51"/>
      <c r="D1199" s="52"/>
      <c r="E1199" s="53"/>
      <c r="F1199" s="53"/>
      <c r="G1199" s="53"/>
      <c r="H1199" s="52"/>
      <c r="I1199" s="55"/>
      <c r="J1199" s="55"/>
      <c r="K1199" s="55"/>
      <c r="L1199" s="55"/>
      <c r="M1199" s="55"/>
      <c r="N1199" s="55"/>
      <c r="O1199" s="55"/>
      <c r="P1199" s="55"/>
      <c r="Q1199" s="55"/>
      <c r="R1199" s="55"/>
      <c r="S1199" s="52"/>
      <c r="T1199" s="52"/>
    </row>
    <row r="1200" spans="2:20" x14ac:dyDescent="0.25">
      <c r="B1200" s="52"/>
      <c r="C1200" s="51"/>
      <c r="D1200" s="52"/>
      <c r="E1200" s="53"/>
      <c r="F1200" s="53"/>
      <c r="G1200" s="53"/>
      <c r="H1200" s="52"/>
      <c r="I1200" s="55"/>
      <c r="J1200" s="55"/>
      <c r="K1200" s="55"/>
      <c r="L1200" s="55"/>
      <c r="M1200" s="55"/>
      <c r="N1200" s="55"/>
      <c r="O1200" s="55"/>
      <c r="P1200" s="55"/>
      <c r="Q1200" s="55"/>
      <c r="R1200" s="55"/>
      <c r="S1200" s="52"/>
      <c r="T1200" s="52"/>
    </row>
    <row r="1201" spans="2:20" x14ac:dyDescent="0.25">
      <c r="B1201" s="52"/>
      <c r="C1201" s="51"/>
      <c r="D1201" s="52"/>
      <c r="E1201" s="53"/>
      <c r="F1201" s="53"/>
      <c r="G1201" s="53"/>
      <c r="H1201" s="52"/>
      <c r="I1201" s="55"/>
      <c r="J1201" s="55"/>
      <c r="K1201" s="55"/>
      <c r="L1201" s="55"/>
      <c r="M1201" s="55"/>
      <c r="N1201" s="55"/>
      <c r="O1201" s="55"/>
      <c r="P1201" s="55"/>
      <c r="Q1201" s="55"/>
      <c r="R1201" s="55"/>
      <c r="S1201" s="52"/>
      <c r="T1201" s="52"/>
    </row>
    <row r="1202" spans="2:20" x14ac:dyDescent="0.25">
      <c r="B1202" s="52"/>
      <c r="C1202" s="51"/>
      <c r="D1202" s="52"/>
      <c r="E1202" s="53"/>
      <c r="F1202" s="53"/>
      <c r="G1202" s="53"/>
      <c r="H1202" s="52"/>
      <c r="I1202" s="55"/>
      <c r="J1202" s="55"/>
      <c r="K1202" s="55"/>
      <c r="L1202" s="55"/>
      <c r="M1202" s="55"/>
      <c r="N1202" s="55"/>
      <c r="O1202" s="55"/>
      <c r="P1202" s="55"/>
      <c r="Q1202" s="55"/>
      <c r="R1202" s="55"/>
      <c r="S1202" s="52"/>
      <c r="T1202" s="52"/>
    </row>
    <row r="1203" spans="2:20" x14ac:dyDescent="0.25">
      <c r="B1203" s="52"/>
      <c r="C1203" s="51"/>
      <c r="D1203" s="52"/>
      <c r="E1203" s="53"/>
      <c r="F1203" s="53"/>
      <c r="G1203" s="53"/>
      <c r="H1203" s="52"/>
      <c r="I1203" s="55"/>
      <c r="J1203" s="55"/>
      <c r="K1203" s="55"/>
      <c r="L1203" s="55"/>
      <c r="M1203" s="55"/>
      <c r="N1203" s="55"/>
      <c r="O1203" s="55"/>
      <c r="P1203" s="55"/>
      <c r="Q1203" s="55"/>
      <c r="R1203" s="55"/>
      <c r="S1203" s="52"/>
      <c r="T1203" s="52"/>
    </row>
    <row r="1204" spans="2:20" x14ac:dyDescent="0.25">
      <c r="B1204" s="52"/>
      <c r="C1204" s="51"/>
      <c r="D1204" s="52"/>
      <c r="E1204" s="53"/>
      <c r="F1204" s="53"/>
      <c r="G1204" s="53"/>
      <c r="H1204" s="52"/>
      <c r="I1204" s="55"/>
      <c r="J1204" s="55"/>
      <c r="K1204" s="55"/>
      <c r="L1204" s="55"/>
      <c r="M1204" s="55"/>
      <c r="N1204" s="55"/>
      <c r="O1204" s="55"/>
      <c r="P1204" s="55"/>
      <c r="Q1204" s="55"/>
      <c r="R1204" s="55"/>
      <c r="S1204" s="52"/>
      <c r="T1204" s="52"/>
    </row>
    <row r="1205" spans="2:20" x14ac:dyDescent="0.25">
      <c r="B1205" s="52"/>
      <c r="C1205" s="51"/>
      <c r="D1205" s="52"/>
      <c r="E1205" s="53"/>
      <c r="F1205" s="53"/>
      <c r="G1205" s="53"/>
      <c r="H1205" s="52"/>
      <c r="I1205" s="55"/>
      <c r="J1205" s="55"/>
      <c r="K1205" s="55"/>
      <c r="L1205" s="55"/>
      <c r="M1205" s="55"/>
      <c r="N1205" s="55"/>
      <c r="O1205" s="55"/>
      <c r="P1205" s="55"/>
      <c r="Q1205" s="55"/>
      <c r="R1205" s="55"/>
      <c r="S1205" s="52"/>
      <c r="T1205" s="52"/>
    </row>
    <row r="1206" spans="2:20" x14ac:dyDescent="0.25">
      <c r="B1206" s="52"/>
      <c r="C1206" s="51"/>
      <c r="D1206" s="52"/>
      <c r="E1206" s="53"/>
      <c r="F1206" s="53"/>
      <c r="G1206" s="53"/>
      <c r="H1206" s="52"/>
      <c r="I1206" s="55"/>
      <c r="J1206" s="55"/>
      <c r="K1206" s="55"/>
      <c r="L1206" s="55"/>
      <c r="M1206" s="55"/>
      <c r="N1206" s="55"/>
      <c r="O1206" s="55"/>
      <c r="P1206" s="55"/>
      <c r="Q1206" s="55"/>
      <c r="R1206" s="55"/>
      <c r="S1206" s="52"/>
      <c r="T1206" s="52"/>
    </row>
    <row r="1207" spans="2:20" x14ac:dyDescent="0.25">
      <c r="B1207" s="52"/>
      <c r="C1207" s="51"/>
      <c r="D1207" s="52"/>
      <c r="E1207" s="53"/>
      <c r="F1207" s="53"/>
      <c r="G1207" s="53"/>
      <c r="H1207" s="52"/>
      <c r="I1207" s="55"/>
      <c r="J1207" s="55"/>
      <c r="K1207" s="55"/>
      <c r="L1207" s="55"/>
      <c r="M1207" s="55"/>
      <c r="N1207" s="55"/>
      <c r="O1207" s="55"/>
      <c r="P1207" s="55"/>
      <c r="Q1207" s="55"/>
      <c r="R1207" s="55"/>
      <c r="S1207" s="52"/>
      <c r="T1207" s="52"/>
    </row>
    <row r="1208" spans="2:20" x14ac:dyDescent="0.25">
      <c r="B1208" s="52"/>
      <c r="C1208" s="51"/>
      <c r="D1208" s="52"/>
      <c r="E1208" s="53"/>
      <c r="F1208" s="53"/>
      <c r="G1208" s="53"/>
      <c r="H1208" s="52"/>
      <c r="I1208" s="55"/>
      <c r="J1208" s="55"/>
      <c r="K1208" s="55"/>
      <c r="L1208" s="55"/>
      <c r="M1208" s="55"/>
      <c r="N1208" s="55"/>
      <c r="O1208" s="55"/>
      <c r="P1208" s="55"/>
      <c r="Q1208" s="55"/>
      <c r="R1208" s="55"/>
      <c r="S1208" s="52"/>
      <c r="T1208" s="52"/>
    </row>
    <row r="1209" spans="2:20" x14ac:dyDescent="0.25">
      <c r="B1209" s="52"/>
      <c r="C1209" s="51"/>
      <c r="D1209" s="52"/>
      <c r="E1209" s="53"/>
      <c r="F1209" s="53"/>
      <c r="G1209" s="53"/>
      <c r="H1209" s="52"/>
      <c r="I1209" s="55"/>
      <c r="J1209" s="55"/>
      <c r="K1209" s="55"/>
      <c r="L1209" s="55"/>
      <c r="M1209" s="55"/>
      <c r="N1209" s="55"/>
      <c r="O1209" s="55"/>
      <c r="P1209" s="55"/>
      <c r="Q1209" s="55"/>
      <c r="R1209" s="55"/>
      <c r="S1209" s="52"/>
      <c r="T1209" s="52"/>
    </row>
    <row r="1210" spans="2:20" x14ac:dyDescent="0.25">
      <c r="B1210" s="52"/>
      <c r="C1210" s="51"/>
      <c r="D1210" s="52"/>
      <c r="E1210" s="53"/>
      <c r="F1210" s="53"/>
      <c r="G1210" s="53"/>
      <c r="H1210" s="52"/>
      <c r="I1210" s="55"/>
      <c r="J1210" s="55"/>
      <c r="K1210" s="55"/>
      <c r="L1210" s="55"/>
      <c r="M1210" s="55"/>
      <c r="N1210" s="55"/>
      <c r="O1210" s="55"/>
      <c r="P1210" s="55"/>
      <c r="Q1210" s="55"/>
      <c r="R1210" s="55"/>
      <c r="S1210" s="52"/>
      <c r="T1210" s="52"/>
    </row>
    <row r="1211" spans="2:20" x14ac:dyDescent="0.25">
      <c r="B1211" s="52"/>
      <c r="C1211" s="51"/>
      <c r="D1211" s="52"/>
      <c r="E1211" s="53"/>
      <c r="F1211" s="53"/>
      <c r="G1211" s="53"/>
      <c r="H1211" s="52"/>
      <c r="I1211" s="55"/>
      <c r="J1211" s="55"/>
      <c r="K1211" s="55"/>
      <c r="L1211" s="55"/>
      <c r="M1211" s="55"/>
      <c r="N1211" s="55"/>
      <c r="O1211" s="55"/>
      <c r="P1211" s="55"/>
      <c r="Q1211" s="55"/>
      <c r="R1211" s="55"/>
      <c r="S1211" s="52"/>
      <c r="T1211" s="52"/>
    </row>
    <row r="1212" spans="2:20" x14ac:dyDescent="0.25">
      <c r="B1212" s="52"/>
      <c r="C1212" s="51"/>
      <c r="D1212" s="52"/>
      <c r="E1212" s="53"/>
      <c r="F1212" s="53"/>
      <c r="G1212" s="53"/>
      <c r="H1212" s="52"/>
      <c r="I1212" s="55"/>
      <c r="J1212" s="55"/>
      <c r="K1212" s="55"/>
      <c r="L1212" s="55"/>
      <c r="M1212" s="55"/>
      <c r="N1212" s="55"/>
      <c r="O1212" s="55"/>
      <c r="P1212" s="55"/>
      <c r="Q1212" s="55"/>
      <c r="R1212" s="55"/>
      <c r="S1212" s="52"/>
      <c r="T1212" s="52"/>
    </row>
    <row r="1213" spans="2:20" x14ac:dyDescent="0.25">
      <c r="B1213" s="52"/>
      <c r="C1213" s="51"/>
      <c r="D1213" s="52"/>
      <c r="E1213" s="53"/>
      <c r="F1213" s="53"/>
      <c r="G1213" s="53"/>
      <c r="H1213" s="52"/>
      <c r="I1213" s="55"/>
      <c r="J1213" s="55"/>
      <c r="K1213" s="55"/>
      <c r="L1213" s="55"/>
      <c r="M1213" s="55"/>
      <c r="N1213" s="55"/>
      <c r="O1213" s="55"/>
      <c r="P1213" s="55"/>
      <c r="Q1213" s="55"/>
      <c r="R1213" s="55"/>
      <c r="S1213" s="52"/>
      <c r="T1213" s="52"/>
    </row>
    <row r="1214" spans="2:20" x14ac:dyDescent="0.25">
      <c r="B1214" s="52"/>
      <c r="C1214" s="51"/>
      <c r="D1214" s="52"/>
      <c r="E1214" s="53"/>
      <c r="F1214" s="53"/>
      <c r="G1214" s="53"/>
      <c r="H1214" s="52"/>
      <c r="I1214" s="55"/>
      <c r="J1214" s="55"/>
      <c r="K1214" s="55"/>
      <c r="L1214" s="55"/>
      <c r="M1214" s="55"/>
      <c r="N1214" s="55"/>
      <c r="O1214" s="55"/>
      <c r="P1214" s="55"/>
      <c r="Q1214" s="55"/>
      <c r="R1214" s="55"/>
      <c r="S1214" s="52"/>
      <c r="T1214" s="52"/>
    </row>
    <row r="1215" spans="2:20" x14ac:dyDescent="0.25">
      <c r="B1215" s="52"/>
      <c r="C1215" s="51"/>
      <c r="D1215" s="52"/>
      <c r="E1215" s="53"/>
      <c r="F1215" s="53"/>
      <c r="G1215" s="53"/>
      <c r="H1215" s="52"/>
      <c r="I1215" s="55"/>
      <c r="J1215" s="55"/>
      <c r="K1215" s="55"/>
      <c r="L1215" s="55"/>
      <c r="M1215" s="55"/>
      <c r="N1215" s="55"/>
      <c r="O1215" s="55"/>
      <c r="P1215" s="55"/>
      <c r="Q1215" s="55"/>
      <c r="R1215" s="55"/>
      <c r="S1215" s="52"/>
      <c r="T1215" s="52"/>
    </row>
    <row r="1216" spans="2:20" x14ac:dyDescent="0.25">
      <c r="B1216" s="52"/>
      <c r="C1216" s="51"/>
      <c r="D1216" s="52"/>
      <c r="E1216" s="53"/>
      <c r="F1216" s="53"/>
      <c r="G1216" s="53"/>
      <c r="H1216" s="52"/>
      <c r="I1216" s="55"/>
      <c r="J1216" s="55"/>
      <c r="K1216" s="55"/>
      <c r="L1216" s="55"/>
      <c r="M1216" s="55"/>
      <c r="N1216" s="55"/>
      <c r="O1216" s="55"/>
      <c r="P1216" s="55"/>
      <c r="Q1216" s="55"/>
      <c r="R1216" s="55"/>
      <c r="S1216" s="52"/>
      <c r="T1216" s="52"/>
    </row>
    <row r="1217" spans="2:20" x14ac:dyDescent="0.25">
      <c r="B1217" s="52"/>
      <c r="C1217" s="51"/>
      <c r="D1217" s="52"/>
      <c r="E1217" s="53"/>
      <c r="F1217" s="53"/>
      <c r="G1217" s="53"/>
      <c r="H1217" s="52"/>
      <c r="I1217" s="55"/>
      <c r="J1217" s="55"/>
      <c r="K1217" s="55"/>
      <c r="L1217" s="55"/>
      <c r="M1217" s="55"/>
      <c r="N1217" s="55"/>
      <c r="O1217" s="55"/>
      <c r="P1217" s="55"/>
      <c r="Q1217" s="55"/>
      <c r="R1217" s="55"/>
      <c r="S1217" s="52"/>
      <c r="T1217" s="52"/>
    </row>
    <row r="1218" spans="2:20" x14ac:dyDescent="0.25">
      <c r="B1218" s="52"/>
      <c r="C1218" s="51"/>
      <c r="D1218" s="52"/>
      <c r="E1218" s="53"/>
      <c r="F1218" s="53"/>
      <c r="G1218" s="53"/>
      <c r="H1218" s="52"/>
      <c r="I1218" s="55"/>
      <c r="J1218" s="55"/>
      <c r="K1218" s="55"/>
      <c r="L1218" s="55"/>
      <c r="M1218" s="55"/>
      <c r="N1218" s="55"/>
      <c r="O1218" s="55"/>
      <c r="P1218" s="55"/>
      <c r="Q1218" s="55"/>
      <c r="R1218" s="55"/>
      <c r="S1218" s="52"/>
      <c r="T1218" s="52"/>
    </row>
    <row r="1219" spans="2:20" x14ac:dyDescent="0.25">
      <c r="B1219" s="52"/>
      <c r="C1219" s="51"/>
      <c r="D1219" s="52"/>
      <c r="E1219" s="53"/>
      <c r="F1219" s="53"/>
      <c r="G1219" s="53"/>
      <c r="H1219" s="52"/>
      <c r="I1219" s="55"/>
      <c r="J1219" s="55"/>
      <c r="K1219" s="55"/>
      <c r="L1219" s="55"/>
      <c r="M1219" s="55"/>
      <c r="N1219" s="55"/>
      <c r="O1219" s="55"/>
      <c r="P1219" s="55"/>
      <c r="Q1219" s="55"/>
      <c r="R1219" s="55"/>
      <c r="S1219" s="52"/>
      <c r="T1219" s="52"/>
    </row>
    <row r="1220" spans="2:20" x14ac:dyDescent="0.25">
      <c r="B1220" s="52"/>
      <c r="C1220" s="51"/>
      <c r="D1220" s="52"/>
      <c r="E1220" s="53"/>
      <c r="F1220" s="53"/>
      <c r="G1220" s="53"/>
      <c r="H1220" s="52"/>
      <c r="I1220" s="55"/>
      <c r="J1220" s="55"/>
      <c r="K1220" s="55"/>
      <c r="L1220" s="55"/>
      <c r="M1220" s="55"/>
      <c r="N1220" s="55"/>
      <c r="O1220" s="55"/>
      <c r="P1220" s="55"/>
      <c r="Q1220" s="55"/>
      <c r="R1220" s="55"/>
      <c r="S1220" s="52"/>
      <c r="T1220" s="52"/>
    </row>
    <row r="1221" spans="2:20" x14ac:dyDescent="0.25">
      <c r="B1221" s="52"/>
      <c r="C1221" s="51"/>
      <c r="D1221" s="52"/>
      <c r="E1221" s="53"/>
      <c r="F1221" s="53"/>
      <c r="G1221" s="53"/>
      <c r="H1221" s="52"/>
      <c r="I1221" s="55"/>
      <c r="J1221" s="55"/>
      <c r="K1221" s="55"/>
      <c r="L1221" s="55"/>
      <c r="M1221" s="55"/>
      <c r="N1221" s="55"/>
      <c r="O1221" s="55"/>
      <c r="P1221" s="55"/>
      <c r="Q1221" s="55"/>
      <c r="R1221" s="55"/>
      <c r="S1221" s="52"/>
      <c r="T1221" s="52"/>
    </row>
    <row r="1222" spans="2:20" x14ac:dyDescent="0.25">
      <c r="B1222" s="52"/>
      <c r="C1222" s="51"/>
      <c r="D1222" s="52"/>
      <c r="E1222" s="53"/>
      <c r="F1222" s="53"/>
      <c r="G1222" s="53"/>
      <c r="H1222" s="52"/>
      <c r="I1222" s="55"/>
      <c r="J1222" s="55"/>
      <c r="K1222" s="55"/>
      <c r="L1222" s="55"/>
      <c r="M1222" s="55"/>
      <c r="N1222" s="55"/>
      <c r="O1222" s="55"/>
      <c r="P1222" s="55"/>
      <c r="Q1222" s="55"/>
      <c r="R1222" s="55"/>
      <c r="S1222" s="52"/>
      <c r="T1222" s="52"/>
    </row>
    <row r="1223" spans="2:20" x14ac:dyDescent="0.25">
      <c r="B1223" s="52"/>
      <c r="C1223" s="51"/>
      <c r="D1223" s="52"/>
      <c r="E1223" s="53"/>
      <c r="F1223" s="53"/>
      <c r="G1223" s="53"/>
      <c r="H1223" s="52"/>
      <c r="I1223" s="55"/>
      <c r="J1223" s="55"/>
      <c r="K1223" s="55"/>
      <c r="L1223" s="55"/>
      <c r="M1223" s="55"/>
      <c r="N1223" s="55"/>
      <c r="O1223" s="55"/>
      <c r="P1223" s="55"/>
      <c r="Q1223" s="55"/>
      <c r="R1223" s="55"/>
      <c r="S1223" s="52"/>
      <c r="T1223" s="52"/>
    </row>
    <row r="1224" spans="2:20" x14ac:dyDescent="0.25">
      <c r="B1224" s="52"/>
      <c r="C1224" s="51"/>
      <c r="D1224" s="52"/>
      <c r="E1224" s="53"/>
      <c r="F1224" s="53"/>
      <c r="G1224" s="53"/>
      <c r="H1224" s="52"/>
      <c r="I1224" s="55"/>
      <c r="J1224" s="55"/>
      <c r="K1224" s="55"/>
      <c r="L1224" s="55"/>
      <c r="M1224" s="55"/>
      <c r="N1224" s="55"/>
      <c r="O1224" s="55"/>
      <c r="P1224" s="55"/>
      <c r="Q1224" s="55"/>
      <c r="R1224" s="55"/>
      <c r="S1224" s="52"/>
      <c r="T1224" s="52"/>
    </row>
    <row r="1225" spans="2:20" x14ac:dyDescent="0.25">
      <c r="B1225" s="52"/>
      <c r="C1225" s="51"/>
      <c r="D1225" s="52"/>
      <c r="E1225" s="53"/>
      <c r="F1225" s="53"/>
      <c r="G1225" s="53"/>
      <c r="H1225" s="52"/>
      <c r="I1225" s="55"/>
      <c r="J1225" s="55"/>
      <c r="K1225" s="55"/>
      <c r="L1225" s="55"/>
      <c r="M1225" s="55"/>
      <c r="N1225" s="55"/>
      <c r="O1225" s="55"/>
      <c r="P1225" s="55"/>
      <c r="Q1225" s="55"/>
      <c r="R1225" s="55"/>
      <c r="S1225" s="52"/>
      <c r="T1225" s="52"/>
    </row>
    <row r="1226" spans="2:20" x14ac:dyDescent="0.25">
      <c r="B1226" s="52"/>
      <c r="C1226" s="51"/>
      <c r="D1226" s="52"/>
      <c r="E1226" s="53"/>
      <c r="F1226" s="53"/>
      <c r="G1226" s="53"/>
      <c r="H1226" s="52"/>
      <c r="I1226" s="55"/>
      <c r="J1226" s="55"/>
      <c r="K1226" s="55"/>
      <c r="L1226" s="55"/>
      <c r="M1226" s="55"/>
      <c r="N1226" s="55"/>
      <c r="O1226" s="55"/>
      <c r="P1226" s="55"/>
      <c r="Q1226" s="55"/>
      <c r="R1226" s="55"/>
      <c r="S1226" s="52"/>
      <c r="T1226" s="52"/>
    </row>
    <row r="1227" spans="2:20" x14ac:dyDescent="0.25">
      <c r="B1227" s="52"/>
      <c r="C1227" s="51"/>
      <c r="D1227" s="52"/>
      <c r="E1227" s="53"/>
      <c r="F1227" s="53"/>
      <c r="G1227" s="53"/>
      <c r="H1227" s="52"/>
      <c r="I1227" s="55"/>
      <c r="J1227" s="55"/>
      <c r="K1227" s="55"/>
      <c r="L1227" s="55"/>
      <c r="M1227" s="55"/>
      <c r="N1227" s="55"/>
      <c r="O1227" s="55"/>
      <c r="P1227" s="55"/>
      <c r="Q1227" s="55"/>
      <c r="R1227" s="55"/>
      <c r="S1227" s="52"/>
      <c r="T1227" s="52"/>
    </row>
    <row r="1228" spans="2:20" x14ac:dyDescent="0.25">
      <c r="B1228" s="52"/>
      <c r="C1228" s="51"/>
      <c r="D1228" s="52"/>
      <c r="E1228" s="53"/>
      <c r="F1228" s="53"/>
      <c r="G1228" s="53"/>
      <c r="H1228" s="52"/>
      <c r="I1228" s="55"/>
      <c r="J1228" s="55"/>
      <c r="K1228" s="55"/>
      <c r="L1228" s="55"/>
      <c r="M1228" s="55"/>
      <c r="N1228" s="55"/>
      <c r="O1228" s="55"/>
      <c r="P1228" s="55"/>
      <c r="Q1228" s="55"/>
      <c r="R1228" s="55"/>
      <c r="S1228" s="52"/>
      <c r="T1228" s="52"/>
    </row>
    <row r="1229" spans="2:20" x14ac:dyDescent="0.25">
      <c r="B1229" s="52"/>
      <c r="C1229" s="51"/>
      <c r="D1229" s="52"/>
      <c r="E1229" s="53"/>
      <c r="F1229" s="53"/>
      <c r="G1229" s="53"/>
      <c r="H1229" s="52"/>
      <c r="I1229" s="55"/>
      <c r="J1229" s="55"/>
      <c r="K1229" s="55"/>
      <c r="L1229" s="55"/>
      <c r="M1229" s="55"/>
      <c r="N1229" s="55"/>
      <c r="O1229" s="55"/>
      <c r="P1229" s="55"/>
      <c r="Q1229" s="55"/>
      <c r="R1229" s="55"/>
      <c r="S1229" s="52"/>
      <c r="T1229" s="52"/>
    </row>
    <row r="1230" spans="2:20" x14ac:dyDescent="0.25">
      <c r="B1230" s="52"/>
      <c r="C1230" s="51"/>
      <c r="D1230" s="52"/>
      <c r="E1230" s="53"/>
      <c r="F1230" s="53"/>
      <c r="G1230" s="53"/>
      <c r="H1230" s="52"/>
      <c r="I1230" s="55"/>
      <c r="J1230" s="55"/>
      <c r="K1230" s="55"/>
      <c r="L1230" s="55"/>
      <c r="M1230" s="55"/>
      <c r="N1230" s="55"/>
      <c r="O1230" s="55"/>
      <c r="P1230" s="55"/>
      <c r="Q1230" s="55"/>
      <c r="R1230" s="55"/>
      <c r="S1230" s="52"/>
      <c r="T1230" s="52"/>
    </row>
    <row r="1231" spans="2:20" x14ac:dyDescent="0.25">
      <c r="B1231" s="52"/>
      <c r="C1231" s="51"/>
      <c r="D1231" s="52"/>
      <c r="E1231" s="53"/>
      <c r="F1231" s="53"/>
      <c r="G1231" s="53"/>
      <c r="H1231" s="52"/>
      <c r="I1231" s="55"/>
      <c r="J1231" s="55"/>
      <c r="K1231" s="55"/>
      <c r="L1231" s="55"/>
      <c r="M1231" s="55"/>
      <c r="N1231" s="55"/>
      <c r="O1231" s="55"/>
      <c r="P1231" s="55"/>
      <c r="Q1231" s="55"/>
      <c r="R1231" s="55"/>
      <c r="S1231" s="52"/>
      <c r="T1231" s="52"/>
    </row>
    <row r="1232" spans="2:20" x14ac:dyDescent="0.25">
      <c r="B1232" s="52"/>
      <c r="C1232" s="51"/>
      <c r="D1232" s="52"/>
      <c r="E1232" s="53"/>
      <c r="F1232" s="53"/>
      <c r="G1232" s="53"/>
      <c r="H1232" s="52"/>
      <c r="I1232" s="55"/>
      <c r="J1232" s="55"/>
      <c r="K1232" s="55"/>
      <c r="L1232" s="55"/>
      <c r="M1232" s="55"/>
      <c r="N1232" s="55"/>
      <c r="O1232" s="55"/>
      <c r="P1232" s="55"/>
      <c r="Q1232" s="55"/>
      <c r="R1232" s="55"/>
      <c r="S1232" s="52"/>
      <c r="T1232" s="52"/>
    </row>
    <row r="1233" spans="2:20" x14ac:dyDescent="0.25">
      <c r="B1233" s="52"/>
      <c r="C1233" s="51"/>
      <c r="D1233" s="52"/>
      <c r="E1233" s="53"/>
      <c r="F1233" s="53"/>
      <c r="G1233" s="53"/>
      <c r="H1233" s="52"/>
      <c r="I1233" s="55"/>
      <c r="J1233" s="55"/>
      <c r="K1233" s="55"/>
      <c r="L1233" s="55"/>
      <c r="M1233" s="55"/>
      <c r="N1233" s="55"/>
      <c r="O1233" s="55"/>
      <c r="P1233" s="55"/>
      <c r="Q1233" s="55"/>
      <c r="R1233" s="55"/>
      <c r="S1233" s="52"/>
      <c r="T1233" s="52"/>
    </row>
    <row r="1234" spans="2:20" x14ac:dyDescent="0.25">
      <c r="B1234" s="52"/>
      <c r="C1234" s="51"/>
      <c r="D1234" s="52"/>
      <c r="E1234" s="53"/>
      <c r="F1234" s="53"/>
      <c r="G1234" s="53"/>
      <c r="H1234" s="52"/>
      <c r="I1234" s="55"/>
      <c r="J1234" s="55"/>
      <c r="K1234" s="55"/>
      <c r="L1234" s="55"/>
      <c r="M1234" s="55"/>
      <c r="N1234" s="55"/>
      <c r="O1234" s="55"/>
      <c r="P1234" s="55"/>
      <c r="Q1234" s="55"/>
      <c r="R1234" s="55"/>
      <c r="S1234" s="52"/>
      <c r="T1234" s="52"/>
    </row>
    <row r="1235" spans="2:20" x14ac:dyDescent="0.25">
      <c r="B1235" s="52"/>
      <c r="C1235" s="51"/>
      <c r="D1235" s="52"/>
      <c r="E1235" s="53"/>
      <c r="F1235" s="53"/>
      <c r="G1235" s="53"/>
      <c r="H1235" s="52"/>
      <c r="I1235" s="55"/>
      <c r="J1235" s="55"/>
      <c r="K1235" s="55"/>
      <c r="L1235" s="55"/>
      <c r="M1235" s="55"/>
      <c r="N1235" s="55"/>
      <c r="O1235" s="55"/>
      <c r="P1235" s="55"/>
      <c r="Q1235" s="55"/>
      <c r="R1235" s="55"/>
      <c r="S1235" s="52"/>
      <c r="T1235" s="52"/>
    </row>
    <row r="1236" spans="2:20" x14ac:dyDescent="0.25">
      <c r="B1236" s="52"/>
      <c r="C1236" s="51"/>
      <c r="D1236" s="52"/>
      <c r="E1236" s="53"/>
      <c r="F1236" s="53"/>
      <c r="G1236" s="53"/>
      <c r="H1236" s="52"/>
      <c r="I1236" s="55"/>
      <c r="J1236" s="55"/>
      <c r="K1236" s="55"/>
      <c r="L1236" s="55"/>
      <c r="M1236" s="55"/>
      <c r="N1236" s="55"/>
      <c r="O1236" s="55"/>
      <c r="P1236" s="55"/>
      <c r="Q1236" s="55"/>
      <c r="R1236" s="55"/>
      <c r="S1236" s="52"/>
      <c r="T1236" s="52"/>
    </row>
    <row r="1237" spans="2:20" x14ac:dyDescent="0.25">
      <c r="B1237" s="52"/>
      <c r="C1237" s="51"/>
      <c r="D1237" s="52"/>
      <c r="E1237" s="53"/>
      <c r="F1237" s="53"/>
      <c r="G1237" s="53"/>
      <c r="H1237" s="52"/>
      <c r="I1237" s="55"/>
      <c r="J1237" s="55"/>
      <c r="K1237" s="55"/>
      <c r="L1237" s="55"/>
      <c r="M1237" s="55"/>
      <c r="N1237" s="55"/>
      <c r="O1237" s="55"/>
      <c r="P1237" s="55"/>
      <c r="Q1237" s="55"/>
      <c r="R1237" s="55"/>
      <c r="S1237" s="52"/>
      <c r="T1237" s="52"/>
    </row>
    <row r="1238" spans="2:20" x14ac:dyDescent="0.25">
      <c r="B1238" s="52"/>
      <c r="C1238" s="51"/>
      <c r="D1238" s="52"/>
      <c r="E1238" s="53"/>
      <c r="F1238" s="53"/>
      <c r="G1238" s="53"/>
      <c r="H1238" s="52"/>
      <c r="I1238" s="55"/>
      <c r="J1238" s="55"/>
      <c r="K1238" s="55"/>
      <c r="L1238" s="55"/>
      <c r="M1238" s="55"/>
      <c r="N1238" s="55"/>
      <c r="O1238" s="55"/>
      <c r="P1238" s="55"/>
      <c r="Q1238" s="55"/>
      <c r="R1238" s="55"/>
      <c r="S1238" s="52"/>
      <c r="T1238" s="52"/>
    </row>
    <row r="1239" spans="2:20" x14ac:dyDescent="0.25">
      <c r="B1239" s="52"/>
      <c r="C1239" s="51"/>
      <c r="D1239" s="52"/>
      <c r="E1239" s="53"/>
      <c r="F1239" s="53"/>
      <c r="G1239" s="53"/>
      <c r="H1239" s="52"/>
      <c r="I1239" s="55"/>
      <c r="J1239" s="55"/>
      <c r="K1239" s="55"/>
      <c r="L1239" s="55"/>
      <c r="M1239" s="55"/>
      <c r="N1239" s="55"/>
      <c r="O1239" s="55"/>
      <c r="P1239" s="55"/>
      <c r="Q1239" s="55"/>
      <c r="R1239" s="55"/>
      <c r="S1239" s="52"/>
      <c r="T1239" s="52"/>
    </row>
    <row r="1240" spans="2:20" x14ac:dyDescent="0.25">
      <c r="B1240" s="52"/>
      <c r="C1240" s="51"/>
      <c r="D1240" s="52"/>
      <c r="E1240" s="53"/>
      <c r="F1240" s="53"/>
      <c r="G1240" s="53"/>
      <c r="H1240" s="52"/>
      <c r="I1240" s="55"/>
      <c r="J1240" s="55"/>
      <c r="K1240" s="55"/>
      <c r="L1240" s="55"/>
      <c r="M1240" s="55"/>
      <c r="N1240" s="55"/>
      <c r="O1240" s="55"/>
      <c r="P1240" s="55"/>
      <c r="Q1240" s="55"/>
      <c r="R1240" s="55"/>
      <c r="S1240" s="52"/>
      <c r="T1240" s="52"/>
    </row>
    <row r="1241" spans="2:20" x14ac:dyDescent="0.25">
      <c r="B1241" s="52"/>
      <c r="C1241" s="51"/>
      <c r="D1241" s="52"/>
      <c r="E1241" s="53"/>
      <c r="F1241" s="53"/>
      <c r="G1241" s="53"/>
      <c r="H1241" s="52"/>
      <c r="I1241" s="55"/>
      <c r="J1241" s="55"/>
      <c r="K1241" s="55"/>
      <c r="L1241" s="55"/>
      <c r="M1241" s="55"/>
      <c r="N1241" s="55"/>
      <c r="O1241" s="55"/>
      <c r="P1241" s="55"/>
      <c r="Q1241" s="55"/>
      <c r="R1241" s="55"/>
      <c r="S1241" s="52"/>
      <c r="T1241" s="52"/>
    </row>
    <row r="1242" spans="2:20" x14ac:dyDescent="0.25">
      <c r="B1242" s="52"/>
      <c r="C1242" s="51"/>
      <c r="D1242" s="52"/>
      <c r="E1242" s="53"/>
      <c r="F1242" s="53"/>
      <c r="G1242" s="53"/>
      <c r="H1242" s="52"/>
      <c r="I1242" s="55"/>
      <c r="J1242" s="55"/>
      <c r="K1242" s="55"/>
      <c r="L1242" s="55"/>
      <c r="M1242" s="55"/>
      <c r="N1242" s="55"/>
      <c r="O1242" s="55"/>
      <c r="P1242" s="55"/>
      <c r="Q1242" s="55"/>
      <c r="R1242" s="55"/>
      <c r="S1242" s="52"/>
      <c r="T1242" s="52"/>
    </row>
    <row r="1243" spans="2:20" x14ac:dyDescent="0.25">
      <c r="B1243" s="52"/>
      <c r="C1243" s="51"/>
      <c r="D1243" s="52"/>
      <c r="E1243" s="53"/>
      <c r="F1243" s="53"/>
      <c r="G1243" s="53"/>
      <c r="H1243" s="52"/>
      <c r="I1243" s="55"/>
      <c r="J1243" s="55"/>
      <c r="K1243" s="55"/>
      <c r="L1243" s="55"/>
      <c r="M1243" s="55"/>
      <c r="N1243" s="55"/>
      <c r="O1243" s="55"/>
      <c r="P1243" s="55"/>
      <c r="Q1243" s="55"/>
      <c r="R1243" s="55"/>
      <c r="S1243" s="52"/>
      <c r="T1243" s="52"/>
    </row>
    <row r="1244" spans="2:20" x14ac:dyDescent="0.25">
      <c r="B1244" s="52"/>
      <c r="C1244" s="51"/>
      <c r="D1244" s="52"/>
      <c r="E1244" s="53"/>
      <c r="F1244" s="53"/>
      <c r="G1244" s="53"/>
      <c r="H1244" s="52"/>
      <c r="I1244" s="55"/>
      <c r="J1244" s="55"/>
      <c r="K1244" s="55"/>
      <c r="L1244" s="55"/>
      <c r="M1244" s="55"/>
      <c r="N1244" s="55"/>
      <c r="O1244" s="55"/>
      <c r="P1244" s="55"/>
      <c r="Q1244" s="55"/>
      <c r="R1244" s="55"/>
      <c r="S1244" s="52"/>
      <c r="T1244" s="52"/>
    </row>
    <row r="1245" spans="2:20" x14ac:dyDescent="0.25">
      <c r="B1245" s="52"/>
      <c r="C1245" s="51"/>
      <c r="D1245" s="52"/>
      <c r="E1245" s="53"/>
      <c r="F1245" s="53"/>
      <c r="G1245" s="53"/>
      <c r="H1245" s="52"/>
      <c r="I1245" s="55"/>
      <c r="J1245" s="55"/>
      <c r="K1245" s="55"/>
      <c r="L1245" s="55"/>
      <c r="M1245" s="55"/>
      <c r="N1245" s="55"/>
      <c r="O1245" s="55"/>
      <c r="P1245" s="55"/>
      <c r="Q1245" s="55"/>
      <c r="R1245" s="55"/>
      <c r="S1245" s="52"/>
      <c r="T1245" s="52"/>
    </row>
    <row r="1246" spans="2:20" x14ac:dyDescent="0.25">
      <c r="B1246" s="52"/>
      <c r="C1246" s="51"/>
      <c r="D1246" s="52"/>
      <c r="E1246" s="53"/>
      <c r="F1246" s="53"/>
      <c r="G1246" s="53"/>
      <c r="H1246" s="52"/>
      <c r="I1246" s="55"/>
      <c r="J1246" s="55"/>
      <c r="K1246" s="55"/>
      <c r="L1246" s="55"/>
      <c r="M1246" s="55"/>
      <c r="N1246" s="55"/>
      <c r="O1246" s="55"/>
      <c r="P1246" s="55"/>
      <c r="Q1246" s="55"/>
      <c r="R1246" s="55"/>
      <c r="S1246" s="52"/>
      <c r="T1246" s="52"/>
    </row>
    <row r="1247" spans="2:20" x14ac:dyDescent="0.25">
      <c r="B1247" s="52"/>
      <c r="C1247" s="51"/>
      <c r="D1247" s="52"/>
      <c r="E1247" s="53"/>
      <c r="F1247" s="53"/>
      <c r="G1247" s="53"/>
      <c r="H1247" s="52"/>
      <c r="I1247" s="55"/>
      <c r="J1247" s="55"/>
      <c r="K1247" s="55"/>
      <c r="L1247" s="55"/>
      <c r="M1247" s="55"/>
      <c r="N1247" s="55"/>
      <c r="O1247" s="55"/>
      <c r="P1247" s="55"/>
      <c r="Q1247" s="55"/>
      <c r="R1247" s="55"/>
      <c r="S1247" s="52"/>
      <c r="T1247" s="52"/>
    </row>
    <row r="1248" spans="2:20" x14ac:dyDescent="0.25">
      <c r="B1248" s="52"/>
      <c r="C1248" s="51"/>
      <c r="D1248" s="52"/>
      <c r="E1248" s="53"/>
      <c r="F1248" s="53"/>
      <c r="G1248" s="53"/>
      <c r="H1248" s="52"/>
      <c r="I1248" s="55"/>
      <c r="J1248" s="55"/>
      <c r="K1248" s="55"/>
      <c r="L1248" s="55"/>
      <c r="M1248" s="55"/>
      <c r="N1248" s="55"/>
      <c r="O1248" s="55"/>
      <c r="P1248" s="55"/>
      <c r="Q1248" s="55"/>
      <c r="R1248" s="55"/>
      <c r="S1248" s="52"/>
      <c r="T1248" s="52"/>
    </row>
    <row r="1249" spans="2:20" x14ac:dyDescent="0.25">
      <c r="B1249" s="52"/>
      <c r="C1249" s="51"/>
      <c r="D1249" s="52"/>
      <c r="E1249" s="53"/>
      <c r="F1249" s="53"/>
      <c r="G1249" s="53"/>
      <c r="H1249" s="52"/>
      <c r="I1249" s="55"/>
      <c r="J1249" s="55"/>
      <c r="K1249" s="55"/>
      <c r="L1249" s="55"/>
      <c r="M1249" s="55"/>
      <c r="N1249" s="55"/>
      <c r="O1249" s="55"/>
      <c r="P1249" s="55"/>
      <c r="Q1249" s="55"/>
      <c r="R1249" s="55"/>
      <c r="S1249" s="52"/>
      <c r="T1249" s="52"/>
    </row>
    <row r="1250" spans="2:20" x14ac:dyDescent="0.25">
      <c r="B1250" s="52"/>
      <c r="C1250" s="51"/>
      <c r="D1250" s="52"/>
      <c r="E1250" s="53"/>
      <c r="F1250" s="53"/>
      <c r="G1250" s="53"/>
      <c r="H1250" s="52"/>
      <c r="I1250" s="55"/>
      <c r="J1250" s="55"/>
      <c r="K1250" s="55"/>
      <c r="L1250" s="55"/>
      <c r="M1250" s="55"/>
      <c r="N1250" s="55"/>
      <c r="O1250" s="55"/>
      <c r="P1250" s="55"/>
      <c r="Q1250" s="55"/>
      <c r="R1250" s="55"/>
      <c r="S1250" s="52"/>
      <c r="T1250" s="52"/>
    </row>
    <row r="1251" spans="2:20" x14ac:dyDescent="0.25">
      <c r="B1251" s="52"/>
      <c r="C1251" s="51"/>
      <c r="D1251" s="52"/>
      <c r="E1251" s="53"/>
      <c r="F1251" s="53"/>
      <c r="G1251" s="53"/>
      <c r="H1251" s="52"/>
      <c r="I1251" s="55"/>
      <c r="J1251" s="55"/>
      <c r="K1251" s="55"/>
      <c r="L1251" s="55"/>
      <c r="M1251" s="55"/>
      <c r="N1251" s="55"/>
      <c r="O1251" s="55"/>
      <c r="P1251" s="55"/>
      <c r="Q1251" s="55"/>
      <c r="R1251" s="55"/>
      <c r="S1251" s="52"/>
      <c r="T1251" s="52"/>
    </row>
    <row r="1252" spans="2:20" x14ac:dyDescent="0.25">
      <c r="B1252" s="52"/>
      <c r="C1252" s="51"/>
      <c r="D1252" s="52"/>
      <c r="E1252" s="53"/>
      <c r="F1252" s="53"/>
      <c r="G1252" s="53"/>
      <c r="H1252" s="52"/>
      <c r="I1252" s="55"/>
      <c r="J1252" s="55"/>
      <c r="K1252" s="55"/>
      <c r="L1252" s="55"/>
      <c r="M1252" s="55"/>
      <c r="N1252" s="55"/>
      <c r="O1252" s="55"/>
      <c r="P1252" s="55"/>
      <c r="Q1252" s="55"/>
      <c r="R1252" s="55"/>
      <c r="S1252" s="52"/>
      <c r="T1252" s="52"/>
    </row>
    <row r="1253" spans="2:20" x14ac:dyDescent="0.25">
      <c r="B1253" s="52"/>
      <c r="C1253" s="51"/>
      <c r="D1253" s="52"/>
      <c r="E1253" s="53"/>
      <c r="F1253" s="53"/>
      <c r="G1253" s="53"/>
      <c r="H1253" s="52"/>
      <c r="I1253" s="55"/>
      <c r="J1253" s="55"/>
      <c r="K1253" s="55"/>
      <c r="L1253" s="55"/>
      <c r="M1253" s="55"/>
      <c r="N1253" s="55"/>
      <c r="O1253" s="55"/>
      <c r="P1253" s="55"/>
      <c r="Q1253" s="55"/>
      <c r="R1253" s="55"/>
      <c r="S1253" s="52"/>
      <c r="T1253" s="52"/>
    </row>
    <row r="1254" spans="2:20" x14ac:dyDescent="0.25">
      <c r="B1254" s="52"/>
      <c r="C1254" s="51"/>
      <c r="D1254" s="52"/>
      <c r="E1254" s="53"/>
      <c r="F1254" s="53"/>
      <c r="G1254" s="53"/>
      <c r="H1254" s="52"/>
      <c r="I1254" s="55"/>
      <c r="J1254" s="55"/>
      <c r="K1254" s="55"/>
      <c r="L1254" s="55"/>
      <c r="M1254" s="55"/>
      <c r="N1254" s="55"/>
      <c r="O1254" s="55"/>
      <c r="P1254" s="55"/>
      <c r="Q1254" s="55"/>
      <c r="R1254" s="55"/>
      <c r="S1254" s="52"/>
      <c r="T1254" s="52"/>
    </row>
    <row r="1255" spans="2:20" x14ac:dyDescent="0.25">
      <c r="B1255" s="52"/>
      <c r="C1255" s="51"/>
      <c r="D1255" s="52"/>
      <c r="E1255" s="53"/>
      <c r="F1255" s="53"/>
      <c r="G1255" s="53"/>
      <c r="H1255" s="52"/>
      <c r="I1255" s="55"/>
      <c r="J1255" s="55"/>
      <c r="K1255" s="55"/>
      <c r="L1255" s="55"/>
      <c r="M1255" s="55"/>
      <c r="N1255" s="55"/>
      <c r="O1255" s="55"/>
      <c r="P1255" s="55"/>
      <c r="Q1255" s="55"/>
      <c r="R1255" s="55"/>
      <c r="S1255" s="52"/>
      <c r="T1255" s="52"/>
    </row>
    <row r="1256" spans="2:20" x14ac:dyDescent="0.25">
      <c r="B1256" s="52"/>
      <c r="C1256" s="51"/>
      <c r="D1256" s="52"/>
      <c r="E1256" s="53"/>
      <c r="F1256" s="53"/>
      <c r="G1256" s="53"/>
      <c r="H1256" s="52"/>
      <c r="I1256" s="55"/>
      <c r="J1256" s="55"/>
      <c r="K1256" s="55"/>
      <c r="L1256" s="55"/>
      <c r="M1256" s="55"/>
      <c r="N1256" s="55"/>
      <c r="O1256" s="55"/>
      <c r="P1256" s="55"/>
      <c r="Q1256" s="55"/>
      <c r="R1256" s="55"/>
      <c r="S1256" s="52"/>
      <c r="T1256" s="52"/>
    </row>
    <row r="1257" spans="2:20" x14ac:dyDescent="0.25">
      <c r="B1257" s="52"/>
      <c r="C1257" s="51"/>
      <c r="D1257" s="52"/>
      <c r="E1257" s="53"/>
      <c r="F1257" s="53"/>
      <c r="G1257" s="53"/>
      <c r="H1257" s="52"/>
      <c r="I1257" s="55"/>
      <c r="J1257" s="55"/>
      <c r="K1257" s="55"/>
      <c r="L1257" s="55"/>
      <c r="M1257" s="55"/>
      <c r="N1257" s="55"/>
      <c r="O1257" s="55"/>
      <c r="P1257" s="55"/>
      <c r="Q1257" s="55"/>
      <c r="R1257" s="55"/>
      <c r="S1257" s="52"/>
      <c r="T1257" s="52"/>
    </row>
    <row r="1258" spans="2:20" x14ac:dyDescent="0.25">
      <c r="B1258" s="52"/>
      <c r="C1258" s="51"/>
      <c r="D1258" s="52"/>
      <c r="E1258" s="53"/>
      <c r="F1258" s="53"/>
      <c r="G1258" s="53"/>
      <c r="H1258" s="52"/>
      <c r="I1258" s="55"/>
      <c r="J1258" s="55"/>
      <c r="K1258" s="55"/>
      <c r="L1258" s="55"/>
      <c r="M1258" s="55"/>
      <c r="N1258" s="55"/>
      <c r="O1258" s="55"/>
      <c r="P1258" s="55"/>
      <c r="Q1258" s="55"/>
      <c r="R1258" s="55"/>
      <c r="S1258" s="52"/>
      <c r="T1258" s="52"/>
    </row>
    <row r="1259" spans="2:20" x14ac:dyDescent="0.25">
      <c r="B1259" s="52"/>
      <c r="C1259" s="51"/>
      <c r="D1259" s="52"/>
      <c r="E1259" s="53"/>
      <c r="F1259" s="53"/>
      <c r="G1259" s="53"/>
      <c r="H1259" s="52"/>
      <c r="I1259" s="55"/>
      <c r="J1259" s="55"/>
      <c r="K1259" s="55"/>
      <c r="L1259" s="55"/>
      <c r="M1259" s="55"/>
      <c r="N1259" s="55"/>
      <c r="O1259" s="55"/>
      <c r="P1259" s="55"/>
      <c r="Q1259" s="55"/>
      <c r="R1259" s="55"/>
      <c r="S1259" s="52"/>
      <c r="T1259" s="52"/>
    </row>
    <row r="1260" spans="2:20" x14ac:dyDescent="0.25">
      <c r="B1260" s="52"/>
      <c r="C1260" s="51"/>
      <c r="D1260" s="52"/>
      <c r="E1260" s="53"/>
      <c r="F1260" s="53"/>
      <c r="G1260" s="53"/>
      <c r="H1260" s="52"/>
      <c r="I1260" s="55"/>
      <c r="J1260" s="55"/>
      <c r="K1260" s="55"/>
      <c r="L1260" s="55"/>
      <c r="M1260" s="55"/>
      <c r="N1260" s="55"/>
      <c r="O1260" s="55"/>
      <c r="P1260" s="55"/>
      <c r="Q1260" s="55"/>
      <c r="R1260" s="55"/>
      <c r="S1260" s="52"/>
      <c r="T1260" s="52"/>
    </row>
    <row r="1261" spans="2:20" x14ac:dyDescent="0.25">
      <c r="B1261" s="52"/>
      <c r="C1261" s="51"/>
      <c r="D1261" s="52"/>
      <c r="E1261" s="53"/>
      <c r="F1261" s="53"/>
      <c r="G1261" s="53"/>
      <c r="H1261" s="52"/>
      <c r="I1261" s="55"/>
      <c r="J1261" s="55"/>
      <c r="K1261" s="55"/>
      <c r="L1261" s="55"/>
      <c r="M1261" s="55"/>
      <c r="N1261" s="55"/>
      <c r="O1261" s="55"/>
      <c r="P1261" s="55"/>
      <c r="Q1261" s="55"/>
      <c r="R1261" s="55"/>
      <c r="S1261" s="52"/>
      <c r="T1261" s="52"/>
    </row>
    <row r="1262" spans="2:20" x14ac:dyDescent="0.25">
      <c r="B1262" s="52"/>
      <c r="C1262" s="51"/>
      <c r="D1262" s="52"/>
      <c r="E1262" s="53"/>
      <c r="F1262" s="53"/>
      <c r="G1262" s="53"/>
      <c r="H1262" s="52"/>
      <c r="I1262" s="55"/>
      <c r="J1262" s="55"/>
      <c r="K1262" s="55"/>
      <c r="L1262" s="55"/>
      <c r="M1262" s="55"/>
      <c r="N1262" s="55"/>
      <c r="O1262" s="55"/>
      <c r="P1262" s="55"/>
      <c r="Q1262" s="55"/>
      <c r="R1262" s="55"/>
      <c r="S1262" s="52"/>
      <c r="T1262" s="52"/>
    </row>
    <row r="1263" spans="2:20" x14ac:dyDescent="0.25">
      <c r="B1263" s="52"/>
      <c r="C1263" s="51"/>
      <c r="D1263" s="52"/>
      <c r="E1263" s="53"/>
      <c r="F1263" s="53"/>
      <c r="G1263" s="53"/>
      <c r="H1263" s="52"/>
      <c r="I1263" s="55"/>
      <c r="J1263" s="55"/>
      <c r="K1263" s="55"/>
      <c r="L1263" s="55"/>
      <c r="M1263" s="55"/>
      <c r="N1263" s="55"/>
      <c r="O1263" s="55"/>
      <c r="P1263" s="55"/>
      <c r="Q1263" s="55"/>
      <c r="R1263" s="55"/>
      <c r="S1263" s="52"/>
      <c r="T1263" s="52"/>
    </row>
    <row r="1264" spans="2:20" x14ac:dyDescent="0.25">
      <c r="B1264" s="52"/>
      <c r="C1264" s="51"/>
      <c r="D1264" s="52"/>
      <c r="E1264" s="53"/>
      <c r="F1264" s="53"/>
      <c r="G1264" s="53"/>
      <c r="H1264" s="52"/>
      <c r="I1264" s="55"/>
      <c r="J1264" s="55"/>
      <c r="K1264" s="55"/>
      <c r="L1264" s="55"/>
      <c r="M1264" s="55"/>
      <c r="N1264" s="55"/>
      <c r="O1264" s="55"/>
      <c r="P1264" s="55"/>
      <c r="Q1264" s="55"/>
      <c r="R1264" s="55"/>
      <c r="S1264" s="52"/>
      <c r="T1264" s="52"/>
    </row>
    <row r="1265" spans="2:20" x14ac:dyDescent="0.25">
      <c r="B1265" s="52"/>
      <c r="C1265" s="51"/>
      <c r="D1265" s="52"/>
      <c r="E1265" s="53"/>
      <c r="F1265" s="53"/>
      <c r="G1265" s="53"/>
      <c r="H1265" s="52"/>
      <c r="I1265" s="55"/>
      <c r="J1265" s="55"/>
      <c r="K1265" s="55"/>
      <c r="L1265" s="55"/>
      <c r="M1265" s="55"/>
      <c r="N1265" s="55"/>
      <c r="O1265" s="55"/>
      <c r="P1265" s="55"/>
      <c r="Q1265" s="55"/>
      <c r="R1265" s="55"/>
      <c r="S1265" s="52"/>
      <c r="T1265" s="52"/>
    </row>
    <row r="1266" spans="2:20" x14ac:dyDescent="0.25">
      <c r="B1266" s="52"/>
      <c r="C1266" s="51"/>
      <c r="D1266" s="52"/>
      <c r="E1266" s="53"/>
      <c r="F1266" s="53"/>
      <c r="G1266" s="53"/>
      <c r="H1266" s="52"/>
      <c r="I1266" s="55"/>
      <c r="J1266" s="55"/>
      <c r="K1266" s="55"/>
      <c r="L1266" s="55"/>
      <c r="M1266" s="55"/>
      <c r="N1266" s="55"/>
      <c r="O1266" s="55"/>
      <c r="P1266" s="55"/>
      <c r="Q1266" s="55"/>
      <c r="R1266" s="55"/>
      <c r="S1266" s="52"/>
      <c r="T1266" s="52"/>
    </row>
    <row r="1267" spans="2:20" x14ac:dyDescent="0.25">
      <c r="B1267" s="52"/>
      <c r="C1267" s="51"/>
      <c r="D1267" s="52"/>
      <c r="E1267" s="53"/>
      <c r="F1267" s="53"/>
      <c r="G1267" s="53"/>
      <c r="H1267" s="52"/>
      <c r="I1267" s="55"/>
      <c r="J1267" s="55"/>
      <c r="K1267" s="55"/>
      <c r="L1267" s="55"/>
      <c r="M1267" s="55"/>
      <c r="N1267" s="55"/>
      <c r="O1267" s="55"/>
      <c r="P1267" s="55"/>
      <c r="Q1267" s="55"/>
      <c r="R1267" s="55"/>
      <c r="S1267" s="52"/>
      <c r="T1267" s="52"/>
    </row>
    <row r="1268" spans="2:20" x14ac:dyDescent="0.25">
      <c r="B1268" s="52"/>
      <c r="C1268" s="51"/>
      <c r="D1268" s="52"/>
      <c r="E1268" s="53"/>
      <c r="F1268" s="53"/>
      <c r="G1268" s="53"/>
      <c r="H1268" s="52"/>
      <c r="I1268" s="55"/>
      <c r="J1268" s="55"/>
      <c r="K1268" s="55"/>
      <c r="L1268" s="55"/>
      <c r="M1268" s="55"/>
      <c r="N1268" s="55"/>
      <c r="O1268" s="55"/>
      <c r="P1268" s="55"/>
      <c r="Q1268" s="55"/>
      <c r="R1268" s="55"/>
      <c r="S1268" s="52"/>
      <c r="T1268" s="52"/>
    </row>
    <row r="1269" spans="2:20" x14ac:dyDescent="0.25">
      <c r="B1269" s="52"/>
      <c r="C1269" s="51"/>
      <c r="D1269" s="52"/>
      <c r="E1269" s="53"/>
      <c r="F1269" s="53"/>
      <c r="G1269" s="53"/>
      <c r="H1269" s="52"/>
      <c r="I1269" s="55"/>
      <c r="J1269" s="55"/>
      <c r="K1269" s="55"/>
      <c r="L1269" s="55"/>
      <c r="M1269" s="55"/>
      <c r="N1269" s="55"/>
      <c r="O1269" s="55"/>
      <c r="P1269" s="55"/>
      <c r="Q1269" s="55"/>
      <c r="R1269" s="55"/>
      <c r="S1269" s="52"/>
      <c r="T1269" s="52"/>
    </row>
    <row r="1270" spans="2:20" x14ac:dyDescent="0.25">
      <c r="B1270" s="52"/>
      <c r="C1270" s="51"/>
      <c r="D1270" s="52"/>
      <c r="E1270" s="53"/>
      <c r="F1270" s="53"/>
      <c r="G1270" s="53"/>
      <c r="H1270" s="52"/>
      <c r="I1270" s="55"/>
      <c r="J1270" s="55"/>
      <c r="K1270" s="55"/>
      <c r="L1270" s="55"/>
      <c r="M1270" s="55"/>
      <c r="N1270" s="55"/>
      <c r="O1270" s="55"/>
      <c r="P1270" s="55"/>
      <c r="Q1270" s="55"/>
      <c r="R1270" s="55"/>
      <c r="S1270" s="52"/>
      <c r="T1270" s="52"/>
    </row>
    <row r="1271" spans="2:20" x14ac:dyDescent="0.25">
      <c r="B1271" s="52"/>
      <c r="C1271" s="51"/>
      <c r="D1271" s="52"/>
      <c r="E1271" s="53"/>
      <c r="F1271" s="53"/>
      <c r="G1271" s="53"/>
      <c r="H1271" s="52"/>
      <c r="I1271" s="55"/>
      <c r="J1271" s="55"/>
      <c r="K1271" s="55"/>
      <c r="L1271" s="55"/>
      <c r="M1271" s="55"/>
      <c r="N1271" s="55"/>
      <c r="O1271" s="55"/>
      <c r="P1271" s="55"/>
      <c r="Q1271" s="55"/>
      <c r="R1271" s="55"/>
      <c r="S1271" s="52"/>
      <c r="T1271" s="52"/>
    </row>
    <row r="1272" spans="2:20" x14ac:dyDescent="0.25">
      <c r="B1272" s="52"/>
      <c r="C1272" s="51"/>
      <c r="D1272" s="52"/>
      <c r="E1272" s="53"/>
      <c r="F1272" s="53"/>
      <c r="G1272" s="53"/>
      <c r="H1272" s="52"/>
      <c r="I1272" s="55"/>
      <c r="J1272" s="55"/>
      <c r="K1272" s="55"/>
      <c r="L1272" s="55"/>
      <c r="M1272" s="55"/>
      <c r="N1272" s="55"/>
      <c r="O1272" s="55"/>
      <c r="P1272" s="55"/>
      <c r="Q1272" s="55"/>
      <c r="R1272" s="55"/>
      <c r="S1272" s="52"/>
      <c r="T1272" s="52"/>
    </row>
    <row r="1273" spans="2:20" x14ac:dyDescent="0.25">
      <c r="B1273" s="52"/>
      <c r="C1273" s="51"/>
      <c r="D1273" s="52"/>
      <c r="E1273" s="53"/>
      <c r="F1273" s="53"/>
      <c r="G1273" s="53"/>
      <c r="H1273" s="52"/>
      <c r="I1273" s="55"/>
      <c r="J1273" s="55"/>
      <c r="K1273" s="55"/>
      <c r="L1273" s="55"/>
      <c r="M1273" s="55"/>
      <c r="N1273" s="55"/>
      <c r="O1273" s="55"/>
      <c r="P1273" s="55"/>
      <c r="Q1273" s="55"/>
      <c r="R1273" s="55"/>
      <c r="S1273" s="52"/>
      <c r="T1273" s="52"/>
    </row>
    <row r="1274" spans="2:20" x14ac:dyDescent="0.25">
      <c r="B1274" s="52"/>
      <c r="C1274" s="51"/>
      <c r="D1274" s="52"/>
      <c r="E1274" s="53"/>
      <c r="F1274" s="53"/>
      <c r="G1274" s="53"/>
      <c r="H1274" s="52"/>
      <c r="I1274" s="55"/>
      <c r="J1274" s="55"/>
      <c r="K1274" s="55"/>
      <c r="L1274" s="55"/>
      <c r="M1274" s="55"/>
      <c r="N1274" s="55"/>
      <c r="O1274" s="55"/>
      <c r="P1274" s="55"/>
      <c r="Q1274" s="55"/>
      <c r="R1274" s="55"/>
      <c r="S1274" s="52"/>
      <c r="T1274" s="52"/>
    </row>
    <row r="1275" spans="2:20" x14ac:dyDescent="0.25">
      <c r="B1275" s="52"/>
      <c r="C1275" s="51"/>
      <c r="D1275" s="52"/>
      <c r="E1275" s="53"/>
      <c r="F1275" s="53"/>
      <c r="G1275" s="53"/>
      <c r="H1275" s="52"/>
      <c r="I1275" s="55"/>
      <c r="J1275" s="55"/>
      <c r="K1275" s="55"/>
      <c r="L1275" s="55"/>
      <c r="M1275" s="55"/>
      <c r="N1275" s="55"/>
      <c r="O1275" s="55"/>
      <c r="P1275" s="55"/>
      <c r="Q1275" s="55"/>
      <c r="R1275" s="55"/>
      <c r="S1275" s="52"/>
      <c r="T1275" s="52"/>
    </row>
    <row r="1276" spans="2:20" x14ac:dyDescent="0.25">
      <c r="B1276" s="52"/>
      <c r="C1276" s="51"/>
      <c r="D1276" s="52"/>
      <c r="E1276" s="53"/>
      <c r="F1276" s="53"/>
      <c r="G1276" s="53"/>
      <c r="H1276" s="52"/>
      <c r="I1276" s="55"/>
      <c r="J1276" s="55"/>
      <c r="K1276" s="55"/>
      <c r="L1276" s="55"/>
      <c r="M1276" s="55"/>
      <c r="N1276" s="55"/>
      <c r="O1276" s="55"/>
      <c r="P1276" s="55"/>
      <c r="Q1276" s="55"/>
      <c r="R1276" s="55"/>
      <c r="S1276" s="52"/>
      <c r="T1276" s="52"/>
    </row>
    <row r="1277" spans="2:20" x14ac:dyDescent="0.25">
      <c r="B1277" s="52"/>
      <c r="C1277" s="51"/>
      <c r="D1277" s="52"/>
      <c r="E1277" s="53"/>
      <c r="F1277" s="53"/>
      <c r="G1277" s="53"/>
      <c r="H1277" s="52"/>
      <c r="I1277" s="55"/>
      <c r="J1277" s="55"/>
      <c r="K1277" s="55"/>
      <c r="L1277" s="55"/>
      <c r="M1277" s="55"/>
      <c r="N1277" s="55"/>
      <c r="O1277" s="55"/>
      <c r="P1277" s="55"/>
      <c r="Q1277" s="55"/>
      <c r="R1277" s="55"/>
      <c r="S1277" s="52"/>
      <c r="T1277" s="52"/>
    </row>
    <row r="1278" spans="2:20" x14ac:dyDescent="0.25">
      <c r="B1278" s="52"/>
      <c r="C1278" s="51"/>
      <c r="D1278" s="52"/>
      <c r="E1278" s="53"/>
      <c r="F1278" s="53"/>
      <c r="G1278" s="53"/>
      <c r="H1278" s="52"/>
      <c r="I1278" s="55"/>
      <c r="J1278" s="55"/>
      <c r="K1278" s="55"/>
      <c r="L1278" s="55"/>
      <c r="M1278" s="55"/>
      <c r="N1278" s="55"/>
      <c r="O1278" s="55"/>
      <c r="P1278" s="55"/>
      <c r="Q1278" s="55"/>
      <c r="R1278" s="55"/>
      <c r="S1278" s="52"/>
      <c r="T1278" s="52"/>
    </row>
    <row r="1279" spans="2:20" x14ac:dyDescent="0.25">
      <c r="B1279" s="52"/>
      <c r="C1279" s="51"/>
      <c r="D1279" s="52"/>
      <c r="E1279" s="53"/>
      <c r="F1279" s="53"/>
      <c r="G1279" s="53"/>
      <c r="H1279" s="52"/>
      <c r="I1279" s="55"/>
      <c r="J1279" s="55"/>
      <c r="K1279" s="55"/>
      <c r="L1279" s="55"/>
      <c r="M1279" s="55"/>
      <c r="N1279" s="55"/>
      <c r="O1279" s="55"/>
      <c r="P1279" s="55"/>
      <c r="Q1279" s="55"/>
      <c r="R1279" s="55"/>
      <c r="S1279" s="52"/>
      <c r="T1279" s="52"/>
    </row>
    <row r="1280" spans="2:20" x14ac:dyDescent="0.25">
      <c r="B1280" s="52"/>
      <c r="C1280" s="51"/>
      <c r="D1280" s="52"/>
      <c r="E1280" s="53"/>
      <c r="F1280" s="53"/>
      <c r="G1280" s="53"/>
      <c r="H1280" s="52"/>
      <c r="I1280" s="55"/>
      <c r="J1280" s="55"/>
      <c r="K1280" s="55"/>
      <c r="L1280" s="55"/>
      <c r="M1280" s="55"/>
      <c r="N1280" s="55"/>
      <c r="O1280" s="55"/>
      <c r="P1280" s="55"/>
      <c r="Q1280" s="55"/>
      <c r="R1280" s="55"/>
      <c r="S1280" s="52"/>
      <c r="T1280" s="52"/>
    </row>
    <row r="1281" spans="2:20" x14ac:dyDescent="0.25">
      <c r="B1281" s="52"/>
      <c r="C1281" s="51"/>
      <c r="D1281" s="52"/>
      <c r="E1281" s="53"/>
      <c r="F1281" s="53"/>
      <c r="G1281" s="53"/>
      <c r="H1281" s="52"/>
      <c r="I1281" s="55"/>
      <c r="J1281" s="55"/>
      <c r="K1281" s="55"/>
      <c r="L1281" s="55"/>
      <c r="M1281" s="55"/>
      <c r="N1281" s="55"/>
      <c r="O1281" s="55"/>
      <c r="P1281" s="55"/>
      <c r="Q1281" s="55"/>
      <c r="R1281" s="55"/>
      <c r="S1281" s="52"/>
      <c r="T1281" s="52"/>
    </row>
    <row r="1282" spans="2:20" x14ac:dyDescent="0.25">
      <c r="B1282" s="52"/>
      <c r="C1282" s="51"/>
      <c r="D1282" s="52"/>
      <c r="E1282" s="53"/>
      <c r="F1282" s="53"/>
      <c r="G1282" s="53"/>
      <c r="H1282" s="52"/>
      <c r="I1282" s="55"/>
      <c r="J1282" s="55"/>
      <c r="K1282" s="55"/>
      <c r="L1282" s="55"/>
      <c r="M1282" s="55"/>
      <c r="N1282" s="55"/>
      <c r="O1282" s="55"/>
      <c r="P1282" s="55"/>
      <c r="Q1282" s="55"/>
      <c r="R1282" s="55"/>
      <c r="S1282" s="52"/>
      <c r="T1282" s="52"/>
    </row>
    <row r="1283" spans="2:20" x14ac:dyDescent="0.25">
      <c r="B1283" s="52"/>
      <c r="C1283" s="51"/>
      <c r="D1283" s="52"/>
      <c r="E1283" s="53"/>
      <c r="F1283" s="53"/>
      <c r="G1283" s="53"/>
      <c r="H1283" s="52"/>
      <c r="I1283" s="55"/>
      <c r="J1283" s="55"/>
      <c r="K1283" s="55"/>
      <c r="L1283" s="55"/>
      <c r="M1283" s="55"/>
      <c r="N1283" s="55"/>
      <c r="O1283" s="55"/>
      <c r="P1283" s="55"/>
      <c r="Q1283" s="55"/>
      <c r="R1283" s="55"/>
      <c r="S1283" s="52"/>
      <c r="T1283" s="52"/>
    </row>
    <row r="1284" spans="2:20" x14ac:dyDescent="0.25">
      <c r="B1284" s="52"/>
      <c r="C1284" s="51"/>
      <c r="D1284" s="52"/>
      <c r="E1284" s="53"/>
      <c r="F1284" s="53"/>
      <c r="G1284" s="53"/>
      <c r="H1284" s="52"/>
      <c r="I1284" s="55"/>
      <c r="J1284" s="55"/>
      <c r="K1284" s="55"/>
      <c r="L1284" s="55"/>
      <c r="M1284" s="55"/>
      <c r="N1284" s="55"/>
      <c r="O1284" s="55"/>
      <c r="P1284" s="55"/>
      <c r="Q1284" s="55"/>
      <c r="R1284" s="55"/>
      <c r="S1284" s="52"/>
      <c r="T1284" s="52"/>
    </row>
    <row r="1285" spans="2:20" x14ac:dyDescent="0.25">
      <c r="B1285" s="52"/>
      <c r="C1285" s="51"/>
      <c r="D1285" s="52"/>
      <c r="E1285" s="53"/>
      <c r="F1285" s="53"/>
      <c r="G1285" s="53"/>
      <c r="H1285" s="52"/>
      <c r="I1285" s="55"/>
      <c r="J1285" s="55"/>
      <c r="K1285" s="55"/>
      <c r="L1285" s="55"/>
      <c r="M1285" s="55"/>
      <c r="N1285" s="55"/>
      <c r="O1285" s="55"/>
      <c r="P1285" s="55"/>
      <c r="Q1285" s="55"/>
      <c r="R1285" s="55"/>
      <c r="S1285" s="52"/>
      <c r="T1285" s="52"/>
    </row>
    <row r="1286" spans="2:20" x14ac:dyDescent="0.25">
      <c r="B1286" s="52"/>
      <c r="C1286" s="51"/>
      <c r="D1286" s="52"/>
      <c r="E1286" s="53"/>
      <c r="F1286" s="53"/>
      <c r="G1286" s="53"/>
      <c r="H1286" s="52"/>
      <c r="I1286" s="55"/>
      <c r="J1286" s="55"/>
      <c r="K1286" s="55"/>
      <c r="L1286" s="55"/>
      <c r="M1286" s="55"/>
      <c r="N1286" s="55"/>
      <c r="O1286" s="55"/>
      <c r="P1286" s="55"/>
      <c r="Q1286" s="55"/>
      <c r="R1286" s="55"/>
      <c r="S1286" s="52"/>
      <c r="T1286" s="52"/>
    </row>
    <row r="1287" spans="2:20" x14ac:dyDescent="0.25">
      <c r="B1287" s="52"/>
      <c r="C1287" s="51"/>
      <c r="D1287" s="52"/>
      <c r="E1287" s="53"/>
      <c r="F1287" s="53"/>
      <c r="G1287" s="53"/>
      <c r="H1287" s="52"/>
      <c r="I1287" s="55"/>
      <c r="J1287" s="55"/>
      <c r="K1287" s="55"/>
      <c r="L1287" s="55"/>
      <c r="M1287" s="55"/>
      <c r="N1287" s="55"/>
      <c r="O1287" s="55"/>
      <c r="P1287" s="55"/>
      <c r="Q1287" s="55"/>
      <c r="R1287" s="55"/>
      <c r="S1287" s="52"/>
      <c r="T1287" s="52"/>
    </row>
    <row r="1288" spans="2:20" x14ac:dyDescent="0.25">
      <c r="B1288" s="52"/>
      <c r="C1288" s="51"/>
      <c r="D1288" s="52"/>
      <c r="E1288" s="53"/>
      <c r="F1288" s="53"/>
      <c r="G1288" s="53"/>
      <c r="H1288" s="52"/>
      <c r="I1288" s="55"/>
      <c r="J1288" s="55"/>
      <c r="K1288" s="55"/>
      <c r="L1288" s="55"/>
      <c r="M1288" s="55"/>
      <c r="N1288" s="55"/>
      <c r="O1288" s="55"/>
      <c r="P1288" s="55"/>
      <c r="Q1288" s="55"/>
      <c r="R1288" s="55"/>
      <c r="S1288" s="52"/>
      <c r="T1288" s="52"/>
    </row>
    <row r="1289" spans="2:20" x14ac:dyDescent="0.25">
      <c r="B1289" s="52"/>
      <c r="C1289" s="51"/>
      <c r="D1289" s="52"/>
      <c r="E1289" s="53"/>
      <c r="F1289" s="53"/>
      <c r="G1289" s="53"/>
      <c r="H1289" s="52"/>
      <c r="I1289" s="55"/>
      <c r="J1289" s="55"/>
      <c r="K1289" s="55"/>
      <c r="L1289" s="55"/>
      <c r="M1289" s="55"/>
      <c r="N1289" s="55"/>
      <c r="O1289" s="55"/>
      <c r="P1289" s="55"/>
      <c r="Q1289" s="55"/>
      <c r="R1289" s="55"/>
      <c r="S1289" s="52"/>
      <c r="T1289" s="52"/>
    </row>
    <row r="1290" spans="2:20" x14ac:dyDescent="0.25">
      <c r="B1290" s="52"/>
      <c r="C1290" s="51"/>
      <c r="D1290" s="52"/>
      <c r="E1290" s="53"/>
      <c r="F1290" s="53"/>
      <c r="G1290" s="53"/>
      <c r="H1290" s="52"/>
      <c r="I1290" s="55"/>
      <c r="J1290" s="55"/>
      <c r="K1290" s="55"/>
      <c r="L1290" s="55"/>
      <c r="M1290" s="55"/>
      <c r="N1290" s="55"/>
      <c r="O1290" s="55"/>
      <c r="P1290" s="55"/>
      <c r="Q1290" s="55"/>
      <c r="R1290" s="55"/>
      <c r="S1290" s="52"/>
      <c r="T1290" s="52"/>
    </row>
    <row r="1291" spans="2:20" x14ac:dyDescent="0.25">
      <c r="B1291" s="52"/>
      <c r="C1291" s="51"/>
      <c r="D1291" s="52"/>
      <c r="E1291" s="53"/>
      <c r="F1291" s="53"/>
      <c r="G1291" s="53"/>
      <c r="H1291" s="52"/>
      <c r="I1291" s="55"/>
      <c r="J1291" s="55"/>
      <c r="K1291" s="55"/>
      <c r="L1291" s="55"/>
      <c r="M1291" s="55"/>
      <c r="N1291" s="55"/>
      <c r="O1291" s="55"/>
      <c r="P1291" s="55"/>
      <c r="Q1291" s="55"/>
      <c r="R1291" s="55"/>
      <c r="S1291" s="52"/>
      <c r="T1291" s="52"/>
    </row>
    <row r="1292" spans="2:20" x14ac:dyDescent="0.25">
      <c r="B1292" s="52"/>
      <c r="C1292" s="51"/>
      <c r="D1292" s="52"/>
      <c r="E1292" s="53"/>
      <c r="F1292" s="53"/>
      <c r="G1292" s="53"/>
      <c r="H1292" s="52"/>
      <c r="I1292" s="55"/>
      <c r="J1292" s="55"/>
      <c r="K1292" s="55"/>
      <c r="L1292" s="55"/>
      <c r="M1292" s="55"/>
      <c r="N1292" s="55"/>
      <c r="O1292" s="55"/>
      <c r="P1292" s="55"/>
      <c r="Q1292" s="55"/>
      <c r="R1292" s="55"/>
      <c r="S1292" s="52"/>
      <c r="T1292" s="52"/>
    </row>
    <row r="1293" spans="2:20" x14ac:dyDescent="0.25">
      <c r="B1293" s="52"/>
      <c r="C1293" s="51"/>
      <c r="D1293" s="52"/>
      <c r="E1293" s="53"/>
      <c r="F1293" s="53"/>
      <c r="G1293" s="53"/>
      <c r="H1293" s="52"/>
      <c r="I1293" s="55"/>
      <c r="J1293" s="55"/>
      <c r="K1293" s="55"/>
      <c r="L1293" s="55"/>
      <c r="M1293" s="55"/>
      <c r="N1293" s="55"/>
      <c r="O1293" s="55"/>
      <c r="P1293" s="55"/>
      <c r="Q1293" s="55"/>
      <c r="R1293" s="55"/>
      <c r="S1293" s="52"/>
      <c r="T1293" s="52"/>
    </row>
    <row r="1294" spans="2:20" x14ac:dyDescent="0.25">
      <c r="B1294" s="52"/>
      <c r="C1294" s="51"/>
      <c r="D1294" s="52"/>
      <c r="E1294" s="53"/>
      <c r="F1294" s="53"/>
      <c r="G1294" s="53"/>
      <c r="H1294" s="52"/>
      <c r="I1294" s="55"/>
      <c r="J1294" s="55"/>
      <c r="K1294" s="55"/>
      <c r="L1294" s="55"/>
      <c r="M1294" s="55"/>
      <c r="N1294" s="55"/>
      <c r="O1294" s="55"/>
      <c r="P1294" s="55"/>
      <c r="Q1294" s="55"/>
      <c r="R1294" s="55"/>
      <c r="S1294" s="52"/>
      <c r="T1294" s="52"/>
    </row>
    <row r="1295" spans="2:20" x14ac:dyDescent="0.25">
      <c r="B1295" s="52"/>
      <c r="C1295" s="51"/>
      <c r="D1295" s="52"/>
      <c r="E1295" s="53"/>
      <c r="F1295" s="53"/>
      <c r="G1295" s="53"/>
      <c r="H1295" s="52"/>
      <c r="I1295" s="55"/>
      <c r="J1295" s="55"/>
      <c r="K1295" s="55"/>
      <c r="L1295" s="55"/>
      <c r="M1295" s="55"/>
      <c r="N1295" s="55"/>
      <c r="O1295" s="55"/>
      <c r="P1295" s="55"/>
      <c r="Q1295" s="55"/>
      <c r="R1295" s="55"/>
      <c r="S1295" s="52"/>
      <c r="T1295" s="52"/>
    </row>
    <row r="1296" spans="2:20" x14ac:dyDescent="0.25">
      <c r="B1296" s="52"/>
      <c r="C1296" s="51"/>
      <c r="D1296" s="52"/>
      <c r="E1296" s="53"/>
      <c r="F1296" s="53"/>
      <c r="G1296" s="53"/>
      <c r="H1296" s="52"/>
      <c r="I1296" s="55"/>
      <c r="J1296" s="55"/>
      <c r="K1296" s="55"/>
      <c r="L1296" s="55"/>
      <c r="M1296" s="55"/>
      <c r="N1296" s="55"/>
      <c r="O1296" s="55"/>
      <c r="P1296" s="55"/>
      <c r="Q1296" s="55"/>
      <c r="R1296" s="55"/>
      <c r="S1296" s="52"/>
      <c r="T1296" s="52"/>
    </row>
    <row r="1297" spans="2:20" x14ac:dyDescent="0.25">
      <c r="B1297" s="52"/>
      <c r="C1297" s="51"/>
      <c r="D1297" s="52"/>
      <c r="E1297" s="53"/>
      <c r="F1297" s="53"/>
      <c r="G1297" s="53"/>
      <c r="H1297" s="52"/>
      <c r="I1297" s="55"/>
      <c r="J1297" s="55"/>
      <c r="K1297" s="55"/>
      <c r="L1297" s="55"/>
      <c r="M1297" s="55"/>
      <c r="N1297" s="55"/>
      <c r="O1297" s="55"/>
      <c r="P1297" s="55"/>
      <c r="Q1297" s="55"/>
      <c r="R1297" s="55"/>
      <c r="S1297" s="52"/>
      <c r="T1297" s="52"/>
    </row>
    <row r="1298" spans="2:20" x14ac:dyDescent="0.25">
      <c r="B1298" s="52"/>
      <c r="C1298" s="51"/>
      <c r="D1298" s="52"/>
      <c r="E1298" s="53"/>
      <c r="F1298" s="53"/>
      <c r="G1298" s="53"/>
      <c r="H1298" s="52"/>
      <c r="I1298" s="55"/>
      <c r="J1298" s="55"/>
      <c r="K1298" s="55"/>
      <c r="L1298" s="55"/>
      <c r="M1298" s="55"/>
      <c r="N1298" s="55"/>
      <c r="O1298" s="55"/>
      <c r="P1298" s="55"/>
      <c r="Q1298" s="55"/>
      <c r="R1298" s="55"/>
      <c r="S1298" s="52"/>
      <c r="T1298" s="52"/>
    </row>
    <row r="1299" spans="2:20" x14ac:dyDescent="0.25">
      <c r="B1299" s="52"/>
      <c r="C1299" s="51"/>
      <c r="D1299" s="52"/>
      <c r="E1299" s="53"/>
      <c r="F1299" s="53"/>
      <c r="G1299" s="53"/>
      <c r="H1299" s="52"/>
      <c r="I1299" s="55"/>
      <c r="J1299" s="55"/>
      <c r="K1299" s="55"/>
      <c r="L1299" s="55"/>
      <c r="M1299" s="55"/>
      <c r="N1299" s="55"/>
      <c r="O1299" s="55"/>
      <c r="P1299" s="55"/>
      <c r="Q1299" s="55"/>
      <c r="R1299" s="55"/>
      <c r="S1299" s="52"/>
      <c r="T1299" s="52"/>
    </row>
    <row r="1300" spans="2:20" x14ac:dyDescent="0.25">
      <c r="B1300" s="52"/>
      <c r="C1300" s="51"/>
      <c r="D1300" s="52"/>
      <c r="E1300" s="53"/>
      <c r="F1300" s="53"/>
      <c r="G1300" s="53"/>
      <c r="H1300" s="52"/>
      <c r="I1300" s="55"/>
      <c r="J1300" s="55"/>
      <c r="K1300" s="55"/>
      <c r="L1300" s="55"/>
      <c r="M1300" s="55"/>
      <c r="N1300" s="55"/>
      <c r="O1300" s="55"/>
      <c r="P1300" s="55"/>
      <c r="Q1300" s="55"/>
      <c r="R1300" s="55"/>
      <c r="S1300" s="52"/>
      <c r="T1300" s="52"/>
    </row>
    <row r="1301" spans="2:20" x14ac:dyDescent="0.25">
      <c r="B1301" s="52"/>
      <c r="C1301" s="51"/>
      <c r="D1301" s="52"/>
      <c r="E1301" s="53"/>
      <c r="F1301" s="53"/>
      <c r="G1301" s="53"/>
      <c r="H1301" s="52"/>
      <c r="I1301" s="55"/>
      <c r="J1301" s="55"/>
      <c r="K1301" s="55"/>
      <c r="L1301" s="55"/>
      <c r="M1301" s="55"/>
      <c r="N1301" s="55"/>
      <c r="O1301" s="55"/>
      <c r="P1301" s="55"/>
      <c r="Q1301" s="55"/>
      <c r="R1301" s="55"/>
      <c r="S1301" s="52"/>
      <c r="T1301" s="52"/>
    </row>
    <row r="1302" spans="2:20" x14ac:dyDescent="0.25">
      <c r="B1302" s="52"/>
      <c r="C1302" s="51"/>
      <c r="D1302" s="52"/>
      <c r="E1302" s="53"/>
      <c r="F1302" s="53"/>
      <c r="G1302" s="53"/>
      <c r="H1302" s="52"/>
      <c r="I1302" s="55"/>
      <c r="J1302" s="55"/>
      <c r="K1302" s="55"/>
      <c r="L1302" s="55"/>
      <c r="M1302" s="55"/>
      <c r="N1302" s="55"/>
      <c r="O1302" s="55"/>
      <c r="P1302" s="55"/>
      <c r="Q1302" s="55"/>
      <c r="R1302" s="55"/>
      <c r="S1302" s="52"/>
      <c r="T1302" s="52"/>
    </row>
    <row r="1303" spans="2:20" x14ac:dyDescent="0.25">
      <c r="B1303" s="52"/>
      <c r="C1303" s="51"/>
      <c r="D1303" s="52"/>
      <c r="E1303" s="53"/>
      <c r="F1303" s="53"/>
      <c r="G1303" s="53"/>
      <c r="H1303" s="52"/>
      <c r="I1303" s="55"/>
      <c r="J1303" s="55"/>
      <c r="K1303" s="55"/>
      <c r="L1303" s="55"/>
      <c r="M1303" s="55"/>
      <c r="N1303" s="55"/>
      <c r="O1303" s="55"/>
      <c r="P1303" s="55"/>
      <c r="Q1303" s="55"/>
      <c r="R1303" s="55"/>
      <c r="S1303" s="52"/>
      <c r="T1303" s="52"/>
    </row>
    <row r="1304" spans="2:20" x14ac:dyDescent="0.25">
      <c r="B1304" s="52"/>
      <c r="C1304" s="51"/>
      <c r="D1304" s="52"/>
      <c r="E1304" s="53"/>
      <c r="F1304" s="53"/>
      <c r="G1304" s="53"/>
      <c r="H1304" s="52"/>
      <c r="I1304" s="55"/>
      <c r="J1304" s="55"/>
      <c r="K1304" s="55"/>
      <c r="L1304" s="55"/>
      <c r="M1304" s="55"/>
      <c r="N1304" s="55"/>
      <c r="O1304" s="55"/>
      <c r="P1304" s="55"/>
      <c r="Q1304" s="55"/>
      <c r="R1304" s="55"/>
      <c r="S1304" s="52"/>
      <c r="T1304" s="52"/>
    </row>
    <row r="1305" spans="2:20" x14ac:dyDescent="0.25">
      <c r="B1305" s="52"/>
      <c r="C1305" s="51"/>
      <c r="D1305" s="52"/>
      <c r="E1305" s="53"/>
      <c r="F1305" s="53"/>
      <c r="G1305" s="53"/>
      <c r="H1305" s="52"/>
      <c r="I1305" s="55"/>
      <c r="J1305" s="55"/>
      <c r="K1305" s="55"/>
      <c r="L1305" s="55"/>
      <c r="M1305" s="55"/>
      <c r="N1305" s="55"/>
      <c r="O1305" s="55"/>
      <c r="P1305" s="55"/>
      <c r="Q1305" s="55"/>
      <c r="R1305" s="55"/>
      <c r="S1305" s="52"/>
      <c r="T1305" s="52"/>
    </row>
    <row r="1306" spans="2:20" x14ac:dyDescent="0.25">
      <c r="B1306" s="52"/>
      <c r="C1306" s="51"/>
      <c r="D1306" s="52"/>
      <c r="E1306" s="53"/>
      <c r="F1306" s="53"/>
      <c r="G1306" s="53"/>
      <c r="H1306" s="52"/>
      <c r="I1306" s="55"/>
      <c r="J1306" s="55"/>
      <c r="K1306" s="55"/>
      <c r="L1306" s="55"/>
      <c r="M1306" s="55"/>
      <c r="N1306" s="55"/>
      <c r="O1306" s="55"/>
      <c r="P1306" s="55"/>
      <c r="Q1306" s="55"/>
      <c r="R1306" s="55"/>
      <c r="S1306" s="52"/>
      <c r="T1306" s="52"/>
    </row>
    <row r="1307" spans="2:20" x14ac:dyDescent="0.25">
      <c r="B1307" s="52"/>
      <c r="C1307" s="51"/>
      <c r="D1307" s="52"/>
      <c r="E1307" s="53"/>
      <c r="F1307" s="53"/>
      <c r="G1307" s="53"/>
      <c r="H1307" s="52"/>
      <c r="I1307" s="55"/>
      <c r="J1307" s="55"/>
      <c r="K1307" s="55"/>
      <c r="L1307" s="55"/>
      <c r="M1307" s="55"/>
      <c r="N1307" s="55"/>
      <c r="O1307" s="55"/>
      <c r="P1307" s="55"/>
      <c r="Q1307" s="55"/>
      <c r="R1307" s="55"/>
      <c r="S1307" s="52"/>
      <c r="T1307" s="52"/>
    </row>
    <row r="1308" spans="2:20" x14ac:dyDescent="0.25">
      <c r="B1308" s="52"/>
      <c r="C1308" s="51"/>
      <c r="D1308" s="52"/>
      <c r="E1308" s="53"/>
      <c r="F1308" s="53"/>
      <c r="G1308" s="53"/>
      <c r="H1308" s="52"/>
      <c r="I1308" s="55"/>
      <c r="J1308" s="55"/>
      <c r="K1308" s="55"/>
      <c r="L1308" s="55"/>
      <c r="M1308" s="55"/>
      <c r="N1308" s="55"/>
      <c r="O1308" s="55"/>
      <c r="P1308" s="55"/>
      <c r="Q1308" s="55"/>
      <c r="R1308" s="55"/>
      <c r="S1308" s="52"/>
      <c r="T1308" s="52"/>
    </row>
    <row r="1309" spans="2:20" x14ac:dyDescent="0.25">
      <c r="B1309" s="52"/>
      <c r="C1309" s="51"/>
      <c r="D1309" s="52"/>
      <c r="E1309" s="53"/>
      <c r="F1309" s="53"/>
      <c r="G1309" s="53"/>
      <c r="H1309" s="52"/>
      <c r="I1309" s="55"/>
      <c r="J1309" s="55"/>
      <c r="K1309" s="55"/>
      <c r="L1309" s="55"/>
      <c r="M1309" s="55"/>
      <c r="N1309" s="55"/>
      <c r="O1309" s="55"/>
      <c r="P1309" s="55"/>
      <c r="Q1309" s="55"/>
      <c r="R1309" s="55"/>
      <c r="S1309" s="52"/>
      <c r="T1309" s="52"/>
    </row>
    <row r="1310" spans="2:20" x14ac:dyDescent="0.25">
      <c r="B1310" s="52"/>
      <c r="C1310" s="51"/>
      <c r="D1310" s="52"/>
      <c r="E1310" s="53"/>
      <c r="F1310" s="53"/>
      <c r="G1310" s="53"/>
      <c r="H1310" s="52"/>
      <c r="I1310" s="55"/>
      <c r="J1310" s="55"/>
      <c r="K1310" s="55"/>
      <c r="L1310" s="55"/>
      <c r="M1310" s="55"/>
      <c r="N1310" s="55"/>
      <c r="O1310" s="55"/>
      <c r="P1310" s="55"/>
      <c r="Q1310" s="55"/>
      <c r="R1310" s="55"/>
      <c r="S1310" s="52"/>
      <c r="T1310" s="52"/>
    </row>
    <row r="1311" spans="2:20" x14ac:dyDescent="0.25">
      <c r="B1311" s="52"/>
      <c r="C1311" s="51"/>
      <c r="D1311" s="52"/>
      <c r="E1311" s="53"/>
      <c r="F1311" s="53"/>
      <c r="G1311" s="53"/>
      <c r="H1311" s="52"/>
      <c r="I1311" s="55"/>
      <c r="J1311" s="55"/>
      <c r="K1311" s="55"/>
      <c r="L1311" s="55"/>
      <c r="M1311" s="55"/>
      <c r="N1311" s="55"/>
      <c r="O1311" s="55"/>
      <c r="P1311" s="55"/>
      <c r="Q1311" s="55"/>
      <c r="R1311" s="55"/>
      <c r="S1311" s="52"/>
      <c r="T1311" s="52"/>
    </row>
    <row r="1312" spans="2:20" x14ac:dyDescent="0.25">
      <c r="B1312" s="52"/>
      <c r="C1312" s="51"/>
      <c r="D1312" s="52"/>
      <c r="E1312" s="53"/>
      <c r="F1312" s="53"/>
      <c r="G1312" s="53"/>
      <c r="H1312" s="52"/>
      <c r="I1312" s="55"/>
      <c r="J1312" s="55"/>
      <c r="K1312" s="55"/>
      <c r="L1312" s="55"/>
      <c r="M1312" s="55"/>
      <c r="N1312" s="55"/>
      <c r="O1312" s="55"/>
      <c r="P1312" s="55"/>
      <c r="Q1312" s="55"/>
      <c r="R1312" s="55"/>
      <c r="S1312" s="52"/>
      <c r="T1312" s="52"/>
    </row>
    <row r="1313" spans="2:20" x14ac:dyDescent="0.25">
      <c r="B1313" s="52"/>
      <c r="C1313" s="51"/>
      <c r="D1313" s="52"/>
      <c r="E1313" s="53"/>
      <c r="F1313" s="53"/>
      <c r="G1313" s="53"/>
      <c r="H1313" s="52"/>
      <c r="I1313" s="55"/>
      <c r="J1313" s="55"/>
      <c r="K1313" s="55"/>
      <c r="L1313" s="55"/>
      <c r="M1313" s="55"/>
      <c r="N1313" s="55"/>
      <c r="O1313" s="55"/>
      <c r="P1313" s="55"/>
      <c r="Q1313" s="55"/>
      <c r="R1313" s="55"/>
      <c r="S1313" s="52"/>
      <c r="T1313" s="52"/>
    </row>
    <row r="1314" spans="2:20" x14ac:dyDescent="0.25">
      <c r="B1314" s="52"/>
      <c r="C1314" s="51"/>
      <c r="D1314" s="52"/>
      <c r="E1314" s="53"/>
      <c r="F1314" s="53"/>
      <c r="G1314" s="53"/>
      <c r="H1314" s="52"/>
      <c r="I1314" s="55"/>
      <c r="J1314" s="55"/>
      <c r="K1314" s="55"/>
      <c r="L1314" s="55"/>
      <c r="M1314" s="55"/>
      <c r="N1314" s="55"/>
      <c r="O1314" s="55"/>
      <c r="P1314" s="55"/>
      <c r="Q1314" s="55"/>
      <c r="R1314" s="55"/>
      <c r="S1314" s="52"/>
      <c r="T1314" s="52"/>
    </row>
    <row r="1315" spans="2:20" x14ac:dyDescent="0.25">
      <c r="B1315" s="52"/>
      <c r="C1315" s="51"/>
      <c r="D1315" s="52"/>
      <c r="E1315" s="53"/>
      <c r="F1315" s="53"/>
      <c r="G1315" s="53"/>
      <c r="H1315" s="52"/>
      <c r="I1315" s="55"/>
      <c r="J1315" s="55"/>
      <c r="K1315" s="55"/>
      <c r="L1315" s="55"/>
      <c r="M1315" s="55"/>
      <c r="N1315" s="55"/>
      <c r="O1315" s="55"/>
      <c r="P1315" s="55"/>
      <c r="Q1315" s="55"/>
      <c r="R1315" s="55"/>
      <c r="S1315" s="52"/>
      <c r="T1315" s="52"/>
    </row>
    <row r="1316" spans="2:20" x14ac:dyDescent="0.25">
      <c r="B1316" s="52"/>
      <c r="C1316" s="51"/>
      <c r="D1316" s="52"/>
      <c r="E1316" s="53"/>
      <c r="F1316" s="53"/>
      <c r="G1316" s="53"/>
      <c r="H1316" s="52"/>
      <c r="I1316" s="55"/>
      <c r="J1316" s="55"/>
      <c r="K1316" s="55"/>
      <c r="L1316" s="55"/>
      <c r="M1316" s="55"/>
      <c r="N1316" s="55"/>
      <c r="O1316" s="55"/>
      <c r="P1316" s="55"/>
      <c r="Q1316" s="55"/>
      <c r="R1316" s="55"/>
      <c r="S1316" s="52"/>
      <c r="T1316" s="52"/>
    </row>
    <row r="1317" spans="2:20" x14ac:dyDescent="0.25">
      <c r="B1317" s="52"/>
      <c r="C1317" s="51"/>
      <c r="D1317" s="52"/>
      <c r="E1317" s="53"/>
      <c r="F1317" s="53"/>
      <c r="G1317" s="53"/>
      <c r="H1317" s="52"/>
      <c r="I1317" s="55"/>
      <c r="J1317" s="55"/>
      <c r="K1317" s="55"/>
      <c r="L1317" s="55"/>
      <c r="M1317" s="55"/>
      <c r="N1317" s="55"/>
      <c r="O1317" s="55"/>
      <c r="P1317" s="55"/>
      <c r="Q1317" s="55"/>
      <c r="R1317" s="55"/>
      <c r="S1317" s="52"/>
      <c r="T1317" s="52"/>
    </row>
    <row r="1318" spans="2:20" x14ac:dyDescent="0.25">
      <c r="B1318" s="52"/>
      <c r="C1318" s="51"/>
      <c r="D1318" s="52"/>
      <c r="E1318" s="53"/>
      <c r="F1318" s="53"/>
      <c r="G1318" s="53"/>
      <c r="H1318" s="52"/>
      <c r="I1318" s="55"/>
      <c r="J1318" s="55"/>
      <c r="K1318" s="55"/>
      <c r="L1318" s="55"/>
      <c r="M1318" s="55"/>
      <c r="N1318" s="55"/>
      <c r="O1318" s="55"/>
      <c r="P1318" s="55"/>
      <c r="Q1318" s="55"/>
      <c r="R1318" s="55"/>
      <c r="S1318" s="52"/>
      <c r="T1318" s="52"/>
    </row>
    <row r="1319" spans="2:20" x14ac:dyDescent="0.25">
      <c r="B1319" s="52"/>
      <c r="C1319" s="51"/>
      <c r="D1319" s="52"/>
      <c r="E1319" s="53"/>
      <c r="F1319" s="53"/>
      <c r="G1319" s="53"/>
      <c r="H1319" s="52"/>
      <c r="I1319" s="55"/>
      <c r="J1319" s="55"/>
      <c r="K1319" s="55"/>
      <c r="L1319" s="55"/>
      <c r="M1319" s="55"/>
      <c r="N1319" s="55"/>
      <c r="O1319" s="55"/>
      <c r="P1319" s="55"/>
      <c r="Q1319" s="55"/>
      <c r="R1319" s="55"/>
      <c r="S1319" s="52"/>
      <c r="T1319" s="52"/>
    </row>
    <row r="1320" spans="2:20" x14ac:dyDescent="0.25">
      <c r="B1320" s="52"/>
      <c r="C1320" s="51"/>
      <c r="D1320" s="52"/>
      <c r="E1320" s="53"/>
      <c r="F1320" s="53"/>
      <c r="G1320" s="53"/>
      <c r="H1320" s="52"/>
      <c r="I1320" s="55"/>
      <c r="J1320" s="55"/>
      <c r="K1320" s="55"/>
      <c r="L1320" s="55"/>
      <c r="M1320" s="55"/>
      <c r="N1320" s="55"/>
      <c r="O1320" s="55"/>
      <c r="P1320" s="55"/>
      <c r="Q1320" s="55"/>
      <c r="R1320" s="55"/>
      <c r="S1320" s="52"/>
      <c r="T1320" s="52"/>
    </row>
    <row r="1321" spans="2:20" x14ac:dyDescent="0.25">
      <c r="B1321" s="52"/>
      <c r="C1321" s="51"/>
      <c r="D1321" s="52"/>
      <c r="E1321" s="53"/>
      <c r="F1321" s="53"/>
      <c r="G1321" s="53"/>
      <c r="H1321" s="52"/>
      <c r="I1321" s="55"/>
      <c r="J1321" s="55"/>
      <c r="K1321" s="55"/>
      <c r="L1321" s="55"/>
      <c r="M1321" s="55"/>
      <c r="N1321" s="55"/>
      <c r="O1321" s="55"/>
      <c r="P1321" s="55"/>
      <c r="Q1321" s="55"/>
      <c r="R1321" s="55"/>
      <c r="S1321" s="52"/>
      <c r="T1321" s="52"/>
    </row>
    <row r="1322" spans="2:20" x14ac:dyDescent="0.25">
      <c r="B1322" s="52"/>
      <c r="C1322" s="51"/>
      <c r="D1322" s="52"/>
      <c r="E1322" s="53"/>
      <c r="F1322" s="53"/>
      <c r="G1322" s="53"/>
      <c r="H1322" s="52"/>
      <c r="I1322" s="55"/>
      <c r="J1322" s="55"/>
      <c r="K1322" s="55"/>
      <c r="L1322" s="55"/>
      <c r="M1322" s="55"/>
      <c r="N1322" s="55"/>
      <c r="O1322" s="55"/>
      <c r="P1322" s="55"/>
      <c r="Q1322" s="55"/>
      <c r="R1322" s="55"/>
      <c r="S1322" s="52"/>
      <c r="T1322" s="52"/>
    </row>
    <row r="1323" spans="2:20" x14ac:dyDescent="0.25">
      <c r="B1323" s="52"/>
      <c r="C1323" s="51"/>
      <c r="D1323" s="52"/>
      <c r="E1323" s="53"/>
      <c r="F1323" s="53"/>
      <c r="G1323" s="53"/>
      <c r="H1323" s="52"/>
      <c r="I1323" s="55"/>
      <c r="J1323" s="55"/>
      <c r="K1323" s="55"/>
      <c r="L1323" s="55"/>
      <c r="M1323" s="55"/>
      <c r="N1323" s="55"/>
      <c r="O1323" s="55"/>
      <c r="P1323" s="55"/>
      <c r="Q1323" s="55"/>
      <c r="R1323" s="55"/>
      <c r="S1323" s="52"/>
      <c r="T1323" s="52"/>
    </row>
    <row r="1324" spans="2:20" x14ac:dyDescent="0.25">
      <c r="B1324" s="52"/>
      <c r="C1324" s="51"/>
      <c r="D1324" s="52"/>
      <c r="E1324" s="53"/>
      <c r="F1324" s="53"/>
      <c r="G1324" s="53"/>
      <c r="H1324" s="52"/>
      <c r="I1324" s="55"/>
      <c r="J1324" s="55"/>
      <c r="K1324" s="55"/>
      <c r="L1324" s="55"/>
      <c r="M1324" s="55"/>
      <c r="N1324" s="55"/>
      <c r="O1324" s="55"/>
      <c r="P1324" s="55"/>
      <c r="Q1324" s="55"/>
      <c r="R1324" s="55"/>
      <c r="S1324" s="52"/>
      <c r="T1324" s="52"/>
    </row>
    <row r="1325" spans="2:20" x14ac:dyDescent="0.25">
      <c r="B1325" s="52"/>
      <c r="C1325" s="51"/>
      <c r="D1325" s="52"/>
      <c r="E1325" s="53"/>
      <c r="F1325" s="53"/>
      <c r="G1325" s="53"/>
      <c r="H1325" s="52"/>
      <c r="I1325" s="55"/>
      <c r="J1325" s="55"/>
      <c r="K1325" s="55"/>
      <c r="L1325" s="55"/>
      <c r="M1325" s="55"/>
      <c r="N1325" s="55"/>
      <c r="O1325" s="55"/>
      <c r="P1325" s="55"/>
      <c r="Q1325" s="55"/>
      <c r="R1325" s="55"/>
      <c r="S1325" s="52"/>
      <c r="T1325" s="52"/>
    </row>
    <row r="1326" spans="2:20" x14ac:dyDescent="0.25">
      <c r="B1326" s="52"/>
      <c r="C1326" s="51"/>
      <c r="D1326" s="52"/>
      <c r="E1326" s="53"/>
      <c r="F1326" s="53"/>
      <c r="G1326" s="53"/>
      <c r="H1326" s="52"/>
      <c r="I1326" s="55"/>
      <c r="J1326" s="55"/>
      <c r="K1326" s="55"/>
      <c r="L1326" s="55"/>
      <c r="M1326" s="55"/>
      <c r="N1326" s="55"/>
      <c r="O1326" s="55"/>
      <c r="P1326" s="55"/>
      <c r="Q1326" s="55"/>
      <c r="R1326" s="55"/>
      <c r="S1326" s="52"/>
      <c r="T1326" s="52"/>
    </row>
    <row r="1327" spans="2:20" x14ac:dyDescent="0.25">
      <c r="B1327" s="52"/>
      <c r="C1327" s="51"/>
      <c r="D1327" s="52"/>
      <c r="E1327" s="53"/>
      <c r="F1327" s="53"/>
      <c r="G1327" s="53"/>
      <c r="H1327" s="52"/>
      <c r="I1327" s="55"/>
      <c r="J1327" s="55"/>
      <c r="K1327" s="55"/>
      <c r="L1327" s="55"/>
      <c r="M1327" s="55"/>
      <c r="N1327" s="55"/>
      <c r="O1327" s="55"/>
      <c r="P1327" s="55"/>
      <c r="Q1327" s="55"/>
      <c r="R1327" s="55"/>
      <c r="S1327" s="52"/>
      <c r="T1327" s="52"/>
    </row>
    <row r="1328" spans="2:20" x14ac:dyDescent="0.25">
      <c r="B1328" s="52"/>
      <c r="C1328" s="51"/>
      <c r="D1328" s="52"/>
      <c r="E1328" s="53"/>
      <c r="F1328" s="53"/>
      <c r="G1328" s="53"/>
      <c r="H1328" s="52"/>
      <c r="I1328" s="55"/>
      <c r="J1328" s="55"/>
      <c r="K1328" s="55"/>
      <c r="L1328" s="55"/>
      <c r="M1328" s="55"/>
      <c r="N1328" s="55"/>
      <c r="O1328" s="55"/>
      <c r="P1328" s="55"/>
      <c r="Q1328" s="55"/>
      <c r="R1328" s="55"/>
      <c r="S1328" s="52"/>
      <c r="T1328" s="52"/>
    </row>
    <row r="1329" spans="2:20" x14ac:dyDescent="0.25">
      <c r="B1329" s="52"/>
      <c r="C1329" s="51"/>
      <c r="D1329" s="52"/>
      <c r="E1329" s="53"/>
      <c r="F1329" s="53"/>
      <c r="G1329" s="53"/>
      <c r="H1329" s="52"/>
      <c r="I1329" s="55"/>
      <c r="J1329" s="55"/>
      <c r="K1329" s="55"/>
      <c r="L1329" s="55"/>
      <c r="M1329" s="55"/>
      <c r="N1329" s="55"/>
      <c r="O1329" s="55"/>
      <c r="P1329" s="55"/>
      <c r="Q1329" s="55"/>
      <c r="R1329" s="55"/>
      <c r="S1329" s="52"/>
      <c r="T1329" s="52"/>
    </row>
    <row r="1330" spans="2:20" x14ac:dyDescent="0.25">
      <c r="B1330" s="52"/>
      <c r="C1330" s="51"/>
      <c r="D1330" s="52"/>
      <c r="E1330" s="53"/>
      <c r="F1330" s="53"/>
      <c r="G1330" s="53"/>
      <c r="H1330" s="52"/>
      <c r="I1330" s="55"/>
      <c r="J1330" s="55"/>
      <c r="K1330" s="55"/>
      <c r="L1330" s="55"/>
      <c r="M1330" s="55"/>
      <c r="N1330" s="55"/>
      <c r="O1330" s="55"/>
      <c r="P1330" s="55"/>
      <c r="Q1330" s="55"/>
      <c r="R1330" s="55"/>
      <c r="S1330" s="52"/>
      <c r="T1330" s="52"/>
    </row>
    <row r="1331" spans="2:20" x14ac:dyDescent="0.25">
      <c r="B1331" s="52"/>
      <c r="C1331" s="51"/>
      <c r="D1331" s="52"/>
      <c r="E1331" s="53"/>
      <c r="F1331" s="53"/>
      <c r="G1331" s="53"/>
      <c r="H1331" s="52"/>
      <c r="I1331" s="55"/>
      <c r="J1331" s="55"/>
      <c r="K1331" s="55"/>
      <c r="L1331" s="55"/>
      <c r="M1331" s="55"/>
      <c r="N1331" s="55"/>
      <c r="O1331" s="55"/>
      <c r="P1331" s="55"/>
      <c r="Q1331" s="55"/>
      <c r="R1331" s="55"/>
      <c r="S1331" s="52"/>
      <c r="T1331" s="52"/>
    </row>
    <row r="1332" spans="2:20" x14ac:dyDescent="0.25">
      <c r="B1332" s="52"/>
      <c r="C1332" s="51"/>
      <c r="D1332" s="52"/>
      <c r="E1332" s="53"/>
      <c r="F1332" s="53"/>
      <c r="G1332" s="53"/>
      <c r="H1332" s="52"/>
      <c r="I1332" s="55"/>
      <c r="J1332" s="55"/>
      <c r="K1332" s="55"/>
      <c r="L1332" s="55"/>
      <c r="M1332" s="55"/>
      <c r="N1332" s="55"/>
      <c r="O1332" s="55"/>
      <c r="P1332" s="55"/>
      <c r="Q1332" s="55"/>
      <c r="R1332" s="55"/>
      <c r="S1332" s="52"/>
      <c r="T1332" s="52"/>
    </row>
    <row r="1333" spans="2:20" x14ac:dyDescent="0.25">
      <c r="B1333" s="52"/>
      <c r="C1333" s="51"/>
      <c r="D1333" s="52"/>
      <c r="E1333" s="53"/>
      <c r="F1333" s="53"/>
      <c r="G1333" s="53"/>
      <c r="H1333" s="52"/>
      <c r="I1333" s="55"/>
      <c r="J1333" s="55"/>
      <c r="K1333" s="55"/>
      <c r="L1333" s="55"/>
      <c r="M1333" s="55"/>
      <c r="N1333" s="55"/>
      <c r="O1333" s="55"/>
      <c r="P1333" s="55"/>
      <c r="Q1333" s="55"/>
      <c r="R1333" s="55"/>
      <c r="S1333" s="52"/>
      <c r="T1333" s="52"/>
    </row>
    <row r="1334" spans="2:20" x14ac:dyDescent="0.25">
      <c r="B1334" s="52"/>
      <c r="C1334" s="51"/>
      <c r="D1334" s="52"/>
      <c r="E1334" s="53"/>
      <c r="F1334" s="53"/>
      <c r="G1334" s="53"/>
      <c r="H1334" s="52"/>
      <c r="I1334" s="55"/>
      <c r="J1334" s="55"/>
      <c r="K1334" s="55"/>
      <c r="L1334" s="55"/>
      <c r="M1334" s="55"/>
      <c r="N1334" s="55"/>
      <c r="O1334" s="55"/>
      <c r="P1334" s="55"/>
      <c r="Q1334" s="55"/>
      <c r="R1334" s="55"/>
      <c r="S1334" s="52"/>
      <c r="T1334" s="52"/>
    </row>
    <row r="1335" spans="2:20" x14ac:dyDescent="0.25">
      <c r="B1335" s="52"/>
      <c r="C1335" s="51"/>
      <c r="D1335" s="52"/>
      <c r="E1335" s="53"/>
      <c r="F1335" s="53"/>
      <c r="G1335" s="53"/>
      <c r="H1335" s="52"/>
      <c r="I1335" s="55"/>
      <c r="J1335" s="55"/>
      <c r="K1335" s="55"/>
      <c r="L1335" s="55"/>
      <c r="M1335" s="55"/>
      <c r="N1335" s="55"/>
      <c r="O1335" s="55"/>
      <c r="P1335" s="55"/>
      <c r="Q1335" s="55"/>
      <c r="R1335" s="55"/>
      <c r="S1335" s="52"/>
      <c r="T1335" s="52"/>
    </row>
    <row r="1336" spans="2:20" x14ac:dyDescent="0.25">
      <c r="B1336" s="52"/>
      <c r="C1336" s="51"/>
      <c r="D1336" s="52"/>
      <c r="E1336" s="53"/>
      <c r="F1336" s="53"/>
      <c r="G1336" s="53"/>
      <c r="H1336" s="52"/>
      <c r="I1336" s="55"/>
      <c r="J1336" s="55"/>
      <c r="K1336" s="55"/>
      <c r="L1336" s="55"/>
      <c r="M1336" s="55"/>
      <c r="N1336" s="55"/>
      <c r="O1336" s="55"/>
      <c r="P1336" s="55"/>
      <c r="Q1336" s="55"/>
      <c r="R1336" s="55"/>
      <c r="S1336" s="52"/>
      <c r="T1336" s="52"/>
    </row>
    <row r="1337" spans="2:20" x14ac:dyDescent="0.25">
      <c r="B1337" s="52"/>
      <c r="C1337" s="51"/>
      <c r="D1337" s="52"/>
      <c r="E1337" s="53"/>
      <c r="F1337" s="53"/>
      <c r="G1337" s="53"/>
      <c r="H1337" s="52"/>
      <c r="I1337" s="55"/>
      <c r="J1337" s="55"/>
      <c r="K1337" s="55"/>
      <c r="L1337" s="55"/>
      <c r="M1337" s="55"/>
      <c r="N1337" s="55"/>
      <c r="O1337" s="55"/>
      <c r="P1337" s="55"/>
      <c r="Q1337" s="55"/>
      <c r="R1337" s="55"/>
      <c r="S1337" s="52"/>
      <c r="T1337" s="52"/>
    </row>
    <row r="1338" spans="2:20" x14ac:dyDescent="0.25">
      <c r="B1338" s="52"/>
      <c r="C1338" s="51"/>
      <c r="D1338" s="52"/>
      <c r="E1338" s="53"/>
      <c r="F1338" s="53"/>
      <c r="G1338" s="53"/>
      <c r="H1338" s="52"/>
      <c r="I1338" s="55"/>
      <c r="J1338" s="55"/>
      <c r="K1338" s="55"/>
      <c r="L1338" s="55"/>
      <c r="M1338" s="55"/>
      <c r="N1338" s="55"/>
      <c r="O1338" s="55"/>
      <c r="P1338" s="55"/>
      <c r="Q1338" s="55"/>
      <c r="R1338" s="55"/>
      <c r="S1338" s="52"/>
      <c r="T1338" s="52"/>
    </row>
    <row r="1339" spans="2:20" x14ac:dyDescent="0.25">
      <c r="B1339" s="52"/>
      <c r="C1339" s="51"/>
      <c r="D1339" s="52"/>
      <c r="E1339" s="53"/>
      <c r="F1339" s="53"/>
      <c r="G1339" s="53"/>
      <c r="H1339" s="52"/>
      <c r="I1339" s="55"/>
      <c r="J1339" s="55"/>
      <c r="K1339" s="55"/>
      <c r="L1339" s="55"/>
      <c r="M1339" s="55"/>
      <c r="N1339" s="55"/>
      <c r="O1339" s="55"/>
      <c r="P1339" s="55"/>
      <c r="Q1339" s="55"/>
      <c r="R1339" s="55"/>
      <c r="S1339" s="52"/>
      <c r="T1339" s="52"/>
    </row>
    <row r="1340" spans="2:20" x14ac:dyDescent="0.25">
      <c r="B1340" s="52"/>
      <c r="C1340" s="51"/>
      <c r="D1340" s="52"/>
      <c r="E1340" s="53"/>
      <c r="F1340" s="53"/>
      <c r="G1340" s="53"/>
      <c r="H1340" s="52"/>
      <c r="I1340" s="55"/>
      <c r="J1340" s="55"/>
      <c r="K1340" s="55"/>
      <c r="L1340" s="55"/>
      <c r="M1340" s="55"/>
      <c r="N1340" s="55"/>
      <c r="O1340" s="55"/>
      <c r="P1340" s="55"/>
      <c r="Q1340" s="55"/>
      <c r="R1340" s="55"/>
      <c r="S1340" s="52"/>
      <c r="T1340" s="52"/>
    </row>
    <row r="1341" spans="2:20" x14ac:dyDescent="0.25">
      <c r="B1341" s="52"/>
      <c r="C1341" s="51"/>
      <c r="D1341" s="52"/>
      <c r="E1341" s="53"/>
      <c r="F1341" s="53"/>
      <c r="G1341" s="53"/>
      <c r="H1341" s="52"/>
      <c r="I1341" s="55"/>
      <c r="J1341" s="55"/>
      <c r="K1341" s="55"/>
      <c r="L1341" s="55"/>
      <c r="M1341" s="55"/>
      <c r="N1341" s="55"/>
      <c r="O1341" s="55"/>
      <c r="P1341" s="55"/>
      <c r="Q1341" s="55"/>
      <c r="R1341" s="55"/>
      <c r="S1341" s="52"/>
      <c r="T1341" s="52"/>
    </row>
    <row r="1342" spans="2:20" x14ac:dyDescent="0.25">
      <c r="B1342" s="52"/>
      <c r="C1342" s="51"/>
      <c r="D1342" s="52"/>
      <c r="E1342" s="53"/>
      <c r="F1342" s="53"/>
      <c r="G1342" s="53"/>
      <c r="H1342" s="52"/>
      <c r="I1342" s="55"/>
      <c r="J1342" s="55"/>
      <c r="K1342" s="55"/>
      <c r="L1342" s="55"/>
      <c r="M1342" s="55"/>
      <c r="N1342" s="55"/>
      <c r="O1342" s="55"/>
      <c r="P1342" s="55"/>
      <c r="Q1342" s="55"/>
      <c r="R1342" s="55"/>
      <c r="S1342" s="52"/>
      <c r="T1342" s="52"/>
    </row>
    <row r="1343" spans="2:20" x14ac:dyDescent="0.25">
      <c r="B1343" s="52"/>
      <c r="C1343" s="51"/>
      <c r="D1343" s="52"/>
      <c r="E1343" s="53"/>
      <c r="F1343" s="53"/>
      <c r="G1343" s="53"/>
      <c r="H1343" s="52"/>
      <c r="I1343" s="55"/>
      <c r="J1343" s="55"/>
      <c r="K1343" s="55"/>
      <c r="L1343" s="55"/>
      <c r="M1343" s="55"/>
      <c r="N1343" s="55"/>
      <c r="O1343" s="55"/>
      <c r="P1343" s="55"/>
      <c r="Q1343" s="55"/>
      <c r="R1343" s="55"/>
      <c r="S1343" s="52"/>
      <c r="T1343" s="52"/>
    </row>
    <row r="1344" spans="2:20" x14ac:dyDescent="0.25">
      <c r="B1344" s="52"/>
      <c r="C1344" s="51"/>
      <c r="D1344" s="52"/>
      <c r="E1344" s="53"/>
      <c r="F1344" s="53"/>
      <c r="G1344" s="53"/>
      <c r="H1344" s="52"/>
      <c r="I1344" s="55"/>
      <c r="J1344" s="55"/>
      <c r="K1344" s="55"/>
      <c r="L1344" s="55"/>
      <c r="M1344" s="55"/>
      <c r="N1344" s="55"/>
      <c r="O1344" s="55"/>
      <c r="P1344" s="55"/>
      <c r="Q1344" s="55"/>
      <c r="R1344" s="55"/>
      <c r="S1344" s="52"/>
      <c r="T1344" s="52"/>
    </row>
    <row r="1345" spans="2:20" x14ac:dyDescent="0.25">
      <c r="B1345" s="52"/>
      <c r="C1345" s="51"/>
      <c r="D1345" s="52"/>
      <c r="E1345" s="53"/>
      <c r="F1345" s="53"/>
      <c r="G1345" s="53"/>
      <c r="H1345" s="52"/>
      <c r="I1345" s="55"/>
      <c r="J1345" s="55"/>
      <c r="K1345" s="55"/>
      <c r="L1345" s="55"/>
      <c r="M1345" s="55"/>
      <c r="N1345" s="55"/>
      <c r="O1345" s="55"/>
      <c r="P1345" s="55"/>
      <c r="Q1345" s="55"/>
      <c r="R1345" s="55"/>
      <c r="S1345" s="52"/>
      <c r="T1345" s="52"/>
    </row>
    <row r="1346" spans="2:20" x14ac:dyDescent="0.25">
      <c r="B1346" s="52"/>
      <c r="C1346" s="51"/>
      <c r="D1346" s="52"/>
      <c r="E1346" s="53"/>
      <c r="F1346" s="53"/>
      <c r="G1346" s="53"/>
      <c r="H1346" s="52"/>
      <c r="I1346" s="55"/>
      <c r="J1346" s="55"/>
      <c r="K1346" s="55"/>
      <c r="L1346" s="55"/>
      <c r="M1346" s="55"/>
      <c r="N1346" s="55"/>
      <c r="O1346" s="55"/>
      <c r="P1346" s="55"/>
      <c r="Q1346" s="55"/>
      <c r="R1346" s="55"/>
      <c r="S1346" s="52"/>
      <c r="T1346" s="52"/>
    </row>
    <row r="1347" spans="2:20" x14ac:dyDescent="0.25">
      <c r="B1347" s="52"/>
      <c r="C1347" s="51"/>
      <c r="D1347" s="52"/>
      <c r="E1347" s="53"/>
      <c r="F1347" s="53"/>
      <c r="G1347" s="53"/>
      <c r="H1347" s="52"/>
      <c r="I1347" s="55"/>
      <c r="J1347" s="55"/>
      <c r="K1347" s="55"/>
      <c r="L1347" s="55"/>
      <c r="M1347" s="55"/>
      <c r="N1347" s="55"/>
      <c r="O1347" s="55"/>
      <c r="P1347" s="55"/>
      <c r="Q1347" s="55"/>
      <c r="R1347" s="55"/>
      <c r="S1347" s="52"/>
      <c r="T1347" s="52"/>
    </row>
    <row r="1348" spans="2:20" x14ac:dyDescent="0.25">
      <c r="B1348" s="52"/>
      <c r="C1348" s="51"/>
      <c r="D1348" s="52"/>
      <c r="E1348" s="53"/>
      <c r="F1348" s="53"/>
      <c r="G1348" s="53"/>
      <c r="H1348" s="52"/>
      <c r="I1348" s="55"/>
      <c r="J1348" s="55"/>
      <c r="K1348" s="55"/>
      <c r="L1348" s="55"/>
      <c r="M1348" s="55"/>
      <c r="N1348" s="55"/>
      <c r="O1348" s="55"/>
      <c r="P1348" s="55"/>
      <c r="Q1348" s="55"/>
      <c r="R1348" s="55"/>
      <c r="S1348" s="52"/>
      <c r="T1348" s="52"/>
    </row>
    <row r="1349" spans="2:20" x14ac:dyDescent="0.25">
      <c r="B1349" s="52"/>
      <c r="C1349" s="51"/>
      <c r="D1349" s="52"/>
      <c r="E1349" s="53"/>
      <c r="F1349" s="53"/>
      <c r="G1349" s="53"/>
      <c r="H1349" s="52"/>
      <c r="I1349" s="55"/>
      <c r="J1349" s="55"/>
      <c r="K1349" s="55"/>
      <c r="L1349" s="55"/>
      <c r="M1349" s="55"/>
      <c r="N1349" s="55"/>
      <c r="O1349" s="55"/>
      <c r="P1349" s="55"/>
      <c r="Q1349" s="55"/>
      <c r="R1349" s="55"/>
      <c r="S1349" s="52"/>
      <c r="T1349" s="52"/>
    </row>
    <row r="1350" spans="2:20" x14ac:dyDescent="0.25">
      <c r="B1350" s="52"/>
      <c r="C1350" s="51"/>
      <c r="D1350" s="52"/>
      <c r="E1350" s="53"/>
      <c r="F1350" s="53"/>
      <c r="G1350" s="53"/>
      <c r="H1350" s="52"/>
      <c r="I1350" s="55"/>
      <c r="J1350" s="55"/>
      <c r="K1350" s="55"/>
      <c r="L1350" s="55"/>
      <c r="M1350" s="55"/>
      <c r="N1350" s="55"/>
      <c r="O1350" s="55"/>
      <c r="P1350" s="55"/>
      <c r="Q1350" s="55"/>
      <c r="R1350" s="55"/>
      <c r="S1350" s="52"/>
      <c r="T1350" s="52"/>
    </row>
    <row r="1351" spans="2:20" x14ac:dyDescent="0.25">
      <c r="B1351" s="52"/>
      <c r="C1351" s="51"/>
      <c r="D1351" s="52"/>
      <c r="E1351" s="53"/>
      <c r="F1351" s="53"/>
      <c r="G1351" s="53"/>
      <c r="H1351" s="52"/>
      <c r="I1351" s="55"/>
      <c r="J1351" s="55"/>
      <c r="K1351" s="55"/>
      <c r="L1351" s="55"/>
      <c r="M1351" s="55"/>
      <c r="N1351" s="55"/>
      <c r="O1351" s="55"/>
      <c r="P1351" s="55"/>
      <c r="Q1351" s="55"/>
      <c r="R1351" s="55"/>
      <c r="S1351" s="52"/>
      <c r="T1351" s="52"/>
    </row>
    <row r="1352" spans="2:20" x14ac:dyDescent="0.25">
      <c r="B1352" s="52"/>
      <c r="C1352" s="51"/>
      <c r="D1352" s="52"/>
      <c r="E1352" s="53"/>
      <c r="F1352" s="53"/>
      <c r="G1352" s="53"/>
      <c r="H1352" s="52"/>
      <c r="I1352" s="55"/>
      <c r="J1352" s="55"/>
      <c r="K1352" s="55"/>
      <c r="L1352" s="55"/>
      <c r="M1352" s="55"/>
      <c r="N1352" s="55"/>
      <c r="O1352" s="55"/>
      <c r="P1352" s="55"/>
      <c r="Q1352" s="55"/>
      <c r="R1352" s="55"/>
      <c r="S1352" s="52"/>
      <c r="T1352" s="52"/>
    </row>
    <row r="1353" spans="2:20" x14ac:dyDescent="0.25">
      <c r="B1353" s="52"/>
      <c r="C1353" s="51"/>
      <c r="D1353" s="52"/>
      <c r="E1353" s="53"/>
      <c r="F1353" s="53"/>
      <c r="G1353" s="53"/>
      <c r="H1353" s="52"/>
      <c r="I1353" s="55"/>
      <c r="J1353" s="55"/>
      <c r="K1353" s="55"/>
      <c r="L1353" s="55"/>
      <c r="M1353" s="55"/>
      <c r="N1353" s="55"/>
      <c r="O1353" s="55"/>
      <c r="P1353" s="55"/>
      <c r="Q1353" s="55"/>
      <c r="R1353" s="55"/>
      <c r="S1353" s="52"/>
      <c r="T1353" s="52"/>
    </row>
    <row r="1354" spans="2:20" x14ac:dyDescent="0.25">
      <c r="B1354" s="52"/>
      <c r="C1354" s="51"/>
      <c r="D1354" s="52"/>
      <c r="E1354" s="53"/>
      <c r="F1354" s="53"/>
      <c r="G1354" s="53"/>
      <c r="H1354" s="52"/>
      <c r="I1354" s="55"/>
      <c r="J1354" s="55"/>
      <c r="K1354" s="55"/>
      <c r="L1354" s="55"/>
      <c r="M1354" s="55"/>
      <c r="N1354" s="55"/>
      <c r="O1354" s="55"/>
      <c r="P1354" s="55"/>
      <c r="Q1354" s="55"/>
      <c r="R1354" s="55"/>
      <c r="S1354" s="52"/>
      <c r="T1354" s="52"/>
    </row>
    <row r="1355" spans="2:20" x14ac:dyDescent="0.25">
      <c r="B1355" s="52"/>
      <c r="C1355" s="51"/>
      <c r="D1355" s="52"/>
      <c r="E1355" s="53"/>
      <c r="F1355" s="53"/>
      <c r="G1355" s="53"/>
      <c r="H1355" s="52"/>
      <c r="I1355" s="55"/>
      <c r="J1355" s="55"/>
      <c r="K1355" s="55"/>
      <c r="L1355" s="55"/>
      <c r="M1355" s="55"/>
      <c r="N1355" s="55"/>
      <c r="O1355" s="55"/>
      <c r="P1355" s="55"/>
      <c r="Q1355" s="55"/>
      <c r="R1355" s="55"/>
      <c r="S1355" s="52"/>
      <c r="T1355" s="52"/>
    </row>
    <row r="1356" spans="2:20" x14ac:dyDescent="0.25">
      <c r="B1356" s="52"/>
      <c r="C1356" s="51"/>
      <c r="D1356" s="52"/>
      <c r="E1356" s="53"/>
      <c r="F1356" s="53"/>
      <c r="G1356" s="53"/>
      <c r="H1356" s="52"/>
      <c r="I1356" s="55"/>
      <c r="J1356" s="55"/>
      <c r="K1356" s="55"/>
      <c r="L1356" s="55"/>
      <c r="M1356" s="55"/>
      <c r="N1356" s="55"/>
      <c r="O1356" s="55"/>
      <c r="P1356" s="55"/>
      <c r="Q1356" s="55"/>
      <c r="R1356" s="55"/>
      <c r="S1356" s="52"/>
      <c r="T1356" s="52"/>
    </row>
    <row r="1357" spans="2:20" x14ac:dyDescent="0.25">
      <c r="B1357" s="52"/>
      <c r="C1357" s="51"/>
      <c r="D1357" s="52"/>
      <c r="E1357" s="53"/>
      <c r="F1357" s="53"/>
      <c r="G1357" s="53"/>
      <c r="H1357" s="52"/>
      <c r="I1357" s="55"/>
      <c r="J1357" s="55"/>
      <c r="K1357" s="55"/>
      <c r="L1357" s="55"/>
      <c r="M1357" s="55"/>
      <c r="N1357" s="55"/>
      <c r="O1357" s="55"/>
      <c r="P1357" s="55"/>
      <c r="Q1357" s="55"/>
      <c r="R1357" s="55"/>
      <c r="S1357" s="52"/>
      <c r="T1357" s="52"/>
    </row>
    <row r="1358" spans="2:20" x14ac:dyDescent="0.25">
      <c r="B1358" s="52"/>
      <c r="C1358" s="51"/>
      <c r="D1358" s="52"/>
      <c r="E1358" s="53"/>
      <c r="F1358" s="53"/>
      <c r="G1358" s="53"/>
      <c r="H1358" s="52"/>
      <c r="I1358" s="55"/>
      <c r="J1358" s="55"/>
      <c r="K1358" s="55"/>
      <c r="L1358" s="55"/>
      <c r="M1358" s="55"/>
      <c r="N1358" s="55"/>
      <c r="O1358" s="55"/>
      <c r="P1358" s="55"/>
      <c r="Q1358" s="55"/>
      <c r="R1358" s="55"/>
      <c r="S1358" s="52"/>
      <c r="T1358" s="52"/>
    </row>
    <row r="1359" spans="2:20" x14ac:dyDescent="0.25">
      <c r="B1359" s="52"/>
      <c r="C1359" s="51"/>
      <c r="D1359" s="52"/>
      <c r="E1359" s="53"/>
      <c r="F1359" s="53"/>
      <c r="G1359" s="53"/>
      <c r="H1359" s="52"/>
      <c r="I1359" s="55"/>
      <c r="J1359" s="55"/>
      <c r="K1359" s="55"/>
      <c r="L1359" s="55"/>
      <c r="M1359" s="55"/>
      <c r="N1359" s="55"/>
      <c r="O1359" s="55"/>
      <c r="P1359" s="55"/>
      <c r="Q1359" s="55"/>
      <c r="R1359" s="55"/>
      <c r="S1359" s="52"/>
      <c r="T1359" s="52"/>
    </row>
    <row r="1360" spans="2:20" x14ac:dyDescent="0.25">
      <c r="B1360" s="52"/>
      <c r="C1360" s="51"/>
      <c r="D1360" s="52"/>
      <c r="E1360" s="53"/>
      <c r="F1360" s="53"/>
      <c r="G1360" s="53"/>
      <c r="H1360" s="52"/>
      <c r="I1360" s="55"/>
      <c r="J1360" s="55"/>
      <c r="K1360" s="55"/>
      <c r="L1360" s="55"/>
      <c r="M1360" s="55"/>
      <c r="N1360" s="55"/>
      <c r="O1360" s="55"/>
      <c r="P1360" s="55"/>
      <c r="Q1360" s="55"/>
      <c r="R1360" s="55"/>
      <c r="S1360" s="52"/>
      <c r="T1360" s="52"/>
    </row>
    <row r="1361" spans="2:20" x14ac:dyDescent="0.25">
      <c r="B1361" s="52"/>
      <c r="C1361" s="51"/>
      <c r="D1361" s="52"/>
      <c r="E1361" s="53"/>
      <c r="F1361" s="53"/>
      <c r="G1361" s="53"/>
      <c r="H1361" s="52"/>
      <c r="I1361" s="55"/>
      <c r="J1361" s="55"/>
      <c r="K1361" s="55"/>
      <c r="L1361" s="55"/>
      <c r="M1361" s="55"/>
      <c r="N1361" s="55"/>
      <c r="O1361" s="55"/>
      <c r="P1361" s="55"/>
      <c r="Q1361" s="55"/>
      <c r="R1361" s="55"/>
      <c r="S1361" s="52"/>
      <c r="T1361" s="52"/>
    </row>
    <row r="1362" spans="2:20" x14ac:dyDescent="0.25">
      <c r="B1362" s="52"/>
      <c r="C1362" s="51"/>
      <c r="D1362" s="52"/>
      <c r="E1362" s="53"/>
      <c r="F1362" s="53"/>
      <c r="G1362" s="53"/>
      <c r="H1362" s="52"/>
      <c r="I1362" s="55"/>
      <c r="J1362" s="55"/>
      <c r="K1362" s="55"/>
      <c r="L1362" s="55"/>
      <c r="M1362" s="55"/>
      <c r="N1362" s="55"/>
      <c r="O1362" s="55"/>
      <c r="P1362" s="55"/>
      <c r="Q1362" s="55"/>
      <c r="R1362" s="55"/>
      <c r="S1362" s="52"/>
      <c r="T1362" s="52"/>
    </row>
    <row r="1363" spans="2:20" x14ac:dyDescent="0.25">
      <c r="B1363" s="52"/>
      <c r="C1363" s="51"/>
      <c r="D1363" s="52"/>
      <c r="E1363" s="53"/>
      <c r="F1363" s="53"/>
      <c r="G1363" s="53"/>
      <c r="H1363" s="52"/>
      <c r="I1363" s="55"/>
      <c r="J1363" s="55"/>
      <c r="K1363" s="55"/>
      <c r="L1363" s="55"/>
      <c r="M1363" s="55"/>
      <c r="N1363" s="55"/>
      <c r="O1363" s="55"/>
      <c r="P1363" s="55"/>
      <c r="Q1363" s="55"/>
      <c r="R1363" s="55"/>
      <c r="S1363" s="52"/>
      <c r="T1363" s="52"/>
    </row>
    <row r="1364" spans="2:20" x14ac:dyDescent="0.25">
      <c r="B1364" s="52"/>
      <c r="C1364" s="51"/>
      <c r="D1364" s="52"/>
      <c r="E1364" s="53"/>
      <c r="F1364" s="53"/>
      <c r="G1364" s="53"/>
      <c r="H1364" s="52"/>
      <c r="I1364" s="55"/>
      <c r="J1364" s="55"/>
      <c r="K1364" s="55"/>
      <c r="L1364" s="55"/>
      <c r="M1364" s="55"/>
      <c r="N1364" s="55"/>
      <c r="O1364" s="55"/>
      <c r="P1364" s="55"/>
      <c r="Q1364" s="55"/>
      <c r="R1364" s="55"/>
      <c r="S1364" s="52"/>
      <c r="T1364" s="52"/>
    </row>
    <row r="1365" spans="2:20" x14ac:dyDescent="0.25">
      <c r="B1365" s="52"/>
      <c r="C1365" s="51"/>
      <c r="D1365" s="52"/>
      <c r="E1365" s="53"/>
      <c r="F1365" s="53"/>
      <c r="G1365" s="53"/>
      <c r="H1365" s="52"/>
      <c r="I1365" s="55"/>
      <c r="J1365" s="55"/>
      <c r="K1365" s="55"/>
      <c r="L1365" s="55"/>
      <c r="M1365" s="55"/>
      <c r="N1365" s="55"/>
      <c r="O1365" s="55"/>
      <c r="P1365" s="55"/>
      <c r="Q1365" s="55"/>
      <c r="R1365" s="55"/>
      <c r="S1365" s="52"/>
      <c r="T1365" s="52"/>
    </row>
    <row r="1366" spans="2:20" x14ac:dyDescent="0.25">
      <c r="B1366" s="52"/>
      <c r="C1366" s="51"/>
      <c r="D1366" s="52"/>
      <c r="E1366" s="53"/>
      <c r="F1366" s="53"/>
      <c r="G1366" s="53"/>
      <c r="H1366" s="52"/>
      <c r="I1366" s="55"/>
      <c r="J1366" s="55"/>
      <c r="K1366" s="55"/>
      <c r="L1366" s="55"/>
      <c r="M1366" s="55"/>
      <c r="N1366" s="55"/>
      <c r="O1366" s="55"/>
      <c r="P1366" s="55"/>
      <c r="Q1366" s="55"/>
      <c r="R1366" s="55"/>
      <c r="S1366" s="52"/>
      <c r="T1366" s="52"/>
    </row>
    <row r="1367" spans="2:20" x14ac:dyDescent="0.25">
      <c r="B1367" s="52"/>
      <c r="C1367" s="51"/>
      <c r="D1367" s="52"/>
      <c r="E1367" s="53"/>
      <c r="F1367" s="53"/>
      <c r="G1367" s="53"/>
      <c r="H1367" s="52"/>
      <c r="I1367" s="55"/>
      <c r="J1367" s="55"/>
      <c r="K1367" s="55"/>
      <c r="L1367" s="55"/>
      <c r="M1367" s="55"/>
      <c r="N1367" s="55"/>
      <c r="O1367" s="55"/>
      <c r="P1367" s="55"/>
      <c r="Q1367" s="55"/>
      <c r="R1367" s="55"/>
      <c r="S1367" s="52"/>
      <c r="T1367" s="52"/>
    </row>
    <row r="1368" spans="2:20" x14ac:dyDescent="0.25">
      <c r="B1368" s="52"/>
      <c r="C1368" s="51"/>
      <c r="D1368" s="52"/>
      <c r="E1368" s="53"/>
      <c r="F1368" s="53"/>
      <c r="G1368" s="53"/>
      <c r="H1368" s="52"/>
      <c r="I1368" s="55"/>
      <c r="J1368" s="55"/>
      <c r="K1368" s="55"/>
      <c r="L1368" s="55"/>
      <c r="M1368" s="55"/>
      <c r="N1368" s="55"/>
      <c r="O1368" s="55"/>
      <c r="P1368" s="55"/>
      <c r="Q1368" s="55"/>
      <c r="R1368" s="55"/>
      <c r="S1368" s="52"/>
      <c r="T1368" s="52"/>
    </row>
    <row r="1369" spans="2:20" x14ac:dyDescent="0.25">
      <c r="B1369" s="52"/>
      <c r="C1369" s="51"/>
      <c r="D1369" s="52"/>
      <c r="E1369" s="53"/>
      <c r="F1369" s="53"/>
      <c r="G1369" s="53"/>
      <c r="H1369" s="52"/>
      <c r="I1369" s="55"/>
      <c r="J1369" s="55"/>
      <c r="K1369" s="55"/>
      <c r="L1369" s="55"/>
      <c r="M1369" s="55"/>
      <c r="N1369" s="55"/>
      <c r="O1369" s="55"/>
      <c r="P1369" s="55"/>
      <c r="Q1369" s="55"/>
      <c r="R1369" s="55"/>
      <c r="S1369" s="52"/>
      <c r="T1369" s="52"/>
    </row>
    <row r="1370" spans="2:20" x14ac:dyDescent="0.25">
      <c r="B1370" s="52"/>
      <c r="C1370" s="51"/>
      <c r="D1370" s="52"/>
      <c r="E1370" s="53"/>
      <c r="F1370" s="53"/>
      <c r="G1370" s="53"/>
      <c r="H1370" s="52"/>
      <c r="I1370" s="55"/>
      <c r="J1370" s="55"/>
      <c r="K1370" s="55"/>
      <c r="L1370" s="55"/>
      <c r="M1370" s="55"/>
      <c r="N1370" s="55"/>
      <c r="O1370" s="55"/>
      <c r="P1370" s="55"/>
      <c r="Q1370" s="55"/>
      <c r="R1370" s="55"/>
      <c r="S1370" s="52"/>
      <c r="T1370" s="52"/>
    </row>
    <row r="1371" spans="2:20" x14ac:dyDescent="0.25">
      <c r="B1371" s="52"/>
      <c r="C1371" s="51"/>
      <c r="D1371" s="52"/>
      <c r="E1371" s="53"/>
      <c r="F1371" s="53"/>
      <c r="G1371" s="53"/>
      <c r="H1371" s="52"/>
      <c r="I1371" s="55"/>
      <c r="J1371" s="55"/>
      <c r="K1371" s="55"/>
      <c r="L1371" s="55"/>
      <c r="M1371" s="55"/>
      <c r="N1371" s="55"/>
      <c r="O1371" s="55"/>
      <c r="P1371" s="55"/>
      <c r="Q1371" s="55"/>
      <c r="R1371" s="55"/>
      <c r="S1371" s="52"/>
      <c r="T1371" s="52"/>
    </row>
    <row r="1372" spans="2:20" x14ac:dyDescent="0.25">
      <c r="B1372" s="52"/>
      <c r="C1372" s="51"/>
      <c r="D1372" s="52"/>
      <c r="E1372" s="53"/>
      <c r="F1372" s="53"/>
      <c r="G1372" s="53"/>
      <c r="H1372" s="52"/>
      <c r="I1372" s="55"/>
      <c r="J1372" s="55"/>
      <c r="K1372" s="55"/>
      <c r="L1372" s="55"/>
      <c r="M1372" s="55"/>
      <c r="N1372" s="55"/>
      <c r="O1372" s="55"/>
      <c r="P1372" s="55"/>
      <c r="Q1372" s="55"/>
      <c r="R1372" s="55"/>
      <c r="S1372" s="52"/>
      <c r="T1372" s="52"/>
    </row>
    <row r="1373" spans="2:20" x14ac:dyDescent="0.25">
      <c r="B1373" s="52"/>
      <c r="C1373" s="51"/>
      <c r="D1373" s="52"/>
      <c r="E1373" s="53"/>
      <c r="F1373" s="53"/>
      <c r="G1373" s="53"/>
      <c r="H1373" s="52"/>
      <c r="I1373" s="55"/>
      <c r="J1373" s="55"/>
      <c r="K1373" s="55"/>
      <c r="L1373" s="55"/>
      <c r="M1373" s="55"/>
      <c r="N1373" s="55"/>
      <c r="O1373" s="55"/>
      <c r="P1373" s="55"/>
      <c r="Q1373" s="55"/>
      <c r="R1373" s="55"/>
      <c r="S1373" s="52"/>
      <c r="T1373" s="52"/>
    </row>
    <row r="1374" spans="2:20" x14ac:dyDescent="0.25">
      <c r="B1374" s="52"/>
      <c r="C1374" s="51"/>
      <c r="D1374" s="52"/>
      <c r="E1374" s="53"/>
      <c r="F1374" s="53"/>
      <c r="G1374" s="53"/>
      <c r="H1374" s="52"/>
      <c r="I1374" s="55"/>
      <c r="J1374" s="55"/>
      <c r="K1374" s="55"/>
      <c r="L1374" s="55"/>
      <c r="M1374" s="55"/>
      <c r="N1374" s="55"/>
      <c r="O1374" s="55"/>
      <c r="P1374" s="55"/>
      <c r="Q1374" s="55"/>
      <c r="R1374" s="55"/>
      <c r="S1374" s="52"/>
      <c r="T1374" s="52"/>
    </row>
    <row r="1375" spans="2:20" x14ac:dyDescent="0.25">
      <c r="B1375" s="52"/>
      <c r="C1375" s="51"/>
      <c r="D1375" s="52"/>
      <c r="E1375" s="53"/>
      <c r="F1375" s="53"/>
      <c r="G1375" s="53"/>
      <c r="H1375" s="52"/>
      <c r="I1375" s="55"/>
      <c r="J1375" s="55"/>
      <c r="K1375" s="55"/>
      <c r="L1375" s="55"/>
      <c r="M1375" s="55"/>
      <c r="N1375" s="55"/>
      <c r="O1375" s="55"/>
      <c r="P1375" s="55"/>
      <c r="Q1375" s="55"/>
      <c r="R1375" s="55"/>
      <c r="S1375" s="52"/>
      <c r="T1375" s="52"/>
    </row>
    <row r="1376" spans="2:20" x14ac:dyDescent="0.25">
      <c r="B1376" s="52"/>
      <c r="C1376" s="51"/>
      <c r="D1376" s="52"/>
      <c r="E1376" s="53"/>
      <c r="F1376" s="53"/>
      <c r="G1376" s="53"/>
      <c r="H1376" s="52"/>
      <c r="I1376" s="55"/>
      <c r="J1376" s="55"/>
      <c r="K1376" s="55"/>
      <c r="L1376" s="55"/>
      <c r="M1376" s="55"/>
      <c r="N1376" s="55"/>
      <c r="O1376" s="55"/>
      <c r="P1376" s="55"/>
      <c r="Q1376" s="55"/>
      <c r="R1376" s="55"/>
      <c r="S1376" s="52"/>
      <c r="T1376" s="52"/>
    </row>
    <row r="1377" spans="2:20" x14ac:dyDescent="0.25">
      <c r="B1377" s="52"/>
      <c r="C1377" s="51"/>
      <c r="D1377" s="52"/>
      <c r="E1377" s="53"/>
      <c r="F1377" s="53"/>
      <c r="G1377" s="53"/>
      <c r="H1377" s="52"/>
      <c r="I1377" s="55"/>
      <c r="J1377" s="55"/>
      <c r="K1377" s="55"/>
      <c r="L1377" s="55"/>
      <c r="M1377" s="55"/>
      <c r="N1377" s="55"/>
      <c r="O1377" s="55"/>
      <c r="P1377" s="55"/>
      <c r="Q1377" s="55"/>
      <c r="R1377" s="55"/>
      <c r="S1377" s="52"/>
      <c r="T1377" s="52"/>
    </row>
    <row r="1378" spans="2:20" x14ac:dyDescent="0.25">
      <c r="B1378" s="52"/>
      <c r="C1378" s="51"/>
      <c r="D1378" s="52"/>
      <c r="E1378" s="53"/>
      <c r="F1378" s="53"/>
      <c r="G1378" s="53"/>
      <c r="H1378" s="52"/>
      <c r="I1378" s="55"/>
      <c r="J1378" s="55"/>
      <c r="K1378" s="55"/>
      <c r="L1378" s="55"/>
      <c r="M1378" s="55"/>
      <c r="N1378" s="55"/>
      <c r="O1378" s="55"/>
      <c r="P1378" s="55"/>
      <c r="Q1378" s="55"/>
      <c r="R1378" s="55"/>
      <c r="S1378" s="52"/>
      <c r="T1378" s="52"/>
    </row>
    <row r="1379" spans="2:20" x14ac:dyDescent="0.25">
      <c r="B1379" s="52"/>
      <c r="C1379" s="51"/>
      <c r="D1379" s="52"/>
      <c r="E1379" s="53"/>
      <c r="F1379" s="53"/>
      <c r="G1379" s="53"/>
      <c r="H1379" s="52"/>
      <c r="I1379" s="55"/>
      <c r="J1379" s="55"/>
      <c r="K1379" s="55"/>
      <c r="L1379" s="55"/>
      <c r="M1379" s="55"/>
      <c r="N1379" s="55"/>
      <c r="O1379" s="55"/>
      <c r="P1379" s="55"/>
      <c r="Q1379" s="55"/>
      <c r="R1379" s="55"/>
      <c r="S1379" s="52"/>
      <c r="T1379" s="52"/>
    </row>
    <row r="1380" spans="2:20" x14ac:dyDescent="0.25">
      <c r="B1380" s="52"/>
      <c r="C1380" s="51"/>
      <c r="D1380" s="52"/>
      <c r="E1380" s="53"/>
      <c r="F1380" s="53"/>
      <c r="G1380" s="53"/>
      <c r="H1380" s="52"/>
      <c r="I1380" s="55"/>
      <c r="J1380" s="55"/>
      <c r="K1380" s="55"/>
      <c r="L1380" s="55"/>
      <c r="M1380" s="55"/>
      <c r="N1380" s="55"/>
      <c r="O1380" s="55"/>
      <c r="P1380" s="55"/>
      <c r="Q1380" s="55"/>
      <c r="R1380" s="55"/>
      <c r="S1380" s="52"/>
      <c r="T1380" s="52"/>
    </row>
    <row r="1381" spans="2:20" x14ac:dyDescent="0.25">
      <c r="B1381" s="52"/>
      <c r="C1381" s="51"/>
      <c r="D1381" s="52"/>
      <c r="E1381" s="53"/>
      <c r="F1381" s="53"/>
      <c r="G1381" s="53"/>
      <c r="H1381" s="52"/>
      <c r="I1381" s="55"/>
      <c r="J1381" s="55"/>
      <c r="K1381" s="55"/>
      <c r="L1381" s="55"/>
      <c r="M1381" s="55"/>
      <c r="N1381" s="55"/>
      <c r="O1381" s="55"/>
      <c r="P1381" s="55"/>
      <c r="Q1381" s="55"/>
      <c r="R1381" s="55"/>
      <c r="S1381" s="52"/>
      <c r="T1381" s="52"/>
    </row>
    <row r="1382" spans="2:20" x14ac:dyDescent="0.25">
      <c r="B1382" s="52"/>
      <c r="C1382" s="51"/>
      <c r="D1382" s="52"/>
      <c r="E1382" s="53"/>
      <c r="F1382" s="53"/>
      <c r="G1382" s="53"/>
      <c r="H1382" s="52"/>
      <c r="I1382" s="55"/>
      <c r="J1382" s="55"/>
      <c r="K1382" s="55"/>
      <c r="L1382" s="55"/>
      <c r="M1382" s="55"/>
      <c r="N1382" s="55"/>
      <c r="O1382" s="55"/>
      <c r="P1382" s="55"/>
      <c r="Q1382" s="55"/>
      <c r="R1382" s="55"/>
      <c r="S1382" s="52"/>
      <c r="T1382" s="52"/>
    </row>
    <row r="1383" spans="2:20" x14ac:dyDescent="0.25">
      <c r="B1383" s="52"/>
      <c r="C1383" s="51"/>
      <c r="D1383" s="52"/>
      <c r="E1383" s="53"/>
      <c r="F1383" s="53"/>
      <c r="G1383" s="53"/>
      <c r="H1383" s="52"/>
      <c r="I1383" s="55"/>
      <c r="J1383" s="55"/>
      <c r="K1383" s="55"/>
      <c r="L1383" s="55"/>
      <c r="M1383" s="55"/>
      <c r="N1383" s="55"/>
      <c r="O1383" s="55"/>
      <c r="P1383" s="55"/>
      <c r="Q1383" s="55"/>
      <c r="R1383" s="55"/>
      <c r="S1383" s="52"/>
      <c r="T1383" s="52"/>
    </row>
    <row r="1384" spans="2:20" x14ac:dyDescent="0.25">
      <c r="B1384" s="52"/>
      <c r="C1384" s="51"/>
      <c r="D1384" s="52"/>
      <c r="E1384" s="53"/>
      <c r="F1384" s="53"/>
      <c r="G1384" s="53"/>
      <c r="H1384" s="52"/>
      <c r="I1384" s="55"/>
      <c r="J1384" s="55"/>
      <c r="K1384" s="55"/>
      <c r="L1384" s="55"/>
      <c r="M1384" s="55"/>
      <c r="N1384" s="55"/>
      <c r="O1384" s="55"/>
      <c r="P1384" s="55"/>
      <c r="Q1384" s="55"/>
      <c r="R1384" s="55"/>
      <c r="S1384" s="52"/>
      <c r="T1384" s="52"/>
    </row>
    <row r="1385" spans="2:20" x14ac:dyDescent="0.25">
      <c r="B1385" s="52"/>
      <c r="C1385" s="51"/>
      <c r="D1385" s="52"/>
      <c r="E1385" s="53"/>
      <c r="F1385" s="53"/>
      <c r="G1385" s="53"/>
      <c r="H1385" s="52"/>
      <c r="I1385" s="55"/>
      <c r="J1385" s="55"/>
      <c r="K1385" s="55"/>
      <c r="L1385" s="55"/>
      <c r="M1385" s="55"/>
      <c r="N1385" s="55"/>
      <c r="O1385" s="55"/>
      <c r="P1385" s="55"/>
      <c r="Q1385" s="55"/>
      <c r="R1385" s="55"/>
      <c r="S1385" s="52"/>
      <c r="T1385" s="52"/>
    </row>
    <row r="1386" spans="2:20" x14ac:dyDescent="0.25">
      <c r="B1386" s="52"/>
      <c r="C1386" s="51"/>
      <c r="D1386" s="52"/>
      <c r="E1386" s="53"/>
      <c r="F1386" s="53"/>
      <c r="G1386" s="53"/>
      <c r="H1386" s="52"/>
      <c r="I1386" s="55"/>
      <c r="J1386" s="55"/>
      <c r="K1386" s="55"/>
      <c r="L1386" s="55"/>
      <c r="M1386" s="55"/>
      <c r="N1386" s="55"/>
      <c r="O1386" s="55"/>
      <c r="P1386" s="55"/>
      <c r="Q1386" s="55"/>
      <c r="R1386" s="55"/>
      <c r="S1386" s="52"/>
      <c r="T1386" s="52"/>
    </row>
    <row r="1387" spans="2:20" x14ac:dyDescent="0.25">
      <c r="B1387" s="52"/>
      <c r="C1387" s="51"/>
      <c r="D1387" s="52"/>
      <c r="E1387" s="53"/>
      <c r="F1387" s="53"/>
      <c r="G1387" s="53"/>
      <c r="H1387" s="52"/>
      <c r="I1387" s="55"/>
      <c r="J1387" s="55"/>
      <c r="K1387" s="55"/>
      <c r="L1387" s="55"/>
      <c r="M1387" s="55"/>
      <c r="N1387" s="55"/>
      <c r="O1387" s="55"/>
      <c r="P1387" s="55"/>
      <c r="Q1387" s="55"/>
      <c r="R1387" s="55"/>
      <c r="S1387" s="52"/>
      <c r="T1387" s="52"/>
    </row>
    <row r="1388" spans="2:20" x14ac:dyDescent="0.25">
      <c r="B1388" s="52"/>
      <c r="C1388" s="51"/>
      <c r="D1388" s="52"/>
      <c r="E1388" s="53"/>
      <c r="F1388" s="53"/>
      <c r="G1388" s="53"/>
      <c r="H1388" s="52"/>
      <c r="I1388" s="55"/>
      <c r="J1388" s="55"/>
      <c r="K1388" s="55"/>
      <c r="L1388" s="55"/>
      <c r="M1388" s="55"/>
      <c r="N1388" s="55"/>
      <c r="O1388" s="55"/>
      <c r="P1388" s="55"/>
      <c r="Q1388" s="55"/>
      <c r="R1388" s="55"/>
      <c r="S1388" s="52"/>
      <c r="T1388" s="52"/>
    </row>
    <row r="1389" spans="2:20" x14ac:dyDescent="0.25">
      <c r="B1389" s="52"/>
      <c r="C1389" s="51"/>
      <c r="D1389" s="52"/>
      <c r="E1389" s="53"/>
      <c r="F1389" s="53"/>
      <c r="G1389" s="53"/>
      <c r="H1389" s="52"/>
      <c r="I1389" s="55"/>
      <c r="J1389" s="55"/>
      <c r="K1389" s="55"/>
      <c r="L1389" s="55"/>
      <c r="M1389" s="55"/>
      <c r="N1389" s="55"/>
      <c r="O1389" s="55"/>
      <c r="P1389" s="55"/>
      <c r="Q1389" s="55"/>
      <c r="R1389" s="55"/>
      <c r="S1389" s="52"/>
      <c r="T1389" s="52"/>
    </row>
    <row r="1390" spans="2:20" x14ac:dyDescent="0.25">
      <c r="B1390" s="52"/>
      <c r="C1390" s="51"/>
      <c r="D1390" s="52"/>
      <c r="E1390" s="53"/>
      <c r="F1390" s="53"/>
      <c r="G1390" s="53"/>
      <c r="H1390" s="52"/>
      <c r="I1390" s="55"/>
      <c r="J1390" s="55"/>
      <c r="K1390" s="55"/>
      <c r="L1390" s="55"/>
      <c r="M1390" s="55"/>
      <c r="N1390" s="55"/>
      <c r="O1390" s="55"/>
      <c r="P1390" s="55"/>
      <c r="Q1390" s="55"/>
      <c r="R1390" s="55"/>
      <c r="S1390" s="52"/>
      <c r="T1390" s="52"/>
    </row>
    <row r="1391" spans="2:20" x14ac:dyDescent="0.25">
      <c r="B1391" s="52"/>
      <c r="C1391" s="51"/>
      <c r="D1391" s="52"/>
      <c r="E1391" s="53"/>
      <c r="F1391" s="53"/>
      <c r="G1391" s="53"/>
      <c r="H1391" s="52"/>
      <c r="I1391" s="55"/>
      <c r="J1391" s="55"/>
      <c r="K1391" s="55"/>
      <c r="L1391" s="55"/>
      <c r="M1391" s="55"/>
      <c r="N1391" s="55"/>
      <c r="O1391" s="55"/>
      <c r="P1391" s="55"/>
      <c r="Q1391" s="55"/>
      <c r="R1391" s="55"/>
      <c r="S1391" s="52"/>
      <c r="T1391" s="52"/>
    </row>
    <row r="1392" spans="2:20" x14ac:dyDescent="0.25">
      <c r="B1392" s="52"/>
      <c r="C1392" s="51"/>
      <c r="D1392" s="52"/>
      <c r="E1392" s="53"/>
      <c r="F1392" s="53"/>
      <c r="G1392" s="53"/>
      <c r="H1392" s="52"/>
      <c r="I1392" s="55"/>
      <c r="J1392" s="55"/>
      <c r="K1392" s="55"/>
      <c r="L1392" s="55"/>
      <c r="M1392" s="55"/>
      <c r="N1392" s="55"/>
      <c r="O1392" s="55"/>
      <c r="P1392" s="55"/>
      <c r="Q1392" s="55"/>
      <c r="R1392" s="55"/>
      <c r="S1392" s="52"/>
      <c r="T1392" s="52"/>
    </row>
    <row r="1393" spans="2:20" x14ac:dyDescent="0.25">
      <c r="B1393" s="52"/>
      <c r="C1393" s="51"/>
      <c r="D1393" s="52"/>
      <c r="E1393" s="53"/>
      <c r="F1393" s="53"/>
      <c r="G1393" s="53"/>
      <c r="H1393" s="52"/>
      <c r="I1393" s="55"/>
      <c r="J1393" s="55"/>
      <c r="K1393" s="55"/>
      <c r="L1393" s="55"/>
      <c r="M1393" s="55"/>
      <c r="N1393" s="55"/>
      <c r="O1393" s="55"/>
      <c r="P1393" s="55"/>
      <c r="Q1393" s="55"/>
      <c r="R1393" s="55"/>
      <c r="S1393" s="52"/>
      <c r="T1393" s="52"/>
    </row>
    <row r="1394" spans="2:20" x14ac:dyDescent="0.25">
      <c r="B1394" s="52"/>
      <c r="C1394" s="51"/>
      <c r="D1394" s="52"/>
      <c r="E1394" s="53"/>
      <c r="F1394" s="53"/>
      <c r="G1394" s="53"/>
      <c r="H1394" s="52"/>
      <c r="I1394" s="55"/>
      <c r="J1394" s="55"/>
      <c r="K1394" s="55"/>
      <c r="L1394" s="55"/>
      <c r="M1394" s="55"/>
      <c r="N1394" s="55"/>
      <c r="O1394" s="55"/>
      <c r="P1394" s="55"/>
      <c r="Q1394" s="55"/>
      <c r="R1394" s="55"/>
      <c r="S1394" s="52"/>
      <c r="T1394" s="52"/>
    </row>
    <row r="1395" spans="2:20" x14ac:dyDescent="0.25">
      <c r="B1395" s="52"/>
      <c r="C1395" s="51"/>
      <c r="D1395" s="52"/>
      <c r="E1395" s="53"/>
      <c r="F1395" s="53"/>
      <c r="G1395" s="53"/>
      <c r="H1395" s="52"/>
      <c r="I1395" s="55"/>
      <c r="J1395" s="55"/>
      <c r="K1395" s="55"/>
      <c r="L1395" s="55"/>
      <c r="M1395" s="55"/>
      <c r="N1395" s="55"/>
      <c r="O1395" s="55"/>
      <c r="P1395" s="55"/>
      <c r="Q1395" s="55"/>
      <c r="R1395" s="55"/>
      <c r="S1395" s="52"/>
      <c r="T1395" s="52"/>
    </row>
    <row r="1396" spans="2:20" x14ac:dyDescent="0.25">
      <c r="B1396" s="52"/>
      <c r="C1396" s="51"/>
      <c r="D1396" s="52"/>
      <c r="E1396" s="53"/>
      <c r="F1396" s="53"/>
      <c r="G1396" s="53"/>
      <c r="H1396" s="52"/>
      <c r="I1396" s="55"/>
      <c r="J1396" s="55"/>
      <c r="K1396" s="55"/>
      <c r="L1396" s="55"/>
      <c r="M1396" s="55"/>
      <c r="N1396" s="55"/>
      <c r="O1396" s="55"/>
      <c r="P1396" s="55"/>
      <c r="Q1396" s="55"/>
      <c r="R1396" s="55"/>
      <c r="S1396" s="52"/>
      <c r="T1396" s="52"/>
    </row>
    <row r="1397" spans="2:20" x14ac:dyDescent="0.25">
      <c r="B1397" s="52"/>
      <c r="C1397" s="51"/>
      <c r="D1397" s="52"/>
      <c r="E1397" s="53"/>
      <c r="F1397" s="53"/>
      <c r="G1397" s="53"/>
      <c r="H1397" s="52"/>
      <c r="I1397" s="55"/>
      <c r="J1397" s="55"/>
      <c r="K1397" s="55"/>
      <c r="L1397" s="55"/>
      <c r="M1397" s="55"/>
      <c r="N1397" s="55"/>
      <c r="O1397" s="55"/>
      <c r="P1397" s="55"/>
      <c r="Q1397" s="55"/>
      <c r="R1397" s="55"/>
      <c r="S1397" s="52"/>
      <c r="T1397" s="52"/>
    </row>
    <row r="1398" spans="2:20" x14ac:dyDescent="0.25">
      <c r="B1398" s="52"/>
      <c r="C1398" s="51"/>
      <c r="D1398" s="52"/>
      <c r="E1398" s="53"/>
      <c r="F1398" s="53"/>
      <c r="G1398" s="53"/>
      <c r="H1398" s="52"/>
      <c r="I1398" s="55"/>
      <c r="J1398" s="55"/>
      <c r="K1398" s="55"/>
      <c r="L1398" s="55"/>
      <c r="M1398" s="55"/>
      <c r="N1398" s="55"/>
      <c r="O1398" s="55"/>
      <c r="P1398" s="55"/>
      <c r="Q1398" s="55"/>
      <c r="R1398" s="55"/>
      <c r="S1398" s="52"/>
      <c r="T1398" s="52"/>
    </row>
    <row r="1399" spans="2:20" x14ac:dyDescent="0.25">
      <c r="B1399" s="52"/>
      <c r="C1399" s="51"/>
      <c r="D1399" s="52"/>
      <c r="E1399" s="53"/>
      <c r="F1399" s="53"/>
      <c r="G1399" s="53"/>
      <c r="H1399" s="52"/>
      <c r="I1399" s="55"/>
      <c r="J1399" s="55"/>
      <c r="K1399" s="55"/>
      <c r="L1399" s="55"/>
      <c r="M1399" s="55"/>
      <c r="N1399" s="55"/>
      <c r="O1399" s="55"/>
      <c r="P1399" s="55"/>
      <c r="Q1399" s="55"/>
      <c r="R1399" s="55"/>
      <c r="S1399" s="52"/>
      <c r="T1399" s="52"/>
    </row>
    <row r="1400" spans="2:20" x14ac:dyDescent="0.25">
      <c r="B1400" s="52"/>
      <c r="C1400" s="51"/>
      <c r="D1400" s="52"/>
      <c r="E1400" s="53"/>
      <c r="F1400" s="53"/>
      <c r="G1400" s="53"/>
      <c r="H1400" s="52"/>
      <c r="I1400" s="55"/>
      <c r="J1400" s="55"/>
      <c r="K1400" s="55"/>
      <c r="L1400" s="55"/>
      <c r="M1400" s="55"/>
      <c r="N1400" s="55"/>
      <c r="O1400" s="55"/>
      <c r="P1400" s="55"/>
      <c r="Q1400" s="55"/>
      <c r="R1400" s="55"/>
      <c r="S1400" s="52"/>
      <c r="T1400" s="52"/>
    </row>
    <row r="1401" spans="2:20" x14ac:dyDescent="0.25">
      <c r="B1401" s="52"/>
      <c r="C1401" s="51"/>
      <c r="D1401" s="52"/>
      <c r="E1401" s="53"/>
      <c r="F1401" s="53"/>
      <c r="G1401" s="53"/>
      <c r="H1401" s="52"/>
      <c r="I1401" s="55"/>
      <c r="J1401" s="55"/>
      <c r="K1401" s="55"/>
      <c r="L1401" s="55"/>
      <c r="M1401" s="55"/>
      <c r="N1401" s="55"/>
      <c r="O1401" s="55"/>
      <c r="P1401" s="55"/>
      <c r="Q1401" s="55"/>
      <c r="R1401" s="55"/>
      <c r="S1401" s="52"/>
      <c r="T1401" s="52"/>
    </row>
    <row r="1402" spans="2:20" x14ac:dyDescent="0.25">
      <c r="B1402" s="52"/>
      <c r="C1402" s="51"/>
      <c r="D1402" s="52"/>
      <c r="E1402" s="53"/>
      <c r="F1402" s="53"/>
      <c r="G1402" s="53"/>
      <c r="H1402" s="52"/>
      <c r="I1402" s="55"/>
      <c r="J1402" s="55"/>
      <c r="K1402" s="55"/>
      <c r="L1402" s="55"/>
      <c r="M1402" s="55"/>
      <c r="N1402" s="55"/>
      <c r="O1402" s="55"/>
      <c r="P1402" s="55"/>
      <c r="Q1402" s="55"/>
      <c r="R1402" s="55"/>
      <c r="S1402" s="52"/>
      <c r="T1402" s="52"/>
    </row>
    <row r="1403" spans="2:20" x14ac:dyDescent="0.25">
      <c r="B1403" s="52"/>
      <c r="C1403" s="51"/>
      <c r="D1403" s="52"/>
      <c r="E1403" s="53"/>
      <c r="F1403" s="53"/>
      <c r="G1403" s="53"/>
      <c r="H1403" s="52"/>
      <c r="I1403" s="55"/>
      <c r="J1403" s="55"/>
      <c r="K1403" s="55"/>
      <c r="L1403" s="55"/>
      <c r="M1403" s="55"/>
      <c r="N1403" s="55"/>
      <c r="O1403" s="55"/>
      <c r="P1403" s="55"/>
      <c r="Q1403" s="55"/>
      <c r="R1403" s="55"/>
      <c r="S1403" s="52"/>
      <c r="T1403" s="52"/>
    </row>
    <row r="1404" spans="2:20" x14ac:dyDescent="0.25">
      <c r="B1404" s="52"/>
      <c r="C1404" s="51"/>
      <c r="D1404" s="52"/>
      <c r="E1404" s="53"/>
      <c r="F1404" s="53"/>
      <c r="G1404" s="53"/>
      <c r="H1404" s="52"/>
      <c r="I1404" s="55"/>
      <c r="J1404" s="55"/>
      <c r="K1404" s="55"/>
      <c r="L1404" s="55"/>
      <c r="M1404" s="55"/>
      <c r="N1404" s="55"/>
      <c r="O1404" s="55"/>
      <c r="P1404" s="55"/>
      <c r="Q1404" s="55"/>
      <c r="R1404" s="55"/>
      <c r="S1404" s="52"/>
      <c r="T1404" s="52"/>
    </row>
    <row r="1405" spans="2:20" x14ac:dyDescent="0.25">
      <c r="B1405" s="52"/>
      <c r="C1405" s="51"/>
      <c r="D1405" s="52"/>
      <c r="E1405" s="53"/>
      <c r="F1405" s="53"/>
      <c r="G1405" s="53"/>
      <c r="H1405" s="52"/>
      <c r="I1405" s="55"/>
      <c r="J1405" s="55"/>
      <c r="K1405" s="55"/>
      <c r="L1405" s="55"/>
      <c r="M1405" s="55"/>
      <c r="N1405" s="55"/>
      <c r="O1405" s="55"/>
      <c r="P1405" s="55"/>
      <c r="Q1405" s="55"/>
      <c r="R1405" s="55"/>
      <c r="S1405" s="52"/>
      <c r="T1405" s="52"/>
    </row>
    <row r="1406" spans="2:20" x14ac:dyDescent="0.25">
      <c r="B1406" s="52"/>
      <c r="C1406" s="51"/>
      <c r="D1406" s="52"/>
      <c r="E1406" s="53"/>
      <c r="F1406" s="53"/>
      <c r="G1406" s="53"/>
      <c r="H1406" s="52"/>
      <c r="I1406" s="55"/>
      <c r="J1406" s="55"/>
      <c r="K1406" s="55"/>
      <c r="L1406" s="55"/>
      <c r="M1406" s="55"/>
      <c r="N1406" s="55"/>
      <c r="O1406" s="55"/>
      <c r="P1406" s="55"/>
      <c r="Q1406" s="55"/>
      <c r="R1406" s="55"/>
      <c r="S1406" s="52"/>
      <c r="T1406" s="52"/>
    </row>
    <row r="1407" spans="2:20" x14ac:dyDescent="0.25">
      <c r="B1407" s="52"/>
      <c r="C1407" s="51"/>
      <c r="D1407" s="52"/>
      <c r="E1407" s="53"/>
      <c r="F1407" s="53"/>
      <c r="G1407" s="53"/>
      <c r="H1407" s="52"/>
      <c r="I1407" s="55"/>
      <c r="J1407" s="55"/>
      <c r="K1407" s="55"/>
      <c r="L1407" s="55"/>
      <c r="M1407" s="55"/>
      <c r="N1407" s="55"/>
      <c r="O1407" s="55"/>
      <c r="P1407" s="55"/>
      <c r="Q1407" s="55"/>
      <c r="R1407" s="55"/>
      <c r="S1407" s="52"/>
      <c r="T1407" s="52"/>
    </row>
    <row r="1408" spans="2:20" x14ac:dyDescent="0.25">
      <c r="B1408" s="52"/>
      <c r="C1408" s="51"/>
      <c r="D1408" s="52"/>
      <c r="E1408" s="53"/>
      <c r="F1408" s="53"/>
      <c r="G1408" s="53"/>
      <c r="H1408" s="52"/>
      <c r="I1408" s="55"/>
      <c r="J1408" s="55"/>
      <c r="K1408" s="55"/>
      <c r="L1408" s="55"/>
      <c r="M1408" s="55"/>
      <c r="N1408" s="55"/>
      <c r="O1408" s="55"/>
      <c r="P1408" s="55"/>
      <c r="Q1408" s="55"/>
      <c r="R1408" s="55"/>
      <c r="S1408" s="52"/>
      <c r="T1408" s="52"/>
    </row>
    <row r="1409" spans="2:20" x14ac:dyDescent="0.25">
      <c r="B1409" s="52"/>
      <c r="C1409" s="51"/>
      <c r="D1409" s="52"/>
      <c r="E1409" s="53"/>
      <c r="F1409" s="53"/>
      <c r="G1409" s="53"/>
      <c r="H1409" s="52"/>
      <c r="I1409" s="55"/>
      <c r="J1409" s="55"/>
      <c r="K1409" s="55"/>
      <c r="L1409" s="55"/>
      <c r="M1409" s="55"/>
      <c r="N1409" s="55"/>
      <c r="O1409" s="55"/>
      <c r="P1409" s="55"/>
      <c r="Q1409" s="55"/>
      <c r="R1409" s="55"/>
      <c r="S1409" s="52"/>
      <c r="T1409" s="52"/>
    </row>
    <row r="1410" spans="2:20" x14ac:dyDescent="0.25">
      <c r="B1410" s="52"/>
      <c r="C1410" s="51"/>
      <c r="D1410" s="52"/>
      <c r="E1410" s="53"/>
      <c r="F1410" s="53"/>
      <c r="G1410" s="53"/>
      <c r="H1410" s="52"/>
      <c r="I1410" s="55"/>
      <c r="J1410" s="55"/>
      <c r="K1410" s="55"/>
      <c r="L1410" s="55"/>
      <c r="M1410" s="55"/>
      <c r="N1410" s="55"/>
      <c r="O1410" s="55"/>
      <c r="P1410" s="55"/>
      <c r="Q1410" s="55"/>
      <c r="R1410" s="55"/>
      <c r="S1410" s="52"/>
      <c r="T1410" s="52"/>
    </row>
    <row r="1411" spans="2:20" x14ac:dyDescent="0.25">
      <c r="B1411" s="52"/>
      <c r="C1411" s="51"/>
      <c r="D1411" s="52"/>
      <c r="E1411" s="53"/>
      <c r="F1411" s="53"/>
      <c r="G1411" s="53"/>
      <c r="H1411" s="52"/>
      <c r="I1411" s="55"/>
      <c r="J1411" s="55"/>
      <c r="K1411" s="55"/>
      <c r="L1411" s="55"/>
      <c r="M1411" s="55"/>
      <c r="N1411" s="55"/>
      <c r="O1411" s="55"/>
      <c r="P1411" s="55"/>
      <c r="Q1411" s="55"/>
      <c r="R1411" s="55"/>
      <c r="S1411" s="52"/>
      <c r="T1411" s="52"/>
    </row>
    <row r="1412" spans="2:20" x14ac:dyDescent="0.25">
      <c r="B1412" s="52"/>
      <c r="C1412" s="51"/>
      <c r="D1412" s="52"/>
      <c r="E1412" s="53"/>
      <c r="F1412" s="53"/>
      <c r="G1412" s="53"/>
      <c r="H1412" s="52"/>
      <c r="I1412" s="55"/>
      <c r="J1412" s="55"/>
      <c r="K1412" s="55"/>
      <c r="L1412" s="55"/>
      <c r="M1412" s="55"/>
      <c r="N1412" s="55"/>
      <c r="O1412" s="55"/>
      <c r="P1412" s="55"/>
      <c r="Q1412" s="55"/>
      <c r="R1412" s="55"/>
      <c r="S1412" s="52"/>
      <c r="T1412" s="52"/>
    </row>
    <row r="1413" spans="2:20" x14ac:dyDescent="0.25">
      <c r="B1413" s="52"/>
      <c r="C1413" s="51"/>
      <c r="D1413" s="52"/>
      <c r="E1413" s="53"/>
      <c r="F1413" s="53"/>
      <c r="G1413" s="53"/>
      <c r="H1413" s="52"/>
      <c r="I1413" s="55"/>
      <c r="J1413" s="55"/>
      <c r="K1413" s="55"/>
      <c r="L1413" s="55"/>
      <c r="M1413" s="55"/>
      <c r="N1413" s="55"/>
      <c r="O1413" s="55"/>
      <c r="P1413" s="55"/>
      <c r="Q1413" s="55"/>
      <c r="R1413" s="55"/>
      <c r="S1413" s="52"/>
      <c r="T1413" s="52"/>
    </row>
    <row r="1414" spans="2:20" x14ac:dyDescent="0.25">
      <c r="B1414" s="52"/>
      <c r="C1414" s="51"/>
      <c r="D1414" s="52"/>
      <c r="E1414" s="53"/>
      <c r="F1414" s="53"/>
      <c r="G1414" s="53"/>
      <c r="H1414" s="52"/>
      <c r="I1414" s="55"/>
      <c r="J1414" s="55"/>
      <c r="K1414" s="55"/>
      <c r="L1414" s="55"/>
      <c r="M1414" s="55"/>
      <c r="N1414" s="55"/>
      <c r="O1414" s="55"/>
      <c r="P1414" s="55"/>
      <c r="Q1414" s="55"/>
      <c r="R1414" s="55"/>
      <c r="S1414" s="52"/>
      <c r="T1414" s="52"/>
    </row>
    <row r="1415" spans="2:20" x14ac:dyDescent="0.25">
      <c r="B1415" s="52"/>
      <c r="C1415" s="51"/>
      <c r="D1415" s="52"/>
      <c r="E1415" s="53"/>
      <c r="F1415" s="53"/>
      <c r="G1415" s="53"/>
      <c r="H1415" s="52"/>
      <c r="I1415" s="55"/>
      <c r="J1415" s="55"/>
      <c r="K1415" s="55"/>
      <c r="L1415" s="55"/>
      <c r="M1415" s="55"/>
      <c r="N1415" s="55"/>
      <c r="O1415" s="55"/>
      <c r="P1415" s="55"/>
      <c r="Q1415" s="55"/>
      <c r="R1415" s="55"/>
      <c r="S1415" s="52"/>
      <c r="T1415" s="52"/>
    </row>
    <row r="1416" spans="2:20" x14ac:dyDescent="0.25">
      <c r="B1416" s="52"/>
      <c r="C1416" s="51"/>
      <c r="D1416" s="52"/>
      <c r="E1416" s="53"/>
      <c r="F1416" s="53"/>
      <c r="G1416" s="53"/>
      <c r="H1416" s="52"/>
      <c r="I1416" s="55"/>
      <c r="J1416" s="55"/>
      <c r="K1416" s="55"/>
      <c r="L1416" s="55"/>
      <c r="M1416" s="55"/>
      <c r="N1416" s="55"/>
      <c r="O1416" s="55"/>
      <c r="P1416" s="55"/>
      <c r="Q1416" s="55"/>
      <c r="R1416" s="55"/>
      <c r="S1416" s="52"/>
      <c r="T1416" s="52"/>
    </row>
    <row r="1417" spans="2:20" x14ac:dyDescent="0.25">
      <c r="B1417" s="52"/>
      <c r="C1417" s="51"/>
      <c r="D1417" s="52"/>
      <c r="E1417" s="53"/>
      <c r="F1417" s="53"/>
      <c r="G1417" s="53"/>
      <c r="H1417" s="52"/>
      <c r="I1417" s="55"/>
      <c r="J1417" s="55"/>
      <c r="K1417" s="55"/>
      <c r="L1417" s="55"/>
      <c r="M1417" s="55"/>
      <c r="N1417" s="55"/>
      <c r="O1417" s="55"/>
      <c r="P1417" s="55"/>
      <c r="Q1417" s="55"/>
      <c r="R1417" s="55"/>
      <c r="S1417" s="52"/>
      <c r="T1417" s="52"/>
    </row>
    <row r="1418" spans="2:20" x14ac:dyDescent="0.25">
      <c r="B1418" s="52"/>
      <c r="C1418" s="51"/>
      <c r="D1418" s="52"/>
      <c r="E1418" s="53"/>
      <c r="F1418" s="53"/>
      <c r="G1418" s="53"/>
      <c r="H1418" s="52"/>
      <c r="I1418" s="55"/>
      <c r="J1418" s="55"/>
      <c r="K1418" s="55"/>
      <c r="L1418" s="55"/>
      <c r="M1418" s="55"/>
      <c r="N1418" s="55"/>
      <c r="O1418" s="55"/>
      <c r="P1418" s="55"/>
      <c r="Q1418" s="55"/>
      <c r="R1418" s="55"/>
      <c r="S1418" s="52"/>
      <c r="T1418" s="52"/>
    </row>
    <row r="1419" spans="2:20" x14ac:dyDescent="0.25">
      <c r="B1419" s="52"/>
      <c r="C1419" s="51"/>
      <c r="D1419" s="52"/>
      <c r="E1419" s="53"/>
      <c r="F1419" s="53"/>
      <c r="G1419" s="53"/>
      <c r="H1419" s="52"/>
      <c r="I1419" s="55"/>
      <c r="J1419" s="55"/>
      <c r="K1419" s="55"/>
      <c r="L1419" s="55"/>
      <c r="M1419" s="55"/>
      <c r="N1419" s="55"/>
      <c r="O1419" s="55"/>
      <c r="P1419" s="55"/>
      <c r="Q1419" s="55"/>
      <c r="R1419" s="55"/>
      <c r="S1419" s="52"/>
      <c r="T1419" s="52"/>
    </row>
    <row r="1420" spans="2:20" x14ac:dyDescent="0.25">
      <c r="B1420" s="52"/>
      <c r="C1420" s="51"/>
      <c r="D1420" s="52"/>
      <c r="E1420" s="53"/>
      <c r="F1420" s="53"/>
      <c r="G1420" s="53"/>
      <c r="H1420" s="52"/>
      <c r="I1420" s="55"/>
      <c r="J1420" s="55"/>
      <c r="K1420" s="55"/>
      <c r="L1420" s="55"/>
      <c r="M1420" s="55"/>
      <c r="N1420" s="55"/>
      <c r="O1420" s="55"/>
      <c r="P1420" s="55"/>
      <c r="Q1420" s="55"/>
      <c r="R1420" s="55"/>
      <c r="S1420" s="52"/>
      <c r="T1420" s="52"/>
    </row>
    <row r="1421" spans="2:20" x14ac:dyDescent="0.25">
      <c r="B1421" s="52"/>
      <c r="C1421" s="51"/>
      <c r="D1421" s="52"/>
      <c r="E1421" s="53"/>
      <c r="F1421" s="53"/>
      <c r="G1421" s="53"/>
      <c r="H1421" s="52"/>
      <c r="I1421" s="55"/>
      <c r="J1421" s="55"/>
      <c r="K1421" s="55"/>
      <c r="L1421" s="55"/>
      <c r="M1421" s="55"/>
      <c r="N1421" s="55"/>
      <c r="O1421" s="55"/>
      <c r="P1421" s="55"/>
      <c r="Q1421" s="55"/>
      <c r="R1421" s="55"/>
      <c r="S1421" s="52"/>
      <c r="T1421" s="52"/>
    </row>
    <row r="1422" spans="2:20" x14ac:dyDescent="0.25">
      <c r="B1422" s="52"/>
      <c r="C1422" s="51"/>
      <c r="D1422" s="52"/>
      <c r="E1422" s="53"/>
      <c r="F1422" s="53"/>
      <c r="G1422" s="53"/>
      <c r="H1422" s="52"/>
      <c r="I1422" s="55"/>
      <c r="J1422" s="55"/>
      <c r="K1422" s="55"/>
      <c r="L1422" s="55"/>
      <c r="M1422" s="55"/>
      <c r="N1422" s="55"/>
      <c r="O1422" s="55"/>
      <c r="P1422" s="55"/>
      <c r="Q1422" s="55"/>
      <c r="R1422" s="55"/>
      <c r="S1422" s="52"/>
      <c r="T1422" s="52"/>
    </row>
    <row r="1423" spans="2:20" x14ac:dyDescent="0.25">
      <c r="B1423" s="52"/>
      <c r="C1423" s="51"/>
      <c r="D1423" s="52"/>
      <c r="E1423" s="53"/>
      <c r="F1423" s="53"/>
      <c r="G1423" s="53"/>
      <c r="H1423" s="52"/>
      <c r="I1423" s="55"/>
      <c r="J1423" s="55"/>
      <c r="K1423" s="55"/>
      <c r="L1423" s="55"/>
      <c r="M1423" s="55"/>
      <c r="N1423" s="55"/>
      <c r="O1423" s="55"/>
      <c r="P1423" s="55"/>
      <c r="Q1423" s="55"/>
      <c r="R1423" s="55"/>
      <c r="S1423" s="52"/>
      <c r="T1423" s="52"/>
    </row>
    <row r="1424" spans="2:20" x14ac:dyDescent="0.25">
      <c r="B1424" s="52"/>
      <c r="C1424" s="51"/>
      <c r="D1424" s="52"/>
      <c r="E1424" s="53"/>
      <c r="F1424" s="53"/>
      <c r="G1424" s="53"/>
      <c r="H1424" s="52"/>
      <c r="I1424" s="55"/>
      <c r="J1424" s="55"/>
      <c r="K1424" s="55"/>
      <c r="L1424" s="55"/>
      <c r="M1424" s="55"/>
      <c r="N1424" s="55"/>
      <c r="O1424" s="55"/>
      <c r="P1424" s="55"/>
      <c r="Q1424" s="55"/>
      <c r="R1424" s="55"/>
      <c r="S1424" s="52"/>
      <c r="T1424" s="52"/>
    </row>
    <row r="1425" spans="2:20" x14ac:dyDescent="0.25">
      <c r="B1425" s="52"/>
      <c r="C1425" s="51"/>
      <c r="D1425" s="52"/>
      <c r="E1425" s="53"/>
      <c r="F1425" s="53"/>
      <c r="G1425" s="53"/>
      <c r="H1425" s="52"/>
      <c r="I1425" s="55"/>
      <c r="J1425" s="55"/>
      <c r="K1425" s="55"/>
      <c r="L1425" s="55"/>
      <c r="M1425" s="55"/>
      <c r="N1425" s="55"/>
      <c r="O1425" s="55"/>
      <c r="P1425" s="55"/>
      <c r="Q1425" s="55"/>
      <c r="R1425" s="55"/>
      <c r="S1425" s="52"/>
      <c r="T1425" s="52"/>
    </row>
    <row r="1426" spans="2:20" x14ac:dyDescent="0.25">
      <c r="B1426" s="52"/>
      <c r="C1426" s="51"/>
      <c r="D1426" s="52"/>
      <c r="E1426" s="53"/>
      <c r="F1426" s="53"/>
      <c r="G1426" s="53"/>
      <c r="H1426" s="52"/>
      <c r="I1426" s="55"/>
      <c r="J1426" s="55"/>
      <c r="K1426" s="55"/>
      <c r="L1426" s="55"/>
      <c r="M1426" s="55"/>
      <c r="N1426" s="55"/>
      <c r="O1426" s="55"/>
      <c r="P1426" s="55"/>
      <c r="Q1426" s="55"/>
      <c r="R1426" s="55"/>
      <c r="S1426" s="52"/>
      <c r="T1426" s="52"/>
    </row>
    <row r="1427" spans="2:20" x14ac:dyDescent="0.25">
      <c r="B1427" s="52"/>
      <c r="C1427" s="51"/>
      <c r="D1427" s="52"/>
      <c r="E1427" s="53"/>
      <c r="F1427" s="53"/>
      <c r="G1427" s="53"/>
      <c r="H1427" s="52"/>
      <c r="I1427" s="55"/>
      <c r="J1427" s="55"/>
      <c r="K1427" s="55"/>
      <c r="L1427" s="55"/>
      <c r="M1427" s="55"/>
      <c r="N1427" s="55"/>
      <c r="O1427" s="55"/>
      <c r="P1427" s="55"/>
      <c r="Q1427" s="55"/>
      <c r="R1427" s="55"/>
      <c r="S1427" s="52"/>
      <c r="T1427" s="52"/>
    </row>
    <row r="1428" spans="2:20" x14ac:dyDescent="0.25">
      <c r="B1428" s="52"/>
      <c r="C1428" s="51"/>
      <c r="D1428" s="52"/>
      <c r="E1428" s="53"/>
      <c r="F1428" s="53"/>
      <c r="G1428" s="53"/>
      <c r="H1428" s="52"/>
      <c r="I1428" s="55"/>
      <c r="J1428" s="55"/>
      <c r="K1428" s="55"/>
      <c r="L1428" s="55"/>
      <c r="M1428" s="55"/>
      <c r="N1428" s="55"/>
      <c r="O1428" s="55"/>
      <c r="P1428" s="55"/>
      <c r="Q1428" s="55"/>
      <c r="R1428" s="55"/>
      <c r="S1428" s="52"/>
      <c r="T1428" s="52"/>
    </row>
    <row r="1429" spans="2:20" x14ac:dyDescent="0.25">
      <c r="B1429" s="52"/>
      <c r="C1429" s="51"/>
      <c r="D1429" s="52"/>
      <c r="E1429" s="53"/>
      <c r="F1429" s="53"/>
      <c r="G1429" s="53"/>
      <c r="H1429" s="52"/>
      <c r="I1429" s="55"/>
      <c r="J1429" s="55"/>
      <c r="K1429" s="55"/>
      <c r="L1429" s="55"/>
      <c r="M1429" s="55"/>
      <c r="N1429" s="55"/>
      <c r="O1429" s="55"/>
      <c r="P1429" s="55"/>
      <c r="Q1429" s="55"/>
      <c r="R1429" s="55"/>
      <c r="S1429" s="52"/>
      <c r="T1429" s="52"/>
    </row>
    <row r="1430" spans="2:20" x14ac:dyDescent="0.25">
      <c r="B1430" s="52"/>
      <c r="C1430" s="51"/>
      <c r="D1430" s="52"/>
      <c r="E1430" s="53"/>
      <c r="F1430" s="53"/>
      <c r="G1430" s="53"/>
      <c r="H1430" s="52"/>
      <c r="I1430" s="55"/>
      <c r="J1430" s="55"/>
      <c r="K1430" s="55"/>
      <c r="L1430" s="55"/>
      <c r="M1430" s="55"/>
      <c r="N1430" s="55"/>
      <c r="O1430" s="55"/>
      <c r="P1430" s="55"/>
      <c r="Q1430" s="55"/>
      <c r="R1430" s="55"/>
      <c r="S1430" s="52"/>
      <c r="T1430" s="52"/>
    </row>
    <row r="1431" spans="2:20" x14ac:dyDescent="0.25">
      <c r="B1431" s="52"/>
      <c r="C1431" s="51"/>
      <c r="D1431" s="52"/>
      <c r="E1431" s="53"/>
      <c r="F1431" s="53"/>
      <c r="G1431" s="53"/>
      <c r="H1431" s="52"/>
      <c r="I1431" s="55"/>
      <c r="J1431" s="55"/>
      <c r="K1431" s="55"/>
      <c r="L1431" s="55"/>
      <c r="M1431" s="55"/>
      <c r="N1431" s="55"/>
      <c r="O1431" s="55"/>
      <c r="P1431" s="55"/>
      <c r="Q1431" s="55"/>
      <c r="R1431" s="55"/>
      <c r="S1431" s="52"/>
      <c r="T1431" s="52"/>
    </row>
    <row r="1432" spans="2:20" x14ac:dyDescent="0.25">
      <c r="B1432" s="52"/>
      <c r="C1432" s="51"/>
      <c r="D1432" s="52"/>
      <c r="E1432" s="53"/>
      <c r="F1432" s="53"/>
      <c r="G1432" s="53"/>
      <c r="H1432" s="52"/>
      <c r="I1432" s="55"/>
      <c r="J1432" s="55"/>
      <c r="K1432" s="55"/>
      <c r="L1432" s="55"/>
      <c r="M1432" s="55"/>
      <c r="N1432" s="55"/>
      <c r="O1432" s="55"/>
      <c r="P1432" s="55"/>
      <c r="Q1432" s="55"/>
      <c r="R1432" s="55"/>
      <c r="S1432" s="52"/>
      <c r="T1432" s="52"/>
    </row>
    <row r="1433" spans="2:20" x14ac:dyDescent="0.25">
      <c r="B1433" s="52"/>
      <c r="C1433" s="51"/>
      <c r="D1433" s="52"/>
      <c r="E1433" s="53"/>
      <c r="F1433" s="53"/>
      <c r="G1433" s="53"/>
      <c r="H1433" s="52"/>
      <c r="I1433" s="55"/>
      <c r="J1433" s="55"/>
      <c r="K1433" s="55"/>
      <c r="L1433" s="55"/>
      <c r="M1433" s="55"/>
      <c r="N1433" s="55"/>
      <c r="O1433" s="55"/>
      <c r="P1433" s="55"/>
      <c r="Q1433" s="55"/>
      <c r="R1433" s="55"/>
      <c r="S1433" s="52"/>
      <c r="T1433" s="52"/>
    </row>
    <row r="1434" spans="2:20" x14ac:dyDescent="0.25">
      <c r="B1434" s="52"/>
      <c r="C1434" s="51"/>
      <c r="D1434" s="52"/>
      <c r="E1434" s="53"/>
      <c r="F1434" s="53"/>
      <c r="G1434" s="53"/>
      <c r="H1434" s="52"/>
      <c r="I1434" s="55"/>
      <c r="J1434" s="55"/>
      <c r="K1434" s="55"/>
      <c r="L1434" s="55"/>
      <c r="M1434" s="55"/>
      <c r="N1434" s="55"/>
      <c r="O1434" s="55"/>
      <c r="P1434" s="55"/>
      <c r="Q1434" s="55"/>
      <c r="R1434" s="55"/>
      <c r="S1434" s="52"/>
      <c r="T1434" s="52"/>
    </row>
    <row r="1435" spans="2:20" x14ac:dyDescent="0.25">
      <c r="B1435" s="52"/>
      <c r="C1435" s="51"/>
      <c r="D1435" s="52"/>
      <c r="E1435" s="53"/>
      <c r="F1435" s="53"/>
      <c r="G1435" s="53"/>
      <c r="H1435" s="52"/>
      <c r="I1435" s="55"/>
      <c r="J1435" s="55"/>
      <c r="K1435" s="55"/>
      <c r="L1435" s="55"/>
      <c r="M1435" s="55"/>
      <c r="N1435" s="55"/>
      <c r="O1435" s="55"/>
      <c r="P1435" s="55"/>
      <c r="Q1435" s="55"/>
      <c r="R1435" s="55"/>
      <c r="S1435" s="52"/>
      <c r="T1435" s="52"/>
    </row>
    <row r="1436" spans="2:20" x14ac:dyDescent="0.25">
      <c r="B1436" s="52"/>
      <c r="C1436" s="51"/>
      <c r="D1436" s="52"/>
      <c r="E1436" s="53"/>
      <c r="F1436" s="53"/>
      <c r="G1436" s="53"/>
      <c r="H1436" s="52"/>
      <c r="I1436" s="55"/>
      <c r="J1436" s="55"/>
      <c r="K1436" s="55"/>
      <c r="L1436" s="55"/>
      <c r="M1436" s="55"/>
      <c r="N1436" s="55"/>
      <c r="O1436" s="55"/>
      <c r="P1436" s="55"/>
      <c r="Q1436" s="55"/>
      <c r="R1436" s="55"/>
      <c r="S1436" s="52"/>
      <c r="T1436" s="52"/>
    </row>
    <row r="1437" spans="2:20" x14ac:dyDescent="0.25">
      <c r="B1437" s="52"/>
      <c r="C1437" s="51"/>
      <c r="D1437" s="52"/>
      <c r="E1437" s="53"/>
      <c r="F1437" s="53"/>
      <c r="G1437" s="53"/>
      <c r="H1437" s="52"/>
      <c r="I1437" s="55"/>
      <c r="J1437" s="55"/>
      <c r="K1437" s="55"/>
      <c r="L1437" s="55"/>
      <c r="M1437" s="55"/>
      <c r="N1437" s="55"/>
      <c r="O1437" s="55"/>
      <c r="P1437" s="55"/>
      <c r="Q1437" s="55"/>
      <c r="R1437" s="55"/>
      <c r="S1437" s="52"/>
      <c r="T1437" s="52"/>
    </row>
    <row r="1438" spans="2:20" x14ac:dyDescent="0.25">
      <c r="B1438" s="52"/>
      <c r="C1438" s="51"/>
      <c r="D1438" s="52"/>
      <c r="E1438" s="53"/>
      <c r="F1438" s="53"/>
      <c r="G1438" s="53"/>
      <c r="H1438" s="52"/>
      <c r="I1438" s="55"/>
      <c r="J1438" s="55"/>
      <c r="K1438" s="55"/>
      <c r="L1438" s="55"/>
      <c r="M1438" s="55"/>
      <c r="N1438" s="55"/>
      <c r="O1438" s="55"/>
      <c r="P1438" s="55"/>
      <c r="Q1438" s="55"/>
      <c r="R1438" s="55"/>
      <c r="S1438" s="52"/>
      <c r="T1438" s="52"/>
    </row>
    <row r="1439" spans="2:20" x14ac:dyDescent="0.25">
      <c r="B1439" s="52"/>
      <c r="C1439" s="51"/>
      <c r="D1439" s="52"/>
      <c r="E1439" s="53"/>
      <c r="F1439" s="53"/>
      <c r="G1439" s="53"/>
      <c r="H1439" s="52"/>
      <c r="I1439" s="55"/>
      <c r="J1439" s="55"/>
      <c r="K1439" s="55"/>
      <c r="L1439" s="55"/>
      <c r="M1439" s="55"/>
      <c r="N1439" s="55"/>
      <c r="O1439" s="55"/>
      <c r="P1439" s="55"/>
      <c r="Q1439" s="55"/>
      <c r="R1439" s="55"/>
      <c r="S1439" s="52"/>
      <c r="T1439" s="52"/>
    </row>
    <row r="1440" spans="2:20" x14ac:dyDescent="0.25">
      <c r="B1440" s="52"/>
      <c r="C1440" s="51"/>
      <c r="D1440" s="52"/>
      <c r="E1440" s="53"/>
      <c r="F1440" s="53"/>
      <c r="G1440" s="53"/>
      <c r="H1440" s="52"/>
      <c r="I1440" s="55"/>
      <c r="J1440" s="55"/>
      <c r="K1440" s="55"/>
      <c r="L1440" s="55"/>
      <c r="M1440" s="55"/>
      <c r="N1440" s="55"/>
      <c r="O1440" s="55"/>
      <c r="P1440" s="55"/>
      <c r="Q1440" s="55"/>
      <c r="R1440" s="55"/>
      <c r="S1440" s="52"/>
      <c r="T1440" s="52"/>
    </row>
    <row r="1441" spans="2:20" x14ac:dyDescent="0.25">
      <c r="B1441" s="52"/>
      <c r="C1441" s="51"/>
      <c r="D1441" s="52"/>
      <c r="E1441" s="53"/>
      <c r="F1441" s="53"/>
      <c r="G1441" s="53"/>
      <c r="H1441" s="52"/>
      <c r="I1441" s="55"/>
      <c r="J1441" s="55"/>
      <c r="K1441" s="55"/>
      <c r="L1441" s="55"/>
      <c r="M1441" s="55"/>
      <c r="N1441" s="55"/>
      <c r="O1441" s="55"/>
      <c r="P1441" s="55"/>
      <c r="Q1441" s="55"/>
      <c r="R1441" s="55"/>
      <c r="S1441" s="52"/>
      <c r="T1441" s="52"/>
    </row>
    <row r="1442" spans="2:20" x14ac:dyDescent="0.25">
      <c r="B1442" s="52"/>
      <c r="C1442" s="51"/>
      <c r="D1442" s="52"/>
      <c r="E1442" s="53"/>
      <c r="F1442" s="53"/>
      <c r="G1442" s="53"/>
      <c r="H1442" s="52"/>
      <c r="I1442" s="55"/>
      <c r="J1442" s="55"/>
      <c r="K1442" s="55"/>
      <c r="L1442" s="55"/>
      <c r="M1442" s="55"/>
      <c r="N1442" s="55"/>
      <c r="O1442" s="55"/>
      <c r="P1442" s="55"/>
      <c r="Q1442" s="55"/>
      <c r="R1442" s="55"/>
      <c r="S1442" s="52"/>
      <c r="T1442" s="52"/>
    </row>
    <row r="1443" spans="2:20" x14ac:dyDescent="0.25">
      <c r="B1443" s="52"/>
      <c r="C1443" s="51"/>
      <c r="D1443" s="52"/>
      <c r="E1443" s="53"/>
      <c r="F1443" s="53"/>
      <c r="G1443" s="53"/>
      <c r="H1443" s="52"/>
      <c r="I1443" s="55"/>
      <c r="J1443" s="55"/>
      <c r="K1443" s="55"/>
      <c r="L1443" s="55"/>
      <c r="M1443" s="55"/>
      <c r="N1443" s="55"/>
      <c r="O1443" s="55"/>
      <c r="P1443" s="55"/>
      <c r="Q1443" s="55"/>
      <c r="R1443" s="55"/>
      <c r="S1443" s="52"/>
      <c r="T1443" s="52"/>
    </row>
    <row r="1444" spans="2:20" x14ac:dyDescent="0.25">
      <c r="B1444" s="52"/>
      <c r="C1444" s="51"/>
      <c r="D1444" s="52"/>
      <c r="E1444" s="53"/>
      <c r="F1444" s="53"/>
      <c r="G1444" s="53"/>
      <c r="H1444" s="52"/>
      <c r="I1444" s="55"/>
      <c r="J1444" s="55"/>
      <c r="K1444" s="55"/>
      <c r="L1444" s="55"/>
      <c r="M1444" s="55"/>
      <c r="N1444" s="55"/>
      <c r="O1444" s="55"/>
      <c r="P1444" s="55"/>
      <c r="Q1444" s="55"/>
      <c r="R1444" s="55"/>
      <c r="S1444" s="52"/>
      <c r="T1444" s="52"/>
    </row>
    <row r="1445" spans="2:20" x14ac:dyDescent="0.25">
      <c r="B1445" s="52"/>
      <c r="C1445" s="51"/>
      <c r="D1445" s="52"/>
      <c r="E1445" s="53"/>
      <c r="F1445" s="53"/>
      <c r="G1445" s="53"/>
      <c r="H1445" s="52"/>
      <c r="I1445" s="55"/>
      <c r="J1445" s="55"/>
      <c r="K1445" s="55"/>
      <c r="L1445" s="55"/>
      <c r="M1445" s="55"/>
      <c r="N1445" s="55"/>
      <c r="O1445" s="55"/>
      <c r="P1445" s="55"/>
      <c r="Q1445" s="55"/>
      <c r="R1445" s="55"/>
      <c r="S1445" s="52"/>
      <c r="T1445" s="52"/>
    </row>
    <row r="1446" spans="2:20" x14ac:dyDescent="0.25">
      <c r="B1446" s="52"/>
      <c r="C1446" s="51"/>
      <c r="D1446" s="52"/>
      <c r="E1446" s="53"/>
      <c r="F1446" s="53"/>
      <c r="G1446" s="53"/>
      <c r="H1446" s="52"/>
      <c r="I1446" s="55"/>
      <c r="J1446" s="55"/>
      <c r="K1446" s="55"/>
      <c r="L1446" s="55"/>
      <c r="M1446" s="55"/>
      <c r="N1446" s="55"/>
      <c r="O1446" s="55"/>
      <c r="P1446" s="55"/>
      <c r="Q1446" s="55"/>
      <c r="R1446" s="55"/>
      <c r="S1446" s="52"/>
      <c r="T1446" s="52"/>
    </row>
    <row r="1447" spans="2:20" x14ac:dyDescent="0.25">
      <c r="B1447" s="52"/>
      <c r="C1447" s="51"/>
      <c r="D1447" s="52"/>
      <c r="E1447" s="53"/>
      <c r="F1447" s="53"/>
      <c r="G1447" s="53"/>
      <c r="H1447" s="52"/>
      <c r="I1447" s="55"/>
      <c r="J1447" s="55"/>
      <c r="K1447" s="55"/>
      <c r="L1447" s="55"/>
      <c r="M1447" s="55"/>
      <c r="N1447" s="55"/>
      <c r="O1447" s="55"/>
      <c r="P1447" s="55"/>
      <c r="Q1447" s="55"/>
      <c r="R1447" s="55"/>
      <c r="S1447" s="52"/>
      <c r="T1447" s="52"/>
    </row>
    <row r="1448" spans="2:20" x14ac:dyDescent="0.25">
      <c r="B1448" s="52"/>
      <c r="C1448" s="51"/>
      <c r="D1448" s="52"/>
      <c r="E1448" s="53"/>
      <c r="F1448" s="53"/>
      <c r="G1448" s="53"/>
      <c r="H1448" s="52"/>
      <c r="I1448" s="55"/>
      <c r="J1448" s="55"/>
      <c r="K1448" s="55"/>
      <c r="L1448" s="55"/>
      <c r="M1448" s="55"/>
      <c r="N1448" s="55"/>
      <c r="O1448" s="55"/>
      <c r="P1448" s="55"/>
      <c r="Q1448" s="55"/>
      <c r="R1448" s="55"/>
      <c r="S1448" s="52"/>
      <c r="T1448" s="52"/>
    </row>
    <row r="1449" spans="2:20" x14ac:dyDescent="0.25">
      <c r="B1449" s="52"/>
      <c r="C1449" s="51"/>
      <c r="D1449" s="52"/>
      <c r="E1449" s="53"/>
      <c r="F1449" s="53"/>
      <c r="G1449" s="53"/>
      <c r="H1449" s="52"/>
      <c r="I1449" s="55"/>
      <c r="J1449" s="55"/>
      <c r="K1449" s="55"/>
      <c r="L1449" s="55"/>
      <c r="M1449" s="55"/>
      <c r="N1449" s="55"/>
      <c r="O1449" s="55"/>
      <c r="P1449" s="55"/>
      <c r="Q1449" s="55"/>
      <c r="R1449" s="55"/>
      <c r="S1449" s="52"/>
      <c r="T1449" s="52"/>
    </row>
    <row r="1450" spans="2:20" x14ac:dyDescent="0.25">
      <c r="B1450" s="52"/>
      <c r="C1450" s="51"/>
      <c r="D1450" s="52"/>
      <c r="E1450" s="53"/>
      <c r="F1450" s="53"/>
      <c r="G1450" s="53"/>
      <c r="H1450" s="52"/>
      <c r="I1450" s="55"/>
      <c r="J1450" s="55"/>
      <c r="K1450" s="55"/>
      <c r="L1450" s="55"/>
      <c r="M1450" s="55"/>
      <c r="N1450" s="55"/>
      <c r="O1450" s="55"/>
      <c r="P1450" s="55"/>
      <c r="Q1450" s="55"/>
      <c r="R1450" s="55"/>
      <c r="S1450" s="52"/>
      <c r="T1450" s="52"/>
    </row>
    <row r="1451" spans="2:20" x14ac:dyDescent="0.25">
      <c r="B1451" s="52"/>
      <c r="C1451" s="51"/>
      <c r="D1451" s="52"/>
      <c r="E1451" s="53"/>
      <c r="F1451" s="53"/>
      <c r="G1451" s="53"/>
      <c r="H1451" s="52"/>
      <c r="I1451" s="55"/>
      <c r="J1451" s="55"/>
      <c r="K1451" s="55"/>
      <c r="L1451" s="55"/>
      <c r="M1451" s="55"/>
      <c r="N1451" s="55"/>
      <c r="O1451" s="55"/>
      <c r="P1451" s="55"/>
      <c r="Q1451" s="55"/>
      <c r="R1451" s="55"/>
      <c r="S1451" s="52"/>
      <c r="T1451" s="52"/>
    </row>
    <row r="1452" spans="2:20" x14ac:dyDescent="0.25">
      <c r="B1452" s="52"/>
      <c r="C1452" s="51"/>
      <c r="D1452" s="52"/>
      <c r="E1452" s="53"/>
      <c r="F1452" s="53"/>
      <c r="G1452" s="53"/>
      <c r="H1452" s="52"/>
      <c r="I1452" s="55"/>
      <c r="J1452" s="55"/>
      <c r="K1452" s="55"/>
      <c r="L1452" s="55"/>
      <c r="M1452" s="55"/>
      <c r="N1452" s="55"/>
      <c r="O1452" s="55"/>
      <c r="P1452" s="55"/>
      <c r="Q1452" s="55"/>
      <c r="R1452" s="55"/>
      <c r="S1452" s="52"/>
      <c r="T1452" s="52"/>
    </row>
    <row r="1453" spans="2:20" x14ac:dyDescent="0.25">
      <c r="B1453" s="52"/>
      <c r="C1453" s="51"/>
      <c r="D1453" s="52"/>
      <c r="E1453" s="53"/>
      <c r="F1453" s="53"/>
      <c r="G1453" s="53"/>
      <c r="H1453" s="52"/>
      <c r="I1453" s="55"/>
      <c r="J1453" s="55"/>
      <c r="K1453" s="55"/>
      <c r="L1453" s="55"/>
      <c r="M1453" s="55"/>
      <c r="N1453" s="55"/>
      <c r="O1453" s="55"/>
      <c r="P1453" s="55"/>
      <c r="Q1453" s="55"/>
      <c r="R1453" s="55"/>
      <c r="S1453" s="52"/>
      <c r="T1453" s="52"/>
    </row>
    <row r="1454" spans="2:20" x14ac:dyDescent="0.25">
      <c r="B1454" s="52"/>
      <c r="C1454" s="51"/>
      <c r="D1454" s="52"/>
      <c r="E1454" s="53"/>
      <c r="F1454" s="53"/>
      <c r="G1454" s="53"/>
      <c r="H1454" s="52"/>
      <c r="I1454" s="55"/>
      <c r="J1454" s="55"/>
      <c r="K1454" s="55"/>
      <c r="L1454" s="55"/>
      <c r="M1454" s="55"/>
      <c r="N1454" s="55"/>
      <c r="O1454" s="55"/>
      <c r="P1454" s="55"/>
      <c r="Q1454" s="55"/>
      <c r="R1454" s="55"/>
      <c r="S1454" s="52"/>
      <c r="T1454" s="52"/>
    </row>
    <row r="1455" spans="2:20" x14ac:dyDescent="0.25">
      <c r="B1455" s="52"/>
      <c r="C1455" s="51"/>
      <c r="D1455" s="52"/>
      <c r="E1455" s="53"/>
      <c r="F1455" s="53"/>
      <c r="G1455" s="53"/>
      <c r="H1455" s="52"/>
      <c r="I1455" s="55"/>
      <c r="J1455" s="55"/>
      <c r="K1455" s="55"/>
      <c r="L1455" s="55"/>
      <c r="M1455" s="55"/>
      <c r="N1455" s="55"/>
      <c r="O1455" s="55"/>
      <c r="P1455" s="55"/>
      <c r="Q1455" s="55"/>
      <c r="R1455" s="55"/>
      <c r="S1455" s="52"/>
      <c r="T1455" s="52"/>
    </row>
    <row r="1456" spans="2:20" x14ac:dyDescent="0.25">
      <c r="B1456" s="52"/>
      <c r="C1456" s="51"/>
      <c r="D1456" s="52"/>
      <c r="E1456" s="53"/>
      <c r="F1456" s="53"/>
      <c r="G1456" s="53"/>
      <c r="H1456" s="52"/>
      <c r="I1456" s="55"/>
      <c r="J1456" s="55"/>
      <c r="K1456" s="55"/>
      <c r="L1456" s="55"/>
      <c r="M1456" s="55"/>
      <c r="N1456" s="55"/>
      <c r="O1456" s="55"/>
      <c r="P1456" s="55"/>
      <c r="Q1456" s="55"/>
      <c r="R1456" s="55"/>
      <c r="S1456" s="52"/>
      <c r="T1456" s="52"/>
    </row>
    <row r="1457" spans="2:20" x14ac:dyDescent="0.25">
      <c r="B1457" s="52"/>
      <c r="C1457" s="51"/>
      <c r="D1457" s="52"/>
      <c r="E1457" s="53"/>
      <c r="F1457" s="53"/>
      <c r="G1457" s="53"/>
      <c r="H1457" s="52"/>
      <c r="I1457" s="55"/>
      <c r="J1457" s="55"/>
      <c r="K1457" s="55"/>
      <c r="L1457" s="55"/>
      <c r="M1457" s="55"/>
      <c r="N1457" s="55"/>
      <c r="O1457" s="55"/>
      <c r="P1457" s="55"/>
      <c r="Q1457" s="55"/>
      <c r="R1457" s="55"/>
      <c r="S1457" s="52"/>
      <c r="T1457" s="52"/>
    </row>
    <row r="1458" spans="2:20" x14ac:dyDescent="0.25">
      <c r="B1458" s="52"/>
      <c r="C1458" s="51"/>
      <c r="D1458" s="52"/>
      <c r="E1458" s="53"/>
      <c r="F1458" s="53"/>
      <c r="G1458" s="53"/>
      <c r="H1458" s="52"/>
      <c r="I1458" s="55"/>
      <c r="J1458" s="55"/>
      <c r="K1458" s="55"/>
      <c r="L1458" s="55"/>
      <c r="M1458" s="55"/>
      <c r="N1458" s="55"/>
      <c r="O1458" s="55"/>
      <c r="P1458" s="55"/>
      <c r="Q1458" s="55"/>
      <c r="R1458" s="55"/>
      <c r="S1458" s="52"/>
      <c r="T1458" s="52"/>
    </row>
    <row r="1459" spans="2:20" x14ac:dyDescent="0.25">
      <c r="B1459" s="52"/>
      <c r="C1459" s="51"/>
      <c r="D1459" s="52"/>
      <c r="E1459" s="53"/>
      <c r="F1459" s="53"/>
      <c r="G1459" s="53"/>
      <c r="H1459" s="52"/>
      <c r="I1459" s="55"/>
      <c r="J1459" s="55"/>
      <c r="K1459" s="55"/>
      <c r="L1459" s="55"/>
      <c r="M1459" s="55"/>
      <c r="N1459" s="55"/>
      <c r="O1459" s="55"/>
      <c r="P1459" s="55"/>
      <c r="Q1459" s="55"/>
      <c r="R1459" s="55"/>
      <c r="S1459" s="52"/>
      <c r="T1459" s="52"/>
    </row>
    <row r="1460" spans="2:20" x14ac:dyDescent="0.25">
      <c r="B1460" s="52"/>
      <c r="C1460" s="51"/>
      <c r="D1460" s="52"/>
      <c r="E1460" s="53"/>
      <c r="F1460" s="53"/>
      <c r="G1460" s="53"/>
      <c r="H1460" s="52"/>
      <c r="I1460" s="55"/>
      <c r="J1460" s="55"/>
      <c r="K1460" s="55"/>
      <c r="L1460" s="55"/>
      <c r="M1460" s="55"/>
      <c r="N1460" s="55"/>
      <c r="O1460" s="55"/>
      <c r="P1460" s="55"/>
      <c r="Q1460" s="55"/>
      <c r="R1460" s="55"/>
      <c r="S1460" s="52"/>
      <c r="T1460" s="52"/>
    </row>
    <row r="1461" spans="2:20" x14ac:dyDescent="0.25">
      <c r="B1461" s="52"/>
      <c r="C1461" s="51"/>
      <c r="D1461" s="52"/>
      <c r="E1461" s="53"/>
      <c r="F1461" s="53"/>
      <c r="G1461" s="53"/>
      <c r="H1461" s="52"/>
      <c r="I1461" s="55"/>
      <c r="J1461" s="55"/>
      <c r="K1461" s="55"/>
      <c r="L1461" s="55"/>
      <c r="M1461" s="55"/>
      <c r="N1461" s="55"/>
      <c r="O1461" s="55"/>
      <c r="P1461" s="55"/>
      <c r="Q1461" s="55"/>
      <c r="R1461" s="55"/>
      <c r="S1461" s="52"/>
      <c r="T1461" s="52"/>
    </row>
    <row r="1462" spans="2:20" x14ac:dyDescent="0.25">
      <c r="B1462" s="52"/>
      <c r="C1462" s="51"/>
      <c r="D1462" s="52"/>
      <c r="E1462" s="53"/>
      <c r="F1462" s="53"/>
      <c r="G1462" s="53"/>
      <c r="H1462" s="52"/>
      <c r="I1462" s="55"/>
      <c r="J1462" s="55"/>
      <c r="K1462" s="55"/>
      <c r="L1462" s="55"/>
      <c r="M1462" s="55"/>
      <c r="N1462" s="55"/>
      <c r="O1462" s="55"/>
      <c r="P1462" s="55"/>
      <c r="Q1462" s="55"/>
      <c r="R1462" s="55"/>
      <c r="S1462" s="52"/>
      <c r="T1462" s="52"/>
    </row>
    <row r="1463" spans="2:20" x14ac:dyDescent="0.25">
      <c r="B1463" s="52"/>
      <c r="C1463" s="51"/>
      <c r="D1463" s="52"/>
      <c r="E1463" s="53"/>
      <c r="F1463" s="53"/>
      <c r="G1463" s="53"/>
      <c r="H1463" s="52"/>
      <c r="I1463" s="55"/>
      <c r="J1463" s="55"/>
      <c r="K1463" s="55"/>
      <c r="L1463" s="55"/>
      <c r="M1463" s="55"/>
      <c r="N1463" s="55"/>
      <c r="O1463" s="55"/>
      <c r="P1463" s="55"/>
      <c r="Q1463" s="55"/>
      <c r="R1463" s="55"/>
      <c r="S1463" s="52"/>
      <c r="T1463" s="52"/>
    </row>
    <row r="1464" spans="2:20" x14ac:dyDescent="0.25">
      <c r="B1464" s="52"/>
      <c r="C1464" s="51"/>
      <c r="D1464" s="52"/>
      <c r="E1464" s="53"/>
      <c r="F1464" s="53"/>
      <c r="G1464" s="53"/>
      <c r="H1464" s="52"/>
      <c r="I1464" s="55"/>
      <c r="J1464" s="55"/>
      <c r="K1464" s="55"/>
      <c r="L1464" s="55"/>
      <c r="M1464" s="55"/>
      <c r="N1464" s="55"/>
      <c r="O1464" s="55"/>
      <c r="P1464" s="55"/>
      <c r="Q1464" s="55"/>
      <c r="R1464" s="55"/>
      <c r="S1464" s="52"/>
      <c r="T1464" s="52"/>
    </row>
    <row r="1465" spans="2:20" x14ac:dyDescent="0.25">
      <c r="B1465" s="52"/>
      <c r="C1465" s="51"/>
      <c r="D1465" s="52"/>
      <c r="E1465" s="53"/>
      <c r="F1465" s="53"/>
      <c r="G1465" s="53"/>
      <c r="H1465" s="52"/>
      <c r="I1465" s="55"/>
      <c r="J1465" s="55"/>
      <c r="K1465" s="55"/>
      <c r="L1465" s="55"/>
      <c r="M1465" s="55"/>
      <c r="N1465" s="55"/>
      <c r="O1465" s="55"/>
      <c r="P1465" s="55"/>
      <c r="Q1465" s="55"/>
      <c r="R1465" s="55"/>
      <c r="S1465" s="52"/>
      <c r="T1465" s="52"/>
    </row>
    <row r="1466" spans="2:20" x14ac:dyDescent="0.25">
      <c r="B1466" s="52"/>
      <c r="C1466" s="51"/>
      <c r="D1466" s="52"/>
      <c r="E1466" s="53"/>
      <c r="F1466" s="53"/>
      <c r="G1466" s="53"/>
      <c r="H1466" s="52"/>
      <c r="I1466" s="55"/>
      <c r="J1466" s="55"/>
      <c r="K1466" s="55"/>
      <c r="L1466" s="55"/>
      <c r="M1466" s="55"/>
      <c r="N1466" s="55"/>
      <c r="O1466" s="55"/>
      <c r="P1466" s="55"/>
      <c r="Q1466" s="55"/>
      <c r="R1466" s="55"/>
      <c r="S1466" s="52"/>
      <c r="T1466" s="52"/>
    </row>
    <row r="1467" spans="2:20" x14ac:dyDescent="0.25">
      <c r="B1467" s="52"/>
      <c r="C1467" s="51"/>
      <c r="D1467" s="52"/>
      <c r="E1467" s="53"/>
      <c r="F1467" s="53"/>
      <c r="G1467" s="53"/>
      <c r="H1467" s="52"/>
      <c r="I1467" s="55"/>
      <c r="J1467" s="55"/>
      <c r="K1467" s="55"/>
      <c r="L1467" s="55"/>
      <c r="M1467" s="55"/>
      <c r="N1467" s="55"/>
      <c r="O1467" s="55"/>
      <c r="P1467" s="55"/>
      <c r="Q1467" s="55"/>
      <c r="R1467" s="55"/>
      <c r="S1467" s="52"/>
      <c r="T1467" s="52"/>
    </row>
    <row r="1468" spans="2:20" x14ac:dyDescent="0.25">
      <c r="B1468" s="52"/>
      <c r="C1468" s="51"/>
      <c r="D1468" s="52"/>
      <c r="E1468" s="53"/>
      <c r="F1468" s="53"/>
      <c r="G1468" s="53"/>
      <c r="H1468" s="52"/>
      <c r="I1468" s="55"/>
      <c r="J1468" s="55"/>
      <c r="K1468" s="55"/>
      <c r="L1468" s="55"/>
      <c r="M1468" s="55"/>
      <c r="N1468" s="55"/>
      <c r="O1468" s="55"/>
      <c r="P1468" s="55"/>
      <c r="Q1468" s="55"/>
      <c r="R1468" s="55"/>
      <c r="S1468" s="52"/>
      <c r="T1468" s="52"/>
    </row>
    <row r="1469" spans="2:20" x14ac:dyDescent="0.25">
      <c r="B1469" s="52"/>
      <c r="C1469" s="51"/>
      <c r="D1469" s="52"/>
      <c r="E1469" s="53"/>
      <c r="F1469" s="53"/>
      <c r="G1469" s="53"/>
      <c r="H1469" s="52"/>
      <c r="I1469" s="55"/>
      <c r="J1469" s="55"/>
      <c r="K1469" s="55"/>
      <c r="L1469" s="55"/>
      <c r="M1469" s="55"/>
      <c r="N1469" s="55"/>
      <c r="O1469" s="55"/>
      <c r="P1469" s="55"/>
      <c r="Q1469" s="55"/>
      <c r="R1469" s="55"/>
      <c r="S1469" s="52"/>
      <c r="T1469" s="52"/>
    </row>
    <row r="1470" spans="2:20" x14ac:dyDescent="0.25">
      <c r="B1470" s="52"/>
      <c r="C1470" s="51"/>
      <c r="D1470" s="52"/>
      <c r="E1470" s="53"/>
      <c r="F1470" s="53"/>
      <c r="G1470" s="53"/>
      <c r="H1470" s="52"/>
      <c r="I1470" s="55"/>
      <c r="J1470" s="55"/>
      <c r="K1470" s="55"/>
      <c r="L1470" s="55"/>
      <c r="M1470" s="55"/>
      <c r="N1470" s="55"/>
      <c r="O1470" s="55"/>
      <c r="P1470" s="55"/>
      <c r="Q1470" s="55"/>
      <c r="R1470" s="55"/>
      <c r="S1470" s="52"/>
      <c r="T1470" s="52"/>
    </row>
    <row r="1471" spans="2:20" x14ac:dyDescent="0.25">
      <c r="B1471" s="52"/>
      <c r="C1471" s="51"/>
      <c r="D1471" s="52"/>
      <c r="E1471" s="53"/>
      <c r="F1471" s="53"/>
      <c r="G1471" s="53"/>
      <c r="H1471" s="52"/>
      <c r="I1471" s="55"/>
      <c r="J1471" s="55"/>
      <c r="K1471" s="55"/>
      <c r="L1471" s="55"/>
      <c r="M1471" s="55"/>
      <c r="N1471" s="55"/>
      <c r="O1471" s="55"/>
      <c r="P1471" s="55"/>
      <c r="Q1471" s="55"/>
      <c r="R1471" s="55"/>
      <c r="S1471" s="52"/>
      <c r="T1471" s="52"/>
    </row>
    <row r="1472" spans="2:20" x14ac:dyDescent="0.25">
      <c r="B1472" s="52"/>
      <c r="C1472" s="51"/>
      <c r="D1472" s="52"/>
      <c r="E1472" s="53"/>
      <c r="F1472" s="53"/>
      <c r="G1472" s="53"/>
      <c r="H1472" s="52"/>
      <c r="I1472" s="55"/>
      <c r="J1472" s="55"/>
      <c r="K1472" s="55"/>
      <c r="L1472" s="55"/>
      <c r="M1472" s="55"/>
      <c r="N1472" s="55"/>
      <c r="O1472" s="55"/>
      <c r="P1472" s="55"/>
      <c r="Q1472" s="55"/>
      <c r="R1472" s="55"/>
      <c r="S1472" s="52"/>
      <c r="T1472" s="52"/>
    </row>
    <row r="1473" spans="2:20" x14ac:dyDescent="0.25">
      <c r="B1473" s="52"/>
      <c r="C1473" s="51"/>
      <c r="D1473" s="52"/>
      <c r="E1473" s="53"/>
      <c r="F1473" s="53"/>
      <c r="G1473" s="53"/>
      <c r="H1473" s="52"/>
      <c r="I1473" s="55"/>
      <c r="J1473" s="55"/>
      <c r="K1473" s="55"/>
      <c r="L1473" s="55"/>
      <c r="M1473" s="55"/>
      <c r="N1473" s="55"/>
      <c r="O1473" s="55"/>
      <c r="P1473" s="55"/>
      <c r="Q1473" s="55"/>
      <c r="R1473" s="55"/>
      <c r="S1473" s="52"/>
      <c r="T1473" s="52"/>
    </row>
    <row r="1474" spans="2:20" x14ac:dyDescent="0.25">
      <c r="B1474" s="52"/>
      <c r="C1474" s="51"/>
      <c r="D1474" s="52"/>
      <c r="E1474" s="53"/>
      <c r="F1474" s="53"/>
      <c r="G1474" s="53"/>
      <c r="H1474" s="52"/>
      <c r="I1474" s="55"/>
      <c r="J1474" s="55"/>
      <c r="K1474" s="55"/>
      <c r="L1474" s="55"/>
      <c r="M1474" s="55"/>
      <c r="N1474" s="55"/>
      <c r="O1474" s="55"/>
      <c r="P1474" s="55"/>
      <c r="Q1474" s="55"/>
      <c r="R1474" s="55"/>
      <c r="S1474" s="52"/>
      <c r="T1474" s="52"/>
    </row>
    <row r="1475" spans="2:20" x14ac:dyDescent="0.25">
      <c r="B1475" s="52"/>
      <c r="C1475" s="51"/>
      <c r="D1475" s="52"/>
      <c r="E1475" s="53"/>
      <c r="F1475" s="53"/>
      <c r="G1475" s="53"/>
      <c r="H1475" s="52"/>
      <c r="I1475" s="55"/>
      <c r="J1475" s="55"/>
      <c r="K1475" s="55"/>
      <c r="L1475" s="55"/>
      <c r="M1475" s="55"/>
      <c r="N1475" s="55"/>
      <c r="O1475" s="55"/>
      <c r="P1475" s="55"/>
      <c r="Q1475" s="55"/>
      <c r="R1475" s="55"/>
      <c r="S1475" s="52"/>
      <c r="T1475" s="52"/>
    </row>
    <row r="1476" spans="2:20" x14ac:dyDescent="0.25">
      <c r="B1476" s="52"/>
      <c r="C1476" s="51"/>
      <c r="D1476" s="52"/>
      <c r="E1476" s="53"/>
      <c r="F1476" s="53"/>
      <c r="G1476" s="53"/>
      <c r="H1476" s="52"/>
      <c r="I1476" s="55"/>
      <c r="J1476" s="55"/>
      <c r="K1476" s="55"/>
      <c r="L1476" s="55"/>
      <c r="M1476" s="55"/>
      <c r="N1476" s="55"/>
      <c r="O1476" s="55"/>
      <c r="P1476" s="55"/>
      <c r="Q1476" s="55"/>
      <c r="R1476" s="55"/>
      <c r="S1476" s="52"/>
      <c r="T1476" s="52"/>
    </row>
    <row r="1477" spans="2:20" x14ac:dyDescent="0.25">
      <c r="B1477" s="52"/>
      <c r="C1477" s="51"/>
      <c r="D1477" s="52"/>
      <c r="E1477" s="53"/>
      <c r="F1477" s="53"/>
      <c r="G1477" s="53"/>
      <c r="H1477" s="52"/>
      <c r="I1477" s="55"/>
      <c r="J1477" s="55"/>
      <c r="K1477" s="55"/>
      <c r="L1477" s="55"/>
      <c r="M1477" s="55"/>
      <c r="N1477" s="55"/>
      <c r="O1477" s="55"/>
      <c r="P1477" s="55"/>
      <c r="Q1477" s="55"/>
      <c r="R1477" s="55"/>
      <c r="S1477" s="52"/>
      <c r="T1477" s="52"/>
    </row>
    <row r="1478" spans="2:20" x14ac:dyDescent="0.25">
      <c r="B1478" s="52"/>
      <c r="C1478" s="51"/>
      <c r="D1478" s="52"/>
      <c r="E1478" s="53"/>
      <c r="F1478" s="53"/>
      <c r="G1478" s="53"/>
      <c r="H1478" s="52"/>
      <c r="I1478" s="55"/>
      <c r="J1478" s="55"/>
      <c r="K1478" s="55"/>
      <c r="L1478" s="55"/>
      <c r="M1478" s="55"/>
      <c r="N1478" s="55"/>
      <c r="O1478" s="55"/>
      <c r="P1478" s="55"/>
      <c r="Q1478" s="55"/>
      <c r="R1478" s="55"/>
      <c r="S1478" s="52"/>
      <c r="T1478" s="52"/>
    </row>
    <row r="1479" spans="2:20" x14ac:dyDescent="0.25">
      <c r="B1479" s="52"/>
      <c r="C1479" s="51"/>
      <c r="D1479" s="52"/>
      <c r="E1479" s="53"/>
      <c r="F1479" s="53"/>
      <c r="G1479" s="53"/>
      <c r="H1479" s="52"/>
      <c r="I1479" s="55"/>
      <c r="J1479" s="55"/>
      <c r="K1479" s="55"/>
      <c r="L1479" s="55"/>
      <c r="M1479" s="55"/>
      <c r="N1479" s="55"/>
      <c r="O1479" s="55"/>
      <c r="P1479" s="55"/>
      <c r="Q1479" s="55"/>
      <c r="R1479" s="55"/>
      <c r="S1479" s="52"/>
      <c r="T1479" s="52"/>
    </row>
    <row r="1480" spans="2:20" x14ac:dyDescent="0.25">
      <c r="B1480" s="52"/>
      <c r="C1480" s="51"/>
      <c r="D1480" s="52"/>
      <c r="E1480" s="53"/>
      <c r="F1480" s="53"/>
      <c r="G1480" s="53"/>
      <c r="H1480" s="52"/>
      <c r="I1480" s="55"/>
      <c r="J1480" s="55"/>
      <c r="K1480" s="55"/>
      <c r="L1480" s="55"/>
      <c r="M1480" s="55"/>
      <c r="N1480" s="55"/>
      <c r="O1480" s="55"/>
      <c r="P1480" s="55"/>
      <c r="Q1480" s="55"/>
      <c r="R1480" s="55"/>
      <c r="S1480" s="52"/>
      <c r="T1480" s="52"/>
    </row>
    <row r="1481" spans="2:20" x14ac:dyDescent="0.25">
      <c r="B1481" s="52"/>
      <c r="C1481" s="51"/>
      <c r="D1481" s="52"/>
      <c r="E1481" s="53"/>
      <c r="F1481" s="53"/>
      <c r="G1481" s="53"/>
      <c r="H1481" s="52"/>
      <c r="I1481" s="55"/>
      <c r="J1481" s="55"/>
      <c r="K1481" s="55"/>
      <c r="L1481" s="55"/>
      <c r="M1481" s="55"/>
      <c r="N1481" s="55"/>
      <c r="O1481" s="55"/>
      <c r="P1481" s="55"/>
      <c r="Q1481" s="55"/>
      <c r="R1481" s="55"/>
      <c r="S1481" s="52"/>
      <c r="T1481" s="52"/>
    </row>
    <row r="1482" spans="2:20" x14ac:dyDescent="0.25">
      <c r="B1482" s="52"/>
      <c r="C1482" s="51"/>
      <c r="D1482" s="52"/>
      <c r="E1482" s="53"/>
      <c r="F1482" s="53"/>
      <c r="G1482" s="53"/>
      <c r="H1482" s="52"/>
      <c r="I1482" s="55"/>
      <c r="J1482" s="55"/>
      <c r="K1482" s="55"/>
      <c r="L1482" s="55"/>
      <c r="M1482" s="55"/>
      <c r="N1482" s="55"/>
      <c r="O1482" s="55"/>
      <c r="P1482" s="55"/>
      <c r="Q1482" s="55"/>
      <c r="R1482" s="55"/>
      <c r="S1482" s="52"/>
      <c r="T1482" s="52"/>
    </row>
    <row r="1483" spans="2:20" x14ac:dyDescent="0.25">
      <c r="B1483" s="52"/>
      <c r="C1483" s="51"/>
      <c r="D1483" s="52"/>
      <c r="E1483" s="53"/>
      <c r="F1483" s="53"/>
      <c r="G1483" s="53"/>
      <c r="H1483" s="52"/>
      <c r="I1483" s="55"/>
      <c r="J1483" s="55"/>
      <c r="K1483" s="55"/>
      <c r="L1483" s="55"/>
      <c r="M1483" s="55"/>
      <c r="N1483" s="55"/>
      <c r="O1483" s="55"/>
      <c r="P1483" s="55"/>
      <c r="Q1483" s="55"/>
      <c r="R1483" s="55"/>
      <c r="S1483" s="52"/>
      <c r="T1483" s="52"/>
    </row>
    <row r="1484" spans="2:20" x14ac:dyDescent="0.25">
      <c r="B1484" s="52"/>
      <c r="C1484" s="51"/>
      <c r="D1484" s="52"/>
      <c r="E1484" s="53"/>
      <c r="F1484" s="53"/>
      <c r="G1484" s="53"/>
      <c r="H1484" s="52"/>
      <c r="I1484" s="55"/>
      <c r="J1484" s="55"/>
      <c r="K1484" s="55"/>
      <c r="L1484" s="55"/>
      <c r="M1484" s="55"/>
      <c r="N1484" s="55"/>
      <c r="O1484" s="55"/>
      <c r="P1484" s="55"/>
      <c r="Q1484" s="55"/>
      <c r="R1484" s="55"/>
      <c r="S1484" s="52"/>
      <c r="T1484" s="52"/>
    </row>
    <row r="1485" spans="2:20" x14ac:dyDescent="0.25">
      <c r="B1485" s="52"/>
      <c r="C1485" s="51"/>
      <c r="D1485" s="52"/>
      <c r="E1485" s="53"/>
      <c r="F1485" s="53"/>
      <c r="G1485" s="53"/>
      <c r="H1485" s="52"/>
      <c r="I1485" s="55"/>
      <c r="J1485" s="55"/>
      <c r="K1485" s="55"/>
      <c r="L1485" s="55"/>
      <c r="M1485" s="55"/>
      <c r="N1485" s="55"/>
      <c r="O1485" s="55"/>
      <c r="P1485" s="55"/>
      <c r="Q1485" s="55"/>
      <c r="R1485" s="55"/>
      <c r="S1485" s="52"/>
      <c r="T1485" s="52"/>
    </row>
    <row r="1486" spans="2:20" x14ac:dyDescent="0.25">
      <c r="B1486" s="52"/>
      <c r="C1486" s="51"/>
      <c r="D1486" s="52"/>
      <c r="E1486" s="53"/>
      <c r="F1486" s="53"/>
      <c r="G1486" s="53"/>
      <c r="H1486" s="52"/>
      <c r="I1486" s="55"/>
      <c r="J1486" s="55"/>
      <c r="K1486" s="55"/>
      <c r="L1486" s="55"/>
      <c r="M1486" s="55"/>
      <c r="N1486" s="55"/>
      <c r="O1486" s="55"/>
      <c r="P1486" s="55"/>
      <c r="Q1486" s="55"/>
      <c r="R1486" s="55"/>
      <c r="S1486" s="52"/>
      <c r="T1486" s="52"/>
    </row>
    <row r="1487" spans="2:20" x14ac:dyDescent="0.25">
      <c r="B1487" s="52"/>
      <c r="C1487" s="51"/>
      <c r="D1487" s="52"/>
      <c r="E1487" s="53"/>
      <c r="F1487" s="53"/>
      <c r="G1487" s="53"/>
      <c r="H1487" s="52"/>
      <c r="I1487" s="55"/>
      <c r="J1487" s="55"/>
      <c r="K1487" s="55"/>
      <c r="L1487" s="55"/>
      <c r="M1487" s="55"/>
      <c r="N1487" s="55"/>
      <c r="O1487" s="55"/>
      <c r="P1487" s="55"/>
      <c r="Q1487" s="55"/>
      <c r="R1487" s="55"/>
      <c r="S1487" s="52"/>
      <c r="T1487" s="52"/>
    </row>
    <row r="1488" spans="2:20" x14ac:dyDescent="0.25">
      <c r="B1488" s="52"/>
      <c r="C1488" s="51"/>
      <c r="D1488" s="52"/>
      <c r="E1488" s="53"/>
      <c r="F1488" s="53"/>
      <c r="G1488" s="53"/>
      <c r="H1488" s="52"/>
      <c r="I1488" s="55"/>
      <c r="J1488" s="55"/>
      <c r="K1488" s="55"/>
      <c r="L1488" s="55"/>
      <c r="M1488" s="55"/>
      <c r="N1488" s="55"/>
      <c r="O1488" s="55"/>
      <c r="P1488" s="55"/>
      <c r="Q1488" s="55"/>
      <c r="R1488" s="55"/>
      <c r="S1488" s="52"/>
      <c r="T1488" s="52"/>
    </row>
    <row r="1489" spans="2:20" x14ac:dyDescent="0.25">
      <c r="B1489" s="52"/>
      <c r="C1489" s="51"/>
      <c r="D1489" s="52"/>
      <c r="E1489" s="53"/>
      <c r="F1489" s="53"/>
      <c r="G1489" s="53"/>
      <c r="H1489" s="52"/>
      <c r="I1489" s="55"/>
      <c r="J1489" s="55"/>
      <c r="K1489" s="55"/>
      <c r="L1489" s="55"/>
      <c r="M1489" s="55"/>
      <c r="N1489" s="55"/>
      <c r="O1489" s="55"/>
      <c r="P1489" s="55"/>
      <c r="Q1489" s="55"/>
      <c r="R1489" s="55"/>
      <c r="S1489" s="52"/>
      <c r="T1489" s="52"/>
    </row>
    <row r="1490" spans="2:20" x14ac:dyDescent="0.25">
      <c r="B1490" s="52"/>
      <c r="C1490" s="51"/>
      <c r="D1490" s="52"/>
      <c r="E1490" s="53"/>
      <c r="F1490" s="53"/>
      <c r="G1490" s="53"/>
      <c r="H1490" s="52"/>
      <c r="I1490" s="55"/>
      <c r="J1490" s="55"/>
      <c r="K1490" s="55"/>
      <c r="L1490" s="55"/>
      <c r="M1490" s="55"/>
      <c r="N1490" s="55"/>
      <c r="O1490" s="55"/>
      <c r="P1490" s="55"/>
      <c r="Q1490" s="55"/>
      <c r="R1490" s="55"/>
      <c r="S1490" s="52"/>
      <c r="T1490" s="52"/>
    </row>
    <row r="1491" spans="2:20" x14ac:dyDescent="0.25">
      <c r="B1491" s="52"/>
      <c r="C1491" s="51"/>
      <c r="D1491" s="52"/>
      <c r="E1491" s="53"/>
      <c r="F1491" s="53"/>
      <c r="G1491" s="53"/>
      <c r="H1491" s="52"/>
      <c r="I1491" s="55"/>
      <c r="J1491" s="55"/>
      <c r="K1491" s="55"/>
      <c r="L1491" s="55"/>
      <c r="M1491" s="55"/>
      <c r="N1491" s="55"/>
      <c r="O1491" s="55"/>
      <c r="P1491" s="55"/>
      <c r="Q1491" s="55"/>
      <c r="R1491" s="55"/>
      <c r="S1491" s="52"/>
      <c r="T1491" s="52"/>
    </row>
    <row r="1492" spans="2:20" x14ac:dyDescent="0.25">
      <c r="B1492" s="52"/>
      <c r="C1492" s="51"/>
      <c r="D1492" s="52"/>
      <c r="E1492" s="53"/>
      <c r="F1492" s="53"/>
      <c r="G1492" s="53"/>
      <c r="H1492" s="52"/>
      <c r="I1492" s="55"/>
      <c r="J1492" s="55"/>
      <c r="K1492" s="55"/>
      <c r="L1492" s="55"/>
      <c r="M1492" s="55"/>
      <c r="N1492" s="55"/>
      <c r="O1492" s="55"/>
      <c r="P1492" s="55"/>
      <c r="Q1492" s="55"/>
      <c r="R1492" s="55"/>
      <c r="S1492" s="52"/>
      <c r="T1492" s="52"/>
    </row>
    <row r="1493" spans="2:20" x14ac:dyDescent="0.25">
      <c r="B1493" s="52"/>
      <c r="C1493" s="51"/>
      <c r="D1493" s="52"/>
      <c r="E1493" s="53"/>
      <c r="F1493" s="53"/>
      <c r="G1493" s="53"/>
      <c r="H1493" s="52"/>
      <c r="I1493" s="55"/>
      <c r="J1493" s="55"/>
      <c r="K1493" s="55"/>
      <c r="L1493" s="55"/>
      <c r="M1493" s="55"/>
      <c r="N1493" s="55"/>
      <c r="O1493" s="55"/>
      <c r="P1493" s="55"/>
      <c r="Q1493" s="55"/>
      <c r="R1493" s="55"/>
      <c r="S1493" s="52"/>
      <c r="T1493" s="52"/>
    </row>
    <row r="1494" spans="2:20" x14ac:dyDescent="0.25">
      <c r="B1494" s="52"/>
      <c r="C1494" s="51"/>
      <c r="D1494" s="52"/>
      <c r="E1494" s="53"/>
      <c r="F1494" s="53"/>
      <c r="G1494" s="53"/>
      <c r="H1494" s="52"/>
      <c r="I1494" s="55"/>
      <c r="J1494" s="55"/>
      <c r="K1494" s="55"/>
      <c r="L1494" s="55"/>
      <c r="M1494" s="55"/>
      <c r="N1494" s="55"/>
      <c r="O1494" s="55"/>
      <c r="P1494" s="55"/>
      <c r="Q1494" s="55"/>
      <c r="R1494" s="55"/>
      <c r="S1494" s="52"/>
      <c r="T1494" s="52"/>
    </row>
    <row r="1495" spans="2:20" x14ac:dyDescent="0.25">
      <c r="B1495" s="52"/>
      <c r="C1495" s="51"/>
      <c r="D1495" s="52"/>
      <c r="E1495" s="53"/>
      <c r="F1495" s="53"/>
      <c r="G1495" s="53"/>
      <c r="H1495" s="52"/>
      <c r="I1495" s="55"/>
      <c r="J1495" s="55"/>
      <c r="K1495" s="55"/>
      <c r="L1495" s="55"/>
      <c r="M1495" s="55"/>
      <c r="N1495" s="55"/>
      <c r="O1495" s="55"/>
      <c r="P1495" s="55"/>
      <c r="Q1495" s="55"/>
      <c r="R1495" s="55"/>
      <c r="S1495" s="52"/>
      <c r="T1495" s="52"/>
    </row>
    <row r="1496" spans="2:20" x14ac:dyDescent="0.25">
      <c r="B1496" s="52"/>
      <c r="C1496" s="51"/>
      <c r="D1496" s="52"/>
      <c r="E1496" s="53"/>
      <c r="F1496" s="53"/>
      <c r="G1496" s="53"/>
      <c r="H1496" s="52"/>
      <c r="I1496" s="55"/>
      <c r="J1496" s="55"/>
      <c r="K1496" s="55"/>
      <c r="L1496" s="55"/>
      <c r="M1496" s="55"/>
      <c r="N1496" s="55"/>
      <c r="O1496" s="55"/>
      <c r="P1496" s="55"/>
      <c r="Q1496" s="55"/>
      <c r="R1496" s="55"/>
      <c r="S1496" s="52"/>
      <c r="T1496" s="52"/>
    </row>
    <row r="1497" spans="2:20" x14ac:dyDescent="0.25">
      <c r="B1497" s="52"/>
      <c r="C1497" s="51"/>
      <c r="D1497" s="52"/>
      <c r="E1497" s="53"/>
      <c r="F1497" s="53"/>
      <c r="G1497" s="53"/>
      <c r="H1497" s="52"/>
      <c r="I1497" s="55"/>
      <c r="J1497" s="55"/>
      <c r="K1497" s="55"/>
      <c r="L1497" s="55"/>
      <c r="M1497" s="55"/>
      <c r="N1497" s="55"/>
      <c r="O1497" s="55"/>
      <c r="P1497" s="55"/>
      <c r="Q1497" s="55"/>
      <c r="R1497" s="55"/>
      <c r="S1497" s="52"/>
      <c r="T1497" s="52"/>
    </row>
    <row r="1498" spans="2:20" x14ac:dyDescent="0.25">
      <c r="B1498" s="52"/>
      <c r="C1498" s="51"/>
      <c r="D1498" s="52"/>
      <c r="E1498" s="53"/>
      <c r="F1498" s="53"/>
      <c r="G1498" s="53"/>
      <c r="H1498" s="52"/>
      <c r="I1498" s="55"/>
      <c r="J1498" s="55"/>
      <c r="K1498" s="55"/>
      <c r="L1498" s="55"/>
      <c r="M1498" s="55"/>
      <c r="N1498" s="55"/>
      <c r="O1498" s="55"/>
      <c r="P1498" s="55"/>
      <c r="Q1498" s="55"/>
      <c r="R1498" s="55"/>
      <c r="S1498" s="52"/>
      <c r="T1498" s="52"/>
    </row>
    <row r="1499" spans="2:20" x14ac:dyDescent="0.25">
      <c r="B1499" s="52"/>
      <c r="C1499" s="51"/>
      <c r="D1499" s="52"/>
      <c r="E1499" s="53"/>
      <c r="F1499" s="53"/>
      <c r="G1499" s="53"/>
      <c r="H1499" s="52"/>
      <c r="I1499" s="55"/>
      <c r="J1499" s="55"/>
      <c r="K1499" s="55"/>
      <c r="L1499" s="55"/>
      <c r="M1499" s="55"/>
      <c r="N1499" s="55"/>
      <c r="O1499" s="55"/>
      <c r="P1499" s="55"/>
      <c r="Q1499" s="55"/>
      <c r="R1499" s="55"/>
      <c r="S1499" s="52"/>
      <c r="T1499" s="52"/>
    </row>
    <row r="1500" spans="2:20" x14ac:dyDescent="0.25">
      <c r="B1500" s="52"/>
      <c r="C1500" s="51"/>
      <c r="D1500" s="52"/>
      <c r="E1500" s="53"/>
      <c r="F1500" s="53"/>
      <c r="G1500" s="53"/>
      <c r="H1500" s="52"/>
      <c r="I1500" s="55"/>
      <c r="J1500" s="55"/>
      <c r="K1500" s="55"/>
      <c r="L1500" s="55"/>
      <c r="M1500" s="55"/>
      <c r="N1500" s="55"/>
      <c r="O1500" s="55"/>
      <c r="P1500" s="55"/>
      <c r="Q1500" s="55"/>
      <c r="R1500" s="55"/>
      <c r="S1500" s="52"/>
      <c r="T1500" s="52"/>
    </row>
    <row r="1501" spans="2:20" x14ac:dyDescent="0.25">
      <c r="B1501" s="52"/>
      <c r="C1501" s="51"/>
      <c r="D1501" s="52"/>
      <c r="E1501" s="53"/>
      <c r="F1501" s="53"/>
      <c r="G1501" s="53"/>
      <c r="H1501" s="52"/>
      <c r="I1501" s="55"/>
      <c r="J1501" s="55"/>
      <c r="K1501" s="55"/>
      <c r="L1501" s="55"/>
      <c r="M1501" s="55"/>
      <c r="N1501" s="55"/>
      <c r="O1501" s="55"/>
      <c r="P1501" s="55"/>
      <c r="Q1501" s="55"/>
      <c r="R1501" s="55"/>
      <c r="S1501" s="52"/>
      <c r="T1501" s="52"/>
    </row>
    <row r="1502" spans="2:20" x14ac:dyDescent="0.25">
      <c r="B1502" s="52"/>
      <c r="C1502" s="51"/>
      <c r="D1502" s="52"/>
      <c r="E1502" s="53"/>
      <c r="F1502" s="53"/>
      <c r="G1502" s="53"/>
      <c r="H1502" s="52"/>
      <c r="I1502" s="55"/>
      <c r="J1502" s="55"/>
      <c r="K1502" s="55"/>
      <c r="L1502" s="55"/>
      <c r="M1502" s="55"/>
      <c r="N1502" s="55"/>
      <c r="O1502" s="55"/>
      <c r="P1502" s="55"/>
      <c r="Q1502" s="55"/>
      <c r="R1502" s="55"/>
      <c r="S1502" s="52"/>
      <c r="T1502" s="52"/>
    </row>
    <row r="1503" spans="2:20" x14ac:dyDescent="0.25">
      <c r="B1503" s="52"/>
      <c r="C1503" s="51"/>
      <c r="D1503" s="52"/>
      <c r="E1503" s="53"/>
      <c r="F1503" s="53"/>
      <c r="G1503" s="53"/>
      <c r="H1503" s="52"/>
      <c r="I1503" s="55"/>
      <c r="J1503" s="55"/>
      <c r="K1503" s="55"/>
      <c r="L1503" s="55"/>
      <c r="M1503" s="55"/>
      <c r="N1503" s="55"/>
      <c r="O1503" s="55"/>
      <c r="P1503" s="55"/>
      <c r="Q1503" s="55"/>
      <c r="R1503" s="55"/>
      <c r="S1503" s="52"/>
      <c r="T1503" s="52"/>
    </row>
    <row r="1504" spans="2:20" x14ac:dyDescent="0.25">
      <c r="B1504" s="52"/>
      <c r="C1504" s="51"/>
      <c r="D1504" s="52"/>
      <c r="E1504" s="53"/>
      <c r="F1504" s="53"/>
      <c r="G1504" s="53"/>
      <c r="H1504" s="52"/>
      <c r="I1504" s="55"/>
      <c r="J1504" s="55"/>
      <c r="K1504" s="55"/>
      <c r="L1504" s="55"/>
      <c r="M1504" s="55"/>
      <c r="N1504" s="55"/>
      <c r="O1504" s="55"/>
      <c r="P1504" s="55"/>
      <c r="Q1504" s="55"/>
      <c r="R1504" s="55"/>
      <c r="S1504" s="52"/>
      <c r="T1504" s="52"/>
    </row>
    <row r="1505" spans="2:20" x14ac:dyDescent="0.25">
      <c r="B1505" s="52"/>
      <c r="C1505" s="51"/>
      <c r="D1505" s="52"/>
      <c r="E1505" s="53"/>
      <c r="F1505" s="53"/>
      <c r="G1505" s="53"/>
      <c r="H1505" s="52"/>
      <c r="I1505" s="55"/>
      <c r="J1505" s="55"/>
      <c r="K1505" s="55"/>
      <c r="L1505" s="55"/>
      <c r="M1505" s="55"/>
      <c r="N1505" s="55"/>
      <c r="O1505" s="55"/>
      <c r="P1505" s="55"/>
      <c r="Q1505" s="55"/>
      <c r="R1505" s="55"/>
      <c r="S1505" s="52"/>
      <c r="T1505" s="52"/>
    </row>
    <row r="1506" spans="2:20" x14ac:dyDescent="0.25">
      <c r="B1506" s="52"/>
      <c r="C1506" s="51"/>
      <c r="D1506" s="52"/>
      <c r="E1506" s="53"/>
      <c r="F1506" s="53"/>
      <c r="G1506" s="53"/>
      <c r="H1506" s="52"/>
      <c r="I1506" s="55"/>
      <c r="J1506" s="55"/>
      <c r="K1506" s="55"/>
      <c r="L1506" s="55"/>
      <c r="M1506" s="55"/>
      <c r="N1506" s="55"/>
      <c r="O1506" s="55"/>
      <c r="P1506" s="55"/>
      <c r="Q1506" s="55"/>
      <c r="R1506" s="55"/>
      <c r="S1506" s="52"/>
      <c r="T1506" s="52"/>
    </row>
    <row r="1507" spans="2:20" x14ac:dyDescent="0.25">
      <c r="B1507" s="52"/>
      <c r="C1507" s="51"/>
      <c r="D1507" s="52"/>
      <c r="E1507" s="53"/>
      <c r="F1507" s="53"/>
      <c r="G1507" s="53"/>
      <c r="H1507" s="52"/>
      <c r="I1507" s="55"/>
      <c r="J1507" s="55"/>
      <c r="K1507" s="55"/>
      <c r="L1507" s="55"/>
      <c r="M1507" s="55"/>
      <c r="N1507" s="55"/>
      <c r="O1507" s="55"/>
      <c r="P1507" s="55"/>
      <c r="Q1507" s="55"/>
      <c r="R1507" s="55"/>
      <c r="S1507" s="52"/>
      <c r="T1507" s="52"/>
    </row>
    <row r="1508" spans="2:20" x14ac:dyDescent="0.25">
      <c r="B1508" s="52"/>
      <c r="C1508" s="51"/>
      <c r="D1508" s="52"/>
      <c r="E1508" s="53"/>
      <c r="F1508" s="53"/>
      <c r="G1508" s="53"/>
      <c r="H1508" s="52"/>
      <c r="I1508" s="55"/>
      <c r="J1508" s="55"/>
      <c r="K1508" s="55"/>
      <c r="L1508" s="55"/>
      <c r="M1508" s="55"/>
      <c r="N1508" s="55"/>
      <c r="O1508" s="55"/>
      <c r="P1508" s="55"/>
      <c r="Q1508" s="55"/>
      <c r="R1508" s="55"/>
      <c r="S1508" s="52"/>
      <c r="T1508" s="52"/>
    </row>
    <row r="1509" spans="2:20" x14ac:dyDescent="0.25">
      <c r="B1509" s="52"/>
      <c r="C1509" s="51"/>
      <c r="D1509" s="52"/>
      <c r="E1509" s="53"/>
      <c r="F1509" s="53"/>
      <c r="G1509" s="53"/>
      <c r="H1509" s="52"/>
      <c r="I1509" s="55"/>
      <c r="J1509" s="55"/>
      <c r="K1509" s="55"/>
      <c r="L1509" s="55"/>
      <c r="M1509" s="55"/>
      <c r="N1509" s="55"/>
      <c r="O1509" s="55"/>
      <c r="P1509" s="55"/>
      <c r="Q1509" s="55"/>
      <c r="R1509" s="55"/>
      <c r="S1509" s="52"/>
      <c r="T1509" s="52"/>
    </row>
    <row r="1510" spans="2:20" x14ac:dyDescent="0.25">
      <c r="B1510" s="52"/>
      <c r="C1510" s="51"/>
      <c r="D1510" s="52"/>
      <c r="E1510" s="53"/>
      <c r="F1510" s="53"/>
      <c r="G1510" s="53"/>
      <c r="H1510" s="52"/>
      <c r="I1510" s="55"/>
      <c r="J1510" s="55"/>
      <c r="K1510" s="55"/>
      <c r="L1510" s="55"/>
      <c r="M1510" s="55"/>
      <c r="N1510" s="55"/>
      <c r="O1510" s="55"/>
      <c r="P1510" s="55"/>
      <c r="Q1510" s="55"/>
      <c r="R1510" s="55"/>
      <c r="S1510" s="52"/>
      <c r="T1510" s="52"/>
    </row>
    <row r="1511" spans="2:20" x14ac:dyDescent="0.25">
      <c r="B1511" s="52"/>
      <c r="C1511" s="51"/>
      <c r="D1511" s="52"/>
      <c r="E1511" s="53"/>
      <c r="F1511" s="53"/>
      <c r="G1511" s="53"/>
      <c r="H1511" s="52"/>
      <c r="I1511" s="55"/>
      <c r="J1511" s="55"/>
      <c r="K1511" s="55"/>
      <c r="L1511" s="55"/>
      <c r="M1511" s="55"/>
      <c r="N1511" s="55"/>
      <c r="O1511" s="55"/>
      <c r="P1511" s="55"/>
      <c r="Q1511" s="55"/>
      <c r="R1511" s="55"/>
      <c r="S1511" s="52"/>
      <c r="T1511" s="52"/>
    </row>
    <row r="1512" spans="2:20" x14ac:dyDescent="0.25">
      <c r="B1512" s="52"/>
      <c r="C1512" s="51"/>
      <c r="D1512" s="52"/>
      <c r="E1512" s="53"/>
      <c r="F1512" s="53"/>
      <c r="G1512" s="53"/>
      <c r="H1512" s="52"/>
      <c r="I1512" s="55"/>
      <c r="J1512" s="55"/>
      <c r="K1512" s="55"/>
      <c r="L1512" s="55"/>
      <c r="M1512" s="55"/>
      <c r="N1512" s="55"/>
      <c r="O1512" s="55"/>
      <c r="P1512" s="55"/>
      <c r="Q1512" s="55"/>
      <c r="R1512" s="55"/>
      <c r="S1512" s="52"/>
      <c r="T1512" s="52"/>
    </row>
    <row r="1513" spans="2:20" x14ac:dyDescent="0.25">
      <c r="B1513" s="52"/>
      <c r="C1513" s="51"/>
      <c r="D1513" s="52"/>
      <c r="E1513" s="53"/>
      <c r="F1513" s="53"/>
      <c r="G1513" s="53"/>
      <c r="H1513" s="52"/>
      <c r="I1513" s="55"/>
      <c r="J1513" s="55"/>
      <c r="K1513" s="55"/>
      <c r="L1513" s="55"/>
      <c r="M1513" s="55"/>
      <c r="N1513" s="55"/>
      <c r="O1513" s="55"/>
      <c r="P1513" s="55"/>
      <c r="Q1513" s="55"/>
      <c r="R1513" s="55"/>
      <c r="S1513" s="52"/>
      <c r="T1513" s="52"/>
    </row>
    <row r="1514" spans="2:20" x14ac:dyDescent="0.25">
      <c r="B1514" s="52"/>
      <c r="C1514" s="51"/>
      <c r="D1514" s="52"/>
      <c r="E1514" s="53"/>
      <c r="F1514" s="53"/>
      <c r="G1514" s="53"/>
      <c r="H1514" s="52"/>
      <c r="I1514" s="55"/>
      <c r="J1514" s="55"/>
      <c r="K1514" s="55"/>
      <c r="L1514" s="55"/>
      <c r="M1514" s="55"/>
      <c r="N1514" s="55"/>
      <c r="O1514" s="55"/>
      <c r="P1514" s="55"/>
      <c r="Q1514" s="55"/>
      <c r="R1514" s="55"/>
      <c r="S1514" s="52"/>
      <c r="T1514" s="52"/>
    </row>
    <row r="1515" spans="2:20" x14ac:dyDescent="0.25">
      <c r="B1515" s="52"/>
      <c r="C1515" s="51"/>
      <c r="D1515" s="52"/>
      <c r="E1515" s="53"/>
      <c r="F1515" s="53"/>
      <c r="G1515" s="53"/>
      <c r="H1515" s="52"/>
      <c r="I1515" s="55"/>
      <c r="J1515" s="55"/>
      <c r="K1515" s="55"/>
      <c r="L1515" s="55"/>
      <c r="M1515" s="55"/>
      <c r="N1515" s="55"/>
      <c r="O1515" s="55"/>
      <c r="P1515" s="55"/>
      <c r="Q1515" s="55"/>
      <c r="R1515" s="55"/>
      <c r="S1515" s="52"/>
      <c r="T1515" s="52"/>
    </row>
    <row r="1516" spans="2:20" x14ac:dyDescent="0.25">
      <c r="B1516" s="52"/>
      <c r="C1516" s="51"/>
      <c r="D1516" s="52"/>
      <c r="E1516" s="53"/>
      <c r="F1516" s="53"/>
      <c r="G1516" s="53"/>
      <c r="H1516" s="52"/>
      <c r="I1516" s="55"/>
      <c r="J1516" s="55"/>
      <c r="K1516" s="55"/>
      <c r="L1516" s="55"/>
      <c r="M1516" s="55"/>
      <c r="N1516" s="55"/>
      <c r="O1516" s="55"/>
      <c r="P1516" s="55"/>
      <c r="Q1516" s="55"/>
      <c r="R1516" s="55"/>
      <c r="S1516" s="52"/>
      <c r="T1516" s="52"/>
    </row>
    <row r="1517" spans="2:20" x14ac:dyDescent="0.25">
      <c r="B1517" s="52"/>
      <c r="C1517" s="51"/>
      <c r="D1517" s="52"/>
      <c r="E1517" s="53"/>
      <c r="F1517" s="53"/>
      <c r="G1517" s="53"/>
      <c r="H1517" s="52"/>
      <c r="I1517" s="55"/>
      <c r="J1517" s="55"/>
      <c r="K1517" s="55"/>
      <c r="L1517" s="55"/>
      <c r="M1517" s="55"/>
      <c r="N1517" s="55"/>
      <c r="O1517" s="55"/>
      <c r="P1517" s="55"/>
      <c r="Q1517" s="55"/>
      <c r="R1517" s="55"/>
      <c r="S1517" s="52"/>
      <c r="T1517" s="52"/>
    </row>
    <row r="1518" spans="2:20" x14ac:dyDescent="0.25">
      <c r="B1518" s="52"/>
      <c r="C1518" s="51"/>
      <c r="D1518" s="52"/>
      <c r="E1518" s="53"/>
      <c r="F1518" s="53"/>
      <c r="G1518" s="53"/>
      <c r="H1518" s="52"/>
      <c r="I1518" s="55"/>
      <c r="J1518" s="55"/>
      <c r="K1518" s="55"/>
      <c r="L1518" s="55"/>
      <c r="M1518" s="55"/>
      <c r="N1518" s="55"/>
      <c r="O1518" s="55"/>
      <c r="P1518" s="55"/>
      <c r="Q1518" s="55"/>
      <c r="R1518" s="55"/>
      <c r="S1518" s="52"/>
      <c r="T1518" s="52"/>
    </row>
    <row r="1519" spans="2:20" x14ac:dyDescent="0.25">
      <c r="B1519" s="52"/>
      <c r="C1519" s="51"/>
      <c r="D1519" s="52"/>
      <c r="E1519" s="53"/>
      <c r="F1519" s="53"/>
      <c r="G1519" s="53"/>
      <c r="H1519" s="52"/>
      <c r="I1519" s="55"/>
      <c r="J1519" s="55"/>
      <c r="K1519" s="55"/>
      <c r="L1519" s="55"/>
      <c r="M1519" s="55"/>
      <c r="N1519" s="55"/>
      <c r="O1519" s="55"/>
      <c r="P1519" s="55"/>
      <c r="Q1519" s="55"/>
      <c r="R1519" s="55"/>
      <c r="S1519" s="52"/>
      <c r="T1519" s="52"/>
    </row>
    <row r="1520" spans="2:20" x14ac:dyDescent="0.25">
      <c r="B1520" s="52"/>
      <c r="C1520" s="51"/>
      <c r="D1520" s="52"/>
      <c r="E1520" s="53"/>
      <c r="F1520" s="53"/>
      <c r="G1520" s="53"/>
      <c r="H1520" s="52"/>
      <c r="I1520" s="55"/>
      <c r="J1520" s="55"/>
      <c r="K1520" s="55"/>
      <c r="L1520" s="55"/>
      <c r="M1520" s="55"/>
      <c r="N1520" s="55"/>
      <c r="O1520" s="55"/>
      <c r="P1520" s="55"/>
      <c r="Q1520" s="55"/>
      <c r="R1520" s="55"/>
      <c r="S1520" s="52"/>
      <c r="T1520" s="52"/>
    </row>
    <row r="1521" spans="2:20" x14ac:dyDescent="0.25">
      <c r="B1521" s="52"/>
      <c r="C1521" s="51"/>
      <c r="D1521" s="52"/>
      <c r="E1521" s="53"/>
      <c r="F1521" s="53"/>
      <c r="G1521" s="53"/>
      <c r="H1521" s="52"/>
      <c r="I1521" s="55"/>
      <c r="J1521" s="55"/>
      <c r="K1521" s="55"/>
      <c r="L1521" s="55"/>
      <c r="M1521" s="55"/>
      <c r="N1521" s="55"/>
      <c r="O1521" s="55"/>
      <c r="P1521" s="55"/>
      <c r="Q1521" s="55"/>
      <c r="R1521" s="55"/>
      <c r="S1521" s="52"/>
      <c r="T1521" s="52"/>
    </row>
    <row r="1522" spans="2:20" x14ac:dyDescent="0.25">
      <c r="B1522" s="52"/>
      <c r="C1522" s="51"/>
      <c r="D1522" s="52"/>
      <c r="E1522" s="53"/>
      <c r="F1522" s="53"/>
      <c r="G1522" s="53"/>
      <c r="H1522" s="52"/>
      <c r="I1522" s="55"/>
      <c r="J1522" s="55"/>
      <c r="K1522" s="55"/>
      <c r="L1522" s="55"/>
      <c r="M1522" s="55"/>
      <c r="N1522" s="55"/>
      <c r="O1522" s="55"/>
      <c r="P1522" s="55"/>
      <c r="Q1522" s="55"/>
      <c r="R1522" s="55"/>
      <c r="S1522" s="52"/>
      <c r="T1522" s="52"/>
    </row>
    <row r="1523" spans="2:20" x14ac:dyDescent="0.25">
      <c r="B1523" s="52"/>
      <c r="C1523" s="51"/>
      <c r="D1523" s="52"/>
      <c r="E1523" s="53"/>
      <c r="F1523" s="53"/>
      <c r="G1523" s="53"/>
      <c r="H1523" s="52"/>
      <c r="I1523" s="55"/>
      <c r="J1523" s="55"/>
      <c r="K1523" s="55"/>
      <c r="L1523" s="55"/>
      <c r="M1523" s="55"/>
      <c r="N1523" s="55"/>
      <c r="O1523" s="55"/>
      <c r="P1523" s="55"/>
      <c r="Q1523" s="55"/>
      <c r="R1523" s="55"/>
      <c r="S1523" s="52"/>
      <c r="T1523" s="52"/>
    </row>
    <row r="1524" spans="2:20" x14ac:dyDescent="0.25">
      <c r="B1524" s="52"/>
      <c r="C1524" s="51"/>
      <c r="D1524" s="52"/>
      <c r="E1524" s="53"/>
      <c r="F1524" s="53"/>
      <c r="G1524" s="53"/>
      <c r="H1524" s="52"/>
      <c r="I1524" s="55"/>
      <c r="J1524" s="55"/>
      <c r="K1524" s="55"/>
      <c r="L1524" s="55"/>
      <c r="M1524" s="55"/>
      <c r="N1524" s="55"/>
      <c r="O1524" s="55"/>
      <c r="P1524" s="55"/>
      <c r="Q1524" s="55"/>
      <c r="R1524" s="55"/>
      <c r="S1524" s="52"/>
      <c r="T1524" s="52"/>
    </row>
    <row r="1525" spans="2:20" x14ac:dyDescent="0.25">
      <c r="B1525" s="52"/>
      <c r="C1525" s="51"/>
      <c r="D1525" s="52"/>
      <c r="E1525" s="53"/>
      <c r="F1525" s="53"/>
      <c r="G1525" s="53"/>
      <c r="H1525" s="52"/>
      <c r="I1525" s="55"/>
      <c r="J1525" s="55"/>
      <c r="K1525" s="55"/>
      <c r="L1525" s="55"/>
      <c r="M1525" s="55"/>
      <c r="N1525" s="55"/>
      <c r="O1525" s="55"/>
      <c r="P1525" s="55"/>
      <c r="Q1525" s="55"/>
      <c r="R1525" s="55"/>
      <c r="S1525" s="52"/>
      <c r="T1525" s="52"/>
    </row>
    <row r="1526" spans="2:20" x14ac:dyDescent="0.25">
      <c r="B1526" s="52"/>
      <c r="C1526" s="51"/>
      <c r="D1526" s="52"/>
      <c r="E1526" s="53"/>
      <c r="F1526" s="53"/>
      <c r="G1526" s="53"/>
      <c r="H1526" s="52"/>
      <c r="I1526" s="55"/>
      <c r="J1526" s="55"/>
      <c r="K1526" s="55"/>
      <c r="L1526" s="55"/>
      <c r="M1526" s="55"/>
      <c r="N1526" s="55"/>
      <c r="O1526" s="55"/>
      <c r="P1526" s="55"/>
      <c r="Q1526" s="55"/>
      <c r="R1526" s="55"/>
      <c r="S1526" s="52"/>
      <c r="T1526" s="52"/>
    </row>
    <row r="1527" spans="2:20" x14ac:dyDescent="0.25">
      <c r="B1527" s="52"/>
      <c r="C1527" s="51"/>
      <c r="D1527" s="52"/>
      <c r="E1527" s="53"/>
      <c r="F1527" s="53"/>
      <c r="G1527" s="53"/>
      <c r="H1527" s="52"/>
      <c r="I1527" s="55"/>
      <c r="J1527" s="55"/>
      <c r="K1527" s="55"/>
      <c r="L1527" s="55"/>
      <c r="M1527" s="55"/>
      <c r="N1527" s="55"/>
      <c r="O1527" s="55"/>
      <c r="P1527" s="55"/>
      <c r="Q1527" s="55"/>
      <c r="R1527" s="55"/>
      <c r="S1527" s="52"/>
      <c r="T1527" s="52"/>
    </row>
    <row r="1528" spans="2:20" x14ac:dyDescent="0.25">
      <c r="B1528" s="52"/>
      <c r="C1528" s="51"/>
      <c r="D1528" s="52"/>
      <c r="E1528" s="53"/>
      <c r="F1528" s="53"/>
      <c r="G1528" s="53"/>
      <c r="H1528" s="52"/>
      <c r="I1528" s="55"/>
      <c r="J1528" s="55"/>
      <c r="K1528" s="55"/>
      <c r="L1528" s="55"/>
      <c r="M1528" s="55"/>
      <c r="N1528" s="55"/>
      <c r="O1528" s="55"/>
      <c r="P1528" s="55"/>
      <c r="Q1528" s="55"/>
      <c r="R1528" s="55"/>
      <c r="S1528" s="52"/>
      <c r="T1528" s="52"/>
    </row>
    <row r="1529" spans="2:20" x14ac:dyDescent="0.25">
      <c r="B1529" s="52"/>
      <c r="C1529" s="51"/>
      <c r="D1529" s="52"/>
      <c r="E1529" s="53"/>
      <c r="F1529" s="53"/>
      <c r="G1529" s="53"/>
      <c r="H1529" s="52"/>
      <c r="I1529" s="55"/>
      <c r="J1529" s="55"/>
      <c r="K1529" s="55"/>
      <c r="L1529" s="55"/>
      <c r="M1529" s="55"/>
      <c r="N1529" s="55"/>
      <c r="O1529" s="55"/>
      <c r="P1529" s="55"/>
      <c r="Q1529" s="55"/>
      <c r="R1529" s="55"/>
      <c r="S1529" s="52"/>
      <c r="T1529" s="52"/>
    </row>
    <row r="1530" spans="2:20" x14ac:dyDescent="0.25">
      <c r="B1530" s="52"/>
      <c r="C1530" s="51"/>
      <c r="D1530" s="52"/>
      <c r="E1530" s="53"/>
      <c r="F1530" s="53"/>
      <c r="G1530" s="53"/>
      <c r="H1530" s="52"/>
      <c r="I1530" s="55"/>
      <c r="J1530" s="55"/>
      <c r="K1530" s="55"/>
      <c r="L1530" s="55"/>
      <c r="M1530" s="55"/>
      <c r="N1530" s="55"/>
      <c r="O1530" s="55"/>
      <c r="P1530" s="55"/>
      <c r="Q1530" s="55"/>
      <c r="R1530" s="55"/>
      <c r="S1530" s="52"/>
      <c r="T1530" s="52"/>
    </row>
    <row r="1531" spans="2:20" x14ac:dyDescent="0.25">
      <c r="B1531" s="52"/>
      <c r="C1531" s="51"/>
      <c r="D1531" s="52"/>
      <c r="E1531" s="53"/>
      <c r="F1531" s="53"/>
      <c r="G1531" s="53"/>
      <c r="H1531" s="52"/>
      <c r="I1531" s="55"/>
      <c r="J1531" s="55"/>
      <c r="K1531" s="55"/>
      <c r="L1531" s="55"/>
      <c r="M1531" s="55"/>
      <c r="N1531" s="55"/>
      <c r="O1531" s="55"/>
      <c r="P1531" s="55"/>
      <c r="Q1531" s="55"/>
      <c r="R1531" s="55"/>
      <c r="S1531" s="52"/>
      <c r="T1531" s="52"/>
    </row>
    <row r="1532" spans="2:20" x14ac:dyDescent="0.25">
      <c r="B1532" s="52"/>
      <c r="C1532" s="51"/>
      <c r="D1532" s="52"/>
      <c r="E1532" s="53"/>
      <c r="F1532" s="53"/>
      <c r="G1532" s="53"/>
      <c r="H1532" s="52"/>
      <c r="I1532" s="55"/>
      <c r="J1532" s="55"/>
      <c r="K1532" s="55"/>
      <c r="L1532" s="55"/>
      <c r="M1532" s="55"/>
      <c r="N1532" s="55"/>
      <c r="O1532" s="55"/>
      <c r="P1532" s="55"/>
      <c r="Q1532" s="55"/>
      <c r="R1532" s="55"/>
      <c r="S1532" s="52"/>
      <c r="T1532" s="52"/>
    </row>
    <row r="1533" spans="2:20" x14ac:dyDescent="0.25">
      <c r="B1533" s="52"/>
      <c r="C1533" s="51"/>
      <c r="D1533" s="52"/>
      <c r="E1533" s="53"/>
      <c r="F1533" s="53"/>
      <c r="G1533" s="53"/>
      <c r="H1533" s="52"/>
      <c r="I1533" s="55"/>
      <c r="J1533" s="55"/>
      <c r="K1533" s="55"/>
      <c r="L1533" s="55"/>
      <c r="M1533" s="55"/>
      <c r="N1533" s="55"/>
      <c r="O1533" s="55"/>
      <c r="P1533" s="55"/>
      <c r="Q1533" s="55"/>
      <c r="R1533" s="55"/>
      <c r="S1533" s="52"/>
      <c r="T1533" s="52"/>
    </row>
    <row r="1534" spans="2:20" x14ac:dyDescent="0.25">
      <c r="B1534" s="52"/>
      <c r="C1534" s="51"/>
      <c r="D1534" s="52"/>
      <c r="E1534" s="53"/>
      <c r="F1534" s="53"/>
      <c r="G1534" s="53"/>
      <c r="H1534" s="52"/>
      <c r="I1534" s="55"/>
      <c r="J1534" s="55"/>
      <c r="K1534" s="55"/>
      <c r="L1534" s="55"/>
      <c r="M1534" s="55"/>
      <c r="N1534" s="55"/>
      <c r="O1534" s="55"/>
      <c r="P1534" s="55"/>
      <c r="Q1534" s="55"/>
      <c r="R1534" s="55"/>
      <c r="S1534" s="52"/>
      <c r="T1534" s="52"/>
    </row>
    <row r="1535" spans="2:20" x14ac:dyDescent="0.25">
      <c r="B1535" s="52"/>
      <c r="C1535" s="51"/>
      <c r="D1535" s="52"/>
      <c r="E1535" s="53"/>
      <c r="F1535" s="53"/>
      <c r="G1535" s="53"/>
      <c r="H1535" s="52"/>
      <c r="I1535" s="55"/>
      <c r="J1535" s="55"/>
      <c r="K1535" s="55"/>
      <c r="L1535" s="55"/>
      <c r="M1535" s="55"/>
      <c r="N1535" s="55"/>
      <c r="O1535" s="55"/>
      <c r="P1535" s="55"/>
      <c r="Q1535" s="55"/>
      <c r="R1535" s="55"/>
      <c r="S1535" s="52"/>
      <c r="T1535" s="52"/>
    </row>
    <row r="1536" spans="2:20" x14ac:dyDescent="0.25">
      <c r="B1536" s="52"/>
      <c r="C1536" s="51"/>
      <c r="D1536" s="52"/>
      <c r="E1536" s="53"/>
      <c r="F1536" s="53"/>
      <c r="G1536" s="53"/>
      <c r="H1536" s="52"/>
      <c r="I1536" s="55"/>
      <c r="J1536" s="55"/>
      <c r="K1536" s="55"/>
      <c r="L1536" s="55"/>
      <c r="M1536" s="55"/>
      <c r="N1536" s="55"/>
      <c r="O1536" s="55"/>
      <c r="P1536" s="55"/>
      <c r="Q1536" s="55"/>
      <c r="R1536" s="55"/>
      <c r="S1536" s="52"/>
      <c r="T1536" s="52"/>
    </row>
    <row r="1537" spans="2:20" x14ac:dyDescent="0.25">
      <c r="B1537" s="52"/>
      <c r="C1537" s="51"/>
      <c r="D1537" s="52"/>
      <c r="E1537" s="53"/>
      <c r="F1537" s="53"/>
      <c r="G1537" s="53"/>
      <c r="H1537" s="52"/>
      <c r="I1537" s="55"/>
      <c r="J1537" s="55"/>
      <c r="K1537" s="55"/>
      <c r="L1537" s="55"/>
      <c r="M1537" s="55"/>
      <c r="N1537" s="55"/>
      <c r="O1537" s="55"/>
      <c r="P1537" s="55"/>
      <c r="Q1537" s="55"/>
      <c r="R1537" s="55"/>
      <c r="S1537" s="52"/>
      <c r="T1537" s="52"/>
    </row>
    <row r="1538" spans="2:20" x14ac:dyDescent="0.25">
      <c r="B1538" s="52"/>
      <c r="C1538" s="51"/>
      <c r="D1538" s="52"/>
      <c r="E1538" s="53"/>
      <c r="F1538" s="53"/>
      <c r="G1538" s="53"/>
      <c r="H1538" s="52"/>
      <c r="I1538" s="55"/>
      <c r="J1538" s="55"/>
      <c r="K1538" s="55"/>
      <c r="L1538" s="55"/>
      <c r="M1538" s="55"/>
      <c r="N1538" s="55"/>
      <c r="O1538" s="55"/>
      <c r="P1538" s="55"/>
      <c r="Q1538" s="55"/>
      <c r="R1538" s="55"/>
      <c r="S1538" s="52"/>
      <c r="T1538" s="52"/>
    </row>
    <row r="1539" spans="2:20" x14ac:dyDescent="0.25">
      <c r="B1539" s="52"/>
      <c r="C1539" s="51"/>
      <c r="D1539" s="52"/>
      <c r="E1539" s="53"/>
      <c r="F1539" s="53"/>
      <c r="G1539" s="53"/>
      <c r="H1539" s="52"/>
      <c r="I1539" s="55"/>
      <c r="J1539" s="55"/>
      <c r="K1539" s="55"/>
      <c r="L1539" s="55"/>
      <c r="M1539" s="55"/>
      <c r="N1539" s="55"/>
      <c r="O1539" s="55"/>
      <c r="P1539" s="55"/>
      <c r="Q1539" s="55"/>
      <c r="R1539" s="55"/>
      <c r="S1539" s="52"/>
      <c r="T1539" s="52"/>
    </row>
    <row r="1540" spans="2:20" x14ac:dyDescent="0.25">
      <c r="B1540" s="52"/>
      <c r="C1540" s="51"/>
      <c r="D1540" s="52"/>
      <c r="E1540" s="53"/>
      <c r="F1540" s="53"/>
      <c r="G1540" s="53"/>
      <c r="H1540" s="52"/>
      <c r="I1540" s="55"/>
      <c r="J1540" s="55"/>
      <c r="K1540" s="55"/>
      <c r="L1540" s="55"/>
      <c r="M1540" s="55"/>
      <c r="N1540" s="55"/>
      <c r="O1540" s="55"/>
      <c r="P1540" s="55"/>
      <c r="Q1540" s="55"/>
      <c r="R1540" s="55"/>
      <c r="S1540" s="52"/>
      <c r="T1540" s="52"/>
    </row>
    <row r="1541" spans="2:20" x14ac:dyDescent="0.25">
      <c r="B1541" s="52"/>
      <c r="C1541" s="51"/>
      <c r="D1541" s="52"/>
      <c r="E1541" s="53"/>
      <c r="F1541" s="53"/>
      <c r="G1541" s="53"/>
      <c r="H1541" s="52"/>
      <c r="I1541" s="55"/>
      <c r="J1541" s="55"/>
      <c r="K1541" s="55"/>
      <c r="L1541" s="55"/>
      <c r="M1541" s="55"/>
      <c r="N1541" s="55"/>
      <c r="O1541" s="55"/>
      <c r="P1541" s="55"/>
      <c r="Q1541" s="55"/>
      <c r="R1541" s="55"/>
      <c r="S1541" s="52"/>
      <c r="T1541" s="52"/>
    </row>
    <row r="1542" spans="2:20" x14ac:dyDescent="0.25">
      <c r="B1542" s="52"/>
      <c r="C1542" s="51"/>
      <c r="D1542" s="52"/>
      <c r="E1542" s="53"/>
      <c r="F1542" s="53"/>
      <c r="G1542" s="53"/>
      <c r="H1542" s="52"/>
      <c r="I1542" s="55"/>
      <c r="J1542" s="55"/>
      <c r="K1542" s="55"/>
      <c r="L1542" s="55"/>
      <c r="M1542" s="55"/>
      <c r="N1542" s="55"/>
      <c r="O1542" s="55"/>
      <c r="P1542" s="55"/>
      <c r="Q1542" s="55"/>
      <c r="R1542" s="55"/>
      <c r="S1542" s="52"/>
      <c r="T1542" s="52"/>
    </row>
    <row r="1543" spans="2:20" x14ac:dyDescent="0.25">
      <c r="B1543" s="52"/>
      <c r="C1543" s="51"/>
      <c r="D1543" s="52"/>
      <c r="E1543" s="53"/>
      <c r="F1543" s="53"/>
      <c r="G1543" s="53"/>
      <c r="H1543" s="52"/>
      <c r="I1543" s="55"/>
      <c r="J1543" s="55"/>
      <c r="K1543" s="55"/>
      <c r="L1543" s="55"/>
      <c r="M1543" s="55"/>
      <c r="N1543" s="55"/>
      <c r="O1543" s="55"/>
      <c r="P1543" s="55"/>
      <c r="Q1543" s="55"/>
      <c r="R1543" s="55"/>
      <c r="S1543" s="52"/>
      <c r="T1543" s="52"/>
    </row>
    <row r="1544" spans="2:20" x14ac:dyDescent="0.25">
      <c r="B1544" s="52"/>
      <c r="C1544" s="51"/>
      <c r="D1544" s="52"/>
      <c r="E1544" s="53"/>
      <c r="F1544" s="53"/>
      <c r="G1544" s="53"/>
      <c r="H1544" s="52"/>
      <c r="I1544" s="55"/>
      <c r="J1544" s="55"/>
      <c r="K1544" s="55"/>
      <c r="L1544" s="55"/>
      <c r="M1544" s="55"/>
      <c r="N1544" s="55"/>
      <c r="O1544" s="55"/>
      <c r="P1544" s="55"/>
      <c r="Q1544" s="55"/>
      <c r="R1544" s="55"/>
      <c r="S1544" s="52"/>
      <c r="T1544" s="52"/>
    </row>
    <row r="1545" spans="2:20" x14ac:dyDescent="0.25">
      <c r="B1545" s="52"/>
      <c r="C1545" s="51"/>
      <c r="D1545" s="52"/>
      <c r="E1545" s="53"/>
      <c r="F1545" s="53"/>
      <c r="G1545" s="53"/>
      <c r="H1545" s="52"/>
      <c r="I1545" s="55"/>
      <c r="J1545" s="55"/>
      <c r="K1545" s="55"/>
      <c r="L1545" s="55"/>
      <c r="M1545" s="55"/>
      <c r="N1545" s="55"/>
      <c r="O1545" s="55"/>
      <c r="P1545" s="55"/>
      <c r="Q1545" s="55"/>
      <c r="R1545" s="55"/>
      <c r="S1545" s="52"/>
      <c r="T1545" s="52"/>
    </row>
    <row r="1546" spans="2:20" x14ac:dyDescent="0.25">
      <c r="B1546" s="52"/>
      <c r="C1546" s="51"/>
      <c r="D1546" s="52"/>
      <c r="E1546" s="53"/>
      <c r="F1546" s="53"/>
      <c r="G1546" s="53"/>
      <c r="H1546" s="52"/>
      <c r="I1546" s="55"/>
      <c r="J1546" s="55"/>
      <c r="K1546" s="55"/>
      <c r="L1546" s="55"/>
      <c r="M1546" s="55"/>
      <c r="N1546" s="55"/>
      <c r="O1546" s="55"/>
      <c r="P1546" s="55"/>
      <c r="Q1546" s="55"/>
      <c r="R1546" s="55"/>
      <c r="S1546" s="52"/>
      <c r="T1546" s="52"/>
    </row>
    <row r="1547" spans="2:20" x14ac:dyDescent="0.25">
      <c r="B1547" s="52"/>
      <c r="C1547" s="51"/>
      <c r="D1547" s="52"/>
      <c r="E1547" s="53"/>
      <c r="F1547" s="53"/>
      <c r="G1547" s="53"/>
      <c r="H1547" s="52"/>
      <c r="I1547" s="55"/>
      <c r="J1547" s="55"/>
      <c r="K1547" s="55"/>
      <c r="L1547" s="55"/>
      <c r="M1547" s="55"/>
      <c r="N1547" s="55"/>
      <c r="O1547" s="55"/>
      <c r="P1547" s="55"/>
      <c r="Q1547" s="55"/>
      <c r="R1547" s="55"/>
      <c r="S1547" s="52"/>
      <c r="T1547" s="52"/>
    </row>
    <row r="1548" spans="2:20" x14ac:dyDescent="0.25">
      <c r="B1548" s="52"/>
      <c r="C1548" s="51"/>
      <c r="D1548" s="52"/>
      <c r="E1548" s="53"/>
      <c r="F1548" s="53"/>
      <c r="G1548" s="53"/>
      <c r="H1548" s="52"/>
      <c r="I1548" s="55"/>
      <c r="J1548" s="55"/>
      <c r="K1548" s="55"/>
      <c r="L1548" s="55"/>
      <c r="M1548" s="55"/>
      <c r="N1548" s="55"/>
      <c r="O1548" s="55"/>
      <c r="P1548" s="55"/>
      <c r="Q1548" s="55"/>
      <c r="R1548" s="55"/>
      <c r="S1548" s="52"/>
      <c r="T1548" s="52"/>
    </row>
    <row r="1549" spans="2:20" x14ac:dyDescent="0.25">
      <c r="B1549" s="52"/>
      <c r="C1549" s="51"/>
      <c r="D1549" s="52"/>
      <c r="E1549" s="53"/>
      <c r="F1549" s="53"/>
      <c r="G1549" s="53"/>
      <c r="H1549" s="52"/>
      <c r="I1549" s="55"/>
      <c r="J1549" s="55"/>
      <c r="K1549" s="55"/>
      <c r="L1549" s="55"/>
      <c r="M1549" s="55"/>
      <c r="N1549" s="55"/>
      <c r="O1549" s="55"/>
      <c r="P1549" s="55"/>
      <c r="Q1549" s="55"/>
      <c r="R1549" s="55"/>
      <c r="S1549" s="52"/>
      <c r="T1549" s="52"/>
    </row>
    <row r="1550" spans="2:20" x14ac:dyDescent="0.25">
      <c r="B1550" s="52"/>
      <c r="C1550" s="51"/>
      <c r="D1550" s="52"/>
      <c r="E1550" s="53"/>
      <c r="F1550" s="53"/>
      <c r="G1550" s="53"/>
      <c r="H1550" s="52"/>
      <c r="I1550" s="55"/>
      <c r="J1550" s="55"/>
      <c r="K1550" s="55"/>
      <c r="L1550" s="55"/>
      <c r="M1550" s="55"/>
      <c r="N1550" s="55"/>
      <c r="O1550" s="55"/>
      <c r="P1550" s="55"/>
      <c r="Q1550" s="55"/>
      <c r="R1550" s="55"/>
      <c r="S1550" s="52"/>
      <c r="T1550" s="52"/>
    </row>
    <row r="1551" spans="2:20" x14ac:dyDescent="0.25">
      <c r="B1551" s="52"/>
      <c r="C1551" s="51"/>
      <c r="D1551" s="52"/>
      <c r="E1551" s="53"/>
      <c r="F1551" s="53"/>
      <c r="G1551" s="53"/>
      <c r="H1551" s="52"/>
      <c r="I1551" s="55"/>
      <c r="J1551" s="55"/>
      <c r="K1551" s="55"/>
      <c r="L1551" s="55"/>
      <c r="M1551" s="55"/>
      <c r="N1551" s="55"/>
      <c r="O1551" s="55"/>
      <c r="P1551" s="55"/>
      <c r="Q1551" s="55"/>
      <c r="R1551" s="55"/>
      <c r="S1551" s="52"/>
      <c r="T1551" s="52"/>
    </row>
    <row r="1552" spans="2:20" x14ac:dyDescent="0.25">
      <c r="B1552" s="52"/>
      <c r="C1552" s="51"/>
      <c r="D1552" s="52"/>
      <c r="E1552" s="53"/>
      <c r="F1552" s="53"/>
      <c r="G1552" s="53"/>
      <c r="H1552" s="52"/>
      <c r="I1552" s="55"/>
      <c r="J1552" s="55"/>
      <c r="K1552" s="55"/>
      <c r="L1552" s="55"/>
      <c r="M1552" s="55"/>
      <c r="N1552" s="55"/>
      <c r="O1552" s="55"/>
      <c r="P1552" s="55"/>
      <c r="Q1552" s="55"/>
      <c r="R1552" s="55"/>
      <c r="S1552" s="52"/>
      <c r="T1552" s="52"/>
    </row>
    <row r="1553" spans="2:20" x14ac:dyDescent="0.25">
      <c r="B1553" s="52"/>
      <c r="C1553" s="51"/>
      <c r="D1553" s="52"/>
      <c r="E1553" s="53"/>
      <c r="F1553" s="53"/>
      <c r="G1553" s="53"/>
      <c r="H1553" s="52"/>
      <c r="I1553" s="55"/>
      <c r="J1553" s="55"/>
      <c r="K1553" s="55"/>
      <c r="L1553" s="55"/>
      <c r="M1553" s="55"/>
      <c r="N1553" s="55"/>
      <c r="O1553" s="55"/>
      <c r="P1553" s="55"/>
      <c r="Q1553" s="55"/>
      <c r="R1553" s="55"/>
      <c r="S1553" s="52"/>
      <c r="T1553" s="52"/>
    </row>
    <row r="1554" spans="2:20" x14ac:dyDescent="0.25">
      <c r="B1554" s="52"/>
      <c r="C1554" s="51"/>
      <c r="D1554" s="52"/>
      <c r="E1554" s="53"/>
      <c r="F1554" s="53"/>
      <c r="G1554" s="53"/>
      <c r="H1554" s="52"/>
      <c r="I1554" s="55"/>
      <c r="J1554" s="55"/>
      <c r="K1554" s="55"/>
      <c r="L1554" s="55"/>
      <c r="M1554" s="55"/>
      <c r="N1554" s="55"/>
      <c r="O1554" s="55"/>
      <c r="P1554" s="55"/>
      <c r="Q1554" s="55"/>
      <c r="R1554" s="55"/>
      <c r="S1554" s="52"/>
      <c r="T1554" s="52"/>
    </row>
    <row r="1555" spans="2:20" x14ac:dyDescent="0.25">
      <c r="B1555" s="52"/>
      <c r="C1555" s="51"/>
      <c r="D1555" s="52"/>
      <c r="E1555" s="53"/>
      <c r="F1555" s="53"/>
      <c r="G1555" s="53"/>
      <c r="H1555" s="52"/>
      <c r="I1555" s="55"/>
      <c r="J1555" s="55"/>
      <c r="K1555" s="55"/>
      <c r="L1555" s="55"/>
      <c r="M1555" s="55"/>
      <c r="N1555" s="55"/>
      <c r="O1555" s="55"/>
      <c r="P1555" s="55"/>
      <c r="Q1555" s="55"/>
      <c r="R1555" s="55"/>
      <c r="S1555" s="52"/>
      <c r="T1555" s="52"/>
    </row>
    <row r="1556" spans="2:20" x14ac:dyDescent="0.25">
      <c r="B1556" s="52"/>
      <c r="C1556" s="51"/>
      <c r="D1556" s="52"/>
      <c r="E1556" s="53"/>
      <c r="F1556" s="53"/>
      <c r="G1556" s="53"/>
      <c r="H1556" s="52"/>
      <c r="I1556" s="55"/>
      <c r="J1556" s="55"/>
      <c r="K1556" s="55"/>
      <c r="L1556" s="55"/>
      <c r="M1556" s="55"/>
      <c r="N1556" s="55"/>
      <c r="O1556" s="55"/>
      <c r="P1556" s="55"/>
      <c r="Q1556" s="55"/>
      <c r="R1556" s="55"/>
      <c r="S1556" s="52"/>
      <c r="T1556" s="52"/>
    </row>
    <row r="1557" spans="2:20" x14ac:dyDescent="0.25">
      <c r="B1557" s="52"/>
      <c r="C1557" s="51"/>
      <c r="D1557" s="52"/>
      <c r="E1557" s="53"/>
      <c r="F1557" s="53"/>
      <c r="G1557" s="53"/>
      <c r="H1557" s="52"/>
      <c r="I1557" s="55"/>
      <c r="J1557" s="55"/>
      <c r="K1557" s="55"/>
      <c r="L1557" s="55"/>
      <c r="M1557" s="55"/>
      <c r="N1557" s="55"/>
      <c r="O1557" s="55"/>
      <c r="P1557" s="55"/>
      <c r="Q1557" s="55"/>
      <c r="R1557" s="55"/>
      <c r="S1557" s="52"/>
      <c r="T1557" s="52"/>
    </row>
    <row r="1558" spans="2:20" x14ac:dyDescent="0.25">
      <c r="B1558" s="52"/>
      <c r="C1558" s="51"/>
      <c r="D1558" s="52"/>
      <c r="E1558" s="53"/>
      <c r="F1558" s="53"/>
      <c r="G1558" s="53"/>
      <c r="H1558" s="52"/>
      <c r="I1558" s="55"/>
      <c r="J1558" s="55"/>
      <c r="K1558" s="55"/>
      <c r="L1558" s="55"/>
      <c r="M1558" s="55"/>
      <c r="N1558" s="55"/>
      <c r="O1558" s="55"/>
      <c r="P1558" s="55"/>
      <c r="Q1558" s="55"/>
      <c r="R1558" s="55"/>
      <c r="S1558" s="52"/>
      <c r="T1558" s="52"/>
    </row>
    <row r="1559" spans="2:20" x14ac:dyDescent="0.25">
      <c r="B1559" s="52"/>
      <c r="C1559" s="51"/>
      <c r="D1559" s="52"/>
      <c r="E1559" s="53"/>
      <c r="F1559" s="53"/>
      <c r="G1559" s="53"/>
      <c r="H1559" s="52"/>
      <c r="I1559" s="55"/>
      <c r="J1559" s="55"/>
      <c r="K1559" s="55"/>
      <c r="L1559" s="55"/>
      <c r="M1559" s="55"/>
      <c r="N1559" s="55"/>
      <c r="O1559" s="55"/>
      <c r="P1559" s="55"/>
      <c r="Q1559" s="55"/>
      <c r="R1559" s="55"/>
      <c r="S1559" s="52"/>
      <c r="T1559" s="52"/>
    </row>
    <row r="1560" spans="2:20" x14ac:dyDescent="0.25">
      <c r="B1560" s="52"/>
      <c r="C1560" s="51"/>
      <c r="D1560" s="52"/>
      <c r="E1560" s="53"/>
      <c r="F1560" s="53"/>
      <c r="G1560" s="53"/>
      <c r="H1560" s="52"/>
      <c r="I1560" s="55"/>
      <c r="J1560" s="55"/>
      <c r="K1560" s="55"/>
      <c r="L1560" s="55"/>
      <c r="M1560" s="55"/>
      <c r="N1560" s="55"/>
      <c r="O1560" s="55"/>
      <c r="P1560" s="55"/>
      <c r="Q1560" s="55"/>
      <c r="R1560" s="55"/>
      <c r="S1560" s="52"/>
      <c r="T1560" s="52"/>
    </row>
    <row r="1561" spans="2:20" x14ac:dyDescent="0.25">
      <c r="B1561" s="52"/>
      <c r="C1561" s="51"/>
      <c r="D1561" s="52"/>
      <c r="E1561" s="53"/>
      <c r="F1561" s="53"/>
      <c r="G1561" s="53"/>
      <c r="H1561" s="52"/>
      <c r="I1561" s="55"/>
      <c r="J1561" s="55"/>
      <c r="K1561" s="55"/>
      <c r="L1561" s="55"/>
      <c r="M1561" s="55"/>
      <c r="N1561" s="55"/>
      <c r="O1561" s="55"/>
      <c r="P1561" s="55"/>
      <c r="Q1561" s="55"/>
      <c r="R1561" s="55"/>
      <c r="S1561" s="52"/>
      <c r="T1561" s="52"/>
    </row>
    <row r="1562" spans="2:20" x14ac:dyDescent="0.25">
      <c r="B1562" s="52"/>
      <c r="C1562" s="51"/>
      <c r="D1562" s="52"/>
      <c r="E1562" s="53"/>
      <c r="F1562" s="53"/>
      <c r="G1562" s="53"/>
      <c r="H1562" s="52"/>
      <c r="I1562" s="55"/>
      <c r="J1562" s="55"/>
      <c r="K1562" s="55"/>
      <c r="L1562" s="55"/>
      <c r="M1562" s="55"/>
      <c r="N1562" s="55"/>
      <c r="O1562" s="55"/>
      <c r="P1562" s="55"/>
      <c r="Q1562" s="55"/>
      <c r="R1562" s="55"/>
      <c r="S1562" s="52"/>
      <c r="T1562" s="52"/>
    </row>
    <row r="1563" spans="2:20" x14ac:dyDescent="0.25">
      <c r="B1563" s="52"/>
      <c r="C1563" s="51"/>
      <c r="D1563" s="52"/>
      <c r="E1563" s="53"/>
      <c r="F1563" s="53"/>
      <c r="G1563" s="53"/>
      <c r="H1563" s="52"/>
      <c r="I1563" s="55"/>
      <c r="J1563" s="55"/>
      <c r="K1563" s="55"/>
      <c r="L1563" s="55"/>
      <c r="M1563" s="55"/>
      <c r="N1563" s="55"/>
      <c r="O1563" s="55"/>
      <c r="P1563" s="55"/>
      <c r="Q1563" s="55"/>
      <c r="R1563" s="55"/>
      <c r="S1563" s="52"/>
      <c r="T1563" s="52"/>
    </row>
    <row r="1564" spans="2:20" x14ac:dyDescent="0.25">
      <c r="B1564" s="52"/>
      <c r="C1564" s="51"/>
      <c r="D1564" s="52"/>
      <c r="E1564" s="53"/>
      <c r="F1564" s="53"/>
      <c r="G1564" s="53"/>
      <c r="H1564" s="52"/>
      <c r="I1564" s="55"/>
      <c r="J1564" s="55"/>
      <c r="K1564" s="55"/>
      <c r="L1564" s="55"/>
      <c r="M1564" s="55"/>
      <c r="N1564" s="55"/>
      <c r="O1564" s="55"/>
      <c r="P1564" s="55"/>
      <c r="Q1564" s="55"/>
      <c r="R1564" s="55"/>
      <c r="S1564" s="52"/>
      <c r="T1564" s="52"/>
    </row>
    <row r="1565" spans="2:20" x14ac:dyDescent="0.25">
      <c r="B1565" s="52"/>
      <c r="C1565" s="51"/>
      <c r="D1565" s="52"/>
      <c r="E1565" s="53"/>
      <c r="F1565" s="53"/>
      <c r="G1565" s="53"/>
      <c r="H1565" s="52"/>
      <c r="I1565" s="55"/>
      <c r="J1565" s="55"/>
      <c r="K1565" s="55"/>
      <c r="L1565" s="55"/>
      <c r="M1565" s="55"/>
      <c r="N1565" s="55"/>
      <c r="O1565" s="55"/>
      <c r="P1565" s="55"/>
      <c r="Q1565" s="55"/>
      <c r="R1565" s="55"/>
      <c r="S1565" s="52"/>
      <c r="T1565" s="52"/>
    </row>
    <row r="1566" spans="2:20" x14ac:dyDescent="0.25">
      <c r="B1566" s="52"/>
      <c r="C1566" s="51"/>
      <c r="D1566" s="52"/>
      <c r="E1566" s="53"/>
      <c r="F1566" s="53"/>
      <c r="G1566" s="53"/>
      <c r="H1566" s="52"/>
      <c r="I1566" s="55"/>
      <c r="J1566" s="55"/>
      <c r="K1566" s="55"/>
      <c r="L1566" s="55"/>
      <c r="M1566" s="55"/>
      <c r="N1566" s="55"/>
      <c r="O1566" s="55"/>
      <c r="P1566" s="55"/>
      <c r="Q1566" s="55"/>
      <c r="R1566" s="55"/>
      <c r="S1566" s="52"/>
      <c r="T1566" s="52"/>
    </row>
    <row r="1567" spans="2:20" x14ac:dyDescent="0.25">
      <c r="B1567" s="52"/>
      <c r="C1567" s="51"/>
      <c r="D1567" s="52"/>
      <c r="E1567" s="53"/>
      <c r="F1567" s="53"/>
      <c r="G1567" s="53"/>
      <c r="H1567" s="52"/>
      <c r="I1567" s="55"/>
      <c r="J1567" s="55"/>
      <c r="K1567" s="55"/>
      <c r="L1567" s="55"/>
      <c r="M1567" s="55"/>
      <c r="N1567" s="55"/>
      <c r="O1567" s="55"/>
      <c r="P1567" s="55"/>
      <c r="Q1567" s="55"/>
      <c r="R1567" s="55"/>
      <c r="S1567" s="52"/>
      <c r="T1567" s="52"/>
    </row>
    <row r="1568" spans="2:20" x14ac:dyDescent="0.25">
      <c r="B1568" s="52"/>
      <c r="C1568" s="51"/>
      <c r="D1568" s="52"/>
      <c r="E1568" s="53"/>
      <c r="F1568" s="53"/>
      <c r="G1568" s="53"/>
      <c r="H1568" s="52"/>
      <c r="I1568" s="55"/>
      <c r="J1568" s="55"/>
      <c r="K1568" s="55"/>
      <c r="L1568" s="55"/>
      <c r="M1568" s="55"/>
      <c r="N1568" s="55"/>
      <c r="O1568" s="55"/>
      <c r="P1568" s="55"/>
      <c r="Q1568" s="55"/>
      <c r="R1568" s="55"/>
      <c r="S1568" s="52"/>
      <c r="T1568" s="52"/>
    </row>
    <row r="1569" spans="2:20" x14ac:dyDescent="0.25">
      <c r="B1569" s="52"/>
      <c r="C1569" s="51"/>
      <c r="D1569" s="52"/>
      <c r="E1569" s="53"/>
      <c r="F1569" s="53"/>
      <c r="G1569" s="53"/>
      <c r="H1569" s="52"/>
      <c r="I1569" s="55"/>
      <c r="J1569" s="55"/>
      <c r="K1569" s="55"/>
      <c r="L1569" s="55"/>
      <c r="M1569" s="55"/>
      <c r="N1569" s="55"/>
      <c r="O1569" s="55"/>
      <c r="P1569" s="55"/>
      <c r="Q1569" s="55"/>
      <c r="R1569" s="55"/>
      <c r="S1569" s="52"/>
      <c r="T1569" s="52"/>
    </row>
    <row r="1570" spans="2:20" x14ac:dyDescent="0.25">
      <c r="B1570" s="52"/>
      <c r="C1570" s="51"/>
      <c r="D1570" s="52"/>
      <c r="E1570" s="53"/>
      <c r="F1570" s="53"/>
      <c r="G1570" s="53"/>
      <c r="H1570" s="52"/>
      <c r="I1570" s="55"/>
      <c r="J1570" s="55"/>
      <c r="K1570" s="55"/>
      <c r="L1570" s="55"/>
      <c r="M1570" s="55"/>
      <c r="N1570" s="55"/>
      <c r="O1570" s="55"/>
      <c r="P1570" s="55"/>
      <c r="Q1570" s="55"/>
      <c r="R1570" s="55"/>
      <c r="S1570" s="52"/>
      <c r="T1570" s="52"/>
    </row>
    <row r="1571" spans="2:20" x14ac:dyDescent="0.25">
      <c r="B1571" s="52"/>
      <c r="C1571" s="51"/>
      <c r="D1571" s="52"/>
      <c r="E1571" s="53"/>
      <c r="F1571" s="53"/>
      <c r="G1571" s="53"/>
      <c r="H1571" s="52"/>
      <c r="I1571" s="55"/>
      <c r="J1571" s="55"/>
      <c r="K1571" s="55"/>
      <c r="L1571" s="55"/>
      <c r="M1571" s="55"/>
      <c r="N1571" s="55"/>
      <c r="O1571" s="55"/>
      <c r="P1571" s="55"/>
      <c r="Q1571" s="55"/>
      <c r="R1571" s="55"/>
      <c r="S1571" s="52"/>
      <c r="T1571" s="52"/>
    </row>
    <row r="1572" spans="2:20" x14ac:dyDescent="0.25">
      <c r="B1572" s="52"/>
      <c r="C1572" s="51"/>
      <c r="D1572" s="52"/>
      <c r="E1572" s="53"/>
      <c r="F1572" s="53"/>
      <c r="G1572" s="53"/>
      <c r="H1572" s="52"/>
      <c r="I1572" s="55"/>
      <c r="J1572" s="55"/>
      <c r="K1572" s="55"/>
      <c r="L1572" s="55"/>
      <c r="M1572" s="55"/>
      <c r="N1572" s="55"/>
      <c r="O1572" s="55"/>
      <c r="P1572" s="55"/>
      <c r="Q1572" s="55"/>
      <c r="R1572" s="55"/>
      <c r="S1572" s="52"/>
      <c r="T1572" s="52"/>
    </row>
    <row r="1573" spans="2:20" x14ac:dyDescent="0.25">
      <c r="B1573" s="52"/>
      <c r="C1573" s="51"/>
      <c r="D1573" s="52"/>
      <c r="E1573" s="53"/>
      <c r="F1573" s="53"/>
      <c r="G1573" s="53"/>
      <c r="H1573" s="52"/>
      <c r="I1573" s="55"/>
      <c r="J1573" s="55"/>
      <c r="K1573" s="55"/>
      <c r="L1573" s="55"/>
      <c r="M1573" s="55"/>
      <c r="N1573" s="55"/>
      <c r="O1573" s="55"/>
      <c r="P1573" s="55"/>
      <c r="Q1573" s="55"/>
      <c r="R1573" s="55"/>
      <c r="S1573" s="52"/>
      <c r="T1573" s="52"/>
    </row>
    <row r="1574" spans="2:20" x14ac:dyDescent="0.25">
      <c r="B1574" s="52"/>
      <c r="C1574" s="51"/>
      <c r="D1574" s="52"/>
      <c r="E1574" s="53"/>
      <c r="F1574" s="53"/>
      <c r="G1574" s="53"/>
      <c r="H1574" s="52"/>
      <c r="I1574" s="55"/>
      <c r="J1574" s="55"/>
      <c r="K1574" s="55"/>
      <c r="L1574" s="55"/>
      <c r="M1574" s="55"/>
      <c r="N1574" s="55"/>
      <c r="O1574" s="55"/>
      <c r="P1574" s="55"/>
      <c r="Q1574" s="55"/>
      <c r="R1574" s="55"/>
      <c r="S1574" s="52"/>
      <c r="T1574" s="52"/>
    </row>
    <row r="1575" spans="2:20" x14ac:dyDescent="0.25">
      <c r="B1575" s="52"/>
      <c r="C1575" s="51"/>
      <c r="D1575" s="52"/>
      <c r="E1575" s="53"/>
      <c r="F1575" s="53"/>
      <c r="G1575" s="53"/>
      <c r="H1575" s="52"/>
      <c r="I1575" s="55"/>
      <c r="J1575" s="55"/>
      <c r="K1575" s="55"/>
      <c r="L1575" s="55"/>
      <c r="M1575" s="55"/>
      <c r="N1575" s="55"/>
      <c r="O1575" s="55"/>
      <c r="P1575" s="55"/>
      <c r="Q1575" s="55"/>
      <c r="R1575" s="55"/>
      <c r="S1575" s="52"/>
      <c r="T1575" s="52"/>
    </row>
    <row r="1576" spans="2:20" x14ac:dyDescent="0.25">
      <c r="B1576" s="52"/>
      <c r="C1576" s="51"/>
      <c r="D1576" s="52"/>
      <c r="E1576" s="53"/>
      <c r="F1576" s="53"/>
      <c r="G1576" s="53"/>
      <c r="H1576" s="52"/>
      <c r="I1576" s="55"/>
      <c r="J1576" s="55"/>
      <c r="K1576" s="55"/>
      <c r="L1576" s="55"/>
      <c r="M1576" s="55"/>
      <c r="N1576" s="55"/>
      <c r="O1576" s="55"/>
      <c r="P1576" s="55"/>
      <c r="Q1576" s="55"/>
      <c r="R1576" s="55"/>
      <c r="S1576" s="52"/>
      <c r="T1576" s="52"/>
    </row>
    <row r="1577" spans="2:20" x14ac:dyDescent="0.25">
      <c r="B1577" s="52"/>
      <c r="C1577" s="51"/>
      <c r="D1577" s="52"/>
      <c r="E1577" s="53"/>
      <c r="F1577" s="53"/>
      <c r="G1577" s="53"/>
      <c r="H1577" s="52"/>
      <c r="I1577" s="55"/>
      <c r="J1577" s="55"/>
      <c r="K1577" s="55"/>
      <c r="L1577" s="55"/>
      <c r="M1577" s="55"/>
      <c r="N1577" s="55"/>
      <c r="O1577" s="55"/>
      <c r="P1577" s="55"/>
      <c r="Q1577" s="55"/>
      <c r="R1577" s="55"/>
      <c r="S1577" s="52"/>
      <c r="T1577" s="52"/>
    </row>
    <row r="1578" spans="2:20" x14ac:dyDescent="0.25">
      <c r="B1578" s="52"/>
      <c r="C1578" s="51"/>
      <c r="D1578" s="52"/>
      <c r="E1578" s="53"/>
      <c r="F1578" s="53"/>
      <c r="G1578" s="53"/>
      <c r="H1578" s="52"/>
      <c r="I1578" s="55"/>
      <c r="J1578" s="55"/>
      <c r="K1578" s="55"/>
      <c r="L1578" s="55"/>
      <c r="M1578" s="55"/>
      <c r="N1578" s="55"/>
      <c r="O1578" s="55"/>
      <c r="P1578" s="55"/>
      <c r="Q1578" s="55"/>
      <c r="R1578" s="55"/>
      <c r="S1578" s="52"/>
      <c r="T1578" s="52"/>
    </row>
    <row r="1579" spans="2:20" x14ac:dyDescent="0.25">
      <c r="B1579" s="52"/>
      <c r="C1579" s="51"/>
      <c r="D1579" s="52"/>
      <c r="E1579" s="53"/>
      <c r="F1579" s="53"/>
      <c r="G1579" s="53"/>
      <c r="H1579" s="52"/>
      <c r="I1579" s="55"/>
      <c r="J1579" s="55"/>
      <c r="K1579" s="55"/>
      <c r="L1579" s="55"/>
      <c r="M1579" s="55"/>
      <c r="N1579" s="55"/>
      <c r="O1579" s="55"/>
      <c r="P1579" s="55"/>
      <c r="Q1579" s="55"/>
      <c r="R1579" s="55"/>
      <c r="S1579" s="52"/>
      <c r="T1579" s="52"/>
    </row>
    <row r="1580" spans="2:20" x14ac:dyDescent="0.25">
      <c r="B1580" s="52"/>
      <c r="C1580" s="51"/>
      <c r="D1580" s="52"/>
      <c r="E1580" s="53"/>
      <c r="F1580" s="53"/>
      <c r="G1580" s="53"/>
      <c r="H1580" s="52"/>
      <c r="I1580" s="55"/>
      <c r="J1580" s="55"/>
      <c r="K1580" s="55"/>
      <c r="L1580" s="55"/>
      <c r="M1580" s="55"/>
      <c r="N1580" s="55"/>
      <c r="O1580" s="55"/>
      <c r="P1580" s="55"/>
      <c r="Q1580" s="55"/>
      <c r="R1580" s="55"/>
      <c r="S1580" s="52"/>
      <c r="T1580" s="52"/>
    </row>
    <row r="1581" spans="2:20" x14ac:dyDescent="0.25">
      <c r="B1581" s="52"/>
      <c r="C1581" s="51"/>
      <c r="D1581" s="52"/>
      <c r="E1581" s="53"/>
      <c r="F1581" s="53"/>
      <c r="G1581" s="53"/>
      <c r="H1581" s="52"/>
      <c r="I1581" s="55"/>
      <c r="J1581" s="55"/>
      <c r="K1581" s="55"/>
      <c r="L1581" s="55"/>
      <c r="M1581" s="55"/>
      <c r="N1581" s="55"/>
      <c r="O1581" s="55"/>
      <c r="P1581" s="55"/>
      <c r="Q1581" s="55"/>
      <c r="R1581" s="55"/>
      <c r="S1581" s="52"/>
      <c r="T1581" s="52"/>
    </row>
    <row r="1582" spans="2:20" x14ac:dyDescent="0.25">
      <c r="B1582" s="52"/>
      <c r="C1582" s="51"/>
      <c r="D1582" s="52"/>
      <c r="E1582" s="53"/>
      <c r="F1582" s="53"/>
      <c r="G1582" s="53"/>
      <c r="H1582" s="52"/>
      <c r="I1582" s="55"/>
      <c r="J1582" s="55"/>
      <c r="K1582" s="55"/>
      <c r="L1582" s="55"/>
      <c r="M1582" s="55"/>
      <c r="N1582" s="55"/>
      <c r="O1582" s="55"/>
      <c r="P1582" s="55"/>
      <c r="Q1582" s="55"/>
      <c r="R1582" s="55"/>
      <c r="S1582" s="52"/>
      <c r="T1582" s="52"/>
    </row>
    <row r="1583" spans="2:20" x14ac:dyDescent="0.25">
      <c r="B1583" s="52"/>
      <c r="C1583" s="51"/>
      <c r="D1583" s="52"/>
      <c r="E1583" s="53"/>
      <c r="F1583" s="53"/>
      <c r="G1583" s="53"/>
      <c r="H1583" s="52"/>
      <c r="I1583" s="55"/>
      <c r="J1583" s="55"/>
      <c r="K1583" s="55"/>
      <c r="L1583" s="55"/>
      <c r="M1583" s="55"/>
      <c r="N1583" s="55"/>
      <c r="O1583" s="55"/>
      <c r="P1583" s="55"/>
      <c r="Q1583" s="55"/>
      <c r="R1583" s="55"/>
      <c r="S1583" s="52"/>
      <c r="T1583" s="52"/>
    </row>
    <row r="1584" spans="2:20" x14ac:dyDescent="0.25">
      <c r="B1584" s="52"/>
      <c r="C1584" s="51"/>
      <c r="D1584" s="52"/>
      <c r="E1584" s="53"/>
      <c r="F1584" s="53"/>
      <c r="G1584" s="53"/>
      <c r="H1584" s="52"/>
      <c r="I1584" s="55"/>
      <c r="J1584" s="55"/>
      <c r="K1584" s="55"/>
      <c r="L1584" s="55"/>
      <c r="M1584" s="55"/>
      <c r="N1584" s="55"/>
      <c r="O1584" s="55"/>
      <c r="P1584" s="55"/>
      <c r="Q1584" s="55"/>
      <c r="R1584" s="55"/>
      <c r="S1584" s="52"/>
      <c r="T1584" s="52"/>
    </row>
    <row r="1585" spans="2:20" x14ac:dyDescent="0.25">
      <c r="B1585" s="52"/>
      <c r="C1585" s="51"/>
      <c r="D1585" s="52"/>
      <c r="E1585" s="53"/>
      <c r="F1585" s="53"/>
      <c r="G1585" s="53"/>
      <c r="H1585" s="52"/>
      <c r="I1585" s="55"/>
      <c r="J1585" s="55"/>
      <c r="K1585" s="55"/>
      <c r="L1585" s="55"/>
      <c r="M1585" s="55"/>
      <c r="N1585" s="55"/>
      <c r="O1585" s="55"/>
      <c r="P1585" s="55"/>
      <c r="Q1585" s="55"/>
      <c r="R1585" s="55"/>
      <c r="S1585" s="52"/>
      <c r="T1585" s="52"/>
    </row>
    <row r="1586" spans="2:20" x14ac:dyDescent="0.25">
      <c r="B1586" s="52"/>
      <c r="C1586" s="51"/>
      <c r="D1586" s="52"/>
      <c r="E1586" s="53"/>
      <c r="F1586" s="53"/>
      <c r="G1586" s="53"/>
      <c r="H1586" s="52"/>
      <c r="I1586" s="55"/>
      <c r="J1586" s="55"/>
      <c r="K1586" s="55"/>
      <c r="L1586" s="55"/>
      <c r="M1586" s="55"/>
      <c r="N1586" s="55"/>
      <c r="O1586" s="55"/>
      <c r="P1586" s="55"/>
      <c r="Q1586" s="55"/>
      <c r="R1586" s="55"/>
      <c r="S1586" s="52"/>
      <c r="T1586" s="52"/>
    </row>
    <row r="1587" spans="2:20" x14ac:dyDescent="0.25">
      <c r="B1587" s="52"/>
      <c r="C1587" s="51"/>
      <c r="D1587" s="52"/>
      <c r="E1587" s="53"/>
      <c r="F1587" s="53"/>
      <c r="G1587" s="53"/>
      <c r="H1587" s="52"/>
      <c r="I1587" s="55"/>
      <c r="J1587" s="55"/>
      <c r="K1587" s="55"/>
      <c r="L1587" s="55"/>
      <c r="M1587" s="55"/>
      <c r="N1587" s="55"/>
      <c r="O1587" s="55"/>
      <c r="P1587" s="55"/>
      <c r="Q1587" s="55"/>
      <c r="R1587" s="55"/>
      <c r="S1587" s="52"/>
      <c r="T1587" s="52"/>
    </row>
    <row r="1588" spans="2:20" x14ac:dyDescent="0.25">
      <c r="B1588" s="52"/>
      <c r="C1588" s="51"/>
      <c r="D1588" s="52"/>
      <c r="E1588" s="53"/>
      <c r="F1588" s="53"/>
      <c r="G1588" s="53"/>
      <c r="H1588" s="52"/>
      <c r="I1588" s="55"/>
      <c r="J1588" s="55"/>
      <c r="K1588" s="55"/>
      <c r="L1588" s="55"/>
      <c r="M1588" s="55"/>
      <c r="N1588" s="55"/>
      <c r="O1588" s="55"/>
      <c r="P1588" s="55"/>
      <c r="Q1588" s="55"/>
      <c r="R1588" s="55"/>
      <c r="S1588" s="52"/>
      <c r="T1588" s="52"/>
    </row>
    <row r="1589" spans="2:20" x14ac:dyDescent="0.25">
      <c r="B1589" s="52"/>
      <c r="C1589" s="51"/>
      <c r="D1589" s="52"/>
      <c r="E1589" s="53"/>
      <c r="F1589" s="53"/>
      <c r="G1589" s="53"/>
      <c r="H1589" s="52"/>
      <c r="I1589" s="55"/>
      <c r="J1589" s="55"/>
      <c r="K1589" s="55"/>
      <c r="L1589" s="55"/>
      <c r="M1589" s="55"/>
      <c r="N1589" s="55"/>
      <c r="O1589" s="55"/>
      <c r="P1589" s="55"/>
      <c r="Q1589" s="55"/>
      <c r="R1589" s="55"/>
      <c r="S1589" s="52"/>
      <c r="T1589" s="52"/>
    </row>
    <row r="1590" spans="2:20" x14ac:dyDescent="0.25">
      <c r="B1590" s="52"/>
      <c r="C1590" s="51"/>
      <c r="D1590" s="52"/>
      <c r="E1590" s="53"/>
      <c r="F1590" s="53"/>
      <c r="G1590" s="53"/>
      <c r="H1590" s="52"/>
      <c r="I1590" s="55"/>
      <c r="J1590" s="55"/>
      <c r="K1590" s="55"/>
      <c r="L1590" s="55"/>
      <c r="M1590" s="55"/>
      <c r="N1590" s="55"/>
      <c r="O1590" s="55"/>
      <c r="P1590" s="55"/>
      <c r="Q1590" s="55"/>
      <c r="R1590" s="55"/>
      <c r="S1590" s="52"/>
      <c r="T1590" s="52"/>
    </row>
    <row r="1591" spans="2:20" x14ac:dyDescent="0.25">
      <c r="B1591" s="52"/>
      <c r="C1591" s="51"/>
      <c r="D1591" s="52"/>
      <c r="E1591" s="53"/>
      <c r="F1591" s="53"/>
      <c r="G1591" s="53"/>
      <c r="H1591" s="52"/>
      <c r="I1591" s="55"/>
      <c r="J1591" s="55"/>
      <c r="K1591" s="55"/>
      <c r="L1591" s="55"/>
      <c r="M1591" s="55"/>
      <c r="N1591" s="55"/>
      <c r="O1591" s="55"/>
      <c r="P1591" s="55"/>
      <c r="Q1591" s="55"/>
      <c r="R1591" s="55"/>
      <c r="S1591" s="52"/>
      <c r="T1591" s="52"/>
    </row>
    <row r="1592" spans="2:20" x14ac:dyDescent="0.25">
      <c r="B1592" s="52"/>
      <c r="C1592" s="51"/>
      <c r="D1592" s="52"/>
      <c r="E1592" s="53"/>
      <c r="F1592" s="53"/>
      <c r="G1592" s="53"/>
      <c r="H1592" s="52"/>
      <c r="I1592" s="55"/>
      <c r="J1592" s="55"/>
      <c r="K1592" s="55"/>
      <c r="L1592" s="55"/>
      <c r="M1592" s="55"/>
      <c r="N1592" s="55"/>
      <c r="O1592" s="55"/>
      <c r="P1592" s="55"/>
      <c r="Q1592" s="55"/>
      <c r="R1592" s="55"/>
      <c r="S1592" s="52"/>
      <c r="T1592" s="52"/>
    </row>
    <row r="1593" spans="2:20" x14ac:dyDescent="0.25">
      <c r="B1593" s="52"/>
      <c r="C1593" s="51"/>
      <c r="D1593" s="52"/>
      <c r="E1593" s="53"/>
      <c r="F1593" s="53"/>
      <c r="G1593" s="53"/>
      <c r="H1593" s="52"/>
      <c r="I1593" s="55"/>
      <c r="J1593" s="55"/>
      <c r="K1593" s="55"/>
      <c r="L1593" s="55"/>
      <c r="M1593" s="55"/>
      <c r="N1593" s="55"/>
      <c r="O1593" s="55"/>
      <c r="P1593" s="55"/>
      <c r="Q1593" s="55"/>
      <c r="R1593" s="55"/>
      <c r="S1593" s="52"/>
      <c r="T1593" s="52"/>
    </row>
    <row r="1594" spans="2:20" x14ac:dyDescent="0.25">
      <c r="B1594" s="52"/>
      <c r="C1594" s="51"/>
      <c r="D1594" s="52"/>
      <c r="E1594" s="53"/>
      <c r="F1594" s="53"/>
      <c r="G1594" s="53"/>
      <c r="H1594" s="52"/>
      <c r="I1594" s="55"/>
      <c r="J1594" s="55"/>
      <c r="K1594" s="55"/>
      <c r="L1594" s="55"/>
      <c r="M1594" s="55"/>
      <c r="N1594" s="55"/>
      <c r="O1594" s="55"/>
      <c r="P1594" s="55"/>
      <c r="Q1594" s="55"/>
      <c r="R1594" s="55"/>
      <c r="S1594" s="52"/>
      <c r="T1594" s="52"/>
    </row>
    <row r="1595" spans="2:20" x14ac:dyDescent="0.25">
      <c r="B1595" s="52"/>
      <c r="C1595" s="51"/>
      <c r="D1595" s="52"/>
      <c r="E1595" s="53"/>
      <c r="F1595" s="53"/>
      <c r="G1595" s="53"/>
      <c r="H1595" s="52"/>
      <c r="I1595" s="55"/>
      <c r="J1595" s="55"/>
      <c r="K1595" s="55"/>
      <c r="L1595" s="55"/>
      <c r="M1595" s="55"/>
      <c r="N1595" s="55"/>
      <c r="O1595" s="55"/>
      <c r="P1595" s="55"/>
      <c r="Q1595" s="55"/>
      <c r="R1595" s="55"/>
      <c r="S1595" s="52"/>
      <c r="T1595" s="52"/>
    </row>
    <row r="1596" spans="2:20" x14ac:dyDescent="0.25">
      <c r="B1596" s="52"/>
      <c r="C1596" s="51"/>
      <c r="D1596" s="52"/>
      <c r="E1596" s="53"/>
      <c r="F1596" s="53"/>
      <c r="G1596" s="53"/>
      <c r="H1596" s="52"/>
      <c r="I1596" s="55"/>
      <c r="J1596" s="55"/>
      <c r="K1596" s="55"/>
      <c r="L1596" s="55"/>
      <c r="M1596" s="55"/>
      <c r="N1596" s="55"/>
      <c r="O1596" s="55"/>
      <c r="P1596" s="55"/>
      <c r="Q1596" s="55"/>
      <c r="R1596" s="55"/>
      <c r="S1596" s="52"/>
      <c r="T1596" s="52"/>
    </row>
    <row r="1597" spans="2:20" x14ac:dyDescent="0.25">
      <c r="B1597" s="52"/>
      <c r="C1597" s="51"/>
      <c r="D1597" s="52"/>
      <c r="E1597" s="53"/>
      <c r="F1597" s="53"/>
      <c r="G1597" s="53"/>
      <c r="H1597" s="52"/>
      <c r="I1597" s="55"/>
      <c r="J1597" s="55"/>
      <c r="K1597" s="55"/>
      <c r="L1597" s="55"/>
      <c r="M1597" s="55"/>
      <c r="N1597" s="55"/>
      <c r="O1597" s="55"/>
      <c r="P1597" s="55"/>
      <c r="Q1597" s="55"/>
      <c r="R1597" s="55"/>
      <c r="S1597" s="52"/>
      <c r="T1597" s="52"/>
    </row>
    <row r="1598" spans="2:20" x14ac:dyDescent="0.25">
      <c r="B1598" s="52"/>
      <c r="C1598" s="51"/>
      <c r="D1598" s="52"/>
      <c r="E1598" s="53"/>
      <c r="F1598" s="53"/>
      <c r="G1598" s="53"/>
      <c r="H1598" s="52"/>
      <c r="I1598" s="55"/>
      <c r="J1598" s="55"/>
      <c r="K1598" s="55"/>
      <c r="L1598" s="55"/>
      <c r="M1598" s="55"/>
      <c r="N1598" s="55"/>
      <c r="O1598" s="55"/>
      <c r="P1598" s="55"/>
      <c r="Q1598" s="55"/>
      <c r="R1598" s="55"/>
      <c r="S1598" s="52"/>
      <c r="T1598" s="52"/>
    </row>
    <row r="1599" spans="2:20" x14ac:dyDescent="0.25">
      <c r="B1599" s="52"/>
      <c r="C1599" s="51"/>
      <c r="D1599" s="52"/>
      <c r="E1599" s="53"/>
      <c r="F1599" s="53"/>
      <c r="G1599" s="53"/>
      <c r="H1599" s="52"/>
      <c r="I1599" s="55"/>
      <c r="J1599" s="55"/>
      <c r="K1599" s="55"/>
      <c r="L1599" s="55"/>
      <c r="M1599" s="55"/>
      <c r="N1599" s="55"/>
      <c r="O1599" s="55"/>
      <c r="P1599" s="55"/>
      <c r="Q1599" s="55"/>
      <c r="R1599" s="55"/>
      <c r="S1599" s="52"/>
      <c r="T1599" s="52"/>
    </row>
    <row r="1600" spans="2:20" x14ac:dyDescent="0.25">
      <c r="B1600" s="52"/>
      <c r="C1600" s="51"/>
      <c r="D1600" s="52"/>
      <c r="E1600" s="53"/>
      <c r="F1600" s="53"/>
      <c r="G1600" s="53"/>
      <c r="H1600" s="52"/>
      <c r="I1600" s="55"/>
      <c r="J1600" s="55"/>
      <c r="K1600" s="55"/>
      <c r="L1600" s="55"/>
      <c r="M1600" s="55"/>
      <c r="N1600" s="55"/>
      <c r="O1600" s="55"/>
      <c r="P1600" s="55"/>
      <c r="Q1600" s="55"/>
      <c r="R1600" s="55"/>
      <c r="S1600" s="52"/>
      <c r="T1600" s="52"/>
    </row>
    <row r="1601" spans="2:20" x14ac:dyDescent="0.25">
      <c r="B1601" s="52"/>
      <c r="C1601" s="51"/>
      <c r="D1601" s="52"/>
      <c r="E1601" s="53"/>
      <c r="F1601" s="53"/>
      <c r="G1601" s="53"/>
      <c r="H1601" s="52"/>
      <c r="I1601" s="55"/>
      <c r="J1601" s="55"/>
      <c r="K1601" s="55"/>
      <c r="L1601" s="55"/>
      <c r="M1601" s="55"/>
      <c r="N1601" s="55"/>
      <c r="O1601" s="55"/>
      <c r="P1601" s="55"/>
      <c r="Q1601" s="55"/>
      <c r="R1601" s="55"/>
      <c r="S1601" s="52"/>
      <c r="T1601" s="52"/>
    </row>
    <row r="1602" spans="2:20" x14ac:dyDescent="0.25">
      <c r="B1602" s="52"/>
      <c r="C1602" s="51"/>
      <c r="D1602" s="52"/>
      <c r="E1602" s="53"/>
      <c r="F1602" s="53"/>
      <c r="G1602" s="53"/>
      <c r="H1602" s="52"/>
      <c r="I1602" s="55"/>
      <c r="J1602" s="55"/>
      <c r="K1602" s="55"/>
      <c r="L1602" s="55"/>
      <c r="M1602" s="55"/>
      <c r="N1602" s="55"/>
      <c r="O1602" s="55"/>
      <c r="P1602" s="55"/>
      <c r="Q1602" s="55"/>
      <c r="R1602" s="55"/>
      <c r="S1602" s="52"/>
      <c r="T1602" s="52"/>
    </row>
    <row r="1603" spans="2:20" x14ac:dyDescent="0.25">
      <c r="B1603" s="52"/>
      <c r="C1603" s="51"/>
      <c r="D1603" s="52"/>
      <c r="E1603" s="53"/>
      <c r="F1603" s="53"/>
      <c r="G1603" s="53"/>
      <c r="H1603" s="52"/>
      <c r="I1603" s="55"/>
      <c r="J1603" s="55"/>
      <c r="K1603" s="55"/>
      <c r="L1603" s="55"/>
      <c r="M1603" s="55"/>
      <c r="N1603" s="55"/>
      <c r="O1603" s="55"/>
      <c r="P1603" s="55"/>
      <c r="Q1603" s="55"/>
      <c r="R1603" s="55"/>
      <c r="S1603" s="52"/>
      <c r="T1603" s="52"/>
    </row>
    <row r="1604" spans="2:20" x14ac:dyDescent="0.25">
      <c r="B1604" s="52"/>
      <c r="C1604" s="51"/>
      <c r="D1604" s="52"/>
      <c r="E1604" s="53"/>
      <c r="F1604" s="53"/>
      <c r="G1604" s="53"/>
      <c r="H1604" s="52"/>
      <c r="I1604" s="55"/>
      <c r="J1604" s="55"/>
      <c r="K1604" s="55"/>
      <c r="L1604" s="55"/>
      <c r="M1604" s="55"/>
      <c r="N1604" s="55"/>
      <c r="O1604" s="55"/>
      <c r="P1604" s="55"/>
      <c r="Q1604" s="55"/>
      <c r="R1604" s="55"/>
      <c r="S1604" s="52"/>
      <c r="T1604" s="52"/>
    </row>
    <row r="1605" spans="2:20" x14ac:dyDescent="0.25">
      <c r="B1605" s="52"/>
      <c r="C1605" s="51"/>
      <c r="D1605" s="52"/>
      <c r="E1605" s="53"/>
      <c r="F1605" s="53"/>
      <c r="G1605" s="53"/>
      <c r="H1605" s="52"/>
      <c r="I1605" s="55"/>
      <c r="J1605" s="55"/>
      <c r="K1605" s="55"/>
      <c r="L1605" s="55"/>
      <c r="M1605" s="55"/>
      <c r="N1605" s="55"/>
      <c r="O1605" s="55"/>
      <c r="P1605" s="55"/>
      <c r="Q1605" s="55"/>
      <c r="R1605" s="55"/>
      <c r="S1605" s="52"/>
      <c r="T1605" s="52"/>
    </row>
    <row r="1606" spans="2:20" x14ac:dyDescent="0.25">
      <c r="B1606" s="52"/>
      <c r="C1606" s="51"/>
      <c r="D1606" s="52"/>
      <c r="E1606" s="53"/>
      <c r="F1606" s="53"/>
      <c r="G1606" s="53"/>
      <c r="H1606" s="52"/>
      <c r="I1606" s="55"/>
      <c r="J1606" s="55"/>
      <c r="K1606" s="55"/>
      <c r="L1606" s="55"/>
      <c r="M1606" s="55"/>
      <c r="N1606" s="55"/>
      <c r="O1606" s="55"/>
      <c r="P1606" s="55"/>
      <c r="Q1606" s="55"/>
      <c r="R1606" s="55"/>
      <c r="S1606" s="52"/>
      <c r="T1606" s="52"/>
    </row>
    <row r="1607" spans="2:20" x14ac:dyDescent="0.25">
      <c r="B1607" s="52"/>
      <c r="C1607" s="51"/>
      <c r="D1607" s="52"/>
      <c r="E1607" s="53"/>
      <c r="F1607" s="53"/>
      <c r="G1607" s="53"/>
      <c r="H1607" s="52"/>
      <c r="I1607" s="55"/>
      <c r="J1607" s="55"/>
      <c r="K1607" s="55"/>
      <c r="L1607" s="55"/>
      <c r="M1607" s="55"/>
      <c r="N1607" s="55"/>
      <c r="O1607" s="55"/>
      <c r="P1607" s="55"/>
      <c r="Q1607" s="55"/>
      <c r="R1607" s="55"/>
      <c r="S1607" s="52"/>
      <c r="T1607" s="52"/>
    </row>
    <row r="1608" spans="2:20" x14ac:dyDescent="0.25">
      <c r="B1608" s="52"/>
      <c r="C1608" s="51"/>
      <c r="D1608" s="52"/>
      <c r="E1608" s="53"/>
      <c r="F1608" s="53"/>
      <c r="G1608" s="53"/>
      <c r="H1608" s="52"/>
      <c r="I1608" s="55"/>
      <c r="J1608" s="55"/>
      <c r="K1608" s="55"/>
      <c r="L1608" s="55"/>
      <c r="M1608" s="55"/>
      <c r="N1608" s="55"/>
      <c r="O1608" s="55"/>
      <c r="P1608" s="55"/>
      <c r="Q1608" s="55"/>
      <c r="R1608" s="55"/>
      <c r="S1608" s="52"/>
      <c r="T1608" s="52"/>
    </row>
    <row r="1609" spans="2:20" x14ac:dyDescent="0.25">
      <c r="B1609" s="52"/>
      <c r="C1609" s="51"/>
      <c r="D1609" s="52"/>
      <c r="E1609" s="53"/>
      <c r="F1609" s="53"/>
      <c r="G1609" s="53"/>
      <c r="H1609" s="52"/>
      <c r="I1609" s="55"/>
      <c r="J1609" s="55"/>
      <c r="K1609" s="55"/>
      <c r="L1609" s="55"/>
      <c r="M1609" s="55"/>
      <c r="N1609" s="55"/>
      <c r="O1609" s="55"/>
      <c r="P1609" s="55"/>
      <c r="Q1609" s="55"/>
      <c r="R1609" s="55"/>
      <c r="S1609" s="52"/>
      <c r="T1609" s="52"/>
    </row>
    <row r="1610" spans="2:20" x14ac:dyDescent="0.25">
      <c r="B1610" s="52"/>
      <c r="C1610" s="51"/>
      <c r="D1610" s="52"/>
      <c r="E1610" s="53"/>
      <c r="F1610" s="53"/>
      <c r="G1610" s="53"/>
      <c r="H1610" s="52"/>
      <c r="I1610" s="55"/>
      <c r="J1610" s="55"/>
      <c r="K1610" s="55"/>
      <c r="L1610" s="55"/>
      <c r="M1610" s="55"/>
      <c r="N1610" s="55"/>
      <c r="O1610" s="55"/>
      <c r="P1610" s="55"/>
      <c r="Q1610" s="55"/>
      <c r="R1610" s="55"/>
      <c r="S1610" s="52"/>
      <c r="T1610" s="52"/>
    </row>
    <row r="1611" spans="2:20" x14ac:dyDescent="0.25">
      <c r="B1611" s="52"/>
      <c r="C1611" s="51"/>
      <c r="D1611" s="52"/>
      <c r="E1611" s="53"/>
      <c r="F1611" s="53"/>
      <c r="G1611" s="53"/>
      <c r="H1611" s="52"/>
      <c r="I1611" s="55"/>
      <c r="J1611" s="55"/>
      <c r="K1611" s="55"/>
      <c r="L1611" s="55"/>
      <c r="M1611" s="55"/>
      <c r="N1611" s="55"/>
      <c r="O1611" s="55"/>
      <c r="P1611" s="55"/>
      <c r="Q1611" s="55"/>
      <c r="R1611" s="55"/>
      <c r="S1611" s="52"/>
      <c r="T1611" s="52"/>
    </row>
    <row r="1612" spans="2:20" x14ac:dyDescent="0.25">
      <c r="B1612" s="52"/>
      <c r="C1612" s="51"/>
      <c r="D1612" s="52"/>
      <c r="E1612" s="53"/>
      <c r="F1612" s="53"/>
      <c r="G1612" s="53"/>
      <c r="H1612" s="52"/>
      <c r="I1612" s="55"/>
      <c r="J1612" s="55"/>
      <c r="K1612" s="55"/>
      <c r="L1612" s="55"/>
      <c r="M1612" s="55"/>
      <c r="N1612" s="55"/>
      <c r="O1612" s="55"/>
      <c r="P1612" s="55"/>
      <c r="Q1612" s="55"/>
      <c r="R1612" s="55"/>
      <c r="S1612" s="52"/>
      <c r="T1612" s="52"/>
    </row>
    <row r="1613" spans="2:20" x14ac:dyDescent="0.25">
      <c r="B1613" s="52"/>
      <c r="C1613" s="51"/>
      <c r="D1613" s="52"/>
      <c r="E1613" s="53"/>
      <c r="F1613" s="53"/>
      <c r="G1613" s="53"/>
      <c r="H1613" s="52"/>
      <c r="I1613" s="55"/>
      <c r="J1613" s="55"/>
      <c r="K1613" s="55"/>
      <c r="L1613" s="55"/>
      <c r="M1613" s="55"/>
      <c r="N1613" s="55"/>
      <c r="O1613" s="55"/>
      <c r="P1613" s="55"/>
      <c r="Q1613" s="55"/>
      <c r="R1613" s="55"/>
      <c r="S1613" s="52"/>
      <c r="T1613" s="52"/>
    </row>
    <row r="1614" spans="2:20" x14ac:dyDescent="0.25">
      <c r="B1614" s="52"/>
      <c r="C1614" s="51"/>
      <c r="D1614" s="52"/>
      <c r="E1614" s="53"/>
      <c r="F1614" s="53"/>
      <c r="G1614" s="53"/>
      <c r="H1614" s="52"/>
      <c r="I1614" s="55"/>
      <c r="J1614" s="55"/>
      <c r="K1614" s="55"/>
      <c r="L1614" s="55"/>
      <c r="M1614" s="55"/>
      <c r="N1614" s="55"/>
      <c r="O1614" s="55"/>
      <c r="P1614" s="55"/>
      <c r="Q1614" s="55"/>
      <c r="R1614" s="55"/>
      <c r="S1614" s="52"/>
      <c r="T1614" s="52"/>
    </row>
    <row r="1615" spans="2:20" x14ac:dyDescent="0.25">
      <c r="B1615" s="52"/>
      <c r="C1615" s="51"/>
      <c r="D1615" s="52"/>
      <c r="E1615" s="53"/>
      <c r="F1615" s="53"/>
      <c r="G1615" s="53"/>
      <c r="H1615" s="52"/>
      <c r="I1615" s="55"/>
      <c r="J1615" s="55"/>
      <c r="K1615" s="55"/>
      <c r="L1615" s="55"/>
      <c r="M1615" s="55"/>
      <c r="N1615" s="55"/>
      <c r="O1615" s="55"/>
      <c r="P1615" s="55"/>
      <c r="Q1615" s="55"/>
      <c r="R1615" s="55"/>
      <c r="S1615" s="52"/>
      <c r="T1615" s="52"/>
    </row>
    <row r="1616" spans="2:20" x14ac:dyDescent="0.25">
      <c r="B1616" s="52"/>
      <c r="C1616" s="51"/>
      <c r="D1616" s="52"/>
      <c r="E1616" s="53"/>
      <c r="F1616" s="53"/>
      <c r="G1616" s="53"/>
      <c r="H1616" s="52"/>
      <c r="I1616" s="55"/>
      <c r="J1616" s="55"/>
      <c r="K1616" s="55"/>
      <c r="L1616" s="55"/>
      <c r="M1616" s="55"/>
      <c r="N1616" s="55"/>
      <c r="O1616" s="55"/>
      <c r="P1616" s="55"/>
      <c r="Q1616" s="55"/>
      <c r="R1616" s="55"/>
      <c r="S1616" s="52"/>
      <c r="T1616" s="52"/>
    </row>
    <row r="1617" spans="2:20" x14ac:dyDescent="0.25">
      <c r="B1617" s="52"/>
      <c r="C1617" s="51"/>
      <c r="D1617" s="52"/>
      <c r="E1617" s="53"/>
      <c r="F1617" s="53"/>
      <c r="G1617" s="53"/>
      <c r="H1617" s="52"/>
      <c r="I1617" s="55"/>
      <c r="J1617" s="55"/>
      <c r="K1617" s="55"/>
      <c r="L1617" s="55"/>
      <c r="M1617" s="55"/>
      <c r="N1617" s="55"/>
      <c r="O1617" s="55"/>
      <c r="P1617" s="55"/>
      <c r="Q1617" s="55"/>
      <c r="R1617" s="55"/>
      <c r="S1617" s="52"/>
      <c r="T1617" s="52"/>
    </row>
    <row r="1618" spans="2:20" x14ac:dyDescent="0.25">
      <c r="B1618" s="52"/>
      <c r="C1618" s="51"/>
      <c r="D1618" s="52"/>
      <c r="E1618" s="53"/>
      <c r="F1618" s="53"/>
      <c r="G1618" s="53"/>
      <c r="H1618" s="52"/>
      <c r="I1618" s="55"/>
      <c r="J1618" s="55"/>
      <c r="K1618" s="55"/>
      <c r="L1618" s="55"/>
      <c r="M1618" s="55"/>
      <c r="N1618" s="55"/>
      <c r="O1618" s="55"/>
      <c r="P1618" s="55"/>
      <c r="Q1618" s="55"/>
      <c r="R1618" s="55"/>
      <c r="S1618" s="52"/>
      <c r="T1618" s="52"/>
    </row>
    <row r="1619" spans="2:20" x14ac:dyDescent="0.25">
      <c r="B1619" s="52"/>
      <c r="C1619" s="51"/>
      <c r="D1619" s="52"/>
      <c r="E1619" s="53"/>
      <c r="F1619" s="53"/>
      <c r="G1619" s="53"/>
      <c r="H1619" s="52"/>
      <c r="I1619" s="55"/>
      <c r="J1619" s="55"/>
      <c r="K1619" s="55"/>
      <c r="L1619" s="55"/>
      <c r="M1619" s="55"/>
      <c r="N1619" s="55"/>
      <c r="O1619" s="55"/>
      <c r="P1619" s="55"/>
      <c r="Q1619" s="55"/>
      <c r="R1619" s="55"/>
      <c r="S1619" s="52"/>
      <c r="T1619" s="52"/>
    </row>
    <row r="1620" spans="2:20" x14ac:dyDescent="0.25">
      <c r="B1620" s="52"/>
      <c r="C1620" s="51"/>
      <c r="D1620" s="52"/>
      <c r="E1620" s="53"/>
      <c r="F1620" s="53"/>
      <c r="G1620" s="53"/>
      <c r="H1620" s="52"/>
      <c r="I1620" s="55"/>
      <c r="J1620" s="55"/>
      <c r="K1620" s="55"/>
      <c r="L1620" s="55"/>
      <c r="M1620" s="55"/>
      <c r="N1620" s="55"/>
      <c r="O1620" s="55"/>
      <c r="P1620" s="55"/>
      <c r="Q1620" s="55"/>
      <c r="R1620" s="55"/>
      <c r="S1620" s="52"/>
      <c r="T1620" s="52"/>
    </row>
    <row r="1621" spans="2:20" x14ac:dyDescent="0.25">
      <c r="B1621" s="52"/>
      <c r="C1621" s="51"/>
      <c r="D1621" s="52"/>
      <c r="E1621" s="53"/>
      <c r="F1621" s="53"/>
      <c r="G1621" s="53"/>
      <c r="H1621" s="52"/>
      <c r="I1621" s="55"/>
      <c r="J1621" s="55"/>
      <c r="K1621" s="55"/>
      <c r="L1621" s="55"/>
      <c r="M1621" s="55"/>
      <c r="N1621" s="55"/>
      <c r="O1621" s="55"/>
      <c r="P1621" s="55"/>
      <c r="Q1621" s="55"/>
      <c r="R1621" s="55"/>
      <c r="S1621" s="52"/>
      <c r="T1621" s="52"/>
    </row>
    <row r="1622" spans="2:20" x14ac:dyDescent="0.25">
      <c r="B1622" s="52"/>
      <c r="C1622" s="51"/>
      <c r="D1622" s="52"/>
      <c r="E1622" s="53"/>
      <c r="F1622" s="53"/>
      <c r="G1622" s="53"/>
      <c r="H1622" s="52"/>
      <c r="I1622" s="55"/>
      <c r="J1622" s="55"/>
      <c r="K1622" s="55"/>
      <c r="L1622" s="55"/>
      <c r="M1622" s="55"/>
      <c r="N1622" s="55"/>
      <c r="O1622" s="55"/>
      <c r="P1622" s="55"/>
      <c r="Q1622" s="55"/>
      <c r="R1622" s="55"/>
      <c r="S1622" s="52"/>
      <c r="T1622" s="52"/>
    </row>
    <row r="1623" spans="2:20" x14ac:dyDescent="0.25">
      <c r="B1623" s="52"/>
      <c r="C1623" s="51"/>
      <c r="D1623" s="52"/>
      <c r="E1623" s="53"/>
      <c r="F1623" s="53"/>
      <c r="G1623" s="53"/>
      <c r="H1623" s="52"/>
      <c r="I1623" s="55"/>
      <c r="J1623" s="55"/>
      <c r="K1623" s="55"/>
      <c r="L1623" s="55"/>
      <c r="M1623" s="55"/>
      <c r="N1623" s="55"/>
      <c r="O1623" s="55"/>
      <c r="P1623" s="55"/>
      <c r="Q1623" s="55"/>
      <c r="R1623" s="55"/>
      <c r="S1623" s="52"/>
      <c r="T1623" s="52"/>
    </row>
    <row r="1624" spans="2:20" x14ac:dyDescent="0.25">
      <c r="B1624" s="52"/>
      <c r="C1624" s="51"/>
      <c r="D1624" s="52"/>
      <c r="E1624" s="53"/>
      <c r="F1624" s="53"/>
      <c r="G1624" s="53"/>
      <c r="H1624" s="52"/>
      <c r="I1624" s="55"/>
      <c r="J1624" s="55"/>
      <c r="K1624" s="55"/>
      <c r="L1624" s="55"/>
      <c r="M1624" s="55"/>
      <c r="N1624" s="55"/>
      <c r="O1624" s="55"/>
      <c r="P1624" s="55"/>
      <c r="Q1624" s="55"/>
      <c r="R1624" s="55"/>
      <c r="S1624" s="52"/>
      <c r="T1624" s="52"/>
    </row>
    <row r="1625" spans="2:20" x14ac:dyDescent="0.25">
      <c r="B1625" s="52"/>
      <c r="C1625" s="51"/>
      <c r="D1625" s="52"/>
      <c r="E1625" s="53"/>
      <c r="F1625" s="53"/>
      <c r="G1625" s="53"/>
      <c r="H1625" s="52"/>
      <c r="I1625" s="55"/>
      <c r="J1625" s="55"/>
      <c r="K1625" s="55"/>
      <c r="L1625" s="55"/>
      <c r="M1625" s="55"/>
      <c r="N1625" s="55"/>
      <c r="O1625" s="55"/>
      <c r="P1625" s="55"/>
      <c r="Q1625" s="55"/>
      <c r="R1625" s="55"/>
      <c r="S1625" s="52"/>
      <c r="T1625" s="52"/>
    </row>
    <row r="1626" spans="2:20" x14ac:dyDescent="0.25">
      <c r="B1626" s="52"/>
      <c r="C1626" s="51"/>
      <c r="D1626" s="52"/>
      <c r="E1626" s="53"/>
      <c r="F1626" s="53"/>
      <c r="G1626" s="53"/>
      <c r="H1626" s="52"/>
      <c r="I1626" s="55"/>
      <c r="J1626" s="55"/>
      <c r="K1626" s="55"/>
      <c r="L1626" s="55"/>
      <c r="M1626" s="55"/>
      <c r="N1626" s="55"/>
      <c r="O1626" s="55"/>
      <c r="P1626" s="55"/>
      <c r="Q1626" s="55"/>
      <c r="R1626" s="55"/>
      <c r="S1626" s="52"/>
      <c r="T1626" s="52"/>
    </row>
    <row r="1627" spans="2:20" x14ac:dyDescent="0.25">
      <c r="B1627" s="52"/>
      <c r="C1627" s="51"/>
      <c r="D1627" s="52"/>
      <c r="E1627" s="53"/>
      <c r="F1627" s="53"/>
      <c r="G1627" s="53"/>
      <c r="H1627" s="52"/>
      <c r="I1627" s="55"/>
      <c r="J1627" s="55"/>
      <c r="K1627" s="55"/>
      <c r="L1627" s="55"/>
      <c r="M1627" s="55"/>
      <c r="N1627" s="55"/>
      <c r="O1627" s="55"/>
      <c r="P1627" s="55"/>
      <c r="Q1627" s="55"/>
      <c r="R1627" s="55"/>
      <c r="S1627" s="52"/>
      <c r="T1627" s="52"/>
    </row>
    <row r="1628" spans="2:20" x14ac:dyDescent="0.25">
      <c r="B1628" s="52"/>
      <c r="C1628" s="51"/>
      <c r="D1628" s="52"/>
      <c r="E1628" s="53"/>
      <c r="F1628" s="53"/>
      <c r="G1628" s="53"/>
      <c r="H1628" s="52"/>
      <c r="I1628" s="55"/>
      <c r="J1628" s="55"/>
      <c r="K1628" s="55"/>
      <c r="L1628" s="55"/>
      <c r="M1628" s="55"/>
      <c r="N1628" s="55"/>
      <c r="O1628" s="55"/>
      <c r="P1628" s="55"/>
      <c r="Q1628" s="55"/>
      <c r="R1628" s="55"/>
      <c r="S1628" s="52"/>
      <c r="T1628" s="52"/>
    </row>
    <row r="1629" spans="2:20" x14ac:dyDescent="0.25">
      <c r="B1629" s="52"/>
      <c r="C1629" s="51"/>
      <c r="D1629" s="52"/>
      <c r="E1629" s="53"/>
      <c r="F1629" s="53"/>
      <c r="G1629" s="53"/>
      <c r="H1629" s="52"/>
      <c r="I1629" s="55"/>
      <c r="J1629" s="55"/>
      <c r="K1629" s="55"/>
      <c r="L1629" s="55"/>
      <c r="M1629" s="55"/>
      <c r="N1629" s="55"/>
      <c r="O1629" s="55"/>
      <c r="P1629" s="55"/>
      <c r="Q1629" s="55"/>
      <c r="R1629" s="55"/>
      <c r="S1629" s="52"/>
      <c r="T1629" s="52"/>
    </row>
    <row r="1630" spans="2:20" x14ac:dyDescent="0.25">
      <c r="B1630" s="52"/>
      <c r="C1630" s="51"/>
      <c r="D1630" s="52"/>
      <c r="E1630" s="53"/>
      <c r="F1630" s="53"/>
      <c r="G1630" s="53"/>
      <c r="H1630" s="52"/>
      <c r="I1630" s="55"/>
      <c r="J1630" s="55"/>
      <c r="K1630" s="55"/>
      <c r="L1630" s="55"/>
      <c r="M1630" s="55"/>
      <c r="N1630" s="55"/>
      <c r="O1630" s="55"/>
      <c r="P1630" s="55"/>
      <c r="Q1630" s="55"/>
      <c r="R1630" s="55"/>
      <c r="S1630" s="52"/>
      <c r="T1630" s="52"/>
    </row>
    <row r="1631" spans="2:20" x14ac:dyDescent="0.25">
      <c r="B1631" s="52"/>
      <c r="C1631" s="51"/>
      <c r="D1631" s="52"/>
      <c r="E1631" s="53"/>
      <c r="F1631" s="53"/>
      <c r="G1631" s="53"/>
      <c r="H1631" s="52"/>
      <c r="I1631" s="55"/>
      <c r="J1631" s="55"/>
      <c r="K1631" s="55"/>
      <c r="L1631" s="55"/>
      <c r="M1631" s="55"/>
      <c r="N1631" s="55"/>
      <c r="O1631" s="55"/>
      <c r="P1631" s="55"/>
      <c r="Q1631" s="55"/>
      <c r="R1631" s="55"/>
      <c r="S1631" s="52"/>
      <c r="T1631" s="52"/>
    </row>
    <row r="1632" spans="2:20" x14ac:dyDescent="0.25">
      <c r="B1632" s="52"/>
      <c r="C1632" s="51"/>
      <c r="D1632" s="52"/>
      <c r="E1632" s="53"/>
      <c r="F1632" s="53"/>
      <c r="G1632" s="53"/>
      <c r="H1632" s="52"/>
      <c r="I1632" s="55"/>
      <c r="J1632" s="55"/>
      <c r="K1632" s="55"/>
      <c r="L1632" s="55"/>
      <c r="M1632" s="55"/>
      <c r="N1632" s="55"/>
      <c r="O1632" s="55"/>
      <c r="P1632" s="55"/>
      <c r="Q1632" s="55"/>
      <c r="R1632" s="55"/>
      <c r="S1632" s="52"/>
      <c r="T1632" s="52"/>
    </row>
    <row r="1633" spans="2:20" x14ac:dyDescent="0.25">
      <c r="B1633" s="52"/>
      <c r="C1633" s="51"/>
      <c r="D1633" s="52"/>
      <c r="E1633" s="53"/>
      <c r="F1633" s="53"/>
      <c r="G1633" s="53"/>
      <c r="H1633" s="52"/>
      <c r="I1633" s="55"/>
      <c r="J1633" s="55"/>
      <c r="K1633" s="55"/>
      <c r="L1633" s="55"/>
      <c r="M1633" s="55"/>
      <c r="N1633" s="55"/>
      <c r="O1633" s="55"/>
      <c r="P1633" s="55"/>
      <c r="Q1633" s="55"/>
      <c r="R1633" s="55"/>
      <c r="S1633" s="52"/>
      <c r="T1633" s="52"/>
    </row>
    <row r="1634" spans="2:20" x14ac:dyDescent="0.25">
      <c r="B1634" s="52"/>
      <c r="C1634" s="51"/>
      <c r="D1634" s="52"/>
      <c r="E1634" s="53"/>
      <c r="F1634" s="53"/>
      <c r="G1634" s="53"/>
      <c r="H1634" s="52"/>
      <c r="I1634" s="55"/>
      <c r="J1634" s="55"/>
      <c r="K1634" s="55"/>
      <c r="L1634" s="55"/>
      <c r="M1634" s="55"/>
      <c r="N1634" s="55"/>
      <c r="O1634" s="55"/>
      <c r="P1634" s="55"/>
      <c r="Q1634" s="55"/>
      <c r="R1634" s="55"/>
      <c r="S1634" s="52"/>
      <c r="T1634" s="52"/>
    </row>
    <row r="1635" spans="2:20" x14ac:dyDescent="0.25">
      <c r="B1635" s="52"/>
      <c r="C1635" s="51"/>
      <c r="D1635" s="52"/>
      <c r="E1635" s="53"/>
      <c r="F1635" s="53"/>
      <c r="G1635" s="53"/>
      <c r="H1635" s="52"/>
      <c r="I1635" s="55"/>
      <c r="J1635" s="55"/>
      <c r="K1635" s="55"/>
      <c r="L1635" s="55"/>
      <c r="M1635" s="55"/>
      <c r="N1635" s="55"/>
      <c r="O1635" s="55"/>
      <c r="P1635" s="55"/>
      <c r="Q1635" s="55"/>
      <c r="R1635" s="55"/>
      <c r="S1635" s="52"/>
      <c r="T1635" s="52"/>
    </row>
    <row r="1636" spans="2:20" x14ac:dyDescent="0.25">
      <c r="B1636" s="52"/>
      <c r="C1636" s="51"/>
      <c r="D1636" s="52"/>
      <c r="E1636" s="53"/>
      <c r="F1636" s="53"/>
      <c r="G1636" s="53"/>
      <c r="H1636" s="52"/>
      <c r="I1636" s="55"/>
      <c r="J1636" s="55"/>
      <c r="K1636" s="55"/>
      <c r="L1636" s="55"/>
      <c r="M1636" s="55"/>
      <c r="N1636" s="55"/>
      <c r="O1636" s="55"/>
      <c r="P1636" s="55"/>
      <c r="Q1636" s="55"/>
      <c r="R1636" s="55"/>
      <c r="S1636" s="52"/>
      <c r="T1636" s="52"/>
    </row>
    <row r="1637" spans="2:20" x14ac:dyDescent="0.25">
      <c r="B1637" s="52"/>
      <c r="C1637" s="51"/>
      <c r="D1637" s="52"/>
      <c r="E1637" s="53"/>
      <c r="F1637" s="53"/>
      <c r="G1637" s="53"/>
      <c r="H1637" s="52"/>
      <c r="I1637" s="55"/>
      <c r="J1637" s="55"/>
      <c r="K1637" s="55"/>
      <c r="L1637" s="55"/>
      <c r="M1637" s="55"/>
      <c r="N1637" s="55"/>
      <c r="O1637" s="55"/>
      <c r="P1637" s="55"/>
      <c r="Q1637" s="55"/>
      <c r="R1637" s="55"/>
      <c r="S1637" s="52"/>
      <c r="T1637" s="52"/>
    </row>
    <row r="1638" spans="2:20" x14ac:dyDescent="0.25">
      <c r="B1638" s="52"/>
      <c r="C1638" s="51"/>
      <c r="D1638" s="52"/>
      <c r="E1638" s="53"/>
      <c r="F1638" s="53"/>
      <c r="G1638" s="53"/>
      <c r="H1638" s="52"/>
      <c r="I1638" s="55"/>
      <c r="J1638" s="55"/>
      <c r="K1638" s="55"/>
      <c r="L1638" s="55"/>
      <c r="M1638" s="55"/>
      <c r="N1638" s="55"/>
      <c r="O1638" s="55"/>
      <c r="P1638" s="55"/>
      <c r="Q1638" s="55"/>
      <c r="R1638" s="55"/>
      <c r="S1638" s="52"/>
      <c r="T1638" s="52"/>
    </row>
    <row r="1639" spans="2:20" x14ac:dyDescent="0.25">
      <c r="B1639" s="52"/>
      <c r="C1639" s="51"/>
      <c r="D1639" s="52"/>
      <c r="E1639" s="53"/>
      <c r="F1639" s="53"/>
      <c r="G1639" s="53"/>
      <c r="H1639" s="52"/>
      <c r="I1639" s="55"/>
      <c r="J1639" s="55"/>
      <c r="K1639" s="55"/>
      <c r="L1639" s="55"/>
      <c r="M1639" s="55"/>
      <c r="N1639" s="55"/>
      <c r="O1639" s="55"/>
      <c r="P1639" s="55"/>
      <c r="Q1639" s="55"/>
      <c r="R1639" s="55"/>
      <c r="S1639" s="52"/>
      <c r="T1639" s="52"/>
    </row>
    <row r="1640" spans="2:20" x14ac:dyDescent="0.25">
      <c r="B1640" s="52"/>
      <c r="C1640" s="51"/>
      <c r="D1640" s="52"/>
      <c r="E1640" s="53"/>
      <c r="F1640" s="53"/>
      <c r="G1640" s="53"/>
      <c r="H1640" s="52"/>
      <c r="I1640" s="55"/>
      <c r="J1640" s="55"/>
      <c r="K1640" s="55"/>
      <c r="L1640" s="55"/>
      <c r="M1640" s="55"/>
      <c r="N1640" s="55"/>
      <c r="O1640" s="55"/>
      <c r="P1640" s="55"/>
      <c r="Q1640" s="55"/>
      <c r="R1640" s="55"/>
      <c r="S1640" s="52"/>
      <c r="T1640" s="52"/>
    </row>
    <row r="1641" spans="2:20" x14ac:dyDescent="0.25">
      <c r="B1641" s="52"/>
      <c r="C1641" s="51"/>
      <c r="D1641" s="52"/>
      <c r="E1641" s="53"/>
      <c r="F1641" s="53"/>
      <c r="G1641" s="53"/>
      <c r="H1641" s="52"/>
      <c r="I1641" s="55"/>
      <c r="J1641" s="55"/>
      <c r="K1641" s="55"/>
      <c r="L1641" s="55"/>
      <c r="M1641" s="55"/>
      <c r="N1641" s="55"/>
      <c r="O1641" s="55"/>
      <c r="P1641" s="55"/>
      <c r="Q1641" s="55"/>
      <c r="R1641" s="55"/>
      <c r="S1641" s="52"/>
      <c r="T1641" s="52"/>
    </row>
    <row r="1642" spans="2:20" x14ac:dyDescent="0.25">
      <c r="B1642" s="52"/>
      <c r="C1642" s="51"/>
      <c r="D1642" s="52"/>
      <c r="E1642" s="53"/>
      <c r="F1642" s="53"/>
      <c r="G1642" s="53"/>
      <c r="H1642" s="52"/>
      <c r="I1642" s="55"/>
      <c r="J1642" s="55"/>
      <c r="K1642" s="55"/>
      <c r="L1642" s="55"/>
      <c r="M1642" s="55"/>
      <c r="N1642" s="55"/>
      <c r="O1642" s="55"/>
      <c r="P1642" s="55"/>
      <c r="Q1642" s="55"/>
      <c r="R1642" s="55"/>
      <c r="S1642" s="52"/>
      <c r="T1642" s="52"/>
    </row>
    <row r="1643" spans="2:20" x14ac:dyDescent="0.25">
      <c r="B1643" s="52"/>
      <c r="C1643" s="51"/>
      <c r="D1643" s="52"/>
      <c r="E1643" s="53"/>
      <c r="F1643" s="53"/>
      <c r="G1643" s="53"/>
      <c r="H1643" s="52"/>
      <c r="I1643" s="55"/>
      <c r="J1643" s="55"/>
      <c r="K1643" s="55"/>
      <c r="L1643" s="55"/>
      <c r="M1643" s="55"/>
      <c r="N1643" s="55"/>
      <c r="O1643" s="55"/>
      <c r="P1643" s="55"/>
      <c r="Q1643" s="55"/>
      <c r="R1643" s="55"/>
      <c r="S1643" s="52"/>
      <c r="T1643" s="52"/>
    </row>
    <row r="1644" spans="2:20" x14ac:dyDescent="0.25">
      <c r="B1644" s="52"/>
      <c r="C1644" s="51"/>
      <c r="D1644" s="52"/>
      <c r="E1644" s="53"/>
      <c r="F1644" s="53"/>
      <c r="G1644" s="53"/>
      <c r="H1644" s="52"/>
      <c r="I1644" s="55"/>
      <c r="J1644" s="55"/>
      <c r="K1644" s="55"/>
      <c r="L1644" s="55"/>
      <c r="M1644" s="55"/>
      <c r="N1644" s="55"/>
      <c r="O1644" s="55"/>
      <c r="P1644" s="55"/>
      <c r="Q1644" s="55"/>
      <c r="R1644" s="55"/>
      <c r="S1644" s="52"/>
      <c r="T1644" s="52"/>
    </row>
    <row r="1645" spans="2:20" x14ac:dyDescent="0.25">
      <c r="B1645" s="52"/>
      <c r="C1645" s="51"/>
      <c r="D1645" s="52"/>
      <c r="E1645" s="53"/>
      <c r="F1645" s="53"/>
      <c r="G1645" s="53"/>
      <c r="H1645" s="52"/>
      <c r="I1645" s="55"/>
      <c r="J1645" s="55"/>
      <c r="K1645" s="55"/>
      <c r="L1645" s="55"/>
      <c r="M1645" s="55"/>
      <c r="N1645" s="55"/>
      <c r="O1645" s="55"/>
      <c r="P1645" s="55"/>
      <c r="Q1645" s="55"/>
      <c r="R1645" s="55"/>
      <c r="S1645" s="52"/>
      <c r="T1645" s="52"/>
    </row>
    <row r="1646" spans="2:20" x14ac:dyDescent="0.25">
      <c r="B1646" s="52"/>
      <c r="C1646" s="51"/>
      <c r="D1646" s="52"/>
      <c r="E1646" s="53"/>
      <c r="F1646" s="53"/>
      <c r="G1646" s="53"/>
      <c r="H1646" s="52"/>
      <c r="I1646" s="55"/>
      <c r="J1646" s="55"/>
      <c r="K1646" s="55"/>
      <c r="L1646" s="55"/>
      <c r="M1646" s="55"/>
      <c r="N1646" s="55"/>
      <c r="O1646" s="55"/>
      <c r="P1646" s="55"/>
      <c r="Q1646" s="55"/>
      <c r="R1646" s="55"/>
      <c r="S1646" s="52"/>
      <c r="T1646" s="52"/>
    </row>
    <row r="1647" spans="2:20" x14ac:dyDescent="0.25">
      <c r="B1647" s="52"/>
      <c r="C1647" s="51"/>
      <c r="D1647" s="52"/>
      <c r="E1647" s="53"/>
      <c r="F1647" s="53"/>
      <c r="G1647" s="53"/>
      <c r="H1647" s="52"/>
      <c r="I1647" s="55"/>
      <c r="J1647" s="55"/>
      <c r="K1647" s="55"/>
      <c r="L1647" s="55"/>
      <c r="M1647" s="55"/>
      <c r="N1647" s="55"/>
      <c r="O1647" s="55"/>
      <c r="P1647" s="55"/>
      <c r="Q1647" s="55"/>
      <c r="R1647" s="55"/>
      <c r="S1647" s="52"/>
      <c r="T1647" s="52"/>
    </row>
    <row r="1648" spans="2:20" x14ac:dyDescent="0.25">
      <c r="B1648" s="52"/>
      <c r="C1648" s="51"/>
      <c r="D1648" s="52"/>
      <c r="E1648" s="53"/>
      <c r="F1648" s="53"/>
      <c r="G1648" s="53"/>
      <c r="H1648" s="52"/>
      <c r="I1648" s="55"/>
      <c r="J1648" s="55"/>
      <c r="K1648" s="55"/>
      <c r="L1648" s="55"/>
      <c r="M1648" s="55"/>
      <c r="N1648" s="55"/>
      <c r="O1648" s="55"/>
      <c r="P1648" s="55"/>
      <c r="Q1648" s="55"/>
      <c r="R1648" s="55"/>
      <c r="S1648" s="52"/>
      <c r="T1648" s="52"/>
    </row>
    <row r="1649" spans="2:20" x14ac:dyDescent="0.25">
      <c r="B1649" s="52"/>
      <c r="C1649" s="51"/>
      <c r="D1649" s="52"/>
      <c r="E1649" s="53"/>
      <c r="F1649" s="53"/>
      <c r="G1649" s="53"/>
      <c r="H1649" s="52"/>
      <c r="I1649" s="55"/>
      <c r="J1649" s="55"/>
      <c r="K1649" s="55"/>
      <c r="L1649" s="55"/>
      <c r="M1649" s="55"/>
      <c r="N1649" s="55"/>
      <c r="O1649" s="55"/>
      <c r="P1649" s="55"/>
      <c r="Q1649" s="55"/>
      <c r="R1649" s="55"/>
      <c r="S1649" s="52"/>
      <c r="T1649" s="52"/>
    </row>
    <row r="1650" spans="2:20" x14ac:dyDescent="0.25">
      <c r="B1650" s="52"/>
      <c r="C1650" s="51"/>
      <c r="D1650" s="52"/>
      <c r="E1650" s="53"/>
      <c r="F1650" s="53"/>
      <c r="G1650" s="53"/>
      <c r="H1650" s="52"/>
      <c r="I1650" s="55"/>
      <c r="J1650" s="55"/>
      <c r="K1650" s="55"/>
      <c r="L1650" s="55"/>
      <c r="M1650" s="55"/>
      <c r="N1650" s="55"/>
      <c r="O1650" s="55"/>
      <c r="P1650" s="55"/>
      <c r="Q1650" s="55"/>
      <c r="R1650" s="55"/>
      <c r="S1650" s="52"/>
      <c r="T1650" s="52"/>
    </row>
    <row r="1651" spans="2:20" x14ac:dyDescent="0.25">
      <c r="B1651" s="52"/>
      <c r="C1651" s="51"/>
      <c r="D1651" s="52"/>
      <c r="E1651" s="53"/>
      <c r="F1651" s="53"/>
      <c r="G1651" s="53"/>
      <c r="H1651" s="52"/>
      <c r="I1651" s="55"/>
      <c r="J1651" s="55"/>
      <c r="K1651" s="55"/>
      <c r="L1651" s="55"/>
      <c r="M1651" s="55"/>
      <c r="N1651" s="55"/>
      <c r="O1651" s="55"/>
      <c r="P1651" s="55"/>
      <c r="Q1651" s="55"/>
      <c r="R1651" s="55"/>
      <c r="S1651" s="52"/>
      <c r="T1651" s="52"/>
    </row>
    <row r="1652" spans="2:20" x14ac:dyDescent="0.25">
      <c r="B1652" s="52"/>
      <c r="C1652" s="51"/>
      <c r="D1652" s="52"/>
      <c r="E1652" s="53"/>
      <c r="F1652" s="53"/>
      <c r="G1652" s="53"/>
      <c r="H1652" s="52"/>
      <c r="I1652" s="55"/>
      <c r="J1652" s="55"/>
      <c r="K1652" s="55"/>
      <c r="L1652" s="55"/>
      <c r="M1652" s="55"/>
      <c r="N1652" s="55"/>
      <c r="O1652" s="55"/>
      <c r="P1652" s="55"/>
      <c r="Q1652" s="55"/>
      <c r="R1652" s="55"/>
      <c r="S1652" s="52"/>
      <c r="T1652" s="52"/>
    </row>
    <row r="1653" spans="2:20" x14ac:dyDescent="0.25">
      <c r="B1653" s="52"/>
      <c r="C1653" s="51"/>
      <c r="D1653" s="52"/>
      <c r="E1653" s="53"/>
      <c r="F1653" s="53"/>
      <c r="G1653" s="53"/>
      <c r="H1653" s="52"/>
      <c r="I1653" s="55"/>
      <c r="J1653" s="55"/>
      <c r="K1653" s="55"/>
      <c r="L1653" s="55"/>
      <c r="M1653" s="55"/>
      <c r="N1653" s="55"/>
      <c r="O1653" s="55"/>
      <c r="P1653" s="55"/>
      <c r="Q1653" s="55"/>
      <c r="R1653" s="55"/>
      <c r="S1653" s="52"/>
      <c r="T1653" s="52"/>
    </row>
    <row r="1654" spans="2:20" x14ac:dyDescent="0.25">
      <c r="B1654" s="52"/>
      <c r="C1654" s="51"/>
      <c r="D1654" s="52"/>
      <c r="E1654" s="53"/>
      <c r="F1654" s="53"/>
      <c r="G1654" s="53"/>
      <c r="H1654" s="52"/>
      <c r="I1654" s="55"/>
      <c r="J1654" s="55"/>
      <c r="K1654" s="55"/>
      <c r="L1654" s="55"/>
      <c r="M1654" s="55"/>
      <c r="N1654" s="55"/>
      <c r="O1654" s="55"/>
      <c r="P1654" s="55"/>
      <c r="Q1654" s="55"/>
      <c r="R1654" s="55"/>
      <c r="S1654" s="52"/>
      <c r="T1654" s="52"/>
    </row>
    <row r="1655" spans="2:20" x14ac:dyDescent="0.25">
      <c r="B1655" s="52"/>
      <c r="C1655" s="51"/>
      <c r="D1655" s="52"/>
      <c r="E1655" s="53"/>
      <c r="F1655" s="53"/>
      <c r="G1655" s="53"/>
      <c r="H1655" s="52"/>
      <c r="I1655" s="55"/>
      <c r="J1655" s="55"/>
      <c r="K1655" s="55"/>
      <c r="L1655" s="55"/>
      <c r="M1655" s="55"/>
      <c r="N1655" s="55"/>
      <c r="O1655" s="55"/>
      <c r="P1655" s="55"/>
      <c r="Q1655" s="55"/>
      <c r="R1655" s="55"/>
      <c r="S1655" s="52"/>
      <c r="T1655" s="52"/>
    </row>
    <row r="1656" spans="2:20" x14ac:dyDescent="0.25">
      <c r="B1656" s="52"/>
      <c r="C1656" s="51"/>
      <c r="D1656" s="52"/>
      <c r="E1656" s="53"/>
      <c r="F1656" s="53"/>
      <c r="G1656" s="53"/>
      <c r="H1656" s="52"/>
      <c r="I1656" s="55"/>
      <c r="J1656" s="55"/>
      <c r="K1656" s="55"/>
      <c r="L1656" s="55"/>
      <c r="M1656" s="55"/>
      <c r="N1656" s="55"/>
      <c r="O1656" s="55"/>
      <c r="P1656" s="55"/>
      <c r="Q1656" s="55"/>
      <c r="R1656" s="55"/>
      <c r="S1656" s="52"/>
      <c r="T1656" s="52"/>
    </row>
    <row r="1657" spans="2:20" x14ac:dyDescent="0.25">
      <c r="B1657" s="52"/>
      <c r="C1657" s="51"/>
      <c r="D1657" s="52"/>
      <c r="E1657" s="53"/>
      <c r="F1657" s="53"/>
      <c r="G1657" s="53"/>
      <c r="H1657" s="52"/>
      <c r="I1657" s="55"/>
      <c r="J1657" s="55"/>
      <c r="K1657" s="55"/>
      <c r="L1657" s="55"/>
      <c r="M1657" s="55"/>
      <c r="N1657" s="55"/>
      <c r="O1657" s="55"/>
      <c r="P1657" s="55"/>
      <c r="Q1657" s="55"/>
      <c r="R1657" s="55"/>
      <c r="S1657" s="52"/>
      <c r="T1657" s="52"/>
    </row>
    <row r="1658" spans="2:20" x14ac:dyDescent="0.25">
      <c r="B1658" s="52"/>
      <c r="C1658" s="51"/>
      <c r="D1658" s="52"/>
      <c r="E1658" s="53"/>
      <c r="F1658" s="53"/>
      <c r="G1658" s="53"/>
      <c r="H1658" s="52"/>
      <c r="I1658" s="55"/>
      <c r="J1658" s="55"/>
      <c r="K1658" s="55"/>
      <c r="L1658" s="55"/>
      <c r="M1658" s="55"/>
      <c r="N1658" s="55"/>
      <c r="O1658" s="55"/>
      <c r="P1658" s="55"/>
      <c r="Q1658" s="55"/>
      <c r="R1658" s="55"/>
      <c r="S1658" s="52"/>
      <c r="T1658" s="52"/>
    </row>
    <row r="1659" spans="2:20" x14ac:dyDescent="0.25">
      <c r="B1659" s="52"/>
      <c r="C1659" s="51"/>
      <c r="D1659" s="52"/>
      <c r="E1659" s="53"/>
      <c r="F1659" s="53"/>
      <c r="G1659" s="53"/>
      <c r="H1659" s="52"/>
      <c r="I1659" s="55"/>
      <c r="J1659" s="55"/>
      <c r="K1659" s="55"/>
      <c r="L1659" s="55"/>
      <c r="M1659" s="55"/>
      <c r="N1659" s="55"/>
      <c r="O1659" s="55"/>
      <c r="P1659" s="55"/>
      <c r="Q1659" s="55"/>
      <c r="R1659" s="55"/>
      <c r="S1659" s="52"/>
      <c r="T1659" s="52"/>
    </row>
    <row r="1660" spans="2:20" x14ac:dyDescent="0.25">
      <c r="B1660" s="52"/>
      <c r="C1660" s="51"/>
      <c r="D1660" s="52"/>
      <c r="E1660" s="53"/>
      <c r="F1660" s="53"/>
      <c r="G1660" s="53"/>
      <c r="H1660" s="52"/>
      <c r="I1660" s="55"/>
      <c r="J1660" s="55"/>
      <c r="K1660" s="55"/>
      <c r="L1660" s="55"/>
      <c r="M1660" s="55"/>
      <c r="N1660" s="55"/>
      <c r="O1660" s="55"/>
      <c r="P1660" s="55"/>
      <c r="Q1660" s="55"/>
      <c r="R1660" s="55"/>
      <c r="S1660" s="52"/>
      <c r="T1660" s="52"/>
    </row>
    <row r="1661" spans="2:20" x14ac:dyDescent="0.25">
      <c r="B1661" s="52"/>
      <c r="C1661" s="51"/>
      <c r="D1661" s="52"/>
      <c r="E1661" s="53"/>
      <c r="F1661" s="53"/>
      <c r="G1661" s="53"/>
      <c r="H1661" s="52"/>
      <c r="I1661" s="55"/>
      <c r="J1661" s="55"/>
      <c r="K1661" s="55"/>
      <c r="L1661" s="55"/>
      <c r="M1661" s="55"/>
      <c r="N1661" s="55"/>
      <c r="O1661" s="55"/>
      <c r="P1661" s="55"/>
      <c r="Q1661" s="55"/>
      <c r="R1661" s="55"/>
      <c r="S1661" s="52"/>
      <c r="T1661" s="52"/>
    </row>
    <row r="1662" spans="2:20" x14ac:dyDescent="0.25">
      <c r="B1662" s="52"/>
      <c r="C1662" s="51"/>
      <c r="D1662" s="52"/>
      <c r="E1662" s="53"/>
      <c r="F1662" s="53"/>
      <c r="G1662" s="53"/>
      <c r="H1662" s="52"/>
      <c r="I1662" s="55"/>
      <c r="J1662" s="55"/>
      <c r="K1662" s="55"/>
      <c r="L1662" s="55"/>
      <c r="M1662" s="55"/>
      <c r="N1662" s="55"/>
      <c r="O1662" s="55"/>
      <c r="P1662" s="55"/>
      <c r="Q1662" s="55"/>
      <c r="R1662" s="55"/>
      <c r="S1662" s="52"/>
      <c r="T1662" s="52"/>
    </row>
    <row r="1663" spans="2:20" x14ac:dyDescent="0.25">
      <c r="B1663" s="52"/>
      <c r="C1663" s="51"/>
      <c r="D1663" s="52"/>
      <c r="E1663" s="53"/>
      <c r="F1663" s="53"/>
      <c r="G1663" s="53"/>
      <c r="H1663" s="52"/>
      <c r="I1663" s="55"/>
      <c r="J1663" s="55"/>
      <c r="K1663" s="55"/>
      <c r="L1663" s="55"/>
      <c r="M1663" s="55"/>
      <c r="N1663" s="55"/>
      <c r="O1663" s="55"/>
      <c r="P1663" s="55"/>
      <c r="Q1663" s="55"/>
      <c r="R1663" s="55"/>
      <c r="S1663" s="52"/>
      <c r="T1663" s="52"/>
    </row>
    <row r="1664" spans="2:20" x14ac:dyDescent="0.25">
      <c r="B1664" s="52"/>
      <c r="C1664" s="51"/>
      <c r="D1664" s="52"/>
      <c r="E1664" s="53"/>
      <c r="F1664" s="53"/>
      <c r="G1664" s="53"/>
      <c r="H1664" s="52"/>
      <c r="I1664" s="55"/>
      <c r="J1664" s="55"/>
      <c r="K1664" s="55"/>
      <c r="L1664" s="55"/>
      <c r="M1664" s="55"/>
      <c r="N1664" s="55"/>
      <c r="O1664" s="55"/>
      <c r="P1664" s="55"/>
      <c r="Q1664" s="55"/>
      <c r="R1664" s="55"/>
      <c r="S1664" s="52"/>
      <c r="T1664" s="52"/>
    </row>
    <row r="1665" spans="2:20" x14ac:dyDescent="0.25">
      <c r="B1665" s="52"/>
      <c r="C1665" s="51"/>
      <c r="D1665" s="52"/>
      <c r="E1665" s="53"/>
      <c r="F1665" s="53"/>
      <c r="G1665" s="53"/>
      <c r="H1665" s="52"/>
      <c r="I1665" s="55"/>
      <c r="J1665" s="55"/>
      <c r="K1665" s="55"/>
      <c r="L1665" s="55"/>
      <c r="M1665" s="55"/>
      <c r="N1665" s="55"/>
      <c r="O1665" s="55"/>
      <c r="P1665" s="55"/>
      <c r="Q1665" s="55"/>
      <c r="R1665" s="55"/>
      <c r="S1665" s="52"/>
      <c r="T1665" s="52"/>
    </row>
    <row r="1666" spans="2:20" x14ac:dyDescent="0.25">
      <c r="B1666" s="52"/>
      <c r="C1666" s="51"/>
      <c r="D1666" s="52"/>
      <c r="E1666" s="53"/>
      <c r="F1666" s="53"/>
      <c r="G1666" s="53"/>
      <c r="H1666" s="52"/>
      <c r="I1666" s="55"/>
      <c r="J1666" s="55"/>
      <c r="K1666" s="55"/>
      <c r="L1666" s="55"/>
      <c r="M1666" s="55"/>
      <c r="N1666" s="55"/>
      <c r="O1666" s="55"/>
      <c r="P1666" s="55"/>
      <c r="Q1666" s="55"/>
      <c r="R1666" s="55"/>
      <c r="S1666" s="52"/>
      <c r="T1666" s="52"/>
    </row>
    <row r="1667" spans="2:20" x14ac:dyDescent="0.25">
      <c r="B1667" s="52"/>
      <c r="C1667" s="51"/>
      <c r="D1667" s="52"/>
      <c r="E1667" s="53"/>
      <c r="F1667" s="53"/>
      <c r="G1667" s="53"/>
      <c r="H1667" s="52"/>
      <c r="I1667" s="55"/>
      <c r="J1667" s="55"/>
      <c r="K1667" s="55"/>
      <c r="L1667" s="55"/>
      <c r="M1667" s="55"/>
      <c r="N1667" s="55"/>
      <c r="O1667" s="55"/>
      <c r="P1667" s="55"/>
      <c r="Q1667" s="55"/>
      <c r="R1667" s="55"/>
      <c r="S1667" s="52"/>
      <c r="T1667" s="52"/>
    </row>
    <row r="1668" spans="2:20" x14ac:dyDescent="0.25">
      <c r="B1668" s="52"/>
      <c r="C1668" s="51"/>
      <c r="D1668" s="52"/>
      <c r="E1668" s="53"/>
      <c r="F1668" s="53"/>
      <c r="G1668" s="53"/>
      <c r="H1668" s="52"/>
      <c r="I1668" s="55"/>
      <c r="J1668" s="55"/>
      <c r="K1668" s="55"/>
      <c r="L1668" s="55"/>
      <c r="M1668" s="55"/>
      <c r="N1668" s="55"/>
      <c r="O1668" s="55"/>
      <c r="P1668" s="55"/>
      <c r="Q1668" s="55"/>
      <c r="R1668" s="55"/>
      <c r="S1668" s="52"/>
      <c r="T1668" s="52"/>
    </row>
    <row r="1669" spans="2:20" x14ac:dyDescent="0.25">
      <c r="B1669" s="52"/>
      <c r="C1669" s="51"/>
      <c r="D1669" s="52"/>
      <c r="E1669" s="53"/>
      <c r="F1669" s="53"/>
      <c r="G1669" s="53"/>
      <c r="H1669" s="52"/>
      <c r="I1669" s="55"/>
      <c r="J1669" s="55"/>
      <c r="K1669" s="55"/>
      <c r="L1669" s="55"/>
      <c r="M1669" s="55"/>
      <c r="N1669" s="55"/>
      <c r="O1669" s="55"/>
      <c r="P1669" s="55"/>
      <c r="Q1669" s="55"/>
      <c r="R1669" s="55"/>
      <c r="S1669" s="52"/>
      <c r="T1669" s="52"/>
    </row>
    <row r="1670" spans="2:20" x14ac:dyDescent="0.25">
      <c r="B1670" s="52"/>
      <c r="C1670" s="51"/>
      <c r="D1670" s="52"/>
      <c r="E1670" s="53"/>
      <c r="F1670" s="53"/>
      <c r="G1670" s="53"/>
      <c r="H1670" s="52"/>
      <c r="I1670" s="55"/>
      <c r="J1670" s="55"/>
      <c r="K1670" s="55"/>
      <c r="L1670" s="55"/>
      <c r="M1670" s="55"/>
      <c r="N1670" s="55"/>
      <c r="O1670" s="55"/>
      <c r="P1670" s="55"/>
      <c r="Q1670" s="55"/>
      <c r="R1670" s="55"/>
      <c r="S1670" s="52"/>
      <c r="T1670" s="52"/>
    </row>
    <row r="1671" spans="2:20" x14ac:dyDescent="0.25">
      <c r="B1671" s="52"/>
      <c r="C1671" s="51"/>
      <c r="D1671" s="52"/>
      <c r="E1671" s="53"/>
      <c r="F1671" s="53"/>
      <c r="G1671" s="53"/>
      <c r="H1671" s="52"/>
      <c r="I1671" s="55"/>
      <c r="J1671" s="55"/>
      <c r="K1671" s="55"/>
      <c r="L1671" s="55"/>
      <c r="M1671" s="55"/>
      <c r="N1671" s="55"/>
      <c r="O1671" s="55"/>
      <c r="P1671" s="55"/>
      <c r="Q1671" s="55"/>
      <c r="R1671" s="55"/>
      <c r="S1671" s="52"/>
      <c r="T1671" s="52"/>
    </row>
    <row r="1672" spans="2:20" x14ac:dyDescent="0.25">
      <c r="B1672" s="52"/>
      <c r="C1672" s="51"/>
      <c r="D1672" s="52"/>
      <c r="E1672" s="53"/>
      <c r="F1672" s="53"/>
      <c r="G1672" s="53"/>
      <c r="H1672" s="52"/>
      <c r="I1672" s="55"/>
      <c r="J1672" s="55"/>
      <c r="K1672" s="55"/>
      <c r="L1672" s="55"/>
      <c r="M1672" s="55"/>
      <c r="N1672" s="55"/>
      <c r="O1672" s="55"/>
      <c r="P1672" s="55"/>
      <c r="Q1672" s="55"/>
      <c r="R1672" s="55"/>
      <c r="S1672" s="52"/>
      <c r="T1672" s="52"/>
    </row>
    <row r="1673" spans="2:20" x14ac:dyDescent="0.25">
      <c r="B1673" s="52"/>
      <c r="C1673" s="51"/>
      <c r="D1673" s="52"/>
      <c r="E1673" s="53"/>
      <c r="F1673" s="53"/>
      <c r="G1673" s="53"/>
      <c r="H1673" s="52"/>
      <c r="I1673" s="55"/>
      <c r="J1673" s="55"/>
      <c r="K1673" s="55"/>
      <c r="L1673" s="55"/>
      <c r="M1673" s="55"/>
      <c r="N1673" s="55"/>
      <c r="O1673" s="55"/>
      <c r="P1673" s="55"/>
      <c r="Q1673" s="55"/>
      <c r="R1673" s="55"/>
      <c r="S1673" s="52"/>
      <c r="T1673" s="52"/>
    </row>
    <row r="1674" spans="2:20" x14ac:dyDescent="0.25">
      <c r="B1674" s="52"/>
      <c r="C1674" s="51"/>
      <c r="D1674" s="52"/>
      <c r="E1674" s="53"/>
      <c r="F1674" s="53"/>
      <c r="G1674" s="53"/>
      <c r="H1674" s="52"/>
      <c r="I1674" s="55"/>
      <c r="J1674" s="55"/>
      <c r="K1674" s="55"/>
      <c r="L1674" s="55"/>
      <c r="M1674" s="55"/>
      <c r="N1674" s="55"/>
      <c r="O1674" s="55"/>
      <c r="P1674" s="55"/>
      <c r="Q1674" s="55"/>
      <c r="R1674" s="55"/>
      <c r="S1674" s="52"/>
      <c r="T1674" s="52"/>
    </row>
    <row r="1675" spans="2:20" x14ac:dyDescent="0.25">
      <c r="B1675" s="52"/>
      <c r="C1675" s="51"/>
      <c r="D1675" s="52"/>
      <c r="E1675" s="53"/>
      <c r="F1675" s="53"/>
      <c r="G1675" s="53"/>
      <c r="H1675" s="52"/>
      <c r="I1675" s="55"/>
      <c r="J1675" s="55"/>
      <c r="K1675" s="55"/>
      <c r="L1675" s="55"/>
      <c r="M1675" s="55"/>
      <c r="N1675" s="55"/>
      <c r="O1675" s="55"/>
      <c r="P1675" s="55"/>
      <c r="Q1675" s="55"/>
      <c r="R1675" s="55"/>
      <c r="S1675" s="52"/>
      <c r="T1675" s="52"/>
    </row>
    <row r="1676" spans="2:20" x14ac:dyDescent="0.25">
      <c r="B1676" s="52"/>
      <c r="C1676" s="51"/>
      <c r="D1676" s="52"/>
      <c r="E1676" s="53"/>
      <c r="F1676" s="53"/>
      <c r="G1676" s="53"/>
      <c r="H1676" s="52"/>
      <c r="I1676" s="55"/>
      <c r="J1676" s="55"/>
      <c r="K1676" s="55"/>
      <c r="L1676" s="55"/>
      <c r="M1676" s="55"/>
      <c r="N1676" s="55"/>
      <c r="O1676" s="55"/>
      <c r="P1676" s="55"/>
      <c r="Q1676" s="55"/>
      <c r="R1676" s="55"/>
      <c r="S1676" s="52"/>
      <c r="T1676" s="52"/>
    </row>
    <row r="1677" spans="2:20" x14ac:dyDescent="0.25">
      <c r="B1677" s="52"/>
      <c r="C1677" s="51"/>
      <c r="D1677" s="52"/>
      <c r="E1677" s="53"/>
      <c r="F1677" s="53"/>
      <c r="G1677" s="53"/>
      <c r="H1677" s="52"/>
      <c r="I1677" s="55"/>
      <c r="J1677" s="55"/>
      <c r="K1677" s="55"/>
      <c r="L1677" s="55"/>
      <c r="M1677" s="55"/>
      <c r="N1677" s="55"/>
      <c r="O1677" s="55"/>
      <c r="P1677" s="55"/>
      <c r="Q1677" s="55"/>
      <c r="R1677" s="55"/>
      <c r="S1677" s="52"/>
      <c r="T1677" s="52"/>
    </row>
    <row r="1678" spans="2:20" x14ac:dyDescent="0.25">
      <c r="B1678" s="52"/>
      <c r="C1678" s="51"/>
      <c r="D1678" s="52"/>
      <c r="E1678" s="53"/>
      <c r="F1678" s="53"/>
      <c r="G1678" s="53"/>
      <c r="H1678" s="52"/>
      <c r="I1678" s="55"/>
      <c r="J1678" s="55"/>
      <c r="K1678" s="55"/>
      <c r="L1678" s="55"/>
      <c r="M1678" s="55"/>
      <c r="N1678" s="55"/>
      <c r="O1678" s="55"/>
      <c r="P1678" s="55"/>
      <c r="Q1678" s="55"/>
      <c r="R1678" s="55"/>
      <c r="S1678" s="52"/>
      <c r="T1678" s="52"/>
    </row>
    <row r="1679" spans="2:20" x14ac:dyDescent="0.25">
      <c r="B1679" s="52"/>
      <c r="C1679" s="51"/>
      <c r="D1679" s="52"/>
      <c r="E1679" s="53"/>
      <c r="F1679" s="53"/>
      <c r="G1679" s="53"/>
      <c r="H1679" s="52"/>
      <c r="I1679" s="55"/>
      <c r="J1679" s="55"/>
      <c r="K1679" s="55"/>
      <c r="L1679" s="55"/>
      <c r="M1679" s="55"/>
      <c r="N1679" s="55"/>
      <c r="O1679" s="55"/>
      <c r="P1679" s="55"/>
      <c r="Q1679" s="55"/>
      <c r="R1679" s="55"/>
      <c r="S1679" s="52"/>
      <c r="T1679" s="52"/>
    </row>
    <row r="1680" spans="2:20" x14ac:dyDescent="0.25">
      <c r="B1680" s="52"/>
      <c r="C1680" s="51"/>
      <c r="D1680" s="52"/>
      <c r="E1680" s="53"/>
      <c r="F1680" s="53"/>
      <c r="G1680" s="53"/>
      <c r="H1680" s="52"/>
      <c r="I1680" s="55"/>
      <c r="J1680" s="55"/>
      <c r="K1680" s="55"/>
      <c r="L1680" s="55"/>
      <c r="M1680" s="55"/>
      <c r="N1680" s="55"/>
      <c r="O1680" s="55"/>
      <c r="P1680" s="55"/>
      <c r="Q1680" s="55"/>
      <c r="R1680" s="55"/>
      <c r="S1680" s="52"/>
      <c r="T1680" s="52"/>
    </row>
    <row r="1681" spans="2:20" x14ac:dyDescent="0.25">
      <c r="B1681" s="52"/>
      <c r="C1681" s="51"/>
      <c r="D1681" s="52"/>
      <c r="E1681" s="53"/>
      <c r="F1681" s="53"/>
      <c r="G1681" s="53"/>
      <c r="H1681" s="52"/>
      <c r="I1681" s="55"/>
      <c r="J1681" s="55"/>
      <c r="K1681" s="55"/>
      <c r="L1681" s="55"/>
      <c r="M1681" s="55"/>
      <c r="N1681" s="55"/>
      <c r="O1681" s="55"/>
      <c r="P1681" s="55"/>
      <c r="Q1681" s="55"/>
      <c r="R1681" s="55"/>
      <c r="S1681" s="52"/>
      <c r="T1681" s="52"/>
    </row>
    <row r="1682" spans="2:20" x14ac:dyDescent="0.25">
      <c r="B1682" s="52"/>
      <c r="C1682" s="51"/>
      <c r="D1682" s="52"/>
      <c r="E1682" s="53"/>
      <c r="F1682" s="53"/>
      <c r="G1682" s="53"/>
      <c r="H1682" s="52"/>
      <c r="I1682" s="55"/>
      <c r="J1682" s="55"/>
      <c r="K1682" s="55"/>
      <c r="L1682" s="55"/>
      <c r="M1682" s="55"/>
      <c r="N1682" s="55"/>
      <c r="O1682" s="55"/>
      <c r="P1682" s="55"/>
      <c r="Q1682" s="55"/>
      <c r="R1682" s="55"/>
      <c r="S1682" s="52"/>
      <c r="T1682" s="52"/>
    </row>
    <row r="1683" spans="2:20" x14ac:dyDescent="0.25">
      <c r="B1683" s="52"/>
      <c r="C1683" s="51"/>
      <c r="D1683" s="52"/>
      <c r="E1683" s="53"/>
      <c r="F1683" s="53"/>
      <c r="G1683" s="53"/>
      <c r="H1683" s="52"/>
      <c r="I1683" s="55"/>
      <c r="J1683" s="55"/>
      <c r="K1683" s="55"/>
      <c r="L1683" s="55"/>
      <c r="M1683" s="55"/>
      <c r="N1683" s="55"/>
      <c r="O1683" s="55"/>
      <c r="P1683" s="55"/>
      <c r="Q1683" s="55"/>
      <c r="R1683" s="55"/>
      <c r="S1683" s="52"/>
      <c r="T1683" s="52"/>
    </row>
    <row r="1684" spans="2:20" x14ac:dyDescent="0.25">
      <c r="B1684" s="52"/>
      <c r="C1684" s="51"/>
      <c r="D1684" s="52"/>
      <c r="E1684" s="53"/>
      <c r="F1684" s="53"/>
      <c r="G1684" s="53"/>
      <c r="H1684" s="52"/>
      <c r="I1684" s="55"/>
      <c r="J1684" s="55"/>
      <c r="K1684" s="55"/>
      <c r="L1684" s="55"/>
      <c r="M1684" s="55"/>
      <c r="N1684" s="55"/>
      <c r="O1684" s="55"/>
      <c r="P1684" s="55"/>
      <c r="Q1684" s="55"/>
      <c r="R1684" s="55"/>
      <c r="S1684" s="52"/>
      <c r="T1684" s="52"/>
    </row>
    <row r="1685" spans="2:20" x14ac:dyDescent="0.25">
      <c r="B1685" s="52"/>
      <c r="C1685" s="51"/>
      <c r="D1685" s="52"/>
      <c r="E1685" s="53"/>
      <c r="F1685" s="53"/>
      <c r="G1685" s="53"/>
      <c r="H1685" s="52"/>
      <c r="I1685" s="55"/>
      <c r="J1685" s="55"/>
      <c r="K1685" s="55"/>
      <c r="L1685" s="55"/>
      <c r="M1685" s="55"/>
      <c r="N1685" s="55"/>
      <c r="O1685" s="55"/>
      <c r="P1685" s="55"/>
      <c r="Q1685" s="55"/>
      <c r="R1685" s="55"/>
      <c r="S1685" s="52"/>
      <c r="T1685" s="52"/>
    </row>
    <row r="1686" spans="2:20" x14ac:dyDescent="0.25">
      <c r="B1686" s="52"/>
      <c r="C1686" s="51"/>
      <c r="D1686" s="52"/>
      <c r="E1686" s="53"/>
      <c r="F1686" s="53"/>
      <c r="G1686" s="53"/>
      <c r="H1686" s="52"/>
      <c r="I1686" s="55"/>
      <c r="J1686" s="55"/>
      <c r="K1686" s="55"/>
      <c r="L1686" s="55"/>
      <c r="M1686" s="55"/>
      <c r="N1686" s="55"/>
      <c r="O1686" s="55"/>
      <c r="P1686" s="55"/>
      <c r="Q1686" s="55"/>
      <c r="R1686" s="55"/>
      <c r="S1686" s="52"/>
      <c r="T1686" s="52"/>
    </row>
    <row r="1687" spans="2:20" x14ac:dyDescent="0.25">
      <c r="B1687" s="52"/>
      <c r="C1687" s="51"/>
      <c r="D1687" s="52"/>
      <c r="E1687" s="53"/>
      <c r="F1687" s="53"/>
      <c r="G1687" s="53"/>
      <c r="H1687" s="52"/>
      <c r="I1687" s="55"/>
      <c r="J1687" s="55"/>
      <c r="K1687" s="55"/>
      <c r="L1687" s="55"/>
      <c r="M1687" s="55"/>
      <c r="N1687" s="55"/>
      <c r="O1687" s="55"/>
      <c r="P1687" s="55"/>
      <c r="Q1687" s="55"/>
      <c r="R1687" s="55"/>
      <c r="S1687" s="52"/>
      <c r="T1687" s="52"/>
    </row>
    <row r="1688" spans="2:20" x14ac:dyDescent="0.25">
      <c r="B1688" s="52"/>
      <c r="C1688" s="51"/>
      <c r="D1688" s="52"/>
      <c r="E1688" s="53"/>
      <c r="F1688" s="53"/>
      <c r="G1688" s="53"/>
      <c r="H1688" s="52"/>
      <c r="I1688" s="55"/>
      <c r="J1688" s="55"/>
      <c r="K1688" s="55"/>
      <c r="L1688" s="55"/>
      <c r="M1688" s="55"/>
      <c r="N1688" s="55"/>
      <c r="O1688" s="55"/>
      <c r="P1688" s="55"/>
      <c r="Q1688" s="55"/>
      <c r="R1688" s="55"/>
      <c r="S1688" s="52"/>
      <c r="T1688" s="52"/>
    </row>
    <row r="1689" spans="2:20" x14ac:dyDescent="0.25">
      <c r="B1689" s="52"/>
      <c r="C1689" s="51"/>
      <c r="D1689" s="52"/>
      <c r="E1689" s="53"/>
      <c r="F1689" s="53"/>
      <c r="G1689" s="53"/>
      <c r="H1689" s="52"/>
      <c r="I1689" s="55"/>
      <c r="J1689" s="55"/>
      <c r="K1689" s="55"/>
      <c r="L1689" s="55"/>
      <c r="M1689" s="55"/>
      <c r="N1689" s="55"/>
      <c r="O1689" s="55"/>
      <c r="P1689" s="55"/>
      <c r="Q1689" s="55"/>
      <c r="R1689" s="55"/>
      <c r="S1689" s="52"/>
      <c r="T1689" s="52"/>
    </row>
    <row r="1690" spans="2:20" x14ac:dyDescent="0.25">
      <c r="B1690" s="52"/>
      <c r="C1690" s="51"/>
      <c r="D1690" s="52"/>
      <c r="E1690" s="53"/>
      <c r="F1690" s="53"/>
      <c r="G1690" s="53"/>
      <c r="H1690" s="52"/>
      <c r="I1690" s="55"/>
      <c r="J1690" s="55"/>
      <c r="K1690" s="55"/>
      <c r="L1690" s="55"/>
      <c r="M1690" s="55"/>
      <c r="N1690" s="55"/>
      <c r="O1690" s="55"/>
      <c r="P1690" s="55"/>
      <c r="Q1690" s="55"/>
      <c r="R1690" s="55"/>
      <c r="S1690" s="52"/>
      <c r="T1690" s="52"/>
    </row>
    <row r="1691" spans="2:20" x14ac:dyDescent="0.25">
      <c r="B1691" s="52"/>
      <c r="C1691" s="51"/>
      <c r="D1691" s="52"/>
      <c r="E1691" s="53"/>
      <c r="F1691" s="53"/>
      <c r="G1691" s="53"/>
      <c r="H1691" s="52"/>
      <c r="I1691" s="55"/>
      <c r="J1691" s="55"/>
      <c r="K1691" s="55"/>
      <c r="L1691" s="55"/>
      <c r="M1691" s="55"/>
      <c r="N1691" s="55"/>
      <c r="O1691" s="55"/>
      <c r="P1691" s="55"/>
      <c r="Q1691" s="55"/>
      <c r="R1691" s="55"/>
      <c r="S1691" s="52"/>
      <c r="T1691" s="52"/>
    </row>
    <row r="1692" spans="2:20" x14ac:dyDescent="0.25">
      <c r="B1692" s="52"/>
      <c r="C1692" s="51"/>
      <c r="D1692" s="52"/>
      <c r="E1692" s="53"/>
      <c r="F1692" s="53"/>
      <c r="G1692" s="53"/>
      <c r="H1692" s="52"/>
      <c r="I1692" s="55"/>
      <c r="J1692" s="55"/>
      <c r="K1692" s="55"/>
      <c r="L1692" s="55"/>
      <c r="M1692" s="55"/>
      <c r="N1692" s="55"/>
      <c r="O1692" s="55"/>
      <c r="P1692" s="55"/>
      <c r="Q1692" s="55"/>
      <c r="R1692" s="55"/>
      <c r="S1692" s="52"/>
      <c r="T1692" s="52"/>
    </row>
    <row r="1693" spans="2:20" x14ac:dyDescent="0.25">
      <c r="B1693" s="52"/>
      <c r="C1693" s="51"/>
      <c r="D1693" s="52"/>
      <c r="E1693" s="53"/>
      <c r="F1693" s="53"/>
      <c r="G1693" s="53"/>
      <c r="H1693" s="52"/>
      <c r="I1693" s="55"/>
      <c r="J1693" s="55"/>
      <c r="K1693" s="55"/>
      <c r="L1693" s="55"/>
      <c r="M1693" s="55"/>
      <c r="N1693" s="55"/>
      <c r="O1693" s="55"/>
      <c r="P1693" s="55"/>
      <c r="Q1693" s="55"/>
      <c r="R1693" s="55"/>
      <c r="S1693" s="52"/>
      <c r="T1693" s="52"/>
    </row>
    <row r="1694" spans="2:20" x14ac:dyDescent="0.25">
      <c r="B1694" s="52"/>
      <c r="C1694" s="51"/>
      <c r="D1694" s="52"/>
      <c r="E1694" s="53"/>
      <c r="F1694" s="53"/>
      <c r="G1694" s="53"/>
      <c r="H1694" s="52"/>
      <c r="I1694" s="55"/>
      <c r="J1694" s="55"/>
      <c r="K1694" s="55"/>
      <c r="L1694" s="55"/>
      <c r="M1694" s="55"/>
      <c r="N1694" s="55"/>
      <c r="O1694" s="55"/>
      <c r="P1694" s="55"/>
      <c r="Q1694" s="55"/>
      <c r="R1694" s="55"/>
      <c r="S1694" s="52"/>
      <c r="T1694" s="52"/>
    </row>
    <row r="1695" spans="2:20" x14ac:dyDescent="0.25">
      <c r="B1695" s="52"/>
      <c r="C1695" s="51"/>
      <c r="D1695" s="52"/>
      <c r="E1695" s="53"/>
      <c r="F1695" s="53"/>
      <c r="G1695" s="53"/>
      <c r="H1695" s="52"/>
      <c r="I1695" s="55"/>
      <c r="J1695" s="55"/>
      <c r="K1695" s="55"/>
      <c r="L1695" s="55"/>
      <c r="M1695" s="55"/>
      <c r="N1695" s="55"/>
      <c r="O1695" s="55"/>
      <c r="P1695" s="55"/>
      <c r="Q1695" s="55"/>
      <c r="R1695" s="55"/>
      <c r="S1695" s="52"/>
      <c r="T1695" s="52"/>
    </row>
    <row r="1696" spans="2:20" x14ac:dyDescent="0.25">
      <c r="B1696" s="52"/>
      <c r="C1696" s="51"/>
      <c r="D1696" s="52"/>
      <c r="E1696" s="53"/>
      <c r="F1696" s="53"/>
      <c r="G1696" s="53"/>
      <c r="H1696" s="52"/>
      <c r="I1696" s="55"/>
      <c r="J1696" s="55"/>
      <c r="K1696" s="55"/>
      <c r="L1696" s="55"/>
      <c r="M1696" s="55"/>
      <c r="N1696" s="55"/>
      <c r="O1696" s="55"/>
      <c r="P1696" s="55"/>
      <c r="Q1696" s="55"/>
      <c r="R1696" s="55"/>
      <c r="S1696" s="52"/>
      <c r="T1696" s="52"/>
    </row>
    <row r="1697" spans="2:20" x14ac:dyDescent="0.25">
      <c r="B1697" s="52"/>
      <c r="C1697" s="51"/>
      <c r="D1697" s="52"/>
      <c r="E1697" s="53"/>
      <c r="F1697" s="53"/>
      <c r="G1697" s="53"/>
      <c r="H1697" s="52"/>
      <c r="I1697" s="55"/>
      <c r="J1697" s="55"/>
      <c r="K1697" s="55"/>
      <c r="L1697" s="55"/>
      <c r="M1697" s="55"/>
      <c r="N1697" s="55"/>
      <c r="O1697" s="55"/>
      <c r="P1697" s="55"/>
      <c r="Q1697" s="55"/>
      <c r="R1697" s="55"/>
      <c r="S1697" s="52"/>
      <c r="T1697" s="52"/>
    </row>
    <row r="1698" spans="2:20" x14ac:dyDescent="0.25">
      <c r="B1698" s="52"/>
      <c r="C1698" s="51"/>
      <c r="D1698" s="52"/>
      <c r="E1698" s="53"/>
      <c r="F1698" s="53"/>
      <c r="G1698" s="53"/>
      <c r="H1698" s="52"/>
      <c r="I1698" s="55"/>
      <c r="J1698" s="55"/>
      <c r="K1698" s="55"/>
      <c r="L1698" s="55"/>
      <c r="M1698" s="55"/>
      <c r="N1698" s="55"/>
      <c r="O1698" s="55"/>
      <c r="P1698" s="55"/>
      <c r="Q1698" s="55"/>
      <c r="R1698" s="55"/>
      <c r="S1698" s="52"/>
      <c r="T1698" s="52"/>
    </row>
    <row r="1699" spans="2:20" x14ac:dyDescent="0.25">
      <c r="B1699" s="52"/>
      <c r="C1699" s="51"/>
      <c r="D1699" s="52"/>
      <c r="E1699" s="53"/>
      <c r="F1699" s="53"/>
      <c r="G1699" s="53"/>
      <c r="H1699" s="52"/>
      <c r="I1699" s="55"/>
      <c r="J1699" s="55"/>
      <c r="K1699" s="55"/>
      <c r="L1699" s="55"/>
      <c r="M1699" s="55"/>
      <c r="N1699" s="55"/>
      <c r="O1699" s="55"/>
      <c r="P1699" s="55"/>
      <c r="Q1699" s="55"/>
      <c r="R1699" s="55"/>
      <c r="S1699" s="52"/>
      <c r="T1699" s="52"/>
    </row>
    <row r="1700" spans="2:20" x14ac:dyDescent="0.25">
      <c r="B1700" s="52"/>
      <c r="C1700" s="51"/>
      <c r="D1700" s="52"/>
      <c r="E1700" s="53"/>
      <c r="F1700" s="53"/>
      <c r="G1700" s="53"/>
      <c r="H1700" s="52"/>
      <c r="I1700" s="55"/>
      <c r="J1700" s="55"/>
      <c r="K1700" s="55"/>
      <c r="L1700" s="55"/>
      <c r="M1700" s="55"/>
      <c r="N1700" s="55"/>
      <c r="O1700" s="55"/>
      <c r="P1700" s="55"/>
      <c r="Q1700" s="55"/>
      <c r="R1700" s="55"/>
      <c r="S1700" s="52"/>
      <c r="T1700" s="52"/>
    </row>
    <row r="1701" spans="2:20" x14ac:dyDescent="0.25">
      <c r="B1701" s="52"/>
      <c r="C1701" s="51"/>
      <c r="D1701" s="52"/>
      <c r="E1701" s="53"/>
      <c r="F1701" s="53"/>
      <c r="G1701" s="53"/>
      <c r="H1701" s="52"/>
      <c r="I1701" s="55"/>
      <c r="J1701" s="55"/>
      <c r="K1701" s="55"/>
      <c r="L1701" s="55"/>
      <c r="M1701" s="55"/>
      <c r="N1701" s="55"/>
      <c r="O1701" s="55"/>
      <c r="P1701" s="55"/>
      <c r="Q1701" s="55"/>
      <c r="R1701" s="55"/>
      <c r="S1701" s="52"/>
      <c r="T1701" s="52"/>
    </row>
    <row r="1702" spans="2:20" x14ac:dyDescent="0.25">
      <c r="B1702" s="52"/>
      <c r="C1702" s="51"/>
      <c r="D1702" s="52"/>
      <c r="E1702" s="53"/>
      <c r="F1702" s="53"/>
      <c r="G1702" s="53"/>
      <c r="H1702" s="52"/>
      <c r="I1702" s="55"/>
      <c r="J1702" s="55"/>
      <c r="K1702" s="55"/>
      <c r="L1702" s="55"/>
      <c r="M1702" s="55"/>
      <c r="N1702" s="55"/>
      <c r="O1702" s="55"/>
      <c r="P1702" s="55"/>
      <c r="Q1702" s="55"/>
      <c r="R1702" s="55"/>
      <c r="S1702" s="52"/>
      <c r="T1702" s="52"/>
    </row>
    <row r="1703" spans="2:20" x14ac:dyDescent="0.25">
      <c r="B1703" s="52"/>
      <c r="C1703" s="51"/>
      <c r="D1703" s="52"/>
      <c r="E1703" s="53"/>
      <c r="F1703" s="53"/>
      <c r="G1703" s="53"/>
      <c r="H1703" s="52"/>
      <c r="I1703" s="55"/>
      <c r="J1703" s="55"/>
      <c r="K1703" s="55"/>
      <c r="L1703" s="55"/>
      <c r="M1703" s="55"/>
      <c r="N1703" s="55"/>
      <c r="O1703" s="55"/>
      <c r="P1703" s="55"/>
      <c r="Q1703" s="55"/>
      <c r="R1703" s="55"/>
      <c r="S1703" s="52"/>
      <c r="T1703" s="52"/>
    </row>
    <row r="1704" spans="2:20" x14ac:dyDescent="0.25">
      <c r="B1704" s="52"/>
      <c r="C1704" s="51"/>
      <c r="D1704" s="52"/>
      <c r="E1704" s="53"/>
      <c r="F1704" s="53"/>
      <c r="G1704" s="53"/>
      <c r="H1704" s="52"/>
      <c r="I1704" s="55"/>
      <c r="J1704" s="55"/>
      <c r="K1704" s="55"/>
      <c r="L1704" s="55"/>
      <c r="M1704" s="55"/>
      <c r="N1704" s="55"/>
      <c r="O1704" s="55"/>
      <c r="P1704" s="55"/>
      <c r="Q1704" s="55"/>
      <c r="R1704" s="55"/>
      <c r="S1704" s="52"/>
      <c r="T1704" s="52"/>
    </row>
    <row r="1705" spans="2:20" x14ac:dyDescent="0.25">
      <c r="B1705" s="52"/>
      <c r="C1705" s="51"/>
      <c r="D1705" s="52"/>
      <c r="E1705" s="53"/>
      <c r="F1705" s="53"/>
      <c r="G1705" s="53"/>
      <c r="H1705" s="52"/>
      <c r="I1705" s="55"/>
      <c r="J1705" s="55"/>
      <c r="K1705" s="55"/>
      <c r="L1705" s="55"/>
      <c r="M1705" s="55"/>
      <c r="N1705" s="55"/>
      <c r="O1705" s="55"/>
      <c r="P1705" s="55"/>
      <c r="Q1705" s="55"/>
      <c r="R1705" s="55"/>
      <c r="S1705" s="52"/>
      <c r="T1705" s="52"/>
    </row>
    <row r="1706" spans="2:20" x14ac:dyDescent="0.25">
      <c r="B1706" s="52"/>
      <c r="C1706" s="51"/>
      <c r="D1706" s="52"/>
      <c r="E1706" s="53"/>
      <c r="F1706" s="53"/>
      <c r="G1706" s="53"/>
      <c r="H1706" s="52"/>
      <c r="I1706" s="55"/>
      <c r="J1706" s="55"/>
      <c r="K1706" s="55"/>
      <c r="L1706" s="55"/>
      <c r="M1706" s="55"/>
      <c r="N1706" s="55"/>
      <c r="O1706" s="55"/>
      <c r="P1706" s="55"/>
      <c r="Q1706" s="55"/>
      <c r="R1706" s="55"/>
      <c r="S1706" s="52"/>
      <c r="T1706" s="52"/>
    </row>
    <row r="1707" spans="2:20" x14ac:dyDescent="0.25">
      <c r="B1707" s="52"/>
      <c r="C1707" s="51"/>
      <c r="D1707" s="52"/>
      <c r="E1707" s="53"/>
      <c r="F1707" s="53"/>
      <c r="G1707" s="53"/>
      <c r="H1707" s="52"/>
      <c r="I1707" s="55"/>
      <c r="J1707" s="55"/>
      <c r="K1707" s="55"/>
      <c r="L1707" s="55"/>
      <c r="M1707" s="55"/>
      <c r="N1707" s="55"/>
      <c r="O1707" s="55"/>
      <c r="P1707" s="55"/>
      <c r="Q1707" s="55"/>
      <c r="R1707" s="55"/>
      <c r="S1707" s="52"/>
      <c r="T1707" s="52"/>
    </row>
    <row r="1708" spans="2:20" x14ac:dyDescent="0.25">
      <c r="B1708" s="52"/>
      <c r="C1708" s="51"/>
      <c r="D1708" s="52"/>
      <c r="E1708" s="53"/>
      <c r="F1708" s="53"/>
      <c r="G1708" s="53"/>
      <c r="H1708" s="52"/>
      <c r="I1708" s="55"/>
      <c r="J1708" s="55"/>
      <c r="K1708" s="55"/>
      <c r="L1708" s="55"/>
      <c r="M1708" s="55"/>
      <c r="N1708" s="55"/>
      <c r="O1708" s="55"/>
      <c r="P1708" s="55"/>
      <c r="Q1708" s="55"/>
      <c r="R1708" s="55"/>
      <c r="S1708" s="52"/>
      <c r="T1708" s="52"/>
    </row>
    <row r="1709" spans="2:20" x14ac:dyDescent="0.25">
      <c r="B1709" s="52"/>
      <c r="C1709" s="51"/>
      <c r="D1709" s="52"/>
      <c r="E1709" s="53"/>
      <c r="F1709" s="53"/>
      <c r="G1709" s="53"/>
      <c r="H1709" s="52"/>
      <c r="I1709" s="55"/>
      <c r="J1709" s="55"/>
      <c r="K1709" s="55"/>
      <c r="L1709" s="55"/>
      <c r="M1709" s="55"/>
      <c r="N1709" s="55"/>
      <c r="O1709" s="55"/>
      <c r="P1709" s="55"/>
      <c r="Q1709" s="55"/>
      <c r="R1709" s="55"/>
      <c r="S1709" s="52"/>
      <c r="T1709" s="52"/>
    </row>
    <row r="1710" spans="2:20" x14ac:dyDescent="0.25">
      <c r="B1710" s="52"/>
      <c r="C1710" s="51"/>
      <c r="D1710" s="52"/>
      <c r="E1710" s="53"/>
      <c r="F1710" s="53"/>
      <c r="G1710" s="53"/>
      <c r="H1710" s="52"/>
      <c r="I1710" s="55"/>
      <c r="J1710" s="55"/>
      <c r="K1710" s="55"/>
      <c r="L1710" s="55"/>
      <c r="M1710" s="55"/>
      <c r="N1710" s="55"/>
      <c r="O1710" s="55"/>
      <c r="P1710" s="55"/>
      <c r="Q1710" s="55"/>
      <c r="R1710" s="55"/>
      <c r="S1710" s="52"/>
      <c r="T1710" s="52"/>
    </row>
    <row r="1711" spans="2:20" x14ac:dyDescent="0.25">
      <c r="B1711" s="52"/>
      <c r="C1711" s="51"/>
      <c r="D1711" s="52"/>
      <c r="E1711" s="53"/>
      <c r="F1711" s="53"/>
      <c r="G1711" s="53"/>
      <c r="H1711" s="52"/>
      <c r="I1711" s="55"/>
      <c r="J1711" s="55"/>
      <c r="K1711" s="55"/>
      <c r="L1711" s="55"/>
      <c r="M1711" s="55"/>
      <c r="N1711" s="55"/>
      <c r="O1711" s="55"/>
      <c r="P1711" s="55"/>
      <c r="Q1711" s="55"/>
      <c r="R1711" s="55"/>
      <c r="S1711" s="52"/>
      <c r="T1711" s="52"/>
    </row>
    <row r="1712" spans="2:20" x14ac:dyDescent="0.25">
      <c r="B1712" s="52"/>
      <c r="C1712" s="51"/>
      <c r="D1712" s="52"/>
      <c r="E1712" s="53"/>
      <c r="F1712" s="53"/>
      <c r="G1712" s="53"/>
      <c r="H1712" s="52"/>
      <c r="I1712" s="55"/>
      <c r="J1712" s="55"/>
      <c r="K1712" s="55"/>
      <c r="L1712" s="55"/>
      <c r="M1712" s="55"/>
      <c r="N1712" s="55"/>
      <c r="O1712" s="55"/>
      <c r="P1712" s="55"/>
      <c r="Q1712" s="55"/>
      <c r="R1712" s="55"/>
      <c r="S1712" s="52"/>
      <c r="T1712" s="52"/>
    </row>
    <row r="1713" spans="2:20" x14ac:dyDescent="0.25">
      <c r="B1713" s="52"/>
      <c r="C1713" s="51"/>
      <c r="D1713" s="52"/>
      <c r="E1713" s="53"/>
      <c r="F1713" s="53"/>
      <c r="G1713" s="53"/>
      <c r="H1713" s="52"/>
      <c r="I1713" s="55"/>
      <c r="J1713" s="55"/>
      <c r="K1713" s="55"/>
      <c r="L1713" s="55"/>
      <c r="M1713" s="55"/>
      <c r="N1713" s="55"/>
      <c r="O1713" s="55"/>
      <c r="P1713" s="55"/>
      <c r="Q1713" s="55"/>
      <c r="R1713" s="55"/>
      <c r="S1713" s="52"/>
      <c r="T1713" s="52"/>
    </row>
    <row r="1714" spans="2:20" x14ac:dyDescent="0.25">
      <c r="B1714" s="52"/>
      <c r="C1714" s="51"/>
      <c r="D1714" s="52"/>
      <c r="E1714" s="53"/>
      <c r="F1714" s="53"/>
      <c r="G1714" s="53"/>
      <c r="H1714" s="52"/>
      <c r="I1714" s="55"/>
      <c r="J1714" s="55"/>
      <c r="K1714" s="55"/>
      <c r="L1714" s="55"/>
      <c r="M1714" s="55"/>
      <c r="N1714" s="55"/>
      <c r="O1714" s="55"/>
      <c r="P1714" s="55"/>
      <c r="Q1714" s="55"/>
      <c r="R1714" s="55"/>
      <c r="S1714" s="52"/>
      <c r="T1714" s="52"/>
    </row>
    <row r="1715" spans="2:20" x14ac:dyDescent="0.25">
      <c r="B1715" s="52"/>
      <c r="C1715" s="51"/>
      <c r="D1715" s="52"/>
      <c r="E1715" s="53"/>
      <c r="F1715" s="53"/>
      <c r="G1715" s="53"/>
      <c r="H1715" s="52"/>
      <c r="I1715" s="55"/>
      <c r="J1715" s="55"/>
      <c r="K1715" s="55"/>
      <c r="L1715" s="55"/>
      <c r="M1715" s="55"/>
      <c r="N1715" s="55"/>
      <c r="O1715" s="55"/>
      <c r="P1715" s="55"/>
      <c r="Q1715" s="55"/>
      <c r="R1715" s="55"/>
      <c r="S1715" s="52"/>
      <c r="T1715" s="52"/>
    </row>
    <row r="1716" spans="2:20" x14ac:dyDescent="0.25">
      <c r="B1716" s="52"/>
      <c r="C1716" s="51"/>
      <c r="D1716" s="52"/>
      <c r="E1716" s="53"/>
      <c r="F1716" s="53"/>
      <c r="G1716" s="53"/>
      <c r="H1716" s="52"/>
      <c r="I1716" s="55"/>
      <c r="J1716" s="55"/>
      <c r="K1716" s="55"/>
      <c r="L1716" s="55"/>
      <c r="M1716" s="55"/>
      <c r="N1716" s="55"/>
      <c r="O1716" s="55"/>
      <c r="P1716" s="55"/>
      <c r="Q1716" s="55"/>
      <c r="R1716" s="55"/>
      <c r="S1716" s="52"/>
      <c r="T1716" s="52"/>
    </row>
    <row r="1717" spans="2:20" x14ac:dyDescent="0.25">
      <c r="B1717" s="52"/>
      <c r="C1717" s="51"/>
      <c r="D1717" s="52"/>
      <c r="E1717" s="53"/>
      <c r="F1717" s="53"/>
      <c r="G1717" s="53"/>
      <c r="H1717" s="52"/>
      <c r="I1717" s="55"/>
      <c r="J1717" s="55"/>
      <c r="K1717" s="55"/>
      <c r="L1717" s="55"/>
      <c r="M1717" s="55"/>
      <c r="N1717" s="55"/>
      <c r="O1717" s="55"/>
      <c r="P1717" s="55"/>
      <c r="Q1717" s="55"/>
      <c r="R1717" s="55"/>
      <c r="S1717" s="52"/>
      <c r="T1717" s="52"/>
    </row>
    <row r="1718" spans="2:20" x14ac:dyDescent="0.25">
      <c r="B1718" s="52"/>
      <c r="C1718" s="51"/>
      <c r="D1718" s="52"/>
      <c r="E1718" s="53"/>
      <c r="F1718" s="53"/>
      <c r="G1718" s="53"/>
      <c r="H1718" s="52"/>
      <c r="I1718" s="55"/>
      <c r="J1718" s="55"/>
      <c r="K1718" s="55"/>
      <c r="L1718" s="55"/>
      <c r="M1718" s="55"/>
      <c r="N1718" s="55"/>
      <c r="O1718" s="55"/>
      <c r="P1718" s="55"/>
      <c r="Q1718" s="55"/>
      <c r="R1718" s="55"/>
      <c r="S1718" s="52"/>
      <c r="T1718" s="52"/>
    </row>
    <row r="1719" spans="2:20" x14ac:dyDescent="0.25">
      <c r="B1719" s="52"/>
      <c r="C1719" s="51"/>
      <c r="D1719" s="52"/>
      <c r="E1719" s="53"/>
      <c r="F1719" s="53"/>
      <c r="G1719" s="53"/>
      <c r="H1719" s="52"/>
      <c r="I1719" s="55"/>
      <c r="J1719" s="55"/>
      <c r="K1719" s="55"/>
      <c r="L1719" s="55"/>
      <c r="M1719" s="55"/>
      <c r="N1719" s="55"/>
      <c r="O1719" s="55"/>
      <c r="P1719" s="55"/>
      <c r="Q1719" s="55"/>
      <c r="R1719" s="55"/>
      <c r="S1719" s="52"/>
      <c r="T1719" s="52"/>
    </row>
    <row r="1720" spans="2:20" x14ac:dyDescent="0.25">
      <c r="B1720" s="52"/>
      <c r="C1720" s="51"/>
      <c r="D1720" s="52"/>
      <c r="E1720" s="53"/>
      <c r="F1720" s="53"/>
      <c r="G1720" s="53"/>
      <c r="H1720" s="52"/>
      <c r="I1720" s="55"/>
      <c r="J1720" s="55"/>
      <c r="K1720" s="55"/>
      <c r="L1720" s="55"/>
      <c r="M1720" s="55"/>
      <c r="N1720" s="55"/>
      <c r="O1720" s="55"/>
      <c r="P1720" s="55"/>
      <c r="Q1720" s="55"/>
      <c r="R1720" s="55"/>
      <c r="S1720" s="52"/>
      <c r="T1720" s="52"/>
    </row>
    <row r="1721" spans="2:20" x14ac:dyDescent="0.25">
      <c r="B1721" s="52"/>
      <c r="C1721" s="51"/>
      <c r="D1721" s="52"/>
      <c r="E1721" s="53"/>
      <c r="F1721" s="53"/>
      <c r="G1721" s="53"/>
      <c r="H1721" s="52"/>
      <c r="I1721" s="55"/>
      <c r="J1721" s="55"/>
      <c r="K1721" s="55"/>
      <c r="L1721" s="55"/>
      <c r="M1721" s="55"/>
      <c r="N1721" s="55"/>
      <c r="O1721" s="55"/>
      <c r="P1721" s="55"/>
      <c r="Q1721" s="55"/>
      <c r="R1721" s="55"/>
      <c r="S1721" s="52"/>
      <c r="T1721" s="52"/>
    </row>
    <row r="1722" spans="2:20" x14ac:dyDescent="0.25">
      <c r="B1722" s="52"/>
      <c r="C1722" s="51"/>
      <c r="D1722" s="52"/>
      <c r="E1722" s="53"/>
      <c r="F1722" s="53"/>
      <c r="G1722" s="53"/>
      <c r="H1722" s="52"/>
      <c r="I1722" s="55"/>
      <c r="J1722" s="55"/>
      <c r="K1722" s="55"/>
      <c r="L1722" s="55"/>
      <c r="M1722" s="55"/>
      <c r="N1722" s="55"/>
      <c r="O1722" s="55"/>
      <c r="P1722" s="55"/>
      <c r="Q1722" s="55"/>
      <c r="R1722" s="55"/>
      <c r="S1722" s="52"/>
      <c r="T1722" s="52"/>
    </row>
    <row r="1723" spans="2:20" x14ac:dyDescent="0.25">
      <c r="B1723" s="52"/>
      <c r="C1723" s="51"/>
      <c r="D1723" s="52"/>
      <c r="E1723" s="53"/>
      <c r="F1723" s="53"/>
      <c r="G1723" s="53"/>
      <c r="H1723" s="52"/>
      <c r="I1723" s="55"/>
      <c r="J1723" s="55"/>
      <c r="K1723" s="55"/>
      <c r="L1723" s="55"/>
      <c r="M1723" s="55"/>
      <c r="N1723" s="55"/>
      <c r="O1723" s="55"/>
      <c r="P1723" s="55"/>
      <c r="Q1723" s="55"/>
      <c r="R1723" s="55"/>
      <c r="S1723" s="52"/>
      <c r="T1723" s="52"/>
    </row>
    <row r="1724" spans="2:20" x14ac:dyDescent="0.25">
      <c r="B1724" s="52"/>
      <c r="C1724" s="51"/>
      <c r="D1724" s="52"/>
      <c r="E1724" s="53"/>
      <c r="F1724" s="53"/>
      <c r="G1724" s="53"/>
      <c r="H1724" s="52"/>
      <c r="I1724" s="55"/>
      <c r="J1724" s="55"/>
      <c r="K1724" s="55"/>
      <c r="L1724" s="55"/>
      <c r="M1724" s="55"/>
      <c r="N1724" s="55"/>
      <c r="O1724" s="55"/>
      <c r="P1724" s="55"/>
      <c r="Q1724" s="55"/>
      <c r="R1724" s="55"/>
      <c r="S1724" s="52"/>
      <c r="T1724" s="52"/>
    </row>
    <row r="1725" spans="2:20" x14ac:dyDescent="0.25">
      <c r="B1725" s="52"/>
      <c r="C1725" s="51"/>
      <c r="D1725" s="52"/>
      <c r="E1725" s="53"/>
      <c r="F1725" s="53"/>
      <c r="G1725" s="53"/>
      <c r="H1725" s="52"/>
      <c r="I1725" s="55"/>
      <c r="J1725" s="55"/>
      <c r="K1725" s="55"/>
      <c r="L1725" s="55"/>
      <c r="M1725" s="55"/>
      <c r="N1725" s="55"/>
      <c r="O1725" s="55"/>
      <c r="P1725" s="55"/>
      <c r="Q1725" s="55"/>
      <c r="R1725" s="55"/>
      <c r="S1725" s="52"/>
      <c r="T1725" s="52"/>
    </row>
    <row r="1726" spans="2:20" x14ac:dyDescent="0.25">
      <c r="B1726" s="52"/>
      <c r="C1726" s="51"/>
      <c r="D1726" s="52"/>
      <c r="E1726" s="53"/>
      <c r="F1726" s="53"/>
      <c r="G1726" s="53"/>
      <c r="H1726" s="52"/>
      <c r="I1726" s="55"/>
      <c r="J1726" s="55"/>
      <c r="K1726" s="55"/>
      <c r="L1726" s="55"/>
      <c r="M1726" s="55"/>
      <c r="N1726" s="55"/>
      <c r="O1726" s="55"/>
      <c r="P1726" s="55"/>
      <c r="Q1726" s="55"/>
      <c r="R1726" s="55"/>
      <c r="S1726" s="52"/>
      <c r="T1726" s="52"/>
    </row>
    <row r="1727" spans="2:20" x14ac:dyDescent="0.25">
      <c r="B1727" s="52"/>
      <c r="C1727" s="51"/>
      <c r="D1727" s="52"/>
      <c r="E1727" s="53"/>
      <c r="F1727" s="53"/>
      <c r="G1727" s="53"/>
      <c r="H1727" s="52"/>
      <c r="I1727" s="55"/>
      <c r="J1727" s="55"/>
      <c r="K1727" s="55"/>
      <c r="L1727" s="55"/>
      <c r="M1727" s="55"/>
      <c r="N1727" s="55"/>
      <c r="O1727" s="55"/>
      <c r="P1727" s="55"/>
      <c r="Q1727" s="55"/>
      <c r="R1727" s="55"/>
      <c r="S1727" s="52"/>
      <c r="T1727" s="52"/>
    </row>
    <row r="1728" spans="2:20" x14ac:dyDescent="0.25">
      <c r="B1728" s="52"/>
      <c r="C1728" s="51"/>
      <c r="D1728" s="52"/>
      <c r="E1728" s="53"/>
      <c r="F1728" s="53"/>
      <c r="G1728" s="53"/>
      <c r="H1728" s="52"/>
      <c r="I1728" s="55"/>
      <c r="J1728" s="55"/>
      <c r="K1728" s="55"/>
      <c r="L1728" s="55"/>
      <c r="M1728" s="55"/>
      <c r="N1728" s="55"/>
      <c r="O1728" s="55"/>
      <c r="P1728" s="55"/>
      <c r="Q1728" s="55"/>
      <c r="R1728" s="55"/>
      <c r="S1728" s="52"/>
      <c r="T1728" s="52"/>
    </row>
    <row r="1729" spans="2:20" x14ac:dyDescent="0.25">
      <c r="B1729" s="52"/>
      <c r="C1729" s="51"/>
      <c r="D1729" s="52"/>
      <c r="E1729" s="53"/>
      <c r="F1729" s="53"/>
      <c r="G1729" s="53"/>
      <c r="H1729" s="52"/>
      <c r="I1729" s="55"/>
      <c r="J1729" s="55"/>
      <c r="K1729" s="55"/>
      <c r="L1729" s="55"/>
      <c r="M1729" s="55"/>
      <c r="N1729" s="55"/>
      <c r="O1729" s="55"/>
      <c r="P1729" s="55"/>
      <c r="Q1729" s="55"/>
      <c r="R1729" s="55"/>
      <c r="S1729" s="52"/>
      <c r="T1729" s="52"/>
    </row>
    <row r="1730" spans="2:20" x14ac:dyDescent="0.25">
      <c r="B1730" s="52"/>
      <c r="C1730" s="51"/>
      <c r="D1730" s="52"/>
      <c r="E1730" s="53"/>
      <c r="F1730" s="53"/>
      <c r="G1730" s="53"/>
      <c r="H1730" s="52"/>
      <c r="I1730" s="55"/>
      <c r="J1730" s="55"/>
      <c r="K1730" s="55"/>
      <c r="L1730" s="55"/>
      <c r="M1730" s="55"/>
      <c r="N1730" s="55"/>
      <c r="O1730" s="55"/>
      <c r="P1730" s="55"/>
      <c r="Q1730" s="55"/>
      <c r="R1730" s="55"/>
      <c r="S1730" s="52"/>
      <c r="T1730" s="52"/>
    </row>
    <row r="1731" spans="2:20" x14ac:dyDescent="0.25">
      <c r="B1731" s="52"/>
      <c r="C1731" s="51"/>
      <c r="D1731" s="52"/>
      <c r="E1731" s="53"/>
      <c r="F1731" s="53"/>
      <c r="G1731" s="53"/>
      <c r="H1731" s="52"/>
      <c r="I1731" s="55"/>
      <c r="J1731" s="55"/>
      <c r="K1731" s="55"/>
      <c r="L1731" s="55"/>
      <c r="M1731" s="55"/>
      <c r="N1731" s="55"/>
      <c r="O1731" s="55"/>
      <c r="P1731" s="55"/>
      <c r="Q1731" s="55"/>
      <c r="R1731" s="55"/>
      <c r="S1731" s="52"/>
      <c r="T1731" s="52"/>
    </row>
    <row r="1732" spans="2:20" x14ac:dyDescent="0.25">
      <c r="B1732" s="52"/>
      <c r="C1732" s="51"/>
      <c r="D1732" s="52"/>
      <c r="E1732" s="53"/>
      <c r="F1732" s="53"/>
      <c r="G1732" s="53"/>
      <c r="H1732" s="52"/>
      <c r="I1732" s="55"/>
      <c r="J1732" s="55"/>
      <c r="K1732" s="55"/>
      <c r="L1732" s="55"/>
      <c r="M1732" s="55"/>
      <c r="N1732" s="55"/>
      <c r="O1732" s="55"/>
      <c r="P1732" s="55"/>
      <c r="Q1732" s="55"/>
      <c r="R1732" s="55"/>
      <c r="S1732" s="52"/>
      <c r="T1732" s="52"/>
    </row>
    <row r="1733" spans="2:20" x14ac:dyDescent="0.25">
      <c r="B1733" s="52"/>
      <c r="C1733" s="51"/>
      <c r="D1733" s="52"/>
      <c r="E1733" s="53"/>
      <c r="F1733" s="53"/>
      <c r="G1733" s="53"/>
      <c r="H1733" s="52"/>
      <c r="I1733" s="55"/>
      <c r="J1733" s="55"/>
      <c r="K1733" s="55"/>
      <c r="L1733" s="55"/>
      <c r="M1733" s="55"/>
      <c r="N1733" s="55"/>
      <c r="O1733" s="55"/>
      <c r="P1733" s="55"/>
      <c r="Q1733" s="55"/>
      <c r="R1733" s="55"/>
      <c r="S1733" s="52"/>
      <c r="T1733" s="52"/>
    </row>
    <row r="1734" spans="2:20" x14ac:dyDescent="0.25">
      <c r="B1734" s="52"/>
      <c r="C1734" s="51"/>
      <c r="D1734" s="52"/>
      <c r="E1734" s="53"/>
      <c r="F1734" s="53"/>
      <c r="G1734" s="53"/>
      <c r="H1734" s="52"/>
      <c r="I1734" s="55"/>
      <c r="J1734" s="55"/>
      <c r="K1734" s="55"/>
      <c r="L1734" s="55"/>
      <c r="M1734" s="55"/>
      <c r="N1734" s="55"/>
      <c r="O1734" s="55"/>
      <c r="P1734" s="55"/>
      <c r="Q1734" s="55"/>
      <c r="R1734" s="55"/>
      <c r="S1734" s="52"/>
      <c r="T1734" s="52"/>
    </row>
    <row r="1735" spans="2:20" x14ac:dyDescent="0.25">
      <c r="B1735" s="52"/>
      <c r="C1735" s="51"/>
      <c r="D1735" s="52"/>
      <c r="E1735" s="53"/>
      <c r="F1735" s="53"/>
      <c r="G1735" s="53"/>
      <c r="H1735" s="52"/>
      <c r="I1735" s="55"/>
      <c r="J1735" s="55"/>
      <c r="K1735" s="55"/>
      <c r="L1735" s="55"/>
      <c r="M1735" s="55"/>
      <c r="N1735" s="55"/>
      <c r="O1735" s="55"/>
      <c r="P1735" s="55"/>
      <c r="Q1735" s="55"/>
      <c r="R1735" s="55"/>
      <c r="S1735" s="52"/>
      <c r="T1735" s="52"/>
    </row>
    <row r="1736" spans="2:20" x14ac:dyDescent="0.25">
      <c r="B1736" s="52"/>
      <c r="C1736" s="51"/>
      <c r="D1736" s="52"/>
      <c r="E1736" s="53"/>
      <c r="F1736" s="53"/>
      <c r="G1736" s="53"/>
      <c r="H1736" s="52"/>
      <c r="I1736" s="55"/>
      <c r="J1736" s="55"/>
      <c r="K1736" s="55"/>
      <c r="L1736" s="55"/>
      <c r="M1736" s="55"/>
      <c r="N1736" s="55"/>
      <c r="O1736" s="55"/>
      <c r="P1736" s="55"/>
      <c r="Q1736" s="55"/>
      <c r="R1736" s="55"/>
      <c r="S1736" s="52"/>
      <c r="T1736" s="52"/>
    </row>
    <row r="1737" spans="2:20" x14ac:dyDescent="0.25">
      <c r="B1737" s="52"/>
      <c r="C1737" s="51"/>
      <c r="D1737" s="52"/>
      <c r="E1737" s="53"/>
      <c r="F1737" s="53"/>
      <c r="G1737" s="53"/>
      <c r="H1737" s="52"/>
      <c r="I1737" s="55"/>
      <c r="J1737" s="55"/>
      <c r="K1737" s="55"/>
      <c r="L1737" s="55"/>
      <c r="M1737" s="55"/>
      <c r="N1737" s="55"/>
      <c r="O1737" s="55"/>
      <c r="P1737" s="55"/>
      <c r="Q1737" s="55"/>
      <c r="R1737" s="55"/>
      <c r="S1737" s="52"/>
      <c r="T1737" s="52"/>
    </row>
    <row r="1738" spans="2:20" x14ac:dyDescent="0.25">
      <c r="B1738" s="52"/>
      <c r="C1738" s="51"/>
      <c r="D1738" s="52"/>
      <c r="E1738" s="53"/>
      <c r="F1738" s="53"/>
      <c r="G1738" s="53"/>
      <c r="H1738" s="52"/>
      <c r="I1738" s="55"/>
      <c r="J1738" s="55"/>
      <c r="K1738" s="55"/>
      <c r="L1738" s="55"/>
      <c r="M1738" s="55"/>
      <c r="N1738" s="55"/>
      <c r="O1738" s="55"/>
      <c r="P1738" s="55"/>
      <c r="Q1738" s="55"/>
      <c r="R1738" s="55"/>
      <c r="S1738" s="52"/>
      <c r="T1738" s="52"/>
    </row>
    <row r="1739" spans="2:20" x14ac:dyDescent="0.25">
      <c r="B1739" s="52"/>
      <c r="C1739" s="51"/>
      <c r="D1739" s="52"/>
      <c r="E1739" s="53"/>
      <c r="F1739" s="53"/>
      <c r="G1739" s="53"/>
      <c r="H1739" s="52"/>
      <c r="I1739" s="55"/>
      <c r="J1739" s="55"/>
      <c r="K1739" s="55"/>
      <c r="L1739" s="55"/>
      <c r="M1739" s="55"/>
      <c r="N1739" s="55"/>
      <c r="O1739" s="55"/>
      <c r="P1739" s="55"/>
      <c r="Q1739" s="55"/>
      <c r="R1739" s="55"/>
      <c r="S1739" s="52"/>
      <c r="T1739" s="52"/>
    </row>
    <row r="1740" spans="2:20" x14ac:dyDescent="0.25">
      <c r="B1740" s="52"/>
      <c r="C1740" s="51"/>
      <c r="D1740" s="52"/>
      <c r="E1740" s="53"/>
      <c r="F1740" s="53"/>
      <c r="G1740" s="53"/>
      <c r="H1740" s="52"/>
      <c r="I1740" s="55"/>
      <c r="J1740" s="55"/>
      <c r="K1740" s="55"/>
      <c r="L1740" s="55"/>
      <c r="M1740" s="55"/>
      <c r="N1740" s="55"/>
      <c r="O1740" s="55"/>
      <c r="P1740" s="55"/>
      <c r="Q1740" s="55"/>
      <c r="R1740" s="55"/>
      <c r="S1740" s="52"/>
      <c r="T1740" s="52"/>
    </row>
    <row r="1741" spans="2:20" x14ac:dyDescent="0.25">
      <c r="B1741" s="52"/>
      <c r="C1741" s="51"/>
      <c r="D1741" s="52"/>
      <c r="E1741" s="53"/>
      <c r="F1741" s="53"/>
      <c r="G1741" s="53"/>
      <c r="H1741" s="52"/>
      <c r="I1741" s="55"/>
      <c r="J1741" s="55"/>
      <c r="K1741" s="55"/>
      <c r="L1741" s="55"/>
      <c r="M1741" s="55"/>
      <c r="N1741" s="55"/>
      <c r="O1741" s="55"/>
      <c r="P1741" s="55"/>
      <c r="Q1741" s="55"/>
      <c r="R1741" s="55"/>
      <c r="S1741" s="52"/>
      <c r="T1741" s="52"/>
    </row>
    <row r="1742" spans="2:20" x14ac:dyDescent="0.25">
      <c r="B1742" s="52"/>
      <c r="C1742" s="51"/>
      <c r="D1742" s="52"/>
      <c r="E1742" s="53"/>
      <c r="F1742" s="53"/>
      <c r="G1742" s="53"/>
      <c r="H1742" s="52"/>
      <c r="I1742" s="55"/>
      <c r="J1742" s="55"/>
      <c r="K1742" s="55"/>
      <c r="L1742" s="55"/>
      <c r="M1742" s="55"/>
      <c r="N1742" s="55"/>
      <c r="O1742" s="55"/>
      <c r="P1742" s="55"/>
      <c r="Q1742" s="55"/>
      <c r="R1742" s="55"/>
      <c r="S1742" s="52"/>
      <c r="T1742" s="52"/>
    </row>
    <row r="1743" spans="2:20" x14ac:dyDescent="0.25">
      <c r="B1743" s="52"/>
      <c r="C1743" s="51"/>
      <c r="D1743" s="52"/>
      <c r="E1743" s="53"/>
      <c r="F1743" s="53"/>
      <c r="G1743" s="53"/>
      <c r="H1743" s="52"/>
      <c r="I1743" s="55"/>
      <c r="J1743" s="55"/>
      <c r="K1743" s="55"/>
      <c r="L1743" s="55"/>
      <c r="M1743" s="55"/>
      <c r="N1743" s="55"/>
      <c r="O1743" s="55"/>
      <c r="P1743" s="55"/>
      <c r="Q1743" s="55"/>
      <c r="R1743" s="55"/>
      <c r="S1743" s="52"/>
      <c r="T1743" s="52"/>
    </row>
    <row r="1744" spans="2:20" x14ac:dyDescent="0.25">
      <c r="B1744" s="52"/>
      <c r="C1744" s="51"/>
      <c r="D1744" s="52"/>
      <c r="E1744" s="53"/>
      <c r="F1744" s="53"/>
      <c r="G1744" s="53"/>
      <c r="H1744" s="52"/>
      <c r="I1744" s="55"/>
      <c r="J1744" s="55"/>
      <c r="K1744" s="55"/>
      <c r="L1744" s="55"/>
      <c r="M1744" s="55"/>
      <c r="N1744" s="55"/>
      <c r="O1744" s="55"/>
      <c r="P1744" s="55"/>
      <c r="Q1744" s="55"/>
      <c r="R1744" s="55"/>
      <c r="S1744" s="52"/>
      <c r="T1744" s="52"/>
    </row>
    <row r="1745" spans="2:20" x14ac:dyDescent="0.25">
      <c r="B1745" s="52"/>
      <c r="C1745" s="51"/>
      <c r="D1745" s="52"/>
      <c r="E1745" s="53"/>
      <c r="F1745" s="53"/>
      <c r="G1745" s="53"/>
      <c r="H1745" s="52"/>
      <c r="I1745" s="55"/>
      <c r="J1745" s="55"/>
      <c r="K1745" s="55"/>
      <c r="L1745" s="55"/>
      <c r="M1745" s="55"/>
      <c r="N1745" s="55"/>
      <c r="O1745" s="55"/>
      <c r="P1745" s="55"/>
      <c r="Q1745" s="55"/>
      <c r="R1745" s="55"/>
      <c r="S1745" s="52"/>
      <c r="T1745" s="52"/>
    </row>
    <row r="1746" spans="2:20" x14ac:dyDescent="0.25">
      <c r="B1746" s="52"/>
      <c r="C1746" s="51"/>
      <c r="D1746" s="52"/>
      <c r="E1746" s="53"/>
      <c r="F1746" s="53"/>
      <c r="G1746" s="53"/>
      <c r="H1746" s="52"/>
      <c r="I1746" s="55"/>
      <c r="J1746" s="55"/>
      <c r="K1746" s="55"/>
      <c r="L1746" s="55"/>
      <c r="M1746" s="55"/>
      <c r="N1746" s="55"/>
      <c r="O1746" s="55"/>
      <c r="P1746" s="55"/>
      <c r="Q1746" s="55"/>
      <c r="R1746" s="55"/>
      <c r="S1746" s="52"/>
      <c r="T1746" s="52"/>
    </row>
    <row r="1747" spans="2:20" x14ac:dyDescent="0.25">
      <c r="B1747" s="52"/>
      <c r="C1747" s="51"/>
      <c r="D1747" s="52"/>
      <c r="E1747" s="53"/>
      <c r="F1747" s="53"/>
      <c r="G1747" s="53"/>
      <c r="H1747" s="52"/>
      <c r="I1747" s="55"/>
      <c r="J1747" s="55"/>
      <c r="K1747" s="55"/>
      <c r="L1747" s="55"/>
      <c r="M1747" s="55"/>
      <c r="N1747" s="55"/>
      <c r="O1747" s="55"/>
      <c r="P1747" s="55"/>
      <c r="Q1747" s="55"/>
      <c r="R1747" s="55"/>
      <c r="S1747" s="52"/>
      <c r="T1747" s="52"/>
    </row>
    <row r="1748" spans="2:20" x14ac:dyDescent="0.25">
      <c r="B1748" s="52"/>
      <c r="C1748" s="51"/>
      <c r="D1748" s="52"/>
      <c r="E1748" s="53"/>
      <c r="F1748" s="53"/>
      <c r="G1748" s="53"/>
      <c r="H1748" s="52"/>
      <c r="I1748" s="55"/>
      <c r="J1748" s="55"/>
      <c r="K1748" s="55"/>
      <c r="L1748" s="55"/>
      <c r="M1748" s="55"/>
      <c r="N1748" s="55"/>
      <c r="O1748" s="55"/>
      <c r="P1748" s="55"/>
      <c r="Q1748" s="55"/>
      <c r="R1748" s="55"/>
      <c r="S1748" s="52"/>
      <c r="T1748" s="52"/>
    </row>
  </sheetData>
  <mergeCells count="18">
    <mergeCell ref="C12:C14"/>
    <mergeCell ref="D12:D14"/>
    <mergeCell ref="B24:R24"/>
    <mergeCell ref="B15:B17"/>
    <mergeCell ref="C15:C17"/>
    <mergeCell ref="D15:D17"/>
    <mergeCell ref="B2:R2"/>
    <mergeCell ref="B5:R5"/>
    <mergeCell ref="B4:R4"/>
    <mergeCell ref="C7:I7"/>
    <mergeCell ref="D18:D21"/>
    <mergeCell ref="B10:B11"/>
    <mergeCell ref="C10:C11"/>
    <mergeCell ref="D10:D11"/>
    <mergeCell ref="E10:R10"/>
    <mergeCell ref="B3:R3"/>
    <mergeCell ref="Q7:R7"/>
    <mergeCell ref="B12:B14"/>
  </mergeCells>
  <printOptions horizontalCentered="1" verticalCentered="1"/>
  <pageMargins left="0.39370078740157483" right="0.39370078740157483" top="0.39370078740157483" bottom="0.39370078740157483" header="0.31496062992125984" footer="0.31496062992125984"/>
  <pageSetup paperSize="9" scale="58"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R1454"/>
  <sheetViews>
    <sheetView showGridLines="0" view="pageBreakPreview" zoomScaleNormal="100" zoomScaleSheetLayoutView="100" workbookViewId="0">
      <selection activeCell="N253" sqref="N253"/>
    </sheetView>
  </sheetViews>
  <sheetFormatPr defaultRowHeight="15" x14ac:dyDescent="0.25"/>
  <cols>
    <col min="2" max="2" width="12.85546875" customWidth="1"/>
    <col min="3" max="3" width="51" customWidth="1"/>
    <col min="4" max="4" width="11.42578125" customWidth="1"/>
    <col min="5" max="5" width="12.7109375" bestFit="1" customWidth="1"/>
    <col min="6" max="6" width="10.7109375" customWidth="1"/>
    <col min="7" max="8" width="10.7109375" style="434" customWidth="1"/>
    <col min="9" max="9" width="13.28515625" customWidth="1"/>
    <col min="10" max="10" width="10.7109375" customWidth="1"/>
    <col min="11" max="11" width="15.28515625"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1:18" s="10" customFormat="1" ht="15.75" x14ac:dyDescent="0.25">
      <c r="B1" s="119"/>
      <c r="C1" s="119"/>
      <c r="D1" s="119"/>
      <c r="E1" s="119"/>
      <c r="F1" s="119"/>
      <c r="G1" s="119"/>
      <c r="H1" s="119"/>
      <c r="I1" s="119"/>
      <c r="J1" s="253"/>
      <c r="K1" s="253"/>
      <c r="L1" s="119"/>
      <c r="M1" s="70"/>
      <c r="N1" s="70"/>
    </row>
    <row r="2" spans="1:18" s="39" customFormat="1" ht="18.75" x14ac:dyDescent="0.3">
      <c r="B2" s="569" t="s">
        <v>1639</v>
      </c>
      <c r="C2" s="569"/>
      <c r="D2" s="569"/>
      <c r="E2" s="569"/>
      <c r="F2" s="569"/>
      <c r="G2" s="569"/>
      <c r="H2" s="569"/>
      <c r="I2" s="569"/>
      <c r="J2" s="569"/>
      <c r="K2" s="569"/>
      <c r="L2" s="115"/>
      <c r="M2" s="178"/>
      <c r="N2" s="178"/>
      <c r="O2" s="2"/>
      <c r="P2" s="2"/>
      <c r="Q2" s="38"/>
      <c r="R2" s="2"/>
    </row>
    <row r="3" spans="1:18" s="39" customFormat="1" ht="18.75" x14ac:dyDescent="0.2">
      <c r="B3" s="569" t="s">
        <v>1645</v>
      </c>
      <c r="C3" s="569"/>
      <c r="D3" s="569"/>
      <c r="E3" s="569"/>
      <c r="F3" s="569"/>
      <c r="G3" s="569"/>
      <c r="H3" s="569"/>
      <c r="I3" s="569"/>
      <c r="J3" s="569"/>
      <c r="K3" s="569"/>
      <c r="L3" s="144"/>
      <c r="M3" s="178"/>
      <c r="N3" s="178"/>
      <c r="O3" s="2"/>
      <c r="P3" s="2"/>
      <c r="Q3" s="38"/>
      <c r="R3" s="2"/>
    </row>
    <row r="4" spans="1:18" s="39" customFormat="1" ht="18.75" x14ac:dyDescent="0.2">
      <c r="B4" s="569" t="s">
        <v>1646</v>
      </c>
      <c r="C4" s="569"/>
      <c r="D4" s="569"/>
      <c r="E4" s="569"/>
      <c r="F4" s="569"/>
      <c r="G4" s="569"/>
      <c r="H4" s="569"/>
      <c r="I4" s="569"/>
      <c r="J4" s="569"/>
      <c r="K4" s="569"/>
      <c r="L4" s="144"/>
      <c r="M4" s="178"/>
      <c r="N4" s="178"/>
      <c r="O4" s="40"/>
      <c r="P4" s="38"/>
      <c r="Q4" s="2"/>
      <c r="R4" s="2"/>
    </row>
    <row r="5" spans="1:18" s="39" customFormat="1" ht="18.75" x14ac:dyDescent="0.2">
      <c r="B5" s="569" t="s">
        <v>1018</v>
      </c>
      <c r="C5" s="569"/>
      <c r="D5" s="569"/>
      <c r="E5" s="569"/>
      <c r="F5" s="569"/>
      <c r="G5" s="569"/>
      <c r="H5" s="569"/>
      <c r="I5" s="569"/>
      <c r="J5" s="569"/>
      <c r="K5" s="569"/>
      <c r="L5" s="74"/>
      <c r="M5" s="144"/>
      <c r="N5" s="144"/>
      <c r="O5" s="2"/>
      <c r="P5" s="38"/>
      <c r="Q5" s="2"/>
      <c r="R5" s="2"/>
    </row>
    <row r="6" spans="1:18" s="32" customFormat="1" ht="38.25" x14ac:dyDescent="0.2">
      <c r="B6" s="156" t="s">
        <v>64</v>
      </c>
      <c r="C6" s="282" t="str">
        <f>'040.22-CAPA'!$C$14</f>
        <v>040/2022-SEORÇA-SDS-R05</v>
      </c>
      <c r="D6" s="280"/>
      <c r="E6" s="280"/>
      <c r="F6" s="280"/>
      <c r="G6" s="280"/>
      <c r="H6" s="280"/>
      <c r="I6" s="280"/>
      <c r="J6" s="159" t="s">
        <v>6100</v>
      </c>
      <c r="K6" s="442">
        <f>'040.22-CAPA'!C20</f>
        <v>45733</v>
      </c>
      <c r="L6" s="41"/>
      <c r="M6" s="163"/>
      <c r="N6" s="163"/>
      <c r="O6" s="31"/>
      <c r="P6" s="31"/>
      <c r="Q6" s="31"/>
      <c r="R6" s="31"/>
    </row>
    <row r="7" spans="1:18" s="32" customFormat="1" ht="12.75" x14ac:dyDescent="0.2">
      <c r="B7" s="156" t="s">
        <v>13</v>
      </c>
      <c r="C7" s="553" t="str">
        <f>'040.22-CAPA'!C15:D15</f>
        <v>MANUTENÇÃO DO SISTEMA DE CLIMATIZAÇÃO EXISTENTE DO LACEN E LABORATÓRIO NÍVEL DE BIOSSEGURANÇA CLASSIFICAÇÃO "3"</v>
      </c>
      <c r="D7" s="553"/>
      <c r="E7" s="553"/>
      <c r="F7" s="553"/>
      <c r="G7" s="553"/>
      <c r="H7" s="553"/>
      <c r="I7" s="553"/>
      <c r="J7" s="159" t="s">
        <v>16</v>
      </c>
      <c r="K7" s="449" t="str">
        <f>'040-22-EQUIP.'!I7</f>
        <v>PROJ-DE-011-22</v>
      </c>
      <c r="L7" s="34"/>
      <c r="M7" s="159"/>
      <c r="N7" s="159"/>
      <c r="O7" s="31"/>
      <c r="P7" s="31"/>
      <c r="Q7" s="31"/>
      <c r="R7" s="31"/>
    </row>
    <row r="8" spans="1:18" s="32" customFormat="1" ht="38.25" x14ac:dyDescent="0.2">
      <c r="B8" s="156" t="s">
        <v>65</v>
      </c>
      <c r="C8" s="158" t="str">
        <f>'040-22-EQUIP.'!$D$10</f>
        <v>INCLUSOS NAS PROPOSTAS / 110,11%(HORA)   70,19%(MÊS)</v>
      </c>
      <c r="D8" s="280"/>
      <c r="E8" s="451" t="s">
        <v>9027</v>
      </c>
      <c r="F8" s="450">
        <v>0.251</v>
      </c>
      <c r="G8" s="287"/>
      <c r="H8" s="287"/>
      <c r="I8" s="287"/>
      <c r="J8" s="156" t="s">
        <v>6107</v>
      </c>
      <c r="K8" s="436" t="str">
        <f>'040-22-CCU''s'!$H$8</f>
        <v>COTAÇÃO DE MERCADO / SINAPI JAN 2025</v>
      </c>
      <c r="L8" s="63"/>
      <c r="M8" s="179"/>
      <c r="N8" s="179"/>
      <c r="O8" s="31"/>
      <c r="P8" s="31"/>
      <c r="Q8" s="31"/>
      <c r="R8" s="31"/>
    </row>
    <row r="9" spans="1:18" s="48" customFormat="1" ht="12.75" x14ac:dyDescent="0.2">
      <c r="B9" s="199"/>
      <c r="C9" s="200"/>
      <c r="D9" s="189"/>
      <c r="E9" s="452" t="s">
        <v>9028</v>
      </c>
      <c r="F9" s="287">
        <v>0.15279999999999999</v>
      </c>
      <c r="G9" s="190"/>
      <c r="H9" s="190"/>
      <c r="I9" s="191"/>
      <c r="J9" s="191"/>
      <c r="K9" s="191"/>
      <c r="L9" s="50"/>
      <c r="M9" s="180"/>
      <c r="N9" s="181"/>
      <c r="O9" s="47"/>
      <c r="P9" s="47"/>
      <c r="R9" s="49"/>
    </row>
    <row r="10" spans="1:18" s="48" customFormat="1" ht="38.25" x14ac:dyDescent="0.2">
      <c r="B10" s="348" t="s">
        <v>0</v>
      </c>
      <c r="C10" s="349" t="s">
        <v>1</v>
      </c>
      <c r="D10" s="350" t="s">
        <v>91</v>
      </c>
      <c r="E10" s="350" t="s">
        <v>2</v>
      </c>
      <c r="F10" s="351" t="s">
        <v>1634</v>
      </c>
      <c r="G10" s="351" t="s">
        <v>27</v>
      </c>
      <c r="H10" s="351" t="s">
        <v>9029</v>
      </c>
      <c r="I10" s="352" t="s">
        <v>1652</v>
      </c>
      <c r="J10" s="352" t="s">
        <v>81</v>
      </c>
      <c r="K10" s="352" t="s">
        <v>82</v>
      </c>
      <c r="L10" s="75">
        <f>'040.22-CAPA'!D32</f>
        <v>1798642.98</v>
      </c>
      <c r="M10" s="182"/>
      <c r="N10" s="183"/>
      <c r="O10" s="121"/>
      <c r="P10" s="110"/>
      <c r="R10" s="49"/>
    </row>
    <row r="11" spans="1:18" s="48" customFormat="1" ht="25.5" x14ac:dyDescent="0.2">
      <c r="A11" s="48" t="s">
        <v>1647</v>
      </c>
      <c r="B11" s="162" t="s">
        <v>6295</v>
      </c>
      <c r="C11" s="343" t="str">
        <f>IF(A11="MANUT",VLOOKUP(B11,'040-22-EQUIP.'!$C$12:$J$397,2,0))</f>
        <v>2 (DOIS) MECÂNICOS DE REFRIGERAÇÃO 220 HORAS MENSAIS</v>
      </c>
      <c r="D11" s="370" t="str">
        <f>IF(A11="MANUT",VLOOKUP(B11,'040-22-EQUIP.'!$C$12:$J$397,3,0))</f>
        <v>MÊS</v>
      </c>
      <c r="E11" s="344">
        <f>IF(A11="MANUT",VLOOKUP(B11,'040-22-EQUIP.'!$C$12:$J$397,4,0))</f>
        <v>12</v>
      </c>
      <c r="F11" s="345">
        <f>IF(A11="MANUT",VLOOKUP(B11,'040-22-EQUIP.'!$C$12:$J$397,5,0))</f>
        <v>11775.518271381658</v>
      </c>
      <c r="G11" s="439">
        <f>IF(A11="MANUT",VLOOKUP(B11,'040-22-EQUIP.'!$C$12:$J$397,6,0))</f>
        <v>0.251</v>
      </c>
      <c r="H11" s="345">
        <f>F11*(1+G11)</f>
        <v>14731.173357498452</v>
      </c>
      <c r="I11" s="346">
        <f>TRUNC((E11*H11),2)</f>
        <v>176774.08</v>
      </c>
      <c r="J11" s="347">
        <f>I11/$L$10</f>
        <v>9.8281916959417917E-2</v>
      </c>
      <c r="K11" s="347">
        <f>J11</f>
        <v>9.8281916959417917E-2</v>
      </c>
      <c r="L11" s="145"/>
      <c r="M11" s="180"/>
      <c r="N11" s="181"/>
      <c r="O11" s="121"/>
      <c r="P11" s="110"/>
      <c r="R11" s="49"/>
    </row>
    <row r="12" spans="1:18" s="48" customFormat="1" ht="38.25" x14ac:dyDescent="0.2">
      <c r="A12" s="48" t="s">
        <v>1647</v>
      </c>
      <c r="B12" s="162" t="s">
        <v>2057</v>
      </c>
      <c r="C12" s="201" t="str">
        <f>IF(A12="MANUT",VLOOKUP(B12,'040-22-EQUIP.'!$C$12:$J$397,2,0))</f>
        <v>6.6.3.3.3 - Substituição decompressor da fabricante Danfoss modelo SM160T9CC de capacidade nominal igual a 13 TR por modelo igual ou equivalente técnico.</v>
      </c>
      <c r="D12" s="161" t="str">
        <f>IF(A12="MANUT",VLOOKUP(B12,'040-22-EQUIP.'!$C$12:$J$397,3,0))</f>
        <v>UN</v>
      </c>
      <c r="E12" s="192">
        <f>IF(A12="MANUT",VLOOKUP(B12,'040-22-EQUIP.'!$C$12:$J$397,4,0))</f>
        <v>6</v>
      </c>
      <c r="F12" s="345">
        <f>IF(A12="MANUT",VLOOKUP(B12,'040-22-EQUIP.'!$C$12:$J$397,5,0))</f>
        <v>23000</v>
      </c>
      <c r="G12" s="439">
        <f>IF(A12="MANUT",VLOOKUP(B12,'040-22-EQUIP.'!$C$12:$J$397,6,0))</f>
        <v>0.251</v>
      </c>
      <c r="H12" s="345">
        <f>F12*(1+G12)</f>
        <v>28772.999999999996</v>
      </c>
      <c r="I12" s="346">
        <f>TRUNC((E12*H12),2)</f>
        <v>172638</v>
      </c>
      <c r="J12" s="347">
        <f>I12/$L$10</f>
        <v>9.5982361102034827E-2</v>
      </c>
      <c r="K12" s="347">
        <f>J12+K11</f>
        <v>0.19426427806145274</v>
      </c>
      <c r="L12" s="145"/>
      <c r="M12" s="180"/>
      <c r="N12" s="181"/>
      <c r="O12" s="121"/>
      <c r="P12" s="110"/>
      <c r="R12" s="49"/>
    </row>
    <row r="13" spans="1:18" s="151" customFormat="1" ht="25.5" x14ac:dyDescent="0.2">
      <c r="A13" s="48" t="s">
        <v>1647</v>
      </c>
      <c r="B13" s="162" t="s">
        <v>6289</v>
      </c>
      <c r="C13" s="201" t="str">
        <f>IF(A13="MANUT",VLOOKUP(B13,'040-22-EQUIP.'!$C$12:$J$397,2,0))</f>
        <v>ENGENHEIRO MECÂNICO SUPERVISOR 80 HORAS MENSAIS</v>
      </c>
      <c r="D13" s="161" t="str">
        <f>IF(A13="MANUT",VLOOKUP(B13,'040-22-EQUIP.'!$C$12:$J$397,3,0))</f>
        <v>MÊS</v>
      </c>
      <c r="E13" s="192">
        <f>IF(A13="MANUT",VLOOKUP(B13,'040-22-EQUIP.'!$C$12:$J$397,4,0))</f>
        <v>12</v>
      </c>
      <c r="F13" s="345">
        <f>IF(A13="MANUT",VLOOKUP(B13,'040-22-EQUIP.'!$C$12:$J$397,5,0))</f>
        <v>8250.3796297177687</v>
      </c>
      <c r="G13" s="439">
        <f>IF(A13="MANUT",VLOOKUP(B13,'040-22-EQUIP.'!$C$12:$J$397,6,0))</f>
        <v>0.251</v>
      </c>
      <c r="H13" s="345">
        <f>F13*(1+G13)</f>
        <v>10321.224916776928</v>
      </c>
      <c r="I13" s="346">
        <f>TRUNC((E13*H13),2)</f>
        <v>123854.69</v>
      </c>
      <c r="J13" s="347">
        <f>I13/$L$10</f>
        <v>6.8860074721443607E-2</v>
      </c>
      <c r="K13" s="347">
        <f>J13+K12</f>
        <v>0.26312435278289636</v>
      </c>
      <c r="L13" s="149"/>
      <c r="M13" s="184"/>
      <c r="N13" s="185"/>
      <c r="O13" s="121"/>
      <c r="P13" s="150"/>
      <c r="R13" s="152"/>
    </row>
    <row r="14" spans="1:18" s="48" customFormat="1" ht="12.75" x14ac:dyDescent="0.2">
      <c r="A14" s="48" t="s">
        <v>1647</v>
      </c>
      <c r="B14" s="162" t="s">
        <v>6304</v>
      </c>
      <c r="C14" s="201" t="str">
        <f>IF(A14="MANUT",VLOOKUP(B14,'040-22-EQUIP.'!$C$12:$J$397,2,0))</f>
        <v xml:space="preserve">AUXILIAR TÉCNICO PLANTONISTA NOTURNO </v>
      </c>
      <c r="D14" s="161" t="str">
        <f>IF(A14="MANUT",VLOOKUP(B14,'040-22-EQUIP.'!$C$12:$J$397,3,0))</f>
        <v>MÊS</v>
      </c>
      <c r="E14" s="192">
        <f>IF(A14="MANUT",VLOOKUP(B14,'040-22-EQUIP.'!$C$12:$J$397,4,0))</f>
        <v>12</v>
      </c>
      <c r="F14" s="345">
        <f>IF(A14="MANUT",VLOOKUP(B14,'040-22-EQUIP.'!$C$12:$J$397,5,0))</f>
        <v>7996.4432868497461</v>
      </c>
      <c r="G14" s="439">
        <f>IF(A14="MANUT",VLOOKUP(B14,'040-22-EQUIP.'!$C$12:$J$397,6,0))</f>
        <v>0.251</v>
      </c>
      <c r="H14" s="345">
        <f>F14*(1+G14)</f>
        <v>10003.550551849032</v>
      </c>
      <c r="I14" s="346">
        <f>TRUNC((E14*H14),2)</f>
        <v>120042.6</v>
      </c>
      <c r="J14" s="347">
        <f>I14/$L$10</f>
        <v>6.6740649108696384E-2</v>
      </c>
      <c r="K14" s="347">
        <f>J14+K13</f>
        <v>0.32986500189159274</v>
      </c>
      <c r="L14" s="145"/>
      <c r="M14" s="180"/>
      <c r="N14" s="181"/>
      <c r="O14" s="121"/>
      <c r="P14" s="110"/>
      <c r="R14" s="49"/>
    </row>
    <row r="15" spans="1:18" s="48" customFormat="1" ht="12.75" x14ac:dyDescent="0.2">
      <c r="A15" s="48" t="s">
        <v>1647</v>
      </c>
      <c r="B15" s="162" t="s">
        <v>6299</v>
      </c>
      <c r="C15" s="201" t="str">
        <f>IF(A15="MANUT",VLOOKUP(B15,'040-22-EQUIP.'!$C$12:$J$397,2,0))</f>
        <v xml:space="preserve">2 (DOIS) OPERADOR NOTURNO </v>
      </c>
      <c r="D15" s="161" t="str">
        <f>IF(A15="MANUT",VLOOKUP(B15,'040-22-EQUIP.'!$C$12:$J$397,3,0))</f>
        <v>MÊS</v>
      </c>
      <c r="E15" s="192">
        <f>IF(A15="MANUT",VLOOKUP(B15,'040-22-EQUIP.'!$C$12:$J$397,4,0))</f>
        <v>12</v>
      </c>
      <c r="F15" s="345">
        <f>IF(A15="MANUT",VLOOKUP(B15,'040-22-EQUIP.'!$C$12:$J$397,5,0))</f>
        <v>7840.6794631383573</v>
      </c>
      <c r="G15" s="439">
        <f>IF(A15="MANUT",VLOOKUP(B15,'040-22-EQUIP.'!$C$12:$J$397,6,0))</f>
        <v>0.251</v>
      </c>
      <c r="H15" s="345">
        <f>F15*(1+G15)</f>
        <v>9808.6900083860837</v>
      </c>
      <c r="I15" s="346">
        <f>TRUNC((E15*H15),2)</f>
        <v>117704.28</v>
      </c>
      <c r="J15" s="347">
        <f>I15/$L$10</f>
        <v>6.544060233676835E-2</v>
      </c>
      <c r="K15" s="347">
        <f>J15+K14</f>
        <v>0.39530560422836108</v>
      </c>
      <c r="L15" s="145"/>
      <c r="M15" s="180"/>
      <c r="N15" s="181"/>
      <c r="O15" s="121"/>
      <c r="P15" s="110"/>
      <c r="R15" s="49"/>
    </row>
    <row r="16" spans="1:18" s="147" customFormat="1" ht="12.75" x14ac:dyDescent="0.2">
      <c r="A16" s="48" t="s">
        <v>1647</v>
      </c>
      <c r="B16" s="162" t="s">
        <v>6297</v>
      </c>
      <c r="C16" s="201" t="str">
        <f>IF(A16="MANUT",VLOOKUP(B16,'040-22-EQUIP.'!$C$12:$J$397,2,0))</f>
        <v>2 (DOIS) OPERADORES DIURNOS 12x36 CADA</v>
      </c>
      <c r="D16" s="161" t="str">
        <f>IF(A16="MANUT",VLOOKUP(B16,'040-22-EQUIP.'!$C$12:$J$397,3,0))</f>
        <v>MÊS</v>
      </c>
      <c r="E16" s="192">
        <f>IF(A16="MANUT",VLOOKUP(B16,'040-22-EQUIP.'!$C$12:$J$397,4,0))</f>
        <v>12</v>
      </c>
      <c r="F16" s="345">
        <f>IF(A16="MANUT",VLOOKUP(B16,'040-22-EQUIP.'!$C$12:$J$397,5,0))</f>
        <v>6925.5366236733153</v>
      </c>
      <c r="G16" s="439">
        <f>IF(A16="MANUT",VLOOKUP(B16,'040-22-EQUIP.'!$C$12:$J$397,6,0))</f>
        <v>0.251</v>
      </c>
      <c r="H16" s="345">
        <f>F16*(1+G16)</f>
        <v>8663.8463162153166</v>
      </c>
      <c r="I16" s="346">
        <f>TRUNC((E16*H16),2)</f>
        <v>103966.15</v>
      </c>
      <c r="J16" s="347">
        <f>I16/$L$10</f>
        <v>5.7802549564338772E-2</v>
      </c>
      <c r="K16" s="347">
        <f>J16+K15</f>
        <v>0.45310815379269986</v>
      </c>
      <c r="L16" s="146"/>
      <c r="M16" s="180"/>
      <c r="N16" s="181"/>
      <c r="O16" s="121"/>
      <c r="P16" s="110"/>
      <c r="R16" s="148"/>
    </row>
    <row r="17" spans="1:18" s="48" customFormat="1" ht="25.5" x14ac:dyDescent="0.2">
      <c r="A17" s="48" t="s">
        <v>1647</v>
      </c>
      <c r="B17" s="162" t="s">
        <v>6302</v>
      </c>
      <c r="C17" s="201" t="str">
        <f>IF(A17="MANUT",VLOOKUP(B17,'040-22-EQUIP.'!$C$12:$J$397,2,0))</f>
        <v>2 (DOIS) AUXILIARES TÉCNICOS PLANTONISTAS DIURNOS 12x36</v>
      </c>
      <c r="D17" s="161" t="str">
        <f>IF(A17="MANUT",VLOOKUP(B17,'040-22-EQUIP.'!$C$12:$J$397,3,0))</f>
        <v>MÊS</v>
      </c>
      <c r="E17" s="192">
        <f>IF(A17="MANUT",VLOOKUP(B17,'040-22-EQUIP.'!$C$12:$J$397,4,0))</f>
        <v>12</v>
      </c>
      <c r="F17" s="345">
        <f>IF(A17="MANUT",VLOOKUP(B17,'040-22-EQUIP.'!$C$12:$J$397,5,0))</f>
        <v>6817.6440531150356</v>
      </c>
      <c r="G17" s="439">
        <f>IF(A17="MANUT",VLOOKUP(B17,'040-22-EQUIP.'!$C$12:$J$397,6,0))</f>
        <v>0.251</v>
      </c>
      <c r="H17" s="345">
        <f>F17*(1+G17)</f>
        <v>8528.872710446909</v>
      </c>
      <c r="I17" s="346">
        <f>TRUNC((E17*H17),2)</f>
        <v>102346.47</v>
      </c>
      <c r="J17" s="347">
        <f>I17/$L$10</f>
        <v>5.6902048454329723E-2</v>
      </c>
      <c r="K17" s="347">
        <f>J17+K16</f>
        <v>0.51001020224702964</v>
      </c>
      <c r="L17" s="145"/>
      <c r="M17" s="180"/>
      <c r="N17" s="181"/>
      <c r="O17" s="121"/>
      <c r="P17" s="110"/>
      <c r="R17" s="49"/>
    </row>
    <row r="18" spans="1:18" s="48" customFormat="1" ht="12.75" x14ac:dyDescent="0.2">
      <c r="A18" s="48" t="s">
        <v>1647</v>
      </c>
      <c r="B18" s="162" t="s">
        <v>6292</v>
      </c>
      <c r="C18" s="201" t="str">
        <f>IF(A18="MANUT",VLOOKUP(B18,'040-22-EQUIP.'!$C$12:$J$397,2,0))</f>
        <v>ELETRICISTA DE COMANDO 220 HORAS MENSAIS</v>
      </c>
      <c r="D18" s="161" t="str">
        <f>IF(A18="MANUT",VLOOKUP(B18,'040-22-EQUIP.'!$C$12:$J$397,3,0))</f>
        <v>MÊS</v>
      </c>
      <c r="E18" s="192">
        <f>IF(A18="MANUT",VLOOKUP(B18,'040-22-EQUIP.'!$C$12:$J$397,4,0))</f>
        <v>12</v>
      </c>
      <c r="F18" s="345">
        <f>IF(A18="MANUT",VLOOKUP(B18,'040-22-EQUIP.'!$C$12:$J$397,5,0))</f>
        <v>5652.5338917709778</v>
      </c>
      <c r="G18" s="439">
        <f>IF(A18="MANUT",VLOOKUP(B18,'040-22-EQUIP.'!$C$12:$J$397,6,0))</f>
        <v>0.251</v>
      </c>
      <c r="H18" s="345">
        <f>F18*(1+G18)</f>
        <v>7071.3198986054922</v>
      </c>
      <c r="I18" s="346">
        <f>TRUNC((E18*H18),2)</f>
        <v>84855.83</v>
      </c>
      <c r="J18" s="347">
        <f>I18/$L$10</f>
        <v>4.7177695042069999E-2</v>
      </c>
      <c r="K18" s="347">
        <f>J18+K17</f>
        <v>0.55718789728909968</v>
      </c>
      <c r="L18" s="145"/>
      <c r="M18" s="180"/>
      <c r="N18" s="181"/>
      <c r="O18" s="121"/>
      <c r="P18" s="110"/>
      <c r="R18" s="49"/>
    </row>
    <row r="19" spans="1:18" s="48" customFormat="1" ht="25.5" x14ac:dyDescent="0.2">
      <c r="A19" s="48" t="s">
        <v>1647</v>
      </c>
      <c r="B19" s="162" t="s">
        <v>6290</v>
      </c>
      <c r="C19" s="201" t="str">
        <f>IF(A19="MANUT",VLOOKUP(B19,'040-22-EQUIP.'!$C$12:$J$397,2,0))</f>
        <v>ENCARREGADO DE REFRIGERAÇÃO 220 HORAS MENSAIS</v>
      </c>
      <c r="D19" s="161" t="str">
        <f>IF(A19="MANUT",VLOOKUP(B19,'040-22-EQUIP.'!$C$12:$J$397,3,0))</f>
        <v>MÊS</v>
      </c>
      <c r="E19" s="192">
        <f>IF(A19="MANUT",VLOOKUP(B19,'040-22-EQUIP.'!$C$12:$J$397,4,0))</f>
        <v>12</v>
      </c>
      <c r="F19" s="345">
        <f>IF(A19="MANUT",VLOOKUP(B19,'040-22-EQUIP.'!$C$12:$J$397,5,0))</f>
        <v>4483.5357098662607</v>
      </c>
      <c r="G19" s="439">
        <f>IF(A19="MANUT",VLOOKUP(B19,'040-22-EQUIP.'!$C$12:$J$397,6,0))</f>
        <v>0.251</v>
      </c>
      <c r="H19" s="345">
        <f>F19*(1+G19)</f>
        <v>5608.9031730426914</v>
      </c>
      <c r="I19" s="346">
        <f>TRUNC((E19*H19),2)</f>
        <v>67306.83</v>
      </c>
      <c r="J19" s="347">
        <f>I19/$L$10</f>
        <v>3.7420894946033151E-2</v>
      </c>
      <c r="K19" s="347">
        <f>J19+K18</f>
        <v>0.59460879223513285</v>
      </c>
      <c r="L19" s="145"/>
      <c r="M19" s="180"/>
      <c r="N19" s="181"/>
      <c r="O19" s="121"/>
      <c r="P19" s="110"/>
      <c r="R19" s="49"/>
    </row>
    <row r="20" spans="1:18" s="48" customFormat="1" ht="25.5" x14ac:dyDescent="0.2">
      <c r="A20" s="48" t="s">
        <v>1647</v>
      </c>
      <c r="B20" s="162" t="s">
        <v>2054</v>
      </c>
      <c r="C20" s="201" t="str">
        <f>IF(A20="MANUT",VLOOKUP(B20,'040-22-EQUIP.'!$C$12:$J$397,2,0))</f>
        <v>6.6.3.2.13 - Substituição de rolamento rígido de esfera das bombas KSB modelo Megablock.</v>
      </c>
      <c r="D20" s="161" t="str">
        <f>IF(A20="MANUT",VLOOKUP(B20,'040-22-EQUIP.'!$C$12:$J$397,3,0))</f>
        <v>UN</v>
      </c>
      <c r="E20" s="192">
        <f>IF(A20="MANUT",VLOOKUP(B20,'040-22-EQUIP.'!$C$12:$J$397,4,0))</f>
        <v>6</v>
      </c>
      <c r="F20" s="345">
        <f>IF(A20="MANUT",VLOOKUP(B20,'040-22-EQUIP.'!$C$12:$J$397,5,0))</f>
        <v>5623</v>
      </c>
      <c r="G20" s="439">
        <f>IF(A20="MANUT",VLOOKUP(B20,'040-22-EQUIP.'!$C$12:$J$397,6,0))</f>
        <v>0.251</v>
      </c>
      <c r="H20" s="345">
        <f>F20*(1+G20)</f>
        <v>7034.3729999999996</v>
      </c>
      <c r="I20" s="346">
        <f>TRUNC((E20*H20),2)</f>
        <v>42206.23</v>
      </c>
      <c r="J20" s="347">
        <f>I20/$L$10</f>
        <v>2.3465596268582443E-2</v>
      </c>
      <c r="K20" s="347">
        <f>J20+K19</f>
        <v>0.61807438850371532</v>
      </c>
      <c r="L20" s="145"/>
      <c r="M20" s="180"/>
      <c r="N20" s="181"/>
      <c r="O20" s="121"/>
      <c r="P20" s="110"/>
      <c r="R20" s="49"/>
    </row>
    <row r="21" spans="1:18" s="48" customFormat="1" ht="25.5" x14ac:dyDescent="0.2">
      <c r="A21" s="48" t="s">
        <v>1647</v>
      </c>
      <c r="B21" s="162" t="s">
        <v>2125</v>
      </c>
      <c r="C21" s="201" t="str">
        <f>IF(A21="MANUT",VLOOKUP(B21,'040-22-EQUIP.'!$C$12:$J$397,2,0))</f>
        <v xml:space="preserve">COMPRESSOR SCROLL 13TR 380V (MOD. REF.: DANFOSS SY300A9CBM) </v>
      </c>
      <c r="D21" s="161" t="str">
        <f>IF(A21="MANUT",VLOOKUP(B21,'040-22-EQUIP.'!$C$12:$J$397,3,0))</f>
        <v>UN</v>
      </c>
      <c r="E21" s="192">
        <f>IF(A21="MANUT",VLOOKUP(B21,'040-22-EQUIP.'!$C$12:$J$397,4,0))</f>
        <v>3</v>
      </c>
      <c r="F21" s="345">
        <f>IF(A21="MANUT",VLOOKUP(B21,'040-22-EQUIP.'!$C$12:$J$397,5,0))</f>
        <v>9899</v>
      </c>
      <c r="G21" s="439">
        <f>IF(A21="MANUT",VLOOKUP(B21,'040-22-EQUIP.'!$C$12:$J$397,6,0))</f>
        <v>0.15279999999999999</v>
      </c>
      <c r="H21" s="345">
        <f>F21*(1+G21)</f>
        <v>11411.567200000001</v>
      </c>
      <c r="I21" s="346">
        <f>TRUNC((E21*H21),2)</f>
        <v>34234.699999999997</v>
      </c>
      <c r="J21" s="347">
        <f>I21/$L$10</f>
        <v>1.9033627229345981E-2</v>
      </c>
      <c r="K21" s="347">
        <f>J21+K20</f>
        <v>0.63710801573306131</v>
      </c>
      <c r="L21" s="145"/>
      <c r="M21" s="180"/>
      <c r="N21" s="181"/>
      <c r="O21" s="121"/>
      <c r="P21" s="110"/>
      <c r="R21" s="49"/>
    </row>
    <row r="22" spans="1:18" s="48" customFormat="1" ht="38.25" x14ac:dyDescent="0.2">
      <c r="A22" s="48" t="s">
        <v>1647</v>
      </c>
      <c r="B22" s="162" t="s">
        <v>2049</v>
      </c>
      <c r="C22" s="202" t="str">
        <f>IF(A22="MANUT",VLOOKUP(B22,'040-22-EQUIP.'!$C$12:$J$397,2,0))</f>
        <v>6.6.3.2.7 - Substituição de compressor da fabricante Copeland modelo ZR81KC-TFD de capacidade nominal igual a 7,5 TR por modelo igualou equivalente técnico.</v>
      </c>
      <c r="D22" s="193" t="str">
        <f>IF(A22="MANUT",VLOOKUP(B22,'040-22-EQUIP.'!$C$12:$J$397,3,0))</f>
        <v>UN</v>
      </c>
      <c r="E22" s="192">
        <f>IF(A22="MANUT",VLOOKUP(B22,'040-22-EQUIP.'!$C$12:$J$397,4,0))</f>
        <v>4</v>
      </c>
      <c r="F22" s="345">
        <f>IF(A22="MANUT",VLOOKUP(B22,'040-22-EQUIP.'!$C$12:$J$397,5,0))</f>
        <v>4920.5</v>
      </c>
      <c r="G22" s="439">
        <f>IF(A22="MANUT",VLOOKUP(B22,'040-22-EQUIP.'!$C$12:$J$397,6,0))</f>
        <v>0.251</v>
      </c>
      <c r="H22" s="345">
        <f>F22*(1+G22)</f>
        <v>6155.5454999999993</v>
      </c>
      <c r="I22" s="346">
        <f>TRUNC((E22*H22),2)</f>
        <v>24622.18</v>
      </c>
      <c r="J22" s="347">
        <f>I22/$L$10</f>
        <v>1.3689309259139354E-2</v>
      </c>
      <c r="K22" s="347">
        <f>J22+K21</f>
        <v>0.65079732499220067</v>
      </c>
      <c r="L22" s="145"/>
      <c r="M22" s="180"/>
      <c r="N22" s="181"/>
      <c r="O22" s="121"/>
      <c r="P22" s="110"/>
      <c r="R22" s="49"/>
    </row>
    <row r="23" spans="1:18" s="48" customFormat="1" ht="25.5" x14ac:dyDescent="0.2">
      <c r="A23" s="48" t="s">
        <v>1647</v>
      </c>
      <c r="B23" s="162" t="s">
        <v>2170</v>
      </c>
      <c r="C23" s="201" t="str">
        <f>IF(A23="MANUT",VLOOKUP(B23,'040-22-EQUIP.'!$C$12:$J$397,2,0))</f>
        <v>UNIDADE CONDENSADORA 36.000 BTU/h (MOD. REF.: ESM2300 – 45ESM2300TCC)</v>
      </c>
      <c r="D23" s="161" t="str">
        <f>IF(A23="MANUT",VLOOKUP(B23,'040-22-EQUIP.'!$C$12:$J$397,3,0))</f>
        <v>PÇ</v>
      </c>
      <c r="E23" s="192">
        <f>IF(A23="MANUT",VLOOKUP(B23,'040-22-EQUIP.'!$C$12:$J$397,4,0))</f>
        <v>2</v>
      </c>
      <c r="F23" s="345">
        <f>IF(A23="MANUT",VLOOKUP(B23,'040-22-EQUIP.'!$C$12:$J$397,5,0))</f>
        <v>8959.6</v>
      </c>
      <c r="G23" s="439">
        <f>IF(A23="MANUT",VLOOKUP(B23,'040-22-EQUIP.'!$C$12:$J$397,6,0))</f>
        <v>0.15279999999999999</v>
      </c>
      <c r="H23" s="345">
        <f>F23*(1+G23)</f>
        <v>10328.626880000002</v>
      </c>
      <c r="I23" s="346">
        <f>TRUNC((E23*H23),2)</f>
        <v>20657.25</v>
      </c>
      <c r="J23" s="347">
        <f>I23/$L$10</f>
        <v>1.1484908472497416E-2</v>
      </c>
      <c r="K23" s="347">
        <f>J23+K22</f>
        <v>0.66228223346469806</v>
      </c>
      <c r="L23" s="145"/>
      <c r="M23" s="180"/>
      <c r="N23" s="181"/>
      <c r="O23" s="121"/>
      <c r="P23" s="110"/>
      <c r="R23" s="49"/>
    </row>
    <row r="24" spans="1:18" s="48" customFormat="1" ht="63.75" x14ac:dyDescent="0.2">
      <c r="A24" s="48" t="s">
        <v>1647</v>
      </c>
      <c r="B24" s="162" t="s">
        <v>2056</v>
      </c>
      <c r="C24" s="201" t="str">
        <f>IF(A24="MANUT",VLOOKUP(B24,'040-22-EQUIP.'!$C$12:$J$397,2,0))</f>
        <v>6.6.3.3.2 - Reparo no isolamento da linha de água gelada, constituído das camadas de calha de isopor (20 m - 2") e cobertura com chapas alumínio corrugado (20 m). Para fixação da calha de isopor, deverá ser utilizado asfalto frio (40 kg).</v>
      </c>
      <c r="D24" s="161" t="str">
        <f>IF(A24="MANUT",VLOOKUP(B24,'040-22-EQUIP.'!$C$12:$J$397,3,0))</f>
        <v>CONJ</v>
      </c>
      <c r="E24" s="192">
        <f>IF(A24="MANUT",VLOOKUP(B24,'040-22-EQUIP.'!$C$12:$J$397,4,0))</f>
        <v>1</v>
      </c>
      <c r="F24" s="345">
        <f>IF(A24="MANUT",VLOOKUP(B24,'040-22-EQUIP.'!$C$12:$J$397,5,0))</f>
        <v>16056</v>
      </c>
      <c r="G24" s="439">
        <f>IF(A24="MANUT",VLOOKUP(B24,'040-22-EQUIP.'!$C$12:$J$397,6,0))</f>
        <v>0.251</v>
      </c>
      <c r="H24" s="345">
        <f>F24*(1+G24)</f>
        <v>20086.055999999997</v>
      </c>
      <c r="I24" s="346">
        <f>TRUNC((E24*H24),2)</f>
        <v>20086.05</v>
      </c>
      <c r="J24" s="347">
        <f>I24/$L$10</f>
        <v>1.1167335721066778E-2</v>
      </c>
      <c r="K24" s="347">
        <f>J24+K23</f>
        <v>0.67344956918576482</v>
      </c>
      <c r="L24" s="145"/>
      <c r="M24" s="180"/>
      <c r="N24" s="181"/>
      <c r="O24" s="121"/>
      <c r="P24" s="110"/>
      <c r="R24" s="49"/>
    </row>
    <row r="25" spans="1:18" s="151" customFormat="1" ht="12.75" x14ac:dyDescent="0.2">
      <c r="A25" s="48" t="s">
        <v>1647</v>
      </c>
      <c r="B25" s="162" t="s">
        <v>2250</v>
      </c>
      <c r="C25" s="201" t="str">
        <f>IF(A25="MANUT",VLOOKUP(B25,'040-22-EQUIP.'!$C$12:$J$397,2,0))</f>
        <v>MOTOR UNIVERSAL TRIF. ATÉ 10CV 4 POLOS</v>
      </c>
      <c r="D25" s="161" t="str">
        <f>IF(A25="MANUT",VLOOKUP(B25,'040-22-EQUIP.'!$C$12:$J$397,3,0))</f>
        <v>PÇ</v>
      </c>
      <c r="E25" s="192">
        <f>IF(A25="MANUT",VLOOKUP(B25,'040-22-EQUIP.'!$C$12:$J$397,4,0))</f>
        <v>2</v>
      </c>
      <c r="F25" s="345">
        <f>IF(A25="MANUT",VLOOKUP(B25,'040-22-EQUIP.'!$C$12:$J$397,5,0))</f>
        <v>8400</v>
      </c>
      <c r="G25" s="439">
        <f>IF(A25="MANUT",VLOOKUP(B25,'040-22-EQUIP.'!$C$12:$J$397,6,0))</f>
        <v>0.15279999999999999</v>
      </c>
      <c r="H25" s="345">
        <f>F25*(1+G25)</f>
        <v>9683.52</v>
      </c>
      <c r="I25" s="346">
        <f>TRUNC((E25*H25),2)</f>
        <v>19367.04</v>
      </c>
      <c r="J25" s="347">
        <f>I25/$L$10</f>
        <v>1.0767584348507006E-2</v>
      </c>
      <c r="K25" s="347">
        <f>J25+K24</f>
        <v>0.68421715353427182</v>
      </c>
      <c r="L25" s="149"/>
      <c r="M25" s="184"/>
      <c r="N25" s="185"/>
      <c r="O25" s="121"/>
      <c r="P25" s="150"/>
      <c r="R25" s="152"/>
    </row>
    <row r="26" spans="1:18" s="48" customFormat="1" ht="38.25" x14ac:dyDescent="0.2">
      <c r="A26" s="48" t="s">
        <v>1647</v>
      </c>
      <c r="B26" s="162" t="s">
        <v>2374</v>
      </c>
      <c r="C26" s="201" t="str">
        <f>IF(A26="MANUT",VLOOKUP(B26,'040-22-EQUIP.'!$C$12:$J$397,2,0))</f>
        <v>6.6.3.3.19 - Condicionamento, reorganização e adequação do quadro elétrico e de comando do chiller e interligação do mesmo ao sistema deautomação.</v>
      </c>
      <c r="D26" s="161" t="str">
        <f>IF(A26="MANUT",VLOOKUP(B26,'040-22-EQUIP.'!$C$12:$J$397,3,0))</f>
        <v>UN</v>
      </c>
      <c r="E26" s="192">
        <f>IF(A26="MANUT",VLOOKUP(B26,'040-22-EQUIP.'!$C$12:$J$397,4,0))</f>
        <v>1</v>
      </c>
      <c r="F26" s="345">
        <f>IF(A26="MANUT",VLOOKUP(B26,'040-22-EQUIP.'!$C$12:$J$397,5,0))</f>
        <v>15236</v>
      </c>
      <c r="G26" s="439">
        <f>IF(A26="MANUT",VLOOKUP(B26,'040-22-EQUIP.'!$C$12:$J$397,6,0))</f>
        <v>0.251</v>
      </c>
      <c r="H26" s="345">
        <f>F26*(1+G26)</f>
        <v>19060.235999999997</v>
      </c>
      <c r="I26" s="346">
        <f>TRUNC((E26*H26),2)</f>
        <v>19060.23</v>
      </c>
      <c r="J26" s="347">
        <f>I26/$L$10</f>
        <v>1.0597005749301065E-2</v>
      </c>
      <c r="K26" s="347">
        <f>J26+K25</f>
        <v>0.69481415928357293</v>
      </c>
      <c r="L26" s="145"/>
      <c r="M26" s="180"/>
      <c r="N26" s="181"/>
      <c r="O26" s="121"/>
      <c r="P26" s="110"/>
      <c r="R26" s="49"/>
    </row>
    <row r="27" spans="1:18" s="48" customFormat="1" ht="127.5" x14ac:dyDescent="0.2">
      <c r="A27" s="48" t="s">
        <v>1647</v>
      </c>
      <c r="B27" s="162" t="s">
        <v>2042</v>
      </c>
      <c r="C27" s="201" t="str">
        <f>IF(A27="MANUT",VLOOKUP(B27,'040-22-EQUIP.'!$C$12:$J$397,2,0))</f>
        <v>6.6.3.1 - Limpeza das carcaças dos chillers, lavagem dos filtros e telas, limpeza dos quadros elétricos e de comando, tratamento anti-oxidante nas partesenferrujadas e oxidadas das carcaças externas dos equipamentos, ajuste de apertos e lubrificação dos 4 (quatro) chillers instalados. Também deverá ser realizada a remoção e descarte adequado dos cilindros vazios de gás, peças quebradas, compressores inutilizáveis e quaisquer outros objetos que não façam parte da manutenção ou não possuem mais serventia.</v>
      </c>
      <c r="D27" s="161" t="str">
        <f>IF(A27="MANUT",VLOOKUP(B27,'040-22-EQUIP.'!$C$12:$J$397,3,0))</f>
        <v>CONJ</v>
      </c>
      <c r="E27" s="192">
        <f>IF(A27="MANUT",VLOOKUP(B27,'040-22-EQUIP.'!$C$12:$J$397,4,0))</f>
        <v>1</v>
      </c>
      <c r="F27" s="345">
        <f>IF(A27="MANUT",VLOOKUP(B27,'040-22-EQUIP.'!$C$12:$J$397,5,0))</f>
        <v>13824</v>
      </c>
      <c r="G27" s="439">
        <f>IF(A27="MANUT",VLOOKUP(B27,'040-22-EQUIP.'!$C$12:$J$397,6,0))</f>
        <v>0.251</v>
      </c>
      <c r="H27" s="345">
        <f>F27*(1+G27)</f>
        <v>17293.823999999997</v>
      </c>
      <c r="I27" s="346">
        <f>TRUNC((E27*H27),2)</f>
        <v>17293.82</v>
      </c>
      <c r="J27" s="347">
        <f>I27/$L$10</f>
        <v>9.6149264708441477E-3</v>
      </c>
      <c r="K27" s="347">
        <f>J27+K26</f>
        <v>0.70442908575441709</v>
      </c>
      <c r="L27" s="145"/>
      <c r="M27" s="180"/>
      <c r="N27" s="181"/>
      <c r="O27" s="121"/>
      <c r="P27" s="110"/>
      <c r="R27" s="49"/>
    </row>
    <row r="28" spans="1:18" s="48" customFormat="1" ht="38.25" x14ac:dyDescent="0.2">
      <c r="A28" s="48" t="s">
        <v>1647</v>
      </c>
      <c r="B28" s="162" t="s">
        <v>6286</v>
      </c>
      <c r="C28" s="201" t="str">
        <f>IF(A28="MANUT",VLOOKUP(B28,'040-22-EQUIP.'!$C$12:$J$397,2,0))</f>
        <v>FILTRO GROSSO DE AR - FAN COIL (MOD. REF.: G4 M5 495x495x45mm)</v>
      </c>
      <c r="D28" s="161" t="str">
        <f>IF(A28="MANUT",VLOOKUP(B28,'040-22-EQUIP.'!$C$12:$J$397,3,0))</f>
        <v>UN</v>
      </c>
      <c r="E28" s="192">
        <f>IF(A28="MANUT",VLOOKUP(B28,'040-22-EQUIP.'!$C$12:$J$397,4,0))</f>
        <v>40</v>
      </c>
      <c r="F28" s="345">
        <f>IF(A28="MANUT",VLOOKUP(B28,'040-22-EQUIP.'!$C$12:$J$397,5,0))</f>
        <v>370.45</v>
      </c>
      <c r="G28" s="439">
        <f>IF(A28="MANUT",VLOOKUP(B28,'040-22-EQUIP.'!$C$12:$J$397,6,0))</f>
        <v>0.15279999999999999</v>
      </c>
      <c r="H28" s="345">
        <f>F28*(1+G28)</f>
        <v>427.05475999999999</v>
      </c>
      <c r="I28" s="346">
        <f>TRUNC((E28*H28),2)</f>
        <v>17082.189999999999</v>
      </c>
      <c r="J28" s="347">
        <f>I28/$L$10</f>
        <v>9.4972655440492132E-3</v>
      </c>
      <c r="K28" s="347">
        <f>J28+K27</f>
        <v>0.71392635129846627</v>
      </c>
      <c r="L28" s="145"/>
      <c r="M28" s="180"/>
      <c r="N28" s="181"/>
      <c r="O28" s="121"/>
      <c r="P28" s="110"/>
      <c r="R28" s="49"/>
    </row>
    <row r="29" spans="1:18" s="48" customFormat="1" ht="25.5" x14ac:dyDescent="0.2">
      <c r="A29" s="48" t="s">
        <v>1647</v>
      </c>
      <c r="B29" s="162" t="s">
        <v>2195</v>
      </c>
      <c r="C29" s="201" t="str">
        <f>IF(A29="MANUT",VLOOKUP(B29,'040-22-EQUIP.'!$C$12:$J$397,2,0))</f>
        <v>VÁLVULA DE EXPANSÃO TERMOSTÁTICA TXV DO CHILLER CARRIER 30GSP (MOD. REF.: DANFOSS ETS50-034G1708)</v>
      </c>
      <c r="D29" s="161" t="str">
        <f>IF(A29="MANUT",VLOOKUP(B29,'040-22-EQUIP.'!$C$12:$J$397,3,0))</f>
        <v>UN</v>
      </c>
      <c r="E29" s="192">
        <f>IF(A29="MANUT",VLOOKUP(B29,'040-22-EQUIP.'!$C$12:$J$397,4,0))</f>
        <v>2</v>
      </c>
      <c r="F29" s="345">
        <f>IF(A29="MANUT",VLOOKUP(B29,'040-22-EQUIP.'!$C$12:$J$397,5,0))</f>
        <v>7321.6</v>
      </c>
      <c r="G29" s="439">
        <f>IF(A29="MANUT",VLOOKUP(B29,'040-22-EQUIP.'!$C$12:$J$397,6,0))</f>
        <v>0.15279999999999999</v>
      </c>
      <c r="H29" s="345">
        <f>F29*(1+G29)</f>
        <v>8440.3404800000008</v>
      </c>
      <c r="I29" s="346">
        <f>TRUNC((E29*H29),2)</f>
        <v>16880.68</v>
      </c>
      <c r="J29" s="347">
        <f>I29/$L$10</f>
        <v>9.3852310812677243E-3</v>
      </c>
      <c r="K29" s="347">
        <f>J29+K28</f>
        <v>0.72331158237973403</v>
      </c>
      <c r="L29" s="145"/>
      <c r="M29" s="180"/>
      <c r="N29" s="181"/>
      <c r="O29" s="121"/>
      <c r="P29" s="110"/>
      <c r="R29" s="49"/>
    </row>
    <row r="30" spans="1:18" s="48" customFormat="1" ht="12.75" x14ac:dyDescent="0.2">
      <c r="A30" s="48" t="s">
        <v>1647</v>
      </c>
      <c r="B30" s="162" t="s">
        <v>2196</v>
      </c>
      <c r="C30" s="201" t="str">
        <f>IF(A30="MANUT",VLOOKUP(B30,'040-22-EQUIP.'!$C$12:$J$397,2,0))</f>
        <v>VÁLVULA DE EXPANSÃO DO CHILLER – TRANE (MOD. REF.: SEH-100 - VAL08030)</v>
      </c>
      <c r="D30" s="161" t="str">
        <f>IF(A30="MANUT",VLOOKUP(B30,'040-22-EQUIP.'!$C$12:$J$397,3,0))</f>
        <v>UN</v>
      </c>
      <c r="E30" s="192">
        <f>IF(A30="MANUT",VLOOKUP(B30,'040-22-EQUIP.'!$C$12:$J$397,4,0))</f>
        <v>2</v>
      </c>
      <c r="F30" s="345">
        <f>IF(A30="MANUT",VLOOKUP(B30,'040-22-EQUIP.'!$C$12:$J$397,5,0))</f>
        <v>6801.6</v>
      </c>
      <c r="G30" s="439">
        <f>IF(A30="MANUT",VLOOKUP(B30,'040-22-EQUIP.'!$C$12:$J$397,6,0))</f>
        <v>0.15279999999999999</v>
      </c>
      <c r="H30" s="345">
        <f>F30*(1+G30)</f>
        <v>7840.8844800000006</v>
      </c>
      <c r="I30" s="346">
        <f>TRUNC((E30*H30),2)</f>
        <v>15681.76</v>
      </c>
      <c r="J30" s="347">
        <f>I30/$L$10</f>
        <v>8.7186618880863171E-3</v>
      </c>
      <c r="K30" s="347">
        <f>J30+K29</f>
        <v>0.73203024426782037</v>
      </c>
      <c r="L30" s="145"/>
      <c r="M30" s="180"/>
      <c r="N30" s="181"/>
      <c r="O30" s="121"/>
      <c r="P30" s="110"/>
      <c r="R30" s="49"/>
    </row>
    <row r="31" spans="1:18" s="48" customFormat="1" ht="25.5" x14ac:dyDescent="0.2">
      <c r="A31" s="48" t="s">
        <v>1647</v>
      </c>
      <c r="B31" s="162" t="s">
        <v>2300</v>
      </c>
      <c r="C31" s="201" t="str">
        <f>IF(A31="MANUT",VLOOKUP(B31,'040-22-EQUIP.'!$C$12:$J$397,2,0))</f>
        <v>GÁS OXIGÊNIO</v>
      </c>
      <c r="D31" s="161" t="str">
        <f>IF(A31="MANUT",VLOOKUP(B31,'040-22-EQUIP.'!$C$12:$J$397,3,0))</f>
        <v>M3</v>
      </c>
      <c r="E31" s="192">
        <f>IF(A31="MANUT",VLOOKUP(B31,'040-22-EQUIP.'!$C$12:$J$397,4,0))</f>
        <v>10</v>
      </c>
      <c r="F31" s="345">
        <f>IF(A31="MANUT",VLOOKUP(B31,'040-22-EQUIP.'!$C$12:$J$397,5,0))</f>
        <v>1356.31</v>
      </c>
      <c r="G31" s="439">
        <f>IF(A31="MANUT",VLOOKUP(B31,'040-22-EQUIP.'!$C$12:$J$397,6,0))</f>
        <v>0.15279999999999999</v>
      </c>
      <c r="H31" s="345">
        <f>F31*(1+G31)</f>
        <v>1563.5541679999999</v>
      </c>
      <c r="I31" s="346">
        <f>TRUNC((E31*H31),2)</f>
        <v>15635.54</v>
      </c>
      <c r="J31" s="347">
        <f>I31/$L$10</f>
        <v>8.6929647372265065E-3</v>
      </c>
      <c r="K31" s="347">
        <f>J31+K30</f>
        <v>0.74072320900504685</v>
      </c>
      <c r="L31" s="145"/>
      <c r="M31" s="180"/>
      <c r="N31" s="181"/>
      <c r="O31" s="121"/>
      <c r="P31" s="110"/>
      <c r="R31" s="49"/>
    </row>
    <row r="32" spans="1:18" s="48" customFormat="1" ht="25.5" x14ac:dyDescent="0.2">
      <c r="A32" s="48" t="s">
        <v>1647</v>
      </c>
      <c r="B32" s="162" t="s">
        <v>2252</v>
      </c>
      <c r="C32" s="202" t="str">
        <f>IF(A32="MANUT",VLOOKUP(B32,'040-22-EQUIP.'!$C$12:$J$397,2,0))</f>
        <v>MANTA FILTRANTE TIPO SUBSTITUÍVEL CLASSE GROSSO (G5)</v>
      </c>
      <c r="D32" s="193" t="str">
        <f>IF(A32="MANUT",VLOOKUP(B32,'040-22-EQUIP.'!$C$12:$J$397,3,0))</f>
        <v>M2</v>
      </c>
      <c r="E32" s="192">
        <f>IF(A32="MANUT",VLOOKUP(B32,'040-22-EQUIP.'!$C$12:$J$397,4,0))</f>
        <v>150</v>
      </c>
      <c r="F32" s="345">
        <f>IF(A32="MANUT",VLOOKUP(B32,'040-22-EQUIP.'!$C$12:$J$397,5,0))</f>
        <v>86</v>
      </c>
      <c r="G32" s="439">
        <f>IF(A32="MANUT",VLOOKUP(B32,'040-22-EQUIP.'!$C$12:$J$397,6,0))</f>
        <v>0.15279999999999999</v>
      </c>
      <c r="H32" s="345">
        <f>F32*(1+G32)</f>
        <v>99.140799999999999</v>
      </c>
      <c r="I32" s="346">
        <f>TRUNC((E32*H32),2)</f>
        <v>14871.12</v>
      </c>
      <c r="J32" s="347">
        <f>I32/$L$10</f>
        <v>8.267966553317881E-3</v>
      </c>
      <c r="K32" s="347">
        <f>J32+K31</f>
        <v>0.7489911755583647</v>
      </c>
      <c r="L32" s="145"/>
      <c r="M32" s="180"/>
      <c r="N32" s="181"/>
      <c r="O32" s="121"/>
      <c r="P32" s="110"/>
      <c r="R32" s="49"/>
    </row>
    <row r="33" spans="1:18" s="48" customFormat="1" ht="12.75" x14ac:dyDescent="0.2">
      <c r="A33" s="48" t="s">
        <v>1647</v>
      </c>
      <c r="B33" s="162" t="s">
        <v>2301</v>
      </c>
      <c r="C33" s="201" t="str">
        <f>IF(A33="MANUT",VLOOKUP(B33,'040-22-EQUIP.'!$C$12:$J$397,2,0))</f>
        <v>GÁS ACETILENO</v>
      </c>
      <c r="D33" s="161" t="str">
        <f>IF(A33="MANUT",VLOOKUP(B33,'040-22-EQUIP.'!$C$12:$J$397,3,0))</f>
        <v>M3</v>
      </c>
      <c r="E33" s="192">
        <f>IF(A33="MANUT",VLOOKUP(B33,'040-22-EQUIP.'!$C$12:$J$397,4,0))</f>
        <v>10</v>
      </c>
      <c r="F33" s="345">
        <f>IF(A33="MANUT",VLOOKUP(B33,'040-22-EQUIP.'!$C$12:$J$397,5,0))</f>
        <v>1178</v>
      </c>
      <c r="G33" s="439">
        <f>IF(A33="MANUT",VLOOKUP(B33,'040-22-EQUIP.'!$C$12:$J$397,6,0))</f>
        <v>0.15279999999999999</v>
      </c>
      <c r="H33" s="345">
        <f>F33*(1+G33)</f>
        <v>1357.9983999999999</v>
      </c>
      <c r="I33" s="346">
        <f>TRUNC((E33*H33),2)</f>
        <v>13579.98</v>
      </c>
      <c r="J33" s="347">
        <f>I33/$L$10</f>
        <v>7.550125372851926E-3</v>
      </c>
      <c r="K33" s="347">
        <f>J33+K32</f>
        <v>0.75654130093121663</v>
      </c>
      <c r="L33" s="145"/>
      <c r="M33" s="180"/>
      <c r="N33" s="181"/>
      <c r="O33" s="121"/>
      <c r="P33" s="110"/>
      <c r="R33" s="49"/>
    </row>
    <row r="34" spans="1:18" s="48" customFormat="1" ht="38.25" x14ac:dyDescent="0.2">
      <c r="A34" s="48" t="s">
        <v>1647</v>
      </c>
      <c r="B34" s="162" t="s">
        <v>2064</v>
      </c>
      <c r="C34" s="201" t="str">
        <f>IF(A34="MANUT",VLOOKUP(B34,'040-22-EQUIP.'!$C$12:$J$397,2,0))</f>
        <v>6.6.3.3.11 - Fornecimento de de fluido refrigerante R22 para recarga, completação e substituição nas referidas manutenções.</v>
      </c>
      <c r="D34" s="161" t="str">
        <f>IF(A34="MANUT",VLOOKUP(B34,'040-22-EQUIP.'!$C$12:$J$397,3,0))</f>
        <v>KG</v>
      </c>
      <c r="E34" s="192">
        <f>IF(A34="MANUT",VLOOKUP(B34,'040-22-EQUIP.'!$C$12:$J$397,4,0))</f>
        <v>200</v>
      </c>
      <c r="F34" s="345">
        <f>IF(A34="MANUT",VLOOKUP(B34,'040-22-EQUIP.'!$C$12:$J$397,5,0))</f>
        <v>53.86</v>
      </c>
      <c r="G34" s="439">
        <f>IF(A34="MANUT",VLOOKUP(B34,'040-22-EQUIP.'!$C$12:$J$397,6,0))</f>
        <v>0.251</v>
      </c>
      <c r="H34" s="345">
        <f>F34*(1+G34)</f>
        <v>67.378859999999989</v>
      </c>
      <c r="I34" s="346">
        <f>TRUNC((E34*H34),2)</f>
        <v>13475.77</v>
      </c>
      <c r="J34" s="347">
        <f>I34/$L$10</f>
        <v>7.4921872488558014E-3</v>
      </c>
      <c r="K34" s="347">
        <f>J34+K33</f>
        <v>0.76403348818007244</v>
      </c>
      <c r="L34" s="145"/>
      <c r="M34" s="180"/>
      <c r="N34" s="181"/>
      <c r="O34" s="121"/>
      <c r="P34" s="110"/>
      <c r="R34" s="49"/>
    </row>
    <row r="35" spans="1:18" s="48" customFormat="1" ht="12.75" x14ac:dyDescent="0.2">
      <c r="A35" s="48" t="s">
        <v>1647</v>
      </c>
      <c r="B35" s="162" t="s">
        <v>2302</v>
      </c>
      <c r="C35" s="202" t="str">
        <f>IF(A35="MANUT",VLOOKUP(B35,'040-22-EQUIP.'!$C$12:$J$397,2,0))</f>
        <v>GÁS NITROGÊNIO</v>
      </c>
      <c r="D35" s="193" t="str">
        <f>IF(A35="MANUT",VLOOKUP(B35,'040-22-EQUIP.'!$C$12:$J$397,3,0))</f>
        <v>M3</v>
      </c>
      <c r="E35" s="192">
        <f>IF(A35="MANUT",VLOOKUP(B35,'040-22-EQUIP.'!$C$12:$J$397,4,0))</f>
        <v>5</v>
      </c>
      <c r="F35" s="345">
        <f>IF(A35="MANUT",VLOOKUP(B35,'040-22-EQUIP.'!$C$12:$J$397,5,0))</f>
        <v>2256.23</v>
      </c>
      <c r="G35" s="439">
        <f>IF(A35="MANUT",VLOOKUP(B35,'040-22-EQUIP.'!$C$12:$J$397,6,0))</f>
        <v>0.15279999999999999</v>
      </c>
      <c r="H35" s="345">
        <f>F35*(1+G35)</f>
        <v>2600.9819440000001</v>
      </c>
      <c r="I35" s="346">
        <f>TRUNC((E35*H35),2)</f>
        <v>13004.9</v>
      </c>
      <c r="J35" s="347">
        <f>I35/$L$10</f>
        <v>7.2303954395663336E-3</v>
      </c>
      <c r="K35" s="347">
        <f>J35+K34</f>
        <v>0.77126388361963882</v>
      </c>
      <c r="L35" s="145"/>
      <c r="M35" s="180"/>
      <c r="N35" s="181"/>
      <c r="O35" s="121"/>
      <c r="P35" s="110"/>
      <c r="R35" s="49"/>
    </row>
    <row r="36" spans="1:18" s="48" customFormat="1" ht="38.25" x14ac:dyDescent="0.2">
      <c r="A36" s="48" t="s">
        <v>1647</v>
      </c>
      <c r="B36" s="162" t="s">
        <v>2052</v>
      </c>
      <c r="C36" s="201" t="str">
        <f>IF(A36="MANUT",VLOOKUP(B36,'040-22-EQUIP.'!$C$12:$J$397,2,0))</f>
        <v>6.6.3.2.10 - Recondicionamento de motor elétrico do ventilador do sistema de condensação do chiller. Para chiller fabricante Trane modelo CGAD0152T.</v>
      </c>
      <c r="D36" s="161" t="str">
        <f>IF(A36="MANUT",VLOOKUP(B36,'040-22-EQUIP.'!$C$12:$J$397,3,0))</f>
        <v>UN</v>
      </c>
      <c r="E36" s="192">
        <f>IF(A36="MANUT",VLOOKUP(B36,'040-22-EQUIP.'!$C$12:$J$397,4,0))</f>
        <v>4</v>
      </c>
      <c r="F36" s="345">
        <f>IF(A36="MANUT",VLOOKUP(B36,'040-22-EQUIP.'!$C$12:$J$397,5,0))</f>
        <v>2563</v>
      </c>
      <c r="G36" s="439">
        <f>IF(A36="MANUT",VLOOKUP(B36,'040-22-EQUIP.'!$C$12:$J$397,6,0))</f>
        <v>0.251</v>
      </c>
      <c r="H36" s="345">
        <f>F36*(1+G36)</f>
        <v>3206.3129999999996</v>
      </c>
      <c r="I36" s="346">
        <f>TRUNC((E36*H36),2)</f>
        <v>12825.25</v>
      </c>
      <c r="J36" s="347">
        <f>I36/$L$10</f>
        <v>7.1305145838336413E-3</v>
      </c>
      <c r="K36" s="347">
        <f>J36+K35</f>
        <v>0.77839439820347245</v>
      </c>
      <c r="L36" s="145"/>
      <c r="M36" s="180"/>
      <c r="N36" s="181"/>
      <c r="O36" s="121"/>
      <c r="P36" s="110"/>
      <c r="R36" s="49"/>
    </row>
    <row r="37" spans="1:18" s="48" customFormat="1" ht="12.75" x14ac:dyDescent="0.2">
      <c r="A37" s="48" t="s">
        <v>1647</v>
      </c>
      <c r="B37" s="162" t="s">
        <v>2245</v>
      </c>
      <c r="C37" s="201" t="str">
        <f>IF(A37="MANUT",VLOOKUP(B37,'040-22-EQUIP.'!$C$12:$J$397,2,0))</f>
        <v>MOTOR UNIVERSAL TRIF. ATÉ 1CV 4 POLOS</v>
      </c>
      <c r="D37" s="161" t="str">
        <f>IF(A37="MANUT",VLOOKUP(B37,'040-22-EQUIP.'!$C$12:$J$397,3,0))</f>
        <v>PÇ</v>
      </c>
      <c r="E37" s="192">
        <f>IF(A37="MANUT",VLOOKUP(B37,'040-22-EQUIP.'!$C$12:$J$397,4,0))</f>
        <v>3</v>
      </c>
      <c r="F37" s="345">
        <f>IF(A37="MANUT",VLOOKUP(B37,'040-22-EQUIP.'!$C$12:$J$397,5,0))</f>
        <v>3200</v>
      </c>
      <c r="G37" s="439">
        <f>IF(A37="MANUT",VLOOKUP(B37,'040-22-EQUIP.'!$C$12:$J$397,6,0))</f>
        <v>0.15279999999999999</v>
      </c>
      <c r="H37" s="345">
        <f>F37*(1+G37)</f>
        <v>3688.96</v>
      </c>
      <c r="I37" s="346">
        <f>TRUNC((E37*H37),2)</f>
        <v>11066.88</v>
      </c>
      <c r="J37" s="347">
        <f>I37/$L$10</f>
        <v>6.1529053420040034E-3</v>
      </c>
      <c r="K37" s="347">
        <f>J37+K36</f>
        <v>0.78454730354547642</v>
      </c>
      <c r="L37" s="145"/>
      <c r="M37" s="180"/>
      <c r="N37" s="181"/>
      <c r="O37" s="121"/>
      <c r="P37" s="110"/>
      <c r="R37" s="49"/>
    </row>
    <row r="38" spans="1:18" s="48" customFormat="1" ht="25.5" x14ac:dyDescent="0.2">
      <c r="A38" s="48" t="s">
        <v>1647</v>
      </c>
      <c r="B38" s="162" t="s">
        <v>2324</v>
      </c>
      <c r="C38" s="201" t="str">
        <f>IF(A38="MANUT",VLOOKUP(B38,'040-22-EQUIP.'!$C$12:$J$397,2,0))</f>
        <v>ELEMENTO FILTRANTE PARA ACJ (MOD. REF.: CONSUL 326023536)</v>
      </c>
      <c r="D38" s="161" t="str">
        <f>IF(A38="MANUT",VLOOKUP(B38,'040-22-EQUIP.'!$C$12:$J$397,3,0))</f>
        <v>UN</v>
      </c>
      <c r="E38" s="192">
        <f>IF(A38="MANUT",VLOOKUP(B38,'040-22-EQUIP.'!$C$12:$J$397,4,0))</f>
        <v>50</v>
      </c>
      <c r="F38" s="345">
        <f>IF(A38="MANUT",VLOOKUP(B38,'040-22-EQUIP.'!$C$12:$J$397,5,0))</f>
        <v>180.45</v>
      </c>
      <c r="G38" s="439">
        <f>IF(A38="MANUT",VLOOKUP(B38,'040-22-EQUIP.'!$C$12:$J$397,6,0))</f>
        <v>0.15279999999999999</v>
      </c>
      <c r="H38" s="345">
        <f>F38*(1+G38)</f>
        <v>208.02276000000001</v>
      </c>
      <c r="I38" s="346">
        <f>TRUNC((E38*H38),2)</f>
        <v>10401.129999999999</v>
      </c>
      <c r="J38" s="347">
        <f>I38/$L$10</f>
        <v>5.7827651822264358E-3</v>
      </c>
      <c r="K38" s="347">
        <f>J38+K37</f>
        <v>0.79033006872770284</v>
      </c>
      <c r="L38" s="145"/>
      <c r="M38" s="180"/>
      <c r="N38" s="181"/>
      <c r="O38" s="121"/>
      <c r="P38" s="110"/>
      <c r="R38" s="49"/>
    </row>
    <row r="39" spans="1:18" s="48" customFormat="1" ht="25.5" x14ac:dyDescent="0.2">
      <c r="A39" s="48" t="s">
        <v>1647</v>
      </c>
      <c r="B39" s="162" t="s">
        <v>2313</v>
      </c>
      <c r="C39" s="202" t="str">
        <f>IF(A39="MANUT",VLOOKUP(B39,'040-22-EQUIP.'!$C$12:$J$397,2,0))</f>
        <v>RECONDICIONAMENTO DE COMPRESSOR (REF.: SM 160T9CC 380V - R22 - SCROLL DANFOSS)</v>
      </c>
      <c r="D39" s="193" t="str">
        <f>IF(A39="MANUT",VLOOKUP(B39,'040-22-EQUIP.'!$C$12:$J$397,3,0))</f>
        <v>UN</v>
      </c>
      <c r="E39" s="192">
        <f>IF(A39="MANUT",VLOOKUP(B39,'040-22-EQUIP.'!$C$12:$J$397,4,0))</f>
        <v>3</v>
      </c>
      <c r="F39" s="345">
        <f>IF(A39="MANUT",VLOOKUP(B39,'040-22-EQUIP.'!$C$12:$J$397,5,0))</f>
        <v>2892</v>
      </c>
      <c r="G39" s="439">
        <f>IF(A39="MANUT",VLOOKUP(B39,'040-22-EQUIP.'!$C$12:$J$397,6,0))</f>
        <v>0.15279999999999999</v>
      </c>
      <c r="H39" s="345">
        <f>F39*(1+G39)</f>
        <v>3333.8976000000002</v>
      </c>
      <c r="I39" s="346">
        <f>TRUNC((E39*H39),2)</f>
        <v>10001.69</v>
      </c>
      <c r="J39" s="347">
        <f>I39/$L$10</f>
        <v>5.5606866461069444E-3</v>
      </c>
      <c r="K39" s="347">
        <f>J39+K38</f>
        <v>0.79589075537380982</v>
      </c>
      <c r="L39" s="145"/>
      <c r="M39" s="180"/>
      <c r="N39" s="181"/>
      <c r="O39" s="121"/>
      <c r="P39" s="110"/>
      <c r="R39" s="49"/>
    </row>
    <row r="40" spans="1:18" s="48" customFormat="1" ht="25.5" x14ac:dyDescent="0.2">
      <c r="A40" s="48" t="s">
        <v>1647</v>
      </c>
      <c r="B40" s="162" t="s">
        <v>2124</v>
      </c>
      <c r="C40" s="201" t="str">
        <f>IF(A40="MANUT",VLOOKUP(B40,'040-22-EQUIP.'!$C$12:$J$397,2,0))</f>
        <v xml:space="preserve">COMPRESSOR  SCROLL 7,5TR - CHILLER (COPERLAND ZR81KC-TFD OU ZR81KCTF7522) </v>
      </c>
      <c r="D40" s="161" t="str">
        <f>IF(A40="MANUT",VLOOKUP(B40,'040-22-EQUIP.'!$C$12:$J$397,3,0))</f>
        <v>UN</v>
      </c>
      <c r="E40" s="192">
        <f>IF(A40="MANUT",VLOOKUP(B40,'040-22-EQUIP.'!$C$12:$J$397,4,0))</f>
        <v>2</v>
      </c>
      <c r="F40" s="345">
        <f>IF(A40="MANUT",VLOOKUP(B40,'040-22-EQUIP.'!$C$12:$J$397,5,0))</f>
        <v>4025</v>
      </c>
      <c r="G40" s="439">
        <f>IF(A40="MANUT",VLOOKUP(B40,'040-22-EQUIP.'!$C$12:$J$397,6,0))</f>
        <v>0.15279999999999999</v>
      </c>
      <c r="H40" s="345">
        <f>F40*(1+G40)</f>
        <v>4640.0200000000004</v>
      </c>
      <c r="I40" s="346">
        <f>TRUNC((E40*H40),2)</f>
        <v>9280.0400000000009</v>
      </c>
      <c r="J40" s="347">
        <f>I40/$L$10</f>
        <v>5.1594675003262744E-3</v>
      </c>
      <c r="K40" s="347">
        <f>J40+K39</f>
        <v>0.80105022287413608</v>
      </c>
      <c r="L40" s="145"/>
      <c r="M40" s="180"/>
      <c r="N40" s="181"/>
      <c r="O40" s="121"/>
      <c r="P40" s="110"/>
      <c r="R40" s="49"/>
    </row>
    <row r="41" spans="1:18" s="48" customFormat="1" ht="25.5" x14ac:dyDescent="0.2">
      <c r="A41" s="48" t="s">
        <v>1647</v>
      </c>
      <c r="B41" s="162" t="s">
        <v>2171</v>
      </c>
      <c r="C41" s="202" t="str">
        <f>IF(A41="MANUT",VLOOKUP(B41,'040-22-EQUIP.'!$C$12:$J$397,2,0))</f>
        <v>SENSOR DE TEMPERATURA DO CONDENSADOR - CHILLER TRANE CGAD015 (MOD. REF.: X13790057080)</v>
      </c>
      <c r="D41" s="193" t="str">
        <f>IF(A41="MANUT",VLOOKUP(B41,'040-22-EQUIP.'!$C$12:$J$397,3,0))</f>
        <v>PÇ</v>
      </c>
      <c r="E41" s="192">
        <f>IF(A41="MANUT",VLOOKUP(B41,'040-22-EQUIP.'!$C$12:$J$397,4,0))</f>
        <v>2</v>
      </c>
      <c r="F41" s="345">
        <f>IF(A41="MANUT",VLOOKUP(B41,'040-22-EQUIP.'!$C$12:$J$397,5,0))</f>
        <v>3721.9</v>
      </c>
      <c r="G41" s="439">
        <f>IF(A41="MANUT",VLOOKUP(B41,'040-22-EQUIP.'!$C$12:$J$397,6,0))</f>
        <v>0.15279999999999999</v>
      </c>
      <c r="H41" s="345">
        <f>F41*(1+G41)</f>
        <v>4290.6063199999999</v>
      </c>
      <c r="I41" s="346">
        <f>TRUNC((E41*H41),2)</f>
        <v>8581.2099999999991</v>
      </c>
      <c r="J41" s="347">
        <f>I41/$L$10</f>
        <v>4.7709356973110913E-3</v>
      </c>
      <c r="K41" s="347">
        <f>J41+K40</f>
        <v>0.8058211585714472</v>
      </c>
      <c r="L41" s="145"/>
      <c r="M41" s="180"/>
      <c r="N41" s="181"/>
      <c r="O41" s="121"/>
      <c r="P41" s="110"/>
      <c r="R41" s="49"/>
    </row>
    <row r="42" spans="1:18" s="48" customFormat="1" ht="25.5" x14ac:dyDescent="0.2">
      <c r="A42" s="48" t="s">
        <v>1647</v>
      </c>
      <c r="B42" s="162" t="s">
        <v>2314</v>
      </c>
      <c r="C42" s="201" t="str">
        <f>IF(A42="MANUT",VLOOKUP(B42,'040-22-EQUIP.'!$C$12:$J$397,2,0))</f>
        <v>RECONDICIONAMENTO DE COMPRESSOR (REF.: ZR81KCTFD 220V - R22 - SCROLL COPELAND)</v>
      </c>
      <c r="D42" s="161" t="str">
        <f>IF(A42="MANUT",VLOOKUP(B42,'040-22-EQUIP.'!$C$12:$J$397,3,0))</f>
        <v>UN</v>
      </c>
      <c r="E42" s="192">
        <f>IF(A42="MANUT",VLOOKUP(B42,'040-22-EQUIP.'!$C$12:$J$397,4,0))</f>
        <v>3</v>
      </c>
      <c r="F42" s="345">
        <f>IF(A42="MANUT",VLOOKUP(B42,'040-22-EQUIP.'!$C$12:$J$397,5,0))</f>
        <v>2456</v>
      </c>
      <c r="G42" s="439">
        <f>IF(A42="MANUT",VLOOKUP(B42,'040-22-EQUIP.'!$C$12:$J$397,6,0))</f>
        <v>0.15279999999999999</v>
      </c>
      <c r="H42" s="345">
        <f>F42*(1+G42)</f>
        <v>2831.2768000000001</v>
      </c>
      <c r="I42" s="346">
        <f>TRUNC((E42*H42),2)</f>
        <v>8493.83</v>
      </c>
      <c r="J42" s="347">
        <f>I42/$L$10</f>
        <v>4.7223546275981911E-3</v>
      </c>
      <c r="K42" s="347">
        <f>J42+K41</f>
        <v>0.81054351319904538</v>
      </c>
      <c r="L42" s="145"/>
      <c r="M42" s="180"/>
      <c r="N42" s="181"/>
      <c r="O42" s="121"/>
      <c r="P42" s="110"/>
      <c r="R42" s="49"/>
    </row>
    <row r="43" spans="1:18" s="48" customFormat="1" ht="25.5" x14ac:dyDescent="0.2">
      <c r="A43" s="48" t="s">
        <v>1647</v>
      </c>
      <c r="B43" s="162" t="s">
        <v>2060</v>
      </c>
      <c r="C43" s="201" t="str">
        <f>IF(A43="MANUT",VLOOKUP(B43,'040-22-EQUIP.'!$C$12:$J$397,2,0))</f>
        <v>6.6.3.3.6 - Substituição de resistência de reaquecimento do óleo do carter.</v>
      </c>
      <c r="D43" s="161" t="str">
        <f>IF(A43="MANUT",VLOOKUP(B43,'040-22-EQUIP.'!$C$12:$J$397,3,0))</f>
        <v>UN</v>
      </c>
      <c r="E43" s="192">
        <f>IF(A43="MANUT",VLOOKUP(B43,'040-22-EQUIP.'!$C$12:$J$397,4,0))</f>
        <v>6</v>
      </c>
      <c r="F43" s="345">
        <f>IF(A43="MANUT",VLOOKUP(B43,'040-22-EQUIP.'!$C$12:$J$397,5,0))</f>
        <v>1131</v>
      </c>
      <c r="G43" s="439">
        <f>IF(A43="MANUT",VLOOKUP(B43,'040-22-EQUIP.'!$C$12:$J$397,6,0))</f>
        <v>0.251</v>
      </c>
      <c r="H43" s="345">
        <f>F43*(1+G43)</f>
        <v>1414.8809999999999</v>
      </c>
      <c r="I43" s="346">
        <f>TRUNC((E43*H43),2)</f>
        <v>8489.2800000000007</v>
      </c>
      <c r="J43" s="347">
        <f>I43/$L$10</f>
        <v>4.7198249426909618E-3</v>
      </c>
      <c r="K43" s="347">
        <f>J43+K42</f>
        <v>0.81526333814173635</v>
      </c>
      <c r="L43" s="145"/>
      <c r="M43" s="180"/>
      <c r="N43" s="181"/>
      <c r="O43" s="121"/>
      <c r="P43" s="110"/>
      <c r="R43" s="49"/>
    </row>
    <row r="44" spans="1:18" s="147" customFormat="1" ht="38.25" x14ac:dyDescent="0.2">
      <c r="A44" s="48" t="s">
        <v>1647</v>
      </c>
      <c r="B44" s="162" t="s">
        <v>2375</v>
      </c>
      <c r="C44" s="202" t="str">
        <f>IF(A44="MANUT",VLOOKUP(B44,'040-22-EQUIP.'!$C$12:$J$397,2,0))</f>
        <v>6.6.3.4.1 - Ajuste e adequação do quadro elétrico e de comando dos fan coils ao sistema de controle e automação.</v>
      </c>
      <c r="D44" s="193" t="str">
        <f>IF(A44="MANUT",VLOOKUP(B44,'040-22-EQUIP.'!$C$12:$J$397,3,0))</f>
        <v>UN</v>
      </c>
      <c r="E44" s="192">
        <f>IF(A44="MANUT",VLOOKUP(B44,'040-22-EQUIP.'!$C$12:$J$397,4,0))</f>
        <v>1</v>
      </c>
      <c r="F44" s="345">
        <f>IF(A44="MANUT",VLOOKUP(B44,'040-22-EQUIP.'!$C$12:$J$397,5,0))</f>
        <v>6521</v>
      </c>
      <c r="G44" s="439">
        <f>IF(A44="MANUT",VLOOKUP(B44,'040-22-EQUIP.'!$C$12:$J$397,6,0))</f>
        <v>0.251</v>
      </c>
      <c r="H44" s="345">
        <f>F44*(1+G44)</f>
        <v>8157.7709999999997</v>
      </c>
      <c r="I44" s="346">
        <f>TRUNC((E44*H44),2)</f>
        <v>8157.77</v>
      </c>
      <c r="J44" s="347">
        <f>I44/$L$10</f>
        <v>4.5355137682743466E-3</v>
      </c>
      <c r="K44" s="347">
        <f>J44+K43</f>
        <v>0.81979885191001067</v>
      </c>
      <c r="L44" s="146"/>
      <c r="M44" s="180"/>
      <c r="N44" s="181"/>
      <c r="O44" s="121"/>
      <c r="P44" s="110"/>
      <c r="R44" s="148"/>
    </row>
    <row r="45" spans="1:18" s="48" customFormat="1" ht="12.75" x14ac:dyDescent="0.2">
      <c r="A45" s="48" t="s">
        <v>1647</v>
      </c>
      <c r="B45" s="162" t="s">
        <v>2251</v>
      </c>
      <c r="C45" s="201" t="str">
        <f>IF(A45="MANUT",VLOOKUP(B45,'040-22-EQUIP.'!$C$12:$J$397,2,0))</f>
        <v>MOTOR UNIVERSAL TRIF. ATÉ 3,0 CV 2 POLOS</v>
      </c>
      <c r="D45" s="161" t="str">
        <f>IF(A45="MANUT",VLOOKUP(B45,'040-22-EQUIP.'!$C$12:$J$397,3,0))</f>
        <v>PÇ</v>
      </c>
      <c r="E45" s="192">
        <f>IF(A45="MANUT",VLOOKUP(B45,'040-22-EQUIP.'!$C$12:$J$397,4,0))</f>
        <v>2</v>
      </c>
      <c r="F45" s="345">
        <f>IF(A45="MANUT",VLOOKUP(B45,'040-22-EQUIP.'!$C$12:$J$397,5,0))</f>
        <v>3500</v>
      </c>
      <c r="G45" s="439">
        <f>IF(A45="MANUT",VLOOKUP(B45,'040-22-EQUIP.'!$C$12:$J$397,6,0))</f>
        <v>0.15279999999999999</v>
      </c>
      <c r="H45" s="345">
        <f>F45*(1+G45)</f>
        <v>4034.8</v>
      </c>
      <c r="I45" s="346">
        <f>TRUNC((E45*H45),2)</f>
        <v>8069.6</v>
      </c>
      <c r="J45" s="347">
        <f>I45/$L$10</f>
        <v>4.4864934785445862E-3</v>
      </c>
      <c r="K45" s="347">
        <f>J45+K44</f>
        <v>0.82428534538855525</v>
      </c>
      <c r="L45" s="145"/>
      <c r="M45" s="180"/>
      <c r="N45" s="181"/>
      <c r="O45" s="121"/>
      <c r="P45" s="110"/>
      <c r="R45" s="49"/>
    </row>
    <row r="46" spans="1:18" s="48" customFormat="1" ht="38.25" x14ac:dyDescent="0.2">
      <c r="A46" s="48" t="s">
        <v>1647</v>
      </c>
      <c r="B46" s="162" t="s">
        <v>2376</v>
      </c>
      <c r="C46" s="202" t="str">
        <f>IF(A46="MANUT",VLOOKUP(B46,'040-22-EQUIP.'!$C$12:$J$397,2,0))</f>
        <v>6.6.3.4.2 - Substituição de conversor/variador de frequência Danfoss VLT 6000 por modelo igual ou equivalente técnico.</v>
      </c>
      <c r="D46" s="193" t="str">
        <f>IF(A46="MANUT",VLOOKUP(B46,'040-22-EQUIP.'!$C$12:$J$397,3,0))</f>
        <v>UN</v>
      </c>
      <c r="E46" s="192">
        <f>IF(A46="MANUT",VLOOKUP(B46,'040-22-EQUIP.'!$C$12:$J$397,4,0))</f>
        <v>1</v>
      </c>
      <c r="F46" s="345">
        <f>IF(A46="MANUT",VLOOKUP(B46,'040-22-EQUIP.'!$C$12:$J$397,5,0))</f>
        <v>6240</v>
      </c>
      <c r="G46" s="439">
        <f>IF(A46="MANUT",VLOOKUP(B46,'040-22-EQUIP.'!$C$12:$J$397,6,0))</f>
        <v>0.251</v>
      </c>
      <c r="H46" s="345">
        <f>F46*(1+G46)</f>
        <v>7806.2399999999989</v>
      </c>
      <c r="I46" s="346">
        <f>TRUNC((E46*H46),2)</f>
        <v>7806.24</v>
      </c>
      <c r="J46" s="347">
        <f>I46/$L$10</f>
        <v>4.3400719802659223E-3</v>
      </c>
      <c r="K46" s="347">
        <f>J46+K45</f>
        <v>0.82862541736882112</v>
      </c>
      <c r="L46" s="145"/>
      <c r="M46" s="180"/>
      <c r="N46" s="181"/>
      <c r="O46" s="121"/>
      <c r="P46" s="110"/>
      <c r="R46" s="49"/>
    </row>
    <row r="47" spans="1:18" s="48" customFormat="1" ht="12.75" x14ac:dyDescent="0.2">
      <c r="A47" s="48" t="s">
        <v>1647</v>
      </c>
      <c r="B47" s="162" t="s">
        <v>2325</v>
      </c>
      <c r="C47" s="201" t="str">
        <f>IF(A47="MANUT",VLOOKUP(B47,'040-22-EQUIP.'!$C$12:$J$397,2,0))</f>
        <v>ELEMENTO FILTRANTE PARA SPLIT - (MOD. REF.: 3M HB004556500)</v>
      </c>
      <c r="D47" s="161" t="str">
        <f>IF(A47="MANUT",VLOOKUP(B47,'040-22-EQUIP.'!$C$12:$J$397,3,0))</f>
        <v>UN</v>
      </c>
      <c r="E47" s="192">
        <f>IF(A47="MANUT",VLOOKUP(B47,'040-22-EQUIP.'!$C$12:$J$397,4,0))</f>
        <v>30</v>
      </c>
      <c r="F47" s="345">
        <f>IF(A47="MANUT",VLOOKUP(B47,'040-22-EQUIP.'!$C$12:$J$397,5,0))</f>
        <v>210.63</v>
      </c>
      <c r="G47" s="439">
        <f>IF(A47="MANUT",VLOOKUP(B47,'040-22-EQUIP.'!$C$12:$J$397,6,0))</f>
        <v>0.15279999999999999</v>
      </c>
      <c r="H47" s="345">
        <f>F47*(1+G47)</f>
        <v>242.81426400000001</v>
      </c>
      <c r="I47" s="346">
        <f>TRUNC((E47*H47),2)</f>
        <v>7284.42</v>
      </c>
      <c r="J47" s="347">
        <f>I47/$L$10</f>
        <v>4.0499532597625346E-3</v>
      </c>
      <c r="K47" s="347">
        <f>J47+K46</f>
        <v>0.83267537062858366</v>
      </c>
      <c r="L47" s="145"/>
      <c r="M47" s="180"/>
      <c r="N47" s="181"/>
      <c r="O47" s="121"/>
      <c r="P47" s="110"/>
      <c r="R47" s="49"/>
    </row>
    <row r="48" spans="1:18" s="48" customFormat="1" ht="25.5" x14ac:dyDescent="0.2">
      <c r="A48" s="48" t="s">
        <v>1647</v>
      </c>
      <c r="B48" s="162" t="s">
        <v>2248</v>
      </c>
      <c r="C48" s="201" t="str">
        <f>IF(A48="MANUT",VLOOKUP(B48,'040-22-EQUIP.'!$C$12:$J$397,2,0))</f>
        <v>MOTOR UNIVERSAL TRIF. ATÉ 2CV 4 POLOS</v>
      </c>
      <c r="D48" s="161" t="str">
        <f>IF(A48="MANUT",VLOOKUP(B48,'040-22-EQUIP.'!$C$12:$J$397,3,0))</f>
        <v>PÇ</v>
      </c>
      <c r="E48" s="192">
        <f>IF(A48="MANUT",VLOOKUP(B48,'040-22-EQUIP.'!$C$12:$J$397,4,0))</f>
        <v>2</v>
      </c>
      <c r="F48" s="345">
        <f>IF(A48="MANUT",VLOOKUP(B48,'040-22-EQUIP.'!$C$12:$J$397,5,0))</f>
        <v>3014.25</v>
      </c>
      <c r="G48" s="439">
        <f>IF(A48="MANUT",VLOOKUP(B48,'040-22-EQUIP.'!$C$12:$J$397,6,0))</f>
        <v>0.15279999999999999</v>
      </c>
      <c r="H48" s="345">
        <f>F48*(1+G48)</f>
        <v>3474.8274000000001</v>
      </c>
      <c r="I48" s="346">
        <f>TRUNC((E48*H48),2)</f>
        <v>6949.65</v>
      </c>
      <c r="J48" s="347">
        <f>I48/$L$10</f>
        <v>3.8638296078079928E-3</v>
      </c>
      <c r="K48" s="347">
        <f>J48+K47</f>
        <v>0.83653920023639161</v>
      </c>
      <c r="L48" s="145"/>
      <c r="M48" s="180"/>
      <c r="N48" s="181"/>
      <c r="O48" s="121"/>
      <c r="P48" s="110"/>
      <c r="R48" s="49"/>
    </row>
    <row r="49" spans="1:18" s="48" customFormat="1" ht="38.25" x14ac:dyDescent="0.2">
      <c r="A49" s="48" t="s">
        <v>1647</v>
      </c>
      <c r="B49" s="162" t="s">
        <v>2261</v>
      </c>
      <c r="C49" s="201" t="str">
        <f>IF(A49="MANUT",VLOOKUP(B49,'040-22-EQUIP.'!$C$12:$J$397,2,0))</f>
        <v>TERMOSTATO DE TEMPERATURA – SPLIT (MOD. REF.: SIEMENS RAA21 S55770-T220)</v>
      </c>
      <c r="D49" s="161" t="str">
        <f>IF(A49="MANUT",VLOOKUP(B49,'040-22-EQUIP.'!$C$12:$J$397,3,0))</f>
        <v>PÇ</v>
      </c>
      <c r="E49" s="192">
        <f>IF(A49="MANUT",VLOOKUP(B49,'040-22-EQUIP.'!$C$12:$J$397,4,0))</f>
        <v>50</v>
      </c>
      <c r="F49" s="345">
        <f>IF(A49="MANUT",VLOOKUP(B49,'040-22-EQUIP.'!$C$12:$J$397,5,0))</f>
        <v>120</v>
      </c>
      <c r="G49" s="439">
        <f>IF(A49="MANUT",VLOOKUP(B49,'040-22-EQUIP.'!$C$12:$J$397,6,0))</f>
        <v>0.15279999999999999</v>
      </c>
      <c r="H49" s="345">
        <f>F49*(1+G49)</f>
        <v>138.33600000000001</v>
      </c>
      <c r="I49" s="346">
        <f>TRUNC((E49*H49),2)</f>
        <v>6916.8</v>
      </c>
      <c r="J49" s="347">
        <f>I49/$L$10</f>
        <v>3.8455658387525024E-3</v>
      </c>
      <c r="K49" s="347">
        <f>J49+K48</f>
        <v>0.84038476607514412</v>
      </c>
      <c r="L49" s="145"/>
      <c r="M49" s="180"/>
      <c r="N49" s="181"/>
      <c r="O49" s="121"/>
      <c r="P49" s="110"/>
      <c r="R49" s="49"/>
    </row>
    <row r="50" spans="1:18" s="48" customFormat="1" ht="12.75" x14ac:dyDescent="0.2">
      <c r="A50" s="48" t="s">
        <v>1647</v>
      </c>
      <c r="B50" s="162" t="s">
        <v>2045</v>
      </c>
      <c r="C50" s="202" t="str">
        <f>IF(A50="MANUT",VLOOKUP(B50,'040-22-EQUIP.'!$C$12:$J$397,2,0))</f>
        <v>6.6.3.2.3 - Recondicionamento e revisão dos 3 (três) motores elétricos e das 03 (três) bombas. Para chiller fabricante Trane modelo CGAD0152T</v>
      </c>
      <c r="D50" s="193" t="str">
        <f>IF(A50="MANUT",VLOOKUP(B50,'040-22-EQUIP.'!$C$12:$J$397,3,0))</f>
        <v>CONJ</v>
      </c>
      <c r="E50" s="192">
        <f>IF(A50="MANUT",VLOOKUP(B50,'040-22-EQUIP.'!$C$12:$J$397,4,0))</f>
        <v>1</v>
      </c>
      <c r="F50" s="345">
        <f>IF(A50="MANUT",VLOOKUP(B50,'040-22-EQUIP.'!$C$12:$J$397,5,0))</f>
        <v>5500</v>
      </c>
      <c r="G50" s="439">
        <f>IF(A50="MANUT",VLOOKUP(B50,'040-22-EQUIP.'!$C$12:$J$397,6,0))</f>
        <v>0.251</v>
      </c>
      <c r="H50" s="345">
        <f>F50*(1+G50)</f>
        <v>6880.4999999999991</v>
      </c>
      <c r="I50" s="346">
        <f>TRUNC((E50*H50),2)</f>
        <v>6880.5</v>
      </c>
      <c r="J50" s="347">
        <f>I50/$L$10</f>
        <v>3.8253839569651559E-3</v>
      </c>
      <c r="K50" s="347">
        <f>J50+K49</f>
        <v>0.84421015003210931</v>
      </c>
      <c r="L50" s="145"/>
      <c r="M50" s="180"/>
      <c r="N50" s="181"/>
      <c r="O50" s="121"/>
      <c r="P50" s="110"/>
      <c r="R50" s="49"/>
    </row>
    <row r="51" spans="1:18" s="48" customFormat="1" ht="38.25" x14ac:dyDescent="0.2">
      <c r="A51" s="151" t="s">
        <v>1647</v>
      </c>
      <c r="B51" s="162" t="s">
        <v>2249</v>
      </c>
      <c r="C51" s="201" t="str">
        <f>IF(A51="MANUT",VLOOKUP(B51,'040-22-EQUIP.'!$C$12:$J$397,2,0))</f>
        <v>MOTOR UNIVERSAL TRIF. ATÉ 7,5CV 4 POLOS</v>
      </c>
      <c r="D51" s="161" t="str">
        <f>IF(A51="MANUT",VLOOKUP(B51,'040-22-EQUIP.'!$C$12:$J$397,3,0))</f>
        <v>PÇ</v>
      </c>
      <c r="E51" s="192">
        <f>IF(A51="MANUT",VLOOKUP(B51,'040-22-EQUIP.'!$C$12:$J$397,4,0))</f>
        <v>1</v>
      </c>
      <c r="F51" s="345">
        <f>IF(A51="MANUT",VLOOKUP(B51,'040-22-EQUIP.'!$C$12:$J$397,5,0))</f>
        <v>5800</v>
      </c>
      <c r="G51" s="439">
        <f>IF(A51="MANUT",VLOOKUP(B51,'040-22-EQUIP.'!$C$12:$J$397,6,0))</f>
        <v>0.15279999999999999</v>
      </c>
      <c r="H51" s="345">
        <f>F51*(1+G51)</f>
        <v>6686.2400000000007</v>
      </c>
      <c r="I51" s="346">
        <f>TRUNC((E51*H51),2)</f>
        <v>6686.24</v>
      </c>
      <c r="J51" s="347">
        <f>I51/$L$10</f>
        <v>3.7173803107940855E-3</v>
      </c>
      <c r="K51" s="347">
        <f>J51+K50</f>
        <v>0.84792753034290336</v>
      </c>
      <c r="L51" s="145"/>
      <c r="M51" s="180"/>
      <c r="N51" s="181"/>
      <c r="O51" s="121"/>
      <c r="P51" s="110"/>
      <c r="R51" s="49"/>
    </row>
    <row r="52" spans="1:18" s="48" customFormat="1" ht="51" x14ac:dyDescent="0.2">
      <c r="A52" s="48" t="s">
        <v>1647</v>
      </c>
      <c r="B52" s="162" t="s">
        <v>2312</v>
      </c>
      <c r="C52" s="201" t="str">
        <f>IF(A52="MANUT",VLOOKUP(B52,'040-22-EQUIP.'!$C$12:$J$397,2,0))</f>
        <v>RECONDICIONAMENTO DE MOTOR ELÉTRICO DAS BOMBAS (REF.: MOTOR WEG 7,5 E 2,0 CV - 37 E 13 m³/h - 380V)</v>
      </c>
      <c r="D52" s="161" t="str">
        <f>IF(A52="MANUT",VLOOKUP(B52,'040-22-EQUIP.'!$C$12:$J$397,3,0))</f>
        <v>UN</v>
      </c>
      <c r="E52" s="192">
        <f>IF(A52="MANUT",VLOOKUP(B52,'040-22-EQUIP.'!$C$12:$J$397,4,0))</f>
        <v>2</v>
      </c>
      <c r="F52" s="345">
        <f>IF(A52="MANUT",VLOOKUP(B52,'040-22-EQUIP.'!$C$12:$J$397,5,0))</f>
        <v>2780</v>
      </c>
      <c r="G52" s="439">
        <f>IF(A52="MANUT",VLOOKUP(B52,'040-22-EQUIP.'!$C$12:$J$397,6,0))</f>
        <v>0.15279999999999999</v>
      </c>
      <c r="H52" s="345">
        <f>F52*(1+G52)</f>
        <v>3204.7840000000001</v>
      </c>
      <c r="I52" s="346">
        <f>TRUNC((E52*H52),2)</f>
        <v>6409.56</v>
      </c>
      <c r="J52" s="347">
        <f>I52/$L$10</f>
        <v>3.5635532294463466E-3</v>
      </c>
      <c r="K52" s="347">
        <f>J52+K51</f>
        <v>0.85149108357234971</v>
      </c>
      <c r="L52" s="145"/>
      <c r="M52" s="180"/>
      <c r="N52" s="181"/>
      <c r="O52" s="121"/>
      <c r="P52" s="110"/>
      <c r="R52" s="49"/>
    </row>
    <row r="53" spans="1:18" s="151" customFormat="1" ht="12.75" x14ac:dyDescent="0.2">
      <c r="A53" s="48" t="s">
        <v>1647</v>
      </c>
      <c r="B53" s="162" t="s">
        <v>2377</v>
      </c>
      <c r="C53" s="202" t="str">
        <f>IF(A53="MANUT",VLOOKUP(B53,'040-22-EQUIP.'!$C$12:$J$397,2,0))</f>
        <v>6.6.3.4.3 - Substituição de termômetro de aferição de temperatura do ar de retorno dos fan coils com capacidade de leitura de 12°C à 28°C dafabricante Jhonson ou equivalente técnico.</v>
      </c>
      <c r="D53" s="193" t="str">
        <f>IF(A53="MANUT",VLOOKUP(B53,'040-22-EQUIP.'!$C$12:$J$397,3,0))</f>
        <v>UN</v>
      </c>
      <c r="E53" s="192">
        <f>IF(A53="MANUT",VLOOKUP(B53,'040-22-EQUIP.'!$C$12:$J$397,4,0))</f>
        <v>10</v>
      </c>
      <c r="F53" s="345">
        <f>IF(A53="MANUT",VLOOKUP(B53,'040-22-EQUIP.'!$C$12:$J$397,5,0))</f>
        <v>501.8</v>
      </c>
      <c r="G53" s="439">
        <f>IF(A53="MANUT",VLOOKUP(B53,'040-22-EQUIP.'!$C$12:$J$397,6,0))</f>
        <v>0.251</v>
      </c>
      <c r="H53" s="345">
        <f>F53*(1+G53)</f>
        <v>627.7518</v>
      </c>
      <c r="I53" s="346">
        <f>TRUNC((E53*H53),2)</f>
        <v>6277.51</v>
      </c>
      <c r="J53" s="347">
        <f>I53/$L$10</f>
        <v>3.4901367696662071E-3</v>
      </c>
      <c r="K53" s="347">
        <f>J53+K52</f>
        <v>0.85498122034201596</v>
      </c>
      <c r="L53" s="149"/>
      <c r="M53" s="184"/>
      <c r="N53" s="185"/>
      <c r="O53" s="121"/>
      <c r="P53" s="150"/>
      <c r="R53" s="152"/>
    </row>
    <row r="54" spans="1:18" s="48" customFormat="1" ht="25.5" x14ac:dyDescent="0.2">
      <c r="A54" s="48" t="s">
        <v>1647</v>
      </c>
      <c r="B54" s="162" t="s">
        <v>2247</v>
      </c>
      <c r="C54" s="202" t="str">
        <f>IF(A54="MANUT",VLOOKUP(B54,'040-22-EQUIP.'!$C$12:$J$397,2,0))</f>
        <v>MOTOR UNIVERSAL TRIF. ATÉ 1,5CV 4 POLOS</v>
      </c>
      <c r="D54" s="193" t="str">
        <f>IF(A54="MANUT",VLOOKUP(B54,'040-22-EQUIP.'!$C$12:$J$397,3,0))</f>
        <v>PÇ</v>
      </c>
      <c r="E54" s="192">
        <f>IF(A54="MANUT",VLOOKUP(B54,'040-22-EQUIP.'!$C$12:$J$397,4,0))</f>
        <v>2</v>
      </c>
      <c r="F54" s="345">
        <f>IF(A54="MANUT",VLOOKUP(B54,'040-22-EQUIP.'!$C$12:$J$397,5,0))</f>
        <v>2700</v>
      </c>
      <c r="G54" s="439">
        <f>IF(A54="MANUT",VLOOKUP(B54,'040-22-EQUIP.'!$C$12:$J$397,6,0))</f>
        <v>0.15279999999999999</v>
      </c>
      <c r="H54" s="345">
        <f>F54*(1+G54)</f>
        <v>3112.56</v>
      </c>
      <c r="I54" s="346">
        <f>TRUNC((E54*H54),2)</f>
        <v>6225.12</v>
      </c>
      <c r="J54" s="347">
        <f>I54/$L$10</f>
        <v>3.4610092548772518E-3</v>
      </c>
      <c r="K54" s="347">
        <f>J54+K53</f>
        <v>0.8584422295968932</v>
      </c>
      <c r="L54" s="145"/>
      <c r="M54" s="180"/>
      <c r="N54" s="181"/>
      <c r="O54" s="121"/>
      <c r="P54" s="110"/>
      <c r="R54" s="49"/>
    </row>
    <row r="55" spans="1:18" s="48" customFormat="1" ht="25.5" x14ac:dyDescent="0.2">
      <c r="A55" s="48" t="s">
        <v>1647</v>
      </c>
      <c r="B55" s="162" t="s">
        <v>2306</v>
      </c>
      <c r="C55" s="201" t="str">
        <f>IF(A55="MANUT",VLOOKUP(B55,'040-22-EQUIP.'!$C$12:$J$397,2,0))</f>
        <v>INVERSOR DE FREQUÊNCIA VLT 6000 DANFOSS OU EQUIVALENTE TÉCNICO</v>
      </c>
      <c r="D55" s="161" t="str">
        <f>IF(A55="MANUT",VLOOKUP(B55,'040-22-EQUIP.'!$C$12:$J$397,3,0))</f>
        <v>PÇ</v>
      </c>
      <c r="E55" s="192">
        <f>IF(A55="MANUT",VLOOKUP(B55,'040-22-EQUIP.'!$C$12:$J$397,4,0))</f>
        <v>2</v>
      </c>
      <c r="F55" s="345">
        <f>IF(A55="MANUT",VLOOKUP(B55,'040-22-EQUIP.'!$C$12:$J$397,5,0))</f>
        <v>2689.45</v>
      </c>
      <c r="G55" s="439">
        <f>IF(A55="MANUT",VLOOKUP(B55,'040-22-EQUIP.'!$C$12:$J$397,6,0))</f>
        <v>0.15279999999999999</v>
      </c>
      <c r="H55" s="345">
        <f>F55*(1+G55)</f>
        <v>3100.3979599999998</v>
      </c>
      <c r="I55" s="346">
        <f>TRUNC((E55*H55),2)</f>
        <v>6200.79</v>
      </c>
      <c r="J55" s="347">
        <f>I55/$L$10</f>
        <v>3.4474823903073862E-3</v>
      </c>
      <c r="K55" s="347">
        <f>J55+K54</f>
        <v>0.86188971198720055</v>
      </c>
      <c r="L55" s="145"/>
      <c r="M55" s="180"/>
      <c r="N55" s="181"/>
      <c r="O55" s="121"/>
      <c r="P55" s="110"/>
      <c r="R55" s="49"/>
    </row>
    <row r="56" spans="1:18" s="48" customFormat="1" ht="25.5" x14ac:dyDescent="0.2">
      <c r="A56" s="48" t="s">
        <v>1647</v>
      </c>
      <c r="B56" s="162" t="s">
        <v>6287</v>
      </c>
      <c r="C56" s="202" t="str">
        <f>IF(A56="MANUT",VLOOKUP(B56,'040-22-EQUIP.'!$C$12:$J$397,2,0))</f>
        <v>FILTRO FINO DE AR TIPO BOLSA (MOD. REF.:  OrionFiltros 593x593x292mm)</v>
      </c>
      <c r="D56" s="193" t="str">
        <f>IF(A56="MANUT",VLOOKUP(B56,'040-22-EQUIP.'!$C$12:$J$397,3,0))</f>
        <v>UN</v>
      </c>
      <c r="E56" s="192">
        <f>IF(A56="MANUT",VLOOKUP(B56,'040-22-EQUIP.'!$C$12:$J$397,4,0))</f>
        <v>20</v>
      </c>
      <c r="F56" s="345">
        <f>IF(A56="MANUT",VLOOKUP(B56,'040-22-EQUIP.'!$C$12:$J$397,5,0))</f>
        <v>260.23</v>
      </c>
      <c r="G56" s="439">
        <f>IF(A56="MANUT",VLOOKUP(B56,'040-22-EQUIP.'!$C$12:$J$397,6,0))</f>
        <v>0.15279999999999999</v>
      </c>
      <c r="H56" s="345">
        <f>F56*(1+G56)</f>
        <v>299.99314400000003</v>
      </c>
      <c r="I56" s="346">
        <f>TRUNC((E56*H56),2)</f>
        <v>5999.86</v>
      </c>
      <c r="J56" s="347">
        <f>I56/$L$10</f>
        <v>3.3357703928547284E-3</v>
      </c>
      <c r="K56" s="347">
        <f>J56+K55</f>
        <v>0.86522548238005526</v>
      </c>
      <c r="L56" s="145"/>
      <c r="M56" s="180"/>
      <c r="N56" s="181"/>
      <c r="O56" s="121"/>
      <c r="P56" s="110"/>
      <c r="R56" s="49"/>
    </row>
    <row r="57" spans="1:18" s="48" customFormat="1" ht="25.5" x14ac:dyDescent="0.2">
      <c r="A57" s="48" t="s">
        <v>1647</v>
      </c>
      <c r="B57" s="162" t="s">
        <v>2215</v>
      </c>
      <c r="C57" s="202" t="str">
        <f>IF(A57="MANUT",VLOOKUP(B57,'040-22-EQUIP.'!$C$12:$J$397,2,0))</f>
        <v>TAMPA DE PRESSÃO BOMBA KSB MEGANORM 50-315 (MOD. REF.: SPKX300-36 CF8M 02252061)</v>
      </c>
      <c r="D57" s="193" t="str">
        <f>IF(A57="MANUT",VLOOKUP(B57,'040-22-EQUIP.'!$C$12:$J$397,3,0))</f>
        <v>PÇ</v>
      </c>
      <c r="E57" s="192">
        <f>IF(A57="MANUT",VLOOKUP(B57,'040-22-EQUIP.'!$C$12:$J$397,4,0))</f>
        <v>3</v>
      </c>
      <c r="F57" s="345">
        <f>IF(A57="MANUT",VLOOKUP(B57,'040-22-EQUIP.'!$C$12:$J$397,5,0))</f>
        <v>1653</v>
      </c>
      <c r="G57" s="439">
        <f>IF(A57="MANUT",VLOOKUP(B57,'040-22-EQUIP.'!$C$12:$J$397,6,0))</f>
        <v>0.15279999999999999</v>
      </c>
      <c r="H57" s="345">
        <f>F57*(1+G57)</f>
        <v>1905.5784000000001</v>
      </c>
      <c r="I57" s="346">
        <f>TRUNC((E57*H57),2)</f>
        <v>5716.73</v>
      </c>
      <c r="J57" s="347">
        <f>I57/$L$10</f>
        <v>3.1783572746604772E-3</v>
      </c>
      <c r="K57" s="347">
        <f>J57+K56</f>
        <v>0.86840383965471568</v>
      </c>
      <c r="L57" s="145"/>
      <c r="M57" s="180"/>
      <c r="N57" s="181"/>
      <c r="O57" s="121"/>
      <c r="P57" s="110"/>
      <c r="R57" s="49"/>
    </row>
    <row r="58" spans="1:18" s="48" customFormat="1" ht="38.25" x14ac:dyDescent="0.2">
      <c r="A58" s="48" t="s">
        <v>1647</v>
      </c>
      <c r="B58" s="162" t="s">
        <v>2059</v>
      </c>
      <c r="C58" s="201" t="str">
        <f>IF(A58="MANUT",VLOOKUP(B58,'040-22-EQUIP.'!$C$12:$J$397,2,0))</f>
        <v>6.6.3.3.5 - Substituição de filtro do tipo secador para chiller Carrier.</v>
      </c>
      <c r="D58" s="161" t="str">
        <f>IF(A58="MANUT",VLOOKUP(B58,'040-22-EQUIP.'!$C$12:$J$397,3,0))</f>
        <v>UN</v>
      </c>
      <c r="E58" s="192">
        <f>IF(A58="MANUT",VLOOKUP(B58,'040-22-EQUIP.'!$C$12:$J$397,4,0))</f>
        <v>4</v>
      </c>
      <c r="F58" s="345">
        <f>IF(A58="MANUT",VLOOKUP(B58,'040-22-EQUIP.'!$C$12:$J$397,5,0))</f>
        <v>1125</v>
      </c>
      <c r="G58" s="439">
        <f>IF(A58="MANUT",VLOOKUP(B58,'040-22-EQUIP.'!$C$12:$J$397,6,0))</f>
        <v>0.251</v>
      </c>
      <c r="H58" s="345">
        <f>F58*(1+G58)</f>
        <v>1407.3749999999998</v>
      </c>
      <c r="I58" s="346">
        <f>TRUNC((E58*H58),2)</f>
        <v>5629.5</v>
      </c>
      <c r="J58" s="347">
        <f>I58/$L$10</f>
        <v>3.1298596011533095E-3</v>
      </c>
      <c r="K58" s="347">
        <f>J58+K57</f>
        <v>0.87153369925586899</v>
      </c>
      <c r="L58" s="145"/>
      <c r="M58" s="180"/>
      <c r="N58" s="181"/>
      <c r="O58" s="121"/>
      <c r="P58" s="110"/>
      <c r="R58" s="49"/>
    </row>
    <row r="59" spans="1:18" s="48" customFormat="1" ht="25.5" x14ac:dyDescent="0.2">
      <c r="A59" s="48" t="s">
        <v>1647</v>
      </c>
      <c r="B59" s="162" t="s">
        <v>6288</v>
      </c>
      <c r="C59" s="201" t="str">
        <f>IF(A59="MANUT",VLOOKUP(B59,'040-22-EQUIP.'!$C$12:$J$397,2,0))</f>
        <v>FILTRO ABSOLUTO DE AR TIPO HEPA/PLISSADO (MOD. REF.: H14 - 590X590X78MM)</v>
      </c>
      <c r="D59" s="161" t="str">
        <f>IF(A59="MANUT",VLOOKUP(B59,'040-22-EQUIP.'!$C$12:$J$397,3,0))</f>
        <v>UN</v>
      </c>
      <c r="E59" s="192">
        <f>IF(A59="MANUT",VLOOKUP(B59,'040-22-EQUIP.'!$C$12:$J$397,4,0))</f>
        <v>20</v>
      </c>
      <c r="F59" s="345">
        <f>IF(A59="MANUT",VLOOKUP(B59,'040-22-EQUIP.'!$C$12:$J$397,5,0))</f>
        <v>230.56</v>
      </c>
      <c r="G59" s="439">
        <f>IF(A59="MANUT",VLOOKUP(B59,'040-22-EQUIP.'!$C$12:$J$397,6,0))</f>
        <v>0.15279999999999999</v>
      </c>
      <c r="H59" s="345">
        <f>F59*(1+G59)</f>
        <v>265.78956800000003</v>
      </c>
      <c r="I59" s="346">
        <f>TRUNC((E59*H59),2)</f>
        <v>5315.79</v>
      </c>
      <c r="J59" s="347">
        <f>I59/$L$10</f>
        <v>2.9554447764836575E-3</v>
      </c>
      <c r="K59" s="347">
        <f>J59+K58</f>
        <v>0.87448914403235267</v>
      </c>
      <c r="L59" s="145"/>
      <c r="M59" s="180"/>
      <c r="N59" s="181"/>
      <c r="O59" s="121"/>
      <c r="P59" s="110"/>
      <c r="R59" s="49"/>
    </row>
    <row r="60" spans="1:18" s="48" customFormat="1" ht="25.5" x14ac:dyDescent="0.2">
      <c r="A60" s="48" t="s">
        <v>1647</v>
      </c>
      <c r="B60" s="162" t="s">
        <v>2149</v>
      </c>
      <c r="C60" s="202" t="str">
        <f>IF(A60="MANUT",VLOOKUP(B60,'040-22-EQUIP.'!$C$12:$J$397,2,0))</f>
        <v xml:space="preserve">FILTRO DE ÓLEO PARA COMPRESSOR EXTERNO SPORLAN (MOD. REF.: AOCFH2 - 00PPG000012800B/00PPG000012800C) </v>
      </c>
      <c r="D60" s="193" t="str">
        <f>IF(A60="MANUT",VLOOKUP(B60,'040-22-EQUIP.'!$C$12:$J$397,3,0))</f>
        <v>PÇ</v>
      </c>
      <c r="E60" s="192">
        <f>IF(A60="MANUT",VLOOKUP(B60,'040-22-EQUIP.'!$C$12:$J$397,4,0))</f>
        <v>2</v>
      </c>
      <c r="F60" s="345">
        <f>IF(A60="MANUT",VLOOKUP(B60,'040-22-EQUIP.'!$C$12:$J$397,5,0))</f>
        <v>2250</v>
      </c>
      <c r="G60" s="439">
        <f>IF(A60="MANUT",VLOOKUP(B60,'040-22-EQUIP.'!$C$12:$J$397,6,0))</f>
        <v>0.15279999999999999</v>
      </c>
      <c r="H60" s="345">
        <f>F60*(1+G60)</f>
        <v>2593.8000000000002</v>
      </c>
      <c r="I60" s="346">
        <f>TRUNC((E60*H60),2)</f>
        <v>5187.6000000000004</v>
      </c>
      <c r="J60" s="347">
        <f>I60/$L$10</f>
        <v>2.8841743790643769E-3</v>
      </c>
      <c r="K60" s="347">
        <f>J60+K59</f>
        <v>0.87737331841141708</v>
      </c>
      <c r="L60" s="145"/>
      <c r="M60" s="180"/>
      <c r="N60" s="181"/>
      <c r="O60" s="121"/>
      <c r="P60" s="110"/>
      <c r="R60" s="49"/>
    </row>
    <row r="61" spans="1:18" s="48" customFormat="1" ht="25.5" x14ac:dyDescent="0.2">
      <c r="A61" s="147" t="s">
        <v>1647</v>
      </c>
      <c r="B61" s="162" t="s">
        <v>2268</v>
      </c>
      <c r="C61" s="201" t="str">
        <f>IF(A61="MANUT",VLOOKUP(B61,'040-22-EQUIP.'!$C$12:$J$397,2,0))</f>
        <v>PLACA DE CONTROLE DOS SPLITs UNIVERSAL (MOD. REF.: QD-U02B+)</v>
      </c>
      <c r="D61" s="161" t="str">
        <f>IF(A61="MANUT",VLOOKUP(B61,'040-22-EQUIP.'!$C$12:$J$397,3,0))</f>
        <v>PÇ</v>
      </c>
      <c r="E61" s="192">
        <f>IF(A61="MANUT",VLOOKUP(B61,'040-22-EQUIP.'!$C$12:$J$397,4,0))</f>
        <v>10</v>
      </c>
      <c r="F61" s="345">
        <f>IF(A61="MANUT",VLOOKUP(B61,'040-22-EQUIP.'!$C$12:$J$397,5,0))</f>
        <v>430</v>
      </c>
      <c r="G61" s="439">
        <f>IF(A61="MANUT",VLOOKUP(B61,'040-22-EQUIP.'!$C$12:$J$397,6,0))</f>
        <v>0.15279999999999999</v>
      </c>
      <c r="H61" s="345">
        <f>F61*(1+G61)</f>
        <v>495.70400000000001</v>
      </c>
      <c r="I61" s="346">
        <f>TRUNC((E61*H61),2)</f>
        <v>4957.04</v>
      </c>
      <c r="J61" s="347">
        <f>I61/$L$10</f>
        <v>2.75598885110596E-3</v>
      </c>
      <c r="K61" s="347">
        <f>J61+K60</f>
        <v>0.88012930726252303</v>
      </c>
      <c r="L61" s="145"/>
      <c r="M61" s="180"/>
      <c r="N61" s="181"/>
      <c r="O61" s="121"/>
      <c r="P61" s="110"/>
      <c r="R61" s="49"/>
    </row>
    <row r="62" spans="1:18" s="48" customFormat="1" ht="38.25" x14ac:dyDescent="0.2">
      <c r="A62" s="48" t="s">
        <v>1647</v>
      </c>
      <c r="B62" s="162" t="s">
        <v>2173</v>
      </c>
      <c r="C62" s="201" t="str">
        <f>IF(A62="MANUT",VLOOKUP(B62,'040-22-EQUIP.'!$C$12:$J$397,2,0))</f>
        <v>SENSOR DE FLUXO DE ÁGUA EVAPORADOR – CHILLER (MOD. REF.: SC0516)</v>
      </c>
      <c r="D62" s="161" t="str">
        <f>IF(A62="MANUT",VLOOKUP(B62,'040-22-EQUIP.'!$C$12:$J$397,3,0))</f>
        <v>PÇ</v>
      </c>
      <c r="E62" s="192">
        <f>IF(A62="MANUT",VLOOKUP(B62,'040-22-EQUIP.'!$C$12:$J$397,4,0))</f>
        <v>1</v>
      </c>
      <c r="F62" s="345">
        <f>IF(A62="MANUT",VLOOKUP(B62,'040-22-EQUIP.'!$C$12:$J$397,5,0))</f>
        <v>4150</v>
      </c>
      <c r="G62" s="439">
        <f>IF(A62="MANUT",VLOOKUP(B62,'040-22-EQUIP.'!$C$12:$J$397,6,0))</f>
        <v>0.15279999999999999</v>
      </c>
      <c r="H62" s="345">
        <f>F62*(1+G62)</f>
        <v>4784.12</v>
      </c>
      <c r="I62" s="346">
        <f>TRUNC((E62*H62),2)</f>
        <v>4784.12</v>
      </c>
      <c r="J62" s="347">
        <f>I62/$L$10</f>
        <v>2.6598497051371472E-3</v>
      </c>
      <c r="K62" s="347">
        <f>J62+K61</f>
        <v>0.88278915696766014</v>
      </c>
      <c r="L62" s="145"/>
      <c r="M62" s="180"/>
      <c r="N62" s="181"/>
      <c r="O62" s="121"/>
      <c r="P62" s="110"/>
      <c r="R62" s="49"/>
    </row>
    <row r="63" spans="1:18" s="48" customFormat="1" ht="12.75" x14ac:dyDescent="0.2">
      <c r="A63" s="48" t="s">
        <v>1647</v>
      </c>
      <c r="B63" s="162" t="s">
        <v>2181</v>
      </c>
      <c r="C63" s="201" t="str">
        <f>IF(A63="MANUT",VLOOKUP(B63,'040-22-EQUIP.'!$C$12:$J$397,2,0))</f>
        <v>SENSOR DE TEMPERATURA EXTERNA PARA CHILLER CARRIER 30GSP (MOD. REF.: HONEYWELL VF20T D-71101)</v>
      </c>
      <c r="D63" s="161" t="str">
        <f>IF(A63="MANUT",VLOOKUP(B63,'040-22-EQUIP.'!$C$12:$J$397,3,0))</f>
        <v>PÇ</v>
      </c>
      <c r="E63" s="192">
        <f>IF(A63="MANUT",VLOOKUP(B63,'040-22-EQUIP.'!$C$12:$J$397,4,0))</f>
        <v>2</v>
      </c>
      <c r="F63" s="345">
        <f>IF(A63="MANUT",VLOOKUP(B63,'040-22-EQUIP.'!$C$12:$J$397,5,0))</f>
        <v>1892.8</v>
      </c>
      <c r="G63" s="439">
        <f>IF(A63="MANUT",VLOOKUP(B63,'040-22-EQUIP.'!$C$12:$J$397,6,0))</f>
        <v>0.15279999999999999</v>
      </c>
      <c r="H63" s="345">
        <f>F63*(1+G63)</f>
        <v>2182.0198399999999</v>
      </c>
      <c r="I63" s="346">
        <f>TRUNC((E63*H63),2)</f>
        <v>4364.03</v>
      </c>
      <c r="J63" s="347">
        <f>I63/$L$10</f>
        <v>2.4262902913617687E-3</v>
      </c>
      <c r="K63" s="347">
        <f>J63+K62</f>
        <v>0.8852154472590219</v>
      </c>
      <c r="L63" s="145"/>
      <c r="M63" s="180"/>
      <c r="N63" s="181"/>
      <c r="O63" s="121"/>
      <c r="P63" s="110"/>
      <c r="R63" s="49"/>
    </row>
    <row r="64" spans="1:18" s="48" customFormat="1" ht="25.5" x14ac:dyDescent="0.2">
      <c r="A64" s="48" t="s">
        <v>1647</v>
      </c>
      <c r="B64" s="162" t="s">
        <v>2175</v>
      </c>
      <c r="C64" s="201" t="str">
        <f>IF(A64="MANUT",VLOOKUP(B64,'040-22-EQUIP.'!$C$12:$J$397,2,0))</f>
        <v>MÓDULO ELETRÔNICO - CHILLER TRANE CGAD015</v>
      </c>
      <c r="D64" s="161" t="str">
        <f>IF(A64="MANUT",VLOOKUP(B64,'040-22-EQUIP.'!$C$12:$J$397,3,0))</f>
        <v>PÇ</v>
      </c>
      <c r="E64" s="192">
        <f>IF(A64="MANUT",VLOOKUP(B64,'040-22-EQUIP.'!$C$12:$J$397,4,0))</f>
        <v>1</v>
      </c>
      <c r="F64" s="345">
        <f>IF(A64="MANUT",VLOOKUP(B64,'040-22-EQUIP.'!$C$12:$J$397,5,0))</f>
        <v>3764.8</v>
      </c>
      <c r="G64" s="439">
        <f>IF(A64="MANUT",VLOOKUP(B64,'040-22-EQUIP.'!$C$12:$J$397,6,0))</f>
        <v>0.15279999999999999</v>
      </c>
      <c r="H64" s="345">
        <f>F64*(1+G64)</f>
        <v>4340.0614400000004</v>
      </c>
      <c r="I64" s="346">
        <f>TRUNC((E64*H64),2)</f>
        <v>4340.0600000000004</v>
      </c>
      <c r="J64" s="347">
        <f>I64/$L$10</f>
        <v>2.4129635776856621E-3</v>
      </c>
      <c r="K64" s="347">
        <f>J64+K63</f>
        <v>0.88762841083670752</v>
      </c>
      <c r="L64" s="145"/>
      <c r="M64" s="180"/>
      <c r="N64" s="181"/>
      <c r="O64" s="121"/>
      <c r="P64" s="110"/>
      <c r="R64" s="49"/>
    </row>
    <row r="65" spans="1:18" s="48" customFormat="1" ht="12.75" x14ac:dyDescent="0.2">
      <c r="A65" s="48" t="s">
        <v>1647</v>
      </c>
      <c r="B65" s="162" t="s">
        <v>2299</v>
      </c>
      <c r="C65" s="202" t="str">
        <f>IF(A65="MANUT",VLOOKUP(B65,'040-22-EQUIP.'!$C$12:$J$397,2,0))</f>
        <v>GÁS 141B PARA LIMPEZA DE SISTEMA</v>
      </c>
      <c r="D65" s="193" t="str">
        <f>IF(A65="MANUT",VLOOKUP(B65,'040-22-EQUIP.'!$C$12:$J$397,3,0))</f>
        <v>KG</v>
      </c>
      <c r="E65" s="192">
        <f>IF(A65="MANUT",VLOOKUP(B65,'040-22-EQUIP.'!$C$12:$J$397,4,0))</f>
        <v>100</v>
      </c>
      <c r="F65" s="345">
        <f>IF(A65="MANUT",VLOOKUP(B65,'040-22-EQUIP.'!$C$12:$J$397,5,0))</f>
        <v>36.78</v>
      </c>
      <c r="G65" s="439">
        <f>IF(A65="MANUT",VLOOKUP(B65,'040-22-EQUIP.'!$C$12:$J$397,6,0))</f>
        <v>0.15279999999999999</v>
      </c>
      <c r="H65" s="345">
        <f>F65*(1+G65)</f>
        <v>42.399984000000003</v>
      </c>
      <c r="I65" s="346">
        <f>TRUNC((E65*H65),2)</f>
        <v>4239.99</v>
      </c>
      <c r="J65" s="347">
        <f>I65/$L$10</f>
        <v>2.3573271889677627E-3</v>
      </c>
      <c r="K65" s="347">
        <f>J65+K64</f>
        <v>0.88998573802567527</v>
      </c>
      <c r="L65" s="145"/>
      <c r="M65" s="180"/>
      <c r="N65" s="181"/>
      <c r="O65" s="121"/>
      <c r="P65" s="110"/>
      <c r="R65" s="49"/>
    </row>
    <row r="66" spans="1:18" s="48" customFormat="1" ht="25.5" x14ac:dyDescent="0.2">
      <c r="A66" s="48" t="s">
        <v>1647</v>
      </c>
      <c r="B66" s="162" t="s">
        <v>2133</v>
      </c>
      <c r="C66" s="201" t="str">
        <f>IF(A66="MANUT",VLOOKUP(B66,'040-22-EQUIP.'!$C$12:$J$397,2,0))</f>
        <v>COMPRESSOR UNIVERSAL 36.000 BTU - SPLIT (MOD. REF.: ATH356UN-C9EU)</v>
      </c>
      <c r="D66" s="161" t="str">
        <f>IF(A66="MANUT",VLOOKUP(B66,'040-22-EQUIP.'!$C$12:$J$397,3,0))</f>
        <v>PÇ</v>
      </c>
      <c r="E66" s="192">
        <f>IF(A66="MANUT",VLOOKUP(B66,'040-22-EQUIP.'!$C$12:$J$397,4,0))</f>
        <v>2</v>
      </c>
      <c r="F66" s="345">
        <f>IF(A66="MANUT",VLOOKUP(B66,'040-22-EQUIP.'!$C$12:$J$397,5,0))</f>
        <v>1760</v>
      </c>
      <c r="G66" s="439">
        <f>IF(A66="MANUT",VLOOKUP(B66,'040-22-EQUIP.'!$C$12:$J$397,6,0))</f>
        <v>0.15279999999999999</v>
      </c>
      <c r="H66" s="345">
        <f>F66*(1+G66)</f>
        <v>2028.9280000000001</v>
      </c>
      <c r="I66" s="346">
        <f>TRUNC((E66*H66),2)</f>
        <v>4057.85</v>
      </c>
      <c r="J66" s="347">
        <f>I66/$L$10</f>
        <v>2.2560619562199051E-3</v>
      </c>
      <c r="K66" s="347">
        <f>J66+K65</f>
        <v>0.89224179998189512</v>
      </c>
      <c r="L66" s="145"/>
      <c r="M66" s="180"/>
      <c r="N66" s="181"/>
      <c r="O66" s="121"/>
      <c r="P66" s="110"/>
      <c r="R66" s="49"/>
    </row>
    <row r="67" spans="1:18" s="48" customFormat="1" ht="25.5" x14ac:dyDescent="0.2">
      <c r="A67" s="147" t="s">
        <v>1647</v>
      </c>
      <c r="B67" s="162" t="s">
        <v>2129</v>
      </c>
      <c r="C67" s="201" t="str">
        <f>IF(A67="MANUT",VLOOKUP(B67,'040-22-EQUIP.'!$C$12:$J$397,2,0))</f>
        <v>COMPRESSOR UNIVERSAL 22.000 BTU - SPLIT (MOD. REF:.W10532542)</v>
      </c>
      <c r="D67" s="161" t="str">
        <f>IF(A67="MANUT",VLOOKUP(B67,'040-22-EQUIP.'!$C$12:$J$397,3,0))</f>
        <v>PÇ</v>
      </c>
      <c r="E67" s="192">
        <f>IF(A67="MANUT",VLOOKUP(B67,'040-22-EQUIP.'!$C$12:$J$397,4,0))</f>
        <v>3</v>
      </c>
      <c r="F67" s="345">
        <f>IF(A67="MANUT",VLOOKUP(B67,'040-22-EQUIP.'!$C$12:$J$397,5,0))</f>
        <v>1060</v>
      </c>
      <c r="G67" s="439">
        <f>IF(A67="MANUT",VLOOKUP(B67,'040-22-EQUIP.'!$C$12:$J$397,6,0))</f>
        <v>0.15279999999999999</v>
      </c>
      <c r="H67" s="345">
        <f>F67*(1+G67)</f>
        <v>1221.9680000000001</v>
      </c>
      <c r="I67" s="346">
        <f>TRUNC((E67*H67),2)</f>
        <v>3665.9</v>
      </c>
      <c r="J67" s="347">
        <f>I67/$L$10</f>
        <v>2.0381476706400068E-3</v>
      </c>
      <c r="K67" s="347">
        <f>J67+K66</f>
        <v>0.89427994765253516</v>
      </c>
      <c r="L67" s="145"/>
      <c r="M67" s="180"/>
      <c r="N67" s="181"/>
      <c r="O67" s="121"/>
      <c r="P67" s="110"/>
      <c r="R67" s="49"/>
    </row>
    <row r="68" spans="1:18" s="48" customFormat="1" ht="12.75" x14ac:dyDescent="0.2">
      <c r="A68" s="48" t="s">
        <v>1647</v>
      </c>
      <c r="B68" s="162" t="s">
        <v>2305</v>
      </c>
      <c r="C68" s="202" t="str">
        <f>IF(A68="MANUT",VLOOKUP(B68,'040-22-EQUIP.'!$C$12:$J$397,2,0))</f>
        <v>ISOLANTE DE MANTA LÃ DE VIDRO ALUMINIZADA</v>
      </c>
      <c r="D68" s="193" t="str">
        <f>IF(A68="MANUT",VLOOKUP(B68,'040-22-EQUIP.'!$C$12:$J$397,3,0))</f>
        <v>M</v>
      </c>
      <c r="E68" s="192">
        <f>IF(A68="MANUT",VLOOKUP(B68,'040-22-EQUIP.'!$C$12:$J$397,4,0))</f>
        <v>50</v>
      </c>
      <c r="F68" s="345">
        <f>IF(A68="MANUT",VLOOKUP(B68,'040-22-EQUIP.'!$C$12:$J$397,5,0))</f>
        <v>62.56</v>
      </c>
      <c r="G68" s="439">
        <f>IF(A68="MANUT",VLOOKUP(B68,'040-22-EQUIP.'!$C$12:$J$397,6,0))</f>
        <v>0.15279999999999999</v>
      </c>
      <c r="H68" s="345">
        <f>F68*(1+G68)</f>
        <v>72.119168000000002</v>
      </c>
      <c r="I68" s="346">
        <f>TRUNC((E68*H68),2)</f>
        <v>3605.95</v>
      </c>
      <c r="J68" s="347">
        <f>I68/$L$10</f>
        <v>2.0048169870821165E-3</v>
      </c>
      <c r="K68" s="347">
        <f>J68+K67</f>
        <v>0.89628476463961726</v>
      </c>
      <c r="L68" s="145"/>
      <c r="M68" s="180"/>
      <c r="N68" s="181"/>
      <c r="O68" s="121"/>
      <c r="P68" s="110"/>
      <c r="R68" s="49"/>
    </row>
    <row r="69" spans="1:18" s="48" customFormat="1" ht="25.5" x14ac:dyDescent="0.2">
      <c r="A69" s="48" t="s">
        <v>1647</v>
      </c>
      <c r="B69" s="162" t="s">
        <v>2131</v>
      </c>
      <c r="C69" s="201" t="str">
        <f>IF(A69="MANUT",VLOOKUP(B69,'040-22-EQUIP.'!$C$12:$J$397,2,0))</f>
        <v>COMPRESSOR UNIVERSAL 28.000 BTU - SPLIT (MOD. REF.: CRSS C-RT219H1NA)</v>
      </c>
      <c r="D69" s="161" t="str">
        <f>IF(A69="MANUT",VLOOKUP(B69,'040-22-EQUIP.'!$C$12:$J$397,3,0))</f>
        <v>PÇ</v>
      </c>
      <c r="E69" s="192">
        <f>IF(A69="MANUT",VLOOKUP(B69,'040-22-EQUIP.'!$C$12:$J$397,4,0))</f>
        <v>2</v>
      </c>
      <c r="F69" s="345">
        <f>IF(A69="MANUT",VLOOKUP(B69,'040-22-EQUIP.'!$C$12:$J$397,5,0))</f>
        <v>1480</v>
      </c>
      <c r="G69" s="439">
        <f>IF(A69="MANUT",VLOOKUP(B69,'040-22-EQUIP.'!$C$12:$J$397,6,0))</f>
        <v>0.15279999999999999</v>
      </c>
      <c r="H69" s="345">
        <f>F69*(1+G69)</f>
        <v>1706.144</v>
      </c>
      <c r="I69" s="346">
        <f>TRUNC((E69*H69),2)</f>
        <v>3412.28</v>
      </c>
      <c r="J69" s="347">
        <f>I69/$L$10</f>
        <v>1.8971413659869289E-3</v>
      </c>
      <c r="K69" s="347">
        <f>J69+K68</f>
        <v>0.89818190600560421</v>
      </c>
      <c r="L69" s="145"/>
      <c r="M69" s="180"/>
      <c r="N69" s="181"/>
      <c r="O69" s="121"/>
      <c r="P69" s="110"/>
      <c r="R69" s="49"/>
    </row>
    <row r="70" spans="1:18" s="48" customFormat="1" ht="25.5" x14ac:dyDescent="0.2">
      <c r="A70" s="48" t="s">
        <v>1647</v>
      </c>
      <c r="B70" s="162" t="s">
        <v>2132</v>
      </c>
      <c r="C70" s="201" t="str">
        <f>IF(A70="MANUT",VLOOKUP(B70,'040-22-EQUIP.'!$C$12:$J$397,2,0))</f>
        <v>COMPRESSOR UNIVERSAL 30.000 BTU - SPLIT (MOD. REF.: ARC124695602101)</v>
      </c>
      <c r="D70" s="161" t="str">
        <f>IF(A70="MANUT",VLOOKUP(B70,'040-22-EQUIP.'!$C$12:$J$397,3,0))</f>
        <v>PÇ</v>
      </c>
      <c r="E70" s="192">
        <f>IF(A70="MANUT",VLOOKUP(B70,'040-22-EQUIP.'!$C$12:$J$397,4,0))</f>
        <v>2</v>
      </c>
      <c r="F70" s="345">
        <f>IF(A70="MANUT",VLOOKUP(B70,'040-22-EQUIP.'!$C$12:$J$397,5,0))</f>
        <v>1480</v>
      </c>
      <c r="G70" s="439">
        <f>IF(A70="MANUT",VLOOKUP(B70,'040-22-EQUIP.'!$C$12:$J$397,6,0))</f>
        <v>0.15279999999999999</v>
      </c>
      <c r="H70" s="345">
        <f>F70*(1+G70)</f>
        <v>1706.144</v>
      </c>
      <c r="I70" s="346">
        <f>TRUNC((E70*H70),2)</f>
        <v>3412.28</v>
      </c>
      <c r="J70" s="347">
        <f>I70/$L$10</f>
        <v>1.8971413659869289E-3</v>
      </c>
      <c r="K70" s="347">
        <f>J70+K69</f>
        <v>0.90007904737159117</v>
      </c>
      <c r="L70" s="145"/>
      <c r="M70" s="180"/>
      <c r="N70" s="181"/>
      <c r="O70" s="121"/>
      <c r="P70" s="110"/>
      <c r="R70" s="49"/>
    </row>
    <row r="71" spans="1:18" s="48" customFormat="1" ht="25.5" x14ac:dyDescent="0.2">
      <c r="A71" s="48" t="s">
        <v>1647</v>
      </c>
      <c r="B71" s="162" t="s">
        <v>2139</v>
      </c>
      <c r="C71" s="202" t="str">
        <f>IF(A71="MANUT",VLOOKUP(B71,'040-22-EQUIP.'!$C$12:$J$397,2,0))</f>
        <v>COMPRESSOR UNIVERSAL 30.000 BTU - ACJ (MOD. REF.: SHV73YC4-U)</v>
      </c>
      <c r="D71" s="193" t="str">
        <f>IF(A71="MANUT",VLOOKUP(B71,'040-22-EQUIP.'!$C$12:$J$397,3,0))</f>
        <v>PÇ</v>
      </c>
      <c r="E71" s="192">
        <f>IF(A71="MANUT",VLOOKUP(B71,'040-22-EQUIP.'!$C$12:$J$397,4,0))</f>
        <v>2</v>
      </c>
      <c r="F71" s="345">
        <f>IF(A71="MANUT",VLOOKUP(B71,'040-22-EQUIP.'!$C$12:$J$397,5,0))</f>
        <v>1480</v>
      </c>
      <c r="G71" s="439">
        <f>IF(A71="MANUT",VLOOKUP(B71,'040-22-EQUIP.'!$C$12:$J$397,6,0))</f>
        <v>0.15279999999999999</v>
      </c>
      <c r="H71" s="345">
        <f>F71*(1+G71)</f>
        <v>1706.144</v>
      </c>
      <c r="I71" s="346">
        <f>TRUNC((E71*H71),2)</f>
        <v>3412.28</v>
      </c>
      <c r="J71" s="347">
        <f>I71/$L$10</f>
        <v>1.8971413659869289E-3</v>
      </c>
      <c r="K71" s="347">
        <f>J71+K70</f>
        <v>0.90197618873757812</v>
      </c>
      <c r="L71" s="145"/>
      <c r="M71" s="180"/>
      <c r="N71" s="181"/>
      <c r="O71" s="121"/>
      <c r="P71" s="110"/>
      <c r="R71" s="49"/>
    </row>
    <row r="72" spans="1:18" s="147" customFormat="1" ht="25.5" x14ac:dyDescent="0.2">
      <c r="A72" s="48" t="s">
        <v>1647</v>
      </c>
      <c r="B72" s="162" t="s">
        <v>2061</v>
      </c>
      <c r="C72" s="201" t="str">
        <f>IF(A72="MANUT",VLOOKUP(B72,'040-22-EQUIP.'!$C$12:$J$397,2,0))</f>
        <v>6.6.3.3.7 - Substituição de sensor de temperatura (termostatos).</v>
      </c>
      <c r="D72" s="161" t="str">
        <f>IF(A72="MANUT",VLOOKUP(B72,'040-22-EQUIP.'!$C$12:$J$397,3,0))</f>
        <v>UN</v>
      </c>
      <c r="E72" s="192">
        <f>IF(A72="MANUT",VLOOKUP(B72,'040-22-EQUIP.'!$C$12:$J$397,4,0))</f>
        <v>8</v>
      </c>
      <c r="F72" s="345">
        <f>IF(A72="MANUT",VLOOKUP(B72,'040-22-EQUIP.'!$C$12:$J$397,5,0))</f>
        <v>332.8</v>
      </c>
      <c r="G72" s="439">
        <f>IF(A72="MANUT",VLOOKUP(B72,'040-22-EQUIP.'!$C$12:$J$397,6,0))</f>
        <v>0.251</v>
      </c>
      <c r="H72" s="345">
        <f>F72*(1+G72)</f>
        <v>416.33279999999996</v>
      </c>
      <c r="I72" s="346">
        <f>TRUNC((E72*H72),2)</f>
        <v>3330.66</v>
      </c>
      <c r="J72" s="347">
        <f>I72/$L$10</f>
        <v>1.8517627105741684E-3</v>
      </c>
      <c r="K72" s="347">
        <f>J72+K71</f>
        <v>0.90382795144815231</v>
      </c>
      <c r="L72" s="146"/>
      <c r="M72" s="180"/>
      <c r="N72" s="181"/>
      <c r="O72" s="121"/>
      <c r="P72" s="110"/>
      <c r="R72" s="148"/>
    </row>
    <row r="73" spans="1:18" s="48" customFormat="1" ht="12.75" x14ac:dyDescent="0.2">
      <c r="A73" s="48" t="s">
        <v>1647</v>
      </c>
      <c r="B73" s="162" t="s">
        <v>2246</v>
      </c>
      <c r="C73" s="201" t="str">
        <f>IF(A73="MANUT",VLOOKUP(B73,'040-22-EQUIP.'!$C$12:$J$397,2,0))</f>
        <v>MOTOR UNIVERSAL TRIF. ATÉ 1CV 8 POLOS D6 WEG</v>
      </c>
      <c r="D73" s="161" t="str">
        <f>IF(A73="MANUT",VLOOKUP(B73,'040-22-EQUIP.'!$C$12:$J$397,3,0))</f>
        <v>PÇ</v>
      </c>
      <c r="E73" s="192">
        <f>IF(A73="MANUT",VLOOKUP(B73,'040-22-EQUIP.'!$C$12:$J$397,4,0))</f>
        <v>1</v>
      </c>
      <c r="F73" s="345">
        <f>IF(A73="MANUT",VLOOKUP(B73,'040-22-EQUIP.'!$C$12:$J$397,5,0))</f>
        <v>2800</v>
      </c>
      <c r="G73" s="439">
        <f>IF(A73="MANUT",VLOOKUP(B73,'040-22-EQUIP.'!$C$12:$J$397,6,0))</f>
        <v>0.15279999999999999</v>
      </c>
      <c r="H73" s="345">
        <f>F73*(1+G73)</f>
        <v>3227.84</v>
      </c>
      <c r="I73" s="346">
        <f>TRUNC((E73*H73),2)</f>
        <v>3227.84</v>
      </c>
      <c r="J73" s="347">
        <f>I73/$L$10</f>
        <v>1.7945973914178345E-3</v>
      </c>
      <c r="K73" s="347">
        <f>J73+K72</f>
        <v>0.90562254883957016</v>
      </c>
      <c r="L73" s="145"/>
      <c r="M73" s="180"/>
      <c r="N73" s="181"/>
      <c r="O73" s="121"/>
      <c r="P73" s="110"/>
      <c r="R73" s="49"/>
    </row>
    <row r="74" spans="1:18" s="48" customFormat="1" ht="12.75" x14ac:dyDescent="0.2">
      <c r="A74" s="48" t="s">
        <v>1647</v>
      </c>
      <c r="B74" s="162" t="s">
        <v>2298</v>
      </c>
      <c r="C74" s="201" t="str">
        <f>IF(A74="MANUT",VLOOKUP(B74,'040-22-EQUIP.'!$C$12:$J$397,2,0))</f>
        <v>GÁS REFRIGERANTE R-22</v>
      </c>
      <c r="D74" s="161" t="str">
        <f>IF(A74="MANUT",VLOOKUP(B74,'040-22-EQUIP.'!$C$12:$J$397,3,0))</f>
        <v>KG</v>
      </c>
      <c r="E74" s="192">
        <f>IF(A74="MANUT",VLOOKUP(B74,'040-22-EQUIP.'!$C$12:$J$397,4,0))</f>
        <v>100</v>
      </c>
      <c r="F74" s="345">
        <f>IF(A74="MANUT",VLOOKUP(B74,'040-22-EQUIP.'!$C$12:$J$397,5,0))</f>
        <v>27.89</v>
      </c>
      <c r="G74" s="439">
        <f>IF(A74="MANUT",VLOOKUP(B74,'040-22-EQUIP.'!$C$12:$J$397,6,0))</f>
        <v>0.15279999999999999</v>
      </c>
      <c r="H74" s="345">
        <f>F74*(1+G74)</f>
        <v>32.151592000000001</v>
      </c>
      <c r="I74" s="346">
        <f>TRUNC((E74*H74),2)</f>
        <v>3215.15</v>
      </c>
      <c r="J74" s="347">
        <f>I74/$L$10</f>
        <v>1.7875420724128366E-3</v>
      </c>
      <c r="K74" s="347">
        <f>J74+K73</f>
        <v>0.90741009091198299</v>
      </c>
      <c r="L74" s="145"/>
      <c r="M74" s="180"/>
      <c r="N74" s="181"/>
      <c r="O74" s="121"/>
      <c r="P74" s="110"/>
      <c r="R74" s="49"/>
    </row>
    <row r="75" spans="1:18" s="48" customFormat="1" ht="25.5" x14ac:dyDescent="0.2">
      <c r="A75" s="48" t="s">
        <v>1647</v>
      </c>
      <c r="B75" s="162" t="s">
        <v>2209</v>
      </c>
      <c r="C75" s="201" t="str">
        <f>IF(A75="MANUT",VLOOKUP(B75,'040-22-EQUIP.'!$C$12:$J$397,2,0))</f>
        <v>ATUADOR DE COMPRESSÃO PARA DAMPER PROPORCIONAL (MOD. REF.: BELIMO LMB24SRT)</v>
      </c>
      <c r="D75" s="161" t="str">
        <f>IF(A75="MANUT",VLOOKUP(B75,'040-22-EQUIP.'!$C$12:$J$397,3,0))</f>
        <v>PÇ</v>
      </c>
      <c r="E75" s="192">
        <f>IF(A75="MANUT",VLOOKUP(B75,'040-22-EQUIP.'!$C$12:$J$397,4,0))</f>
        <v>1</v>
      </c>
      <c r="F75" s="345">
        <f>IF(A75="MANUT",VLOOKUP(B75,'040-22-EQUIP.'!$C$12:$J$397,5,0))</f>
        <v>2786</v>
      </c>
      <c r="G75" s="439">
        <f>IF(A75="MANUT",VLOOKUP(B75,'040-22-EQUIP.'!$C$12:$J$397,6,0))</f>
        <v>0.15279999999999999</v>
      </c>
      <c r="H75" s="345">
        <f>F75*(1+G75)</f>
        <v>3211.7008000000001</v>
      </c>
      <c r="I75" s="346">
        <f>TRUNC((E75*H75),2)</f>
        <v>3211.7</v>
      </c>
      <c r="J75" s="347">
        <f>I75/$L$10</f>
        <v>1.7856239596809812E-3</v>
      </c>
      <c r="K75" s="347">
        <f>J75+K74</f>
        <v>0.90919571487166395</v>
      </c>
      <c r="L75" s="145"/>
      <c r="M75" s="180"/>
      <c r="N75" s="181"/>
      <c r="O75" s="121"/>
      <c r="P75" s="110"/>
      <c r="R75" s="49"/>
    </row>
    <row r="76" spans="1:18" s="48" customFormat="1" ht="51" x14ac:dyDescent="0.2">
      <c r="A76" s="48" t="s">
        <v>1647</v>
      </c>
      <c r="B76" s="162" t="s">
        <v>2050</v>
      </c>
      <c r="C76" s="201" t="str">
        <f>IF(A76="MANUT",VLOOKUP(B76,'040-22-EQUIP.'!$C$12:$J$397,2,0))</f>
        <v>6.6.3.2.8 - Condicionamento, reorganização e adequação do quadro elétrico e de comando do chiller e interligação do mesmo ao sistema de automação. Para chiller fabricante Trane modelo CGAD0152T.</v>
      </c>
      <c r="D76" s="161" t="str">
        <f>IF(A76="MANUT",VLOOKUP(B76,'040-22-EQUIP.'!$C$12:$J$397,3,0))</f>
        <v>CONJ</v>
      </c>
      <c r="E76" s="192">
        <f>IF(A76="MANUT",VLOOKUP(B76,'040-22-EQUIP.'!$C$12:$J$397,4,0))</f>
        <v>1</v>
      </c>
      <c r="F76" s="345">
        <f>IF(A76="MANUT",VLOOKUP(B76,'040-22-EQUIP.'!$C$12:$J$397,5,0))</f>
        <v>2563</v>
      </c>
      <c r="G76" s="439">
        <f>IF(A76="MANUT",VLOOKUP(B76,'040-22-EQUIP.'!$C$12:$J$397,6,0))</f>
        <v>0.251</v>
      </c>
      <c r="H76" s="345">
        <f>F76*(1+G76)</f>
        <v>3206.3129999999996</v>
      </c>
      <c r="I76" s="346">
        <f>TRUNC((E76*H76),2)</f>
        <v>3206.31</v>
      </c>
      <c r="J76" s="347">
        <f>I76/$L$10</f>
        <v>1.7826272560216481E-3</v>
      </c>
      <c r="K76" s="347">
        <f>J76+K75</f>
        <v>0.91097834212768558</v>
      </c>
      <c r="L76" s="145"/>
      <c r="M76" s="180"/>
      <c r="N76" s="181"/>
      <c r="O76" s="121"/>
      <c r="P76" s="110"/>
      <c r="R76" s="49"/>
    </row>
    <row r="77" spans="1:18" s="48" customFormat="1" ht="25.5" x14ac:dyDescent="0.2">
      <c r="A77" s="48" t="s">
        <v>1647</v>
      </c>
      <c r="B77" s="162" t="s">
        <v>2219</v>
      </c>
      <c r="C77" s="201" t="str">
        <f>IF(A77="MANUT",VLOOKUP(B77,'040-22-EQUIP.'!$C$12:$J$397,2,0))</f>
        <v xml:space="preserve">ANEL CADEADO – BOMBA KSB MEGANORM 50-315 (MOD. REF.: 144809726 KSB) </v>
      </c>
      <c r="D77" s="161" t="str">
        <f>IF(A77="MANUT",VLOOKUP(B77,'040-22-EQUIP.'!$C$12:$J$397,3,0))</f>
        <v>PÇ</v>
      </c>
      <c r="E77" s="192">
        <f>IF(A77="MANUT",VLOOKUP(B77,'040-22-EQUIP.'!$C$12:$J$397,4,0))</f>
        <v>5</v>
      </c>
      <c r="F77" s="345">
        <f>IF(A77="MANUT",VLOOKUP(B77,'040-22-EQUIP.'!$C$12:$J$397,5,0))</f>
        <v>520</v>
      </c>
      <c r="G77" s="439">
        <f>IF(A77="MANUT",VLOOKUP(B77,'040-22-EQUIP.'!$C$12:$J$397,6,0))</f>
        <v>0.15279999999999999</v>
      </c>
      <c r="H77" s="345">
        <f>F77*(1+G77)</f>
        <v>599.45600000000002</v>
      </c>
      <c r="I77" s="346">
        <f>TRUNC((E77*H77),2)</f>
        <v>2997.28</v>
      </c>
      <c r="J77" s="347">
        <f>I77/$L$10</f>
        <v>1.6664118634594177E-3</v>
      </c>
      <c r="K77" s="347">
        <f>J77+K76</f>
        <v>0.91264475399114497</v>
      </c>
      <c r="L77" s="145"/>
      <c r="M77" s="180"/>
      <c r="N77" s="181"/>
      <c r="O77" s="121"/>
      <c r="P77" s="110"/>
      <c r="R77" s="49"/>
    </row>
    <row r="78" spans="1:18" s="48" customFormat="1" ht="25.5" x14ac:dyDescent="0.2">
      <c r="A78" s="48" t="s">
        <v>1647</v>
      </c>
      <c r="B78" s="162" t="s">
        <v>2172</v>
      </c>
      <c r="C78" s="201" t="str">
        <f>IF(A78="MANUT",VLOOKUP(B78,'040-22-EQUIP.'!$C$12:$J$397,2,0))</f>
        <v>SENSOR DE TEMPERATURA DO CONDENSADOR - CHILLER (MOD. REF.: SEN00306 - X13790057080)</v>
      </c>
      <c r="D78" s="161" t="str">
        <f>IF(A78="MANUT",VLOOKUP(B78,'040-22-EQUIP.'!$C$12:$J$397,3,0))</f>
        <v>PÇ</v>
      </c>
      <c r="E78" s="192">
        <f>IF(A78="MANUT",VLOOKUP(B78,'040-22-EQUIP.'!$C$12:$J$397,4,0))</f>
        <v>2</v>
      </c>
      <c r="F78" s="345">
        <f>IF(A78="MANUT",VLOOKUP(B78,'040-22-EQUIP.'!$C$12:$J$397,5,0))</f>
        <v>1242.8</v>
      </c>
      <c r="G78" s="439">
        <f>IF(A78="MANUT",VLOOKUP(B78,'040-22-EQUIP.'!$C$12:$J$397,6,0))</f>
        <v>0.15279999999999999</v>
      </c>
      <c r="H78" s="345">
        <f>F78*(1+G78)</f>
        <v>1432.69984</v>
      </c>
      <c r="I78" s="346">
        <f>TRUNC((E78*H78),2)</f>
        <v>2865.39</v>
      </c>
      <c r="J78" s="347">
        <f>I78/$L$10</f>
        <v>1.5930843596320598E-3</v>
      </c>
      <c r="K78" s="347">
        <f>J78+K77</f>
        <v>0.91423783835077699</v>
      </c>
      <c r="L78" s="145"/>
      <c r="M78" s="180"/>
      <c r="N78" s="181"/>
      <c r="O78" s="121"/>
      <c r="P78" s="110"/>
      <c r="R78" s="49"/>
    </row>
    <row r="79" spans="1:18" s="48" customFormat="1" ht="25.5" x14ac:dyDescent="0.2">
      <c r="A79" s="48" t="s">
        <v>1647</v>
      </c>
      <c r="B79" s="162" t="s">
        <v>2188</v>
      </c>
      <c r="C79" s="201" t="str">
        <f>IF(A79="MANUT",VLOOKUP(B79,'040-22-EQUIP.'!$C$12:$J$397,2,0))</f>
        <v>PLACA DE COMANDO CHILLER TRANE X13740078001 (MOD. REF.: BRD04876)</v>
      </c>
      <c r="D79" s="161" t="str">
        <f>IF(A79="MANUT",VLOOKUP(B79,'040-22-EQUIP.'!$C$12:$J$397,3,0))</f>
        <v>UN</v>
      </c>
      <c r="E79" s="192">
        <f>IF(A79="MANUT",VLOOKUP(B79,'040-22-EQUIP.'!$C$12:$J$397,4,0))</f>
        <v>1</v>
      </c>
      <c r="F79" s="345">
        <f>IF(A79="MANUT",VLOOKUP(B79,'040-22-EQUIP.'!$C$12:$J$397,5,0))</f>
        <v>2429.6999999999998</v>
      </c>
      <c r="G79" s="439">
        <f>IF(A79="MANUT",VLOOKUP(B79,'040-22-EQUIP.'!$C$12:$J$397,6,0))</f>
        <v>0.15279999999999999</v>
      </c>
      <c r="H79" s="345">
        <f>F79*(1+G79)</f>
        <v>2800.9581599999997</v>
      </c>
      <c r="I79" s="346">
        <f>TRUNC((E79*H79),2)</f>
        <v>2800.95</v>
      </c>
      <c r="J79" s="347">
        <f>I79/$L$10</f>
        <v>1.5572573496492339E-3</v>
      </c>
      <c r="K79" s="347">
        <f>J79+K78</f>
        <v>0.91579509570042628</v>
      </c>
      <c r="L79" s="145"/>
      <c r="M79" s="180"/>
      <c r="N79" s="181"/>
      <c r="O79" s="121"/>
      <c r="P79" s="110"/>
      <c r="R79" s="49"/>
    </row>
    <row r="80" spans="1:18" s="48" customFormat="1" ht="38.25" x14ac:dyDescent="0.2">
      <c r="A80" s="48" t="s">
        <v>1647</v>
      </c>
      <c r="B80" s="162" t="s">
        <v>2176</v>
      </c>
      <c r="C80" s="201" t="str">
        <f>IF(A80="MANUT",VLOOKUP(B80,'040-22-EQUIP.'!$C$12:$J$397,2,0))</f>
        <v>MÓDULO ELETRÔNICO - CHILLER CARRIER PRO-DIALOGUE PLUS (MOD. REF.: SINOTICO AIR COOL 2CKT PDIV – 79037101)</v>
      </c>
      <c r="D80" s="161" t="str">
        <f>IF(A80="MANUT",VLOOKUP(B80,'040-22-EQUIP.'!$C$12:$J$397,3,0))</f>
        <v>PÇ</v>
      </c>
      <c r="E80" s="192">
        <f>IF(A80="MANUT",VLOOKUP(B80,'040-22-EQUIP.'!$C$12:$J$397,4,0))</f>
        <v>1</v>
      </c>
      <c r="F80" s="345">
        <f>IF(A80="MANUT",VLOOKUP(B80,'040-22-EQUIP.'!$C$12:$J$397,5,0))</f>
        <v>2424.5</v>
      </c>
      <c r="G80" s="439">
        <f>IF(A80="MANUT",VLOOKUP(B80,'040-22-EQUIP.'!$C$12:$J$397,6,0))</f>
        <v>0.15279999999999999</v>
      </c>
      <c r="H80" s="345">
        <f>F80*(1+G80)</f>
        <v>2794.9636</v>
      </c>
      <c r="I80" s="346">
        <f>TRUNC((E80*H80),2)</f>
        <v>2794.96</v>
      </c>
      <c r="J80" s="347">
        <f>I80/$L$10</f>
        <v>1.5539270611669694E-3</v>
      </c>
      <c r="K80" s="347">
        <f>J80+K79</f>
        <v>0.91734902276159325</v>
      </c>
      <c r="L80" s="145"/>
      <c r="M80" s="180"/>
      <c r="N80" s="181"/>
      <c r="O80" s="121"/>
      <c r="P80" s="110"/>
      <c r="R80" s="49"/>
    </row>
    <row r="81" spans="1:18" s="151" customFormat="1" ht="76.5" x14ac:dyDescent="0.2">
      <c r="A81" s="151" t="s">
        <v>1647</v>
      </c>
      <c r="B81" s="162" t="s">
        <v>2194</v>
      </c>
      <c r="C81" s="201" t="str">
        <f>IF(A81="MANUT",VLOOKUP(B81,'040-22-EQUIP.'!$C$12:$J$397,2,0))</f>
        <v>SUPORTE PARA CONDENSADORA SPLIT DO TIPO MÃE FRANCESA REFORÇADO CONFECCIONADO EM CHAPA METÁLICA COM PINTURA ELETRÓSTATICA COM COMPRIMENTO MÍNIMO DE 600MM E CAPACIDADE DE CARGA IGUAL OU SUPERIOR À 70KG</v>
      </c>
      <c r="D81" s="161" t="str">
        <f>IF(A81="MANUT",VLOOKUP(B81,'040-22-EQUIP.'!$C$12:$J$397,3,0))</f>
        <v>UN</v>
      </c>
      <c r="E81" s="192">
        <f>IF(A81="MANUT",VLOOKUP(B81,'040-22-EQUIP.'!$C$12:$J$397,4,0))</f>
        <v>10</v>
      </c>
      <c r="F81" s="345">
        <f>IF(A81="MANUT",VLOOKUP(B81,'040-22-EQUIP.'!$C$12:$J$397,5,0))</f>
        <v>241.8</v>
      </c>
      <c r="G81" s="439">
        <f>IF(A81="MANUT",VLOOKUP(B81,'040-22-EQUIP.'!$C$12:$J$397,6,0))</f>
        <v>0.15279999999999999</v>
      </c>
      <c r="H81" s="345">
        <f>F81*(1+G81)</f>
        <v>278.74704000000003</v>
      </c>
      <c r="I81" s="346">
        <f>TRUNC((E81*H81),2)</f>
        <v>2787.47</v>
      </c>
      <c r="J81" s="347">
        <f>I81/$L$10</f>
        <v>1.5497628106273763E-3</v>
      </c>
      <c r="K81" s="347">
        <f>J81+K80</f>
        <v>0.9188987855722206</v>
      </c>
      <c r="L81" s="149"/>
      <c r="M81" s="184"/>
      <c r="N81" s="185"/>
      <c r="O81" s="121"/>
      <c r="P81" s="150"/>
      <c r="R81" s="152"/>
    </row>
    <row r="82" spans="1:18" s="48" customFormat="1" ht="25.5" x14ac:dyDescent="0.2">
      <c r="A82" s="151" t="s">
        <v>1647</v>
      </c>
      <c r="B82" s="162" t="s">
        <v>2130</v>
      </c>
      <c r="C82" s="201" t="str">
        <f>IF(A82="MANUT",VLOOKUP(B82,'040-22-EQUIP.'!$C$12:$J$397,2,0))</f>
        <v>COMPRESSOR UNIVERSAL 24.000 BTU - SPLIT (MOD. REF.: ASH232)</v>
      </c>
      <c r="D82" s="161" t="str">
        <f>IF(A82="MANUT",VLOOKUP(B82,'040-22-EQUIP.'!$C$12:$J$397,3,0))</f>
        <v>PÇ</v>
      </c>
      <c r="E82" s="192">
        <f>IF(A82="MANUT",VLOOKUP(B82,'040-22-EQUIP.'!$C$12:$J$397,4,0))</f>
        <v>2</v>
      </c>
      <c r="F82" s="345">
        <f>IF(A82="MANUT",VLOOKUP(B82,'040-22-EQUIP.'!$C$12:$J$397,5,0))</f>
        <v>1180</v>
      </c>
      <c r="G82" s="439">
        <f>IF(A82="MANUT",VLOOKUP(B82,'040-22-EQUIP.'!$C$12:$J$397,6,0))</f>
        <v>0.15279999999999999</v>
      </c>
      <c r="H82" s="345">
        <f>F82*(1+G82)</f>
        <v>1360.3040000000001</v>
      </c>
      <c r="I82" s="346">
        <f>TRUNC((E82*H82),2)</f>
        <v>2720.6</v>
      </c>
      <c r="J82" s="347">
        <f>I82/$L$10</f>
        <v>1.5125847821116783E-3</v>
      </c>
      <c r="K82" s="347">
        <f>J82+K81</f>
        <v>0.92041137035433229</v>
      </c>
      <c r="L82" s="145"/>
      <c r="M82" s="180"/>
      <c r="N82" s="181"/>
      <c r="O82" s="121"/>
      <c r="P82" s="110"/>
      <c r="R82" s="49"/>
    </row>
    <row r="83" spans="1:18" s="48" customFormat="1" ht="25.5" x14ac:dyDescent="0.2">
      <c r="A83" s="48" t="s">
        <v>1647</v>
      </c>
      <c r="B83" s="162" t="s">
        <v>2143</v>
      </c>
      <c r="C83" s="201" t="str">
        <f>IF(A83="MANUT",VLOOKUP(B83,'040-22-EQUIP.'!$C$12:$J$397,2,0))</f>
        <v>COMPRESSOR INVERTER 24.000 BTU - SPLIT (MOD. REF.: 50A562V)</v>
      </c>
      <c r="D83" s="161" t="str">
        <f>IF(A83="MANUT",VLOOKUP(B83,'040-22-EQUIP.'!$C$12:$J$397,3,0))</f>
        <v>PÇ</v>
      </c>
      <c r="E83" s="192">
        <f>IF(A83="MANUT",VLOOKUP(B83,'040-22-EQUIP.'!$C$12:$J$397,4,0))</f>
        <v>2</v>
      </c>
      <c r="F83" s="345">
        <f>IF(A83="MANUT",VLOOKUP(B83,'040-22-EQUIP.'!$C$12:$J$397,5,0))</f>
        <v>1180</v>
      </c>
      <c r="G83" s="439">
        <f>IF(A83="MANUT",VLOOKUP(B83,'040-22-EQUIP.'!$C$12:$J$397,6,0))</f>
        <v>0.15279999999999999</v>
      </c>
      <c r="H83" s="345">
        <f>F83*(1+G83)</f>
        <v>1360.3040000000001</v>
      </c>
      <c r="I83" s="346">
        <f>TRUNC((E83*H83),2)</f>
        <v>2720.6</v>
      </c>
      <c r="J83" s="347">
        <f>I83/$L$10</f>
        <v>1.5125847821116783E-3</v>
      </c>
      <c r="K83" s="347">
        <f>J83+K82</f>
        <v>0.92192395513644398</v>
      </c>
      <c r="L83" s="145"/>
      <c r="M83" s="180"/>
      <c r="N83" s="181"/>
      <c r="O83" s="121"/>
      <c r="P83" s="110"/>
      <c r="R83" s="49"/>
    </row>
    <row r="84" spans="1:18" s="48" customFormat="1" ht="25.5" x14ac:dyDescent="0.2">
      <c r="A84" s="48" t="s">
        <v>1647</v>
      </c>
      <c r="B84" s="162" t="s">
        <v>2185</v>
      </c>
      <c r="C84" s="201" t="str">
        <f>IF(A84="MANUT",VLOOKUP(B84,'040-22-EQUIP.'!$C$12:$J$397,2,0))</f>
        <v xml:space="preserve">TRANSDUTOR DE ÓLEO PARA CHILLER (MOD. REF: OP12DA059) </v>
      </c>
      <c r="D84" s="161" t="str">
        <f>IF(A84="MANUT",VLOOKUP(B84,'040-22-EQUIP.'!$C$12:$J$397,3,0))</f>
        <v>UN</v>
      </c>
      <c r="E84" s="192">
        <f>IF(A84="MANUT",VLOOKUP(B84,'040-22-EQUIP.'!$C$12:$J$397,4,0))</f>
        <v>2</v>
      </c>
      <c r="F84" s="345">
        <f>IF(A84="MANUT",VLOOKUP(B84,'040-22-EQUIP.'!$C$12:$J$397,5,0))</f>
        <v>1152</v>
      </c>
      <c r="G84" s="439">
        <f>IF(A84="MANUT",VLOOKUP(B84,'040-22-EQUIP.'!$C$12:$J$397,6,0))</f>
        <v>0.15279999999999999</v>
      </c>
      <c r="H84" s="345">
        <f>F84*(1+G84)</f>
        <v>1328.0255999999999</v>
      </c>
      <c r="I84" s="346">
        <f>TRUNC((E84*H84),2)</f>
        <v>2656.05</v>
      </c>
      <c r="J84" s="347">
        <f>I84/$L$10</f>
        <v>1.476696614911315E-3</v>
      </c>
      <c r="K84" s="347">
        <f>J84+K83</f>
        <v>0.92340065175135533</v>
      </c>
      <c r="L84" s="145"/>
      <c r="M84" s="180"/>
      <c r="N84" s="181"/>
      <c r="O84" s="121"/>
      <c r="P84" s="110"/>
      <c r="R84" s="49"/>
    </row>
    <row r="85" spans="1:18" s="48" customFormat="1" ht="12.75" x14ac:dyDescent="0.2">
      <c r="A85" s="48" t="s">
        <v>1647</v>
      </c>
      <c r="B85" s="162" t="s">
        <v>2199</v>
      </c>
      <c r="C85" s="201" t="str">
        <f>IF(A85="MANUT",VLOOKUP(B85,'040-22-EQUIP.'!$C$12:$J$397,2,0))</f>
        <v>CORREIA A-53</v>
      </c>
      <c r="D85" s="161" t="str">
        <f>IF(A85="MANUT",VLOOKUP(B85,'040-22-EQUIP.'!$C$12:$J$397,3,0))</f>
        <v>UN</v>
      </c>
      <c r="E85" s="192">
        <f>IF(A85="MANUT",VLOOKUP(B85,'040-22-EQUIP.'!$C$12:$J$397,4,0))</f>
        <v>20</v>
      </c>
      <c r="F85" s="345">
        <f>IF(A85="MANUT",VLOOKUP(B85,'040-22-EQUIP.'!$C$12:$J$397,5,0))</f>
        <v>114.4</v>
      </c>
      <c r="G85" s="439">
        <f>IF(A85="MANUT",VLOOKUP(B85,'040-22-EQUIP.'!$C$12:$J$397,6,0))</f>
        <v>0.15279999999999999</v>
      </c>
      <c r="H85" s="345">
        <f>F85*(1+G85)</f>
        <v>131.88032000000001</v>
      </c>
      <c r="I85" s="346">
        <f>TRUNC((E85*H85),2)</f>
        <v>2637.6</v>
      </c>
      <c r="J85" s="347">
        <f>I85/$L$10</f>
        <v>1.4664388816061761E-3</v>
      </c>
      <c r="K85" s="347">
        <f>J85+K84</f>
        <v>0.92486709063296146</v>
      </c>
      <c r="L85" s="145"/>
      <c r="M85" s="180"/>
      <c r="N85" s="181"/>
      <c r="O85" s="121"/>
      <c r="P85" s="110"/>
      <c r="R85" s="49"/>
    </row>
    <row r="86" spans="1:18" s="48" customFormat="1" ht="12.75" x14ac:dyDescent="0.2">
      <c r="A86" s="48" t="s">
        <v>1647</v>
      </c>
      <c r="B86" s="162" t="s">
        <v>2198</v>
      </c>
      <c r="C86" s="201" t="str">
        <f>IF(A86="MANUT",VLOOKUP(B86,'040-22-EQUIP.'!$C$12:$J$397,2,0))</f>
        <v>CORREIA A-51</v>
      </c>
      <c r="D86" s="161" t="str">
        <f>IF(A86="MANUT",VLOOKUP(B86,'040-22-EQUIP.'!$C$12:$J$397,3,0))</f>
        <v>UN</v>
      </c>
      <c r="E86" s="192">
        <f>IF(A86="MANUT",VLOOKUP(B86,'040-22-EQUIP.'!$C$12:$J$397,4,0))</f>
        <v>20</v>
      </c>
      <c r="F86" s="345">
        <f>IF(A86="MANUT",VLOOKUP(B86,'040-22-EQUIP.'!$C$12:$J$397,5,0))</f>
        <v>111.8</v>
      </c>
      <c r="G86" s="439">
        <f>IF(A86="MANUT",VLOOKUP(B86,'040-22-EQUIP.'!$C$12:$J$397,6,0))</f>
        <v>0.15279999999999999</v>
      </c>
      <c r="H86" s="345">
        <f>F86*(1+G86)</f>
        <v>128.88303999999999</v>
      </c>
      <c r="I86" s="346">
        <f>TRUNC((E86*H86),2)</f>
        <v>2577.66</v>
      </c>
      <c r="J86" s="347">
        <f>I86/$L$10</f>
        <v>1.4331137577953351E-3</v>
      </c>
      <c r="K86" s="347">
        <f>J86+K85</f>
        <v>0.92630020439075678</v>
      </c>
      <c r="L86" s="145"/>
      <c r="M86" s="180"/>
      <c r="N86" s="181"/>
      <c r="O86" s="121"/>
      <c r="P86" s="110"/>
      <c r="R86" s="49"/>
    </row>
    <row r="87" spans="1:18" s="48" customFormat="1" ht="25.5" x14ac:dyDescent="0.2">
      <c r="A87" s="48" t="s">
        <v>1647</v>
      </c>
      <c r="B87" s="162" t="s">
        <v>2068</v>
      </c>
      <c r="C87" s="201" t="str">
        <f>IF(A87="MANUT",VLOOKUP(B87,'040-22-EQUIP.'!$C$12:$J$397,2,0))</f>
        <v>6.6.3.3.16 - Recondicionamento e revisão do motor elétrico e da bomba.</v>
      </c>
      <c r="D87" s="161" t="str">
        <f>IF(A87="MANUT",VLOOKUP(B87,'040-22-EQUIP.'!$C$12:$J$397,3,0))</f>
        <v>CONJ</v>
      </c>
      <c r="E87" s="192">
        <f>IF(A87="MANUT",VLOOKUP(B87,'040-22-EQUIP.'!$C$12:$J$397,4,0))</f>
        <v>3</v>
      </c>
      <c r="F87" s="345">
        <f>IF(A87="MANUT",VLOOKUP(B87,'040-22-EQUIP.'!$C$12:$J$397,5,0))</f>
        <v>685</v>
      </c>
      <c r="G87" s="439">
        <f>IF(A87="MANUT",VLOOKUP(B87,'040-22-EQUIP.'!$C$12:$J$397,6,0))</f>
        <v>0.251</v>
      </c>
      <c r="H87" s="345">
        <f>F87*(1+G87)</f>
        <v>856.93499999999995</v>
      </c>
      <c r="I87" s="346">
        <f>TRUNC((E87*H87),2)</f>
        <v>2570.8000000000002</v>
      </c>
      <c r="J87" s="347">
        <f>I87/$L$10</f>
        <v>1.4292997713198203E-3</v>
      </c>
      <c r="K87" s="347">
        <f>J87+K86</f>
        <v>0.92772950416207656</v>
      </c>
      <c r="L87" s="145"/>
      <c r="M87" s="180"/>
      <c r="N87" s="181"/>
      <c r="O87" s="121"/>
      <c r="P87" s="110"/>
      <c r="R87" s="49"/>
    </row>
    <row r="88" spans="1:18" s="48" customFormat="1" ht="25.5" x14ac:dyDescent="0.2">
      <c r="A88" s="48" t="s">
        <v>1647</v>
      </c>
      <c r="B88" s="162" t="s">
        <v>2142</v>
      </c>
      <c r="C88" s="202" t="str">
        <f>IF(A88="MANUT",VLOOKUP(B88,'040-22-EQUIP.'!$C$12:$J$397,2,0))</f>
        <v>COMPRESSOR INVERTER 18.000 BTU - SPLIT (MOD. REF.: 50R4722M5Asf)</v>
      </c>
      <c r="D88" s="193" t="str">
        <f>IF(A88="MANUT",VLOOKUP(B88,'040-22-EQUIP.'!$C$12:$J$397,3,0))</f>
        <v>PÇ</v>
      </c>
      <c r="E88" s="192">
        <f>IF(A88="MANUT",VLOOKUP(B88,'040-22-EQUIP.'!$C$12:$J$397,4,0))</f>
        <v>2</v>
      </c>
      <c r="F88" s="345">
        <f>IF(A88="MANUT",VLOOKUP(B88,'040-22-EQUIP.'!$C$12:$J$397,5,0))</f>
        <v>1080</v>
      </c>
      <c r="G88" s="439">
        <f>IF(A88="MANUT",VLOOKUP(B88,'040-22-EQUIP.'!$C$12:$J$397,6,0))</f>
        <v>0.15279999999999999</v>
      </c>
      <c r="H88" s="345">
        <f>F88*(1+G88)</f>
        <v>1245.0240000000001</v>
      </c>
      <c r="I88" s="346">
        <f>TRUNC((E88*H88),2)</f>
        <v>2490.04</v>
      </c>
      <c r="J88" s="347">
        <f>I88/$L$10</f>
        <v>1.3843992541532617E-3</v>
      </c>
      <c r="K88" s="347">
        <f>J88+K87</f>
        <v>0.92911390341622979</v>
      </c>
      <c r="L88" s="145"/>
      <c r="M88" s="180"/>
      <c r="N88" s="181"/>
      <c r="O88" s="121"/>
      <c r="P88" s="110"/>
      <c r="R88" s="49"/>
    </row>
    <row r="89" spans="1:18" s="48" customFormat="1" ht="38.25" x14ac:dyDescent="0.2">
      <c r="A89" s="48" t="s">
        <v>1647</v>
      </c>
      <c r="B89" s="162" t="s">
        <v>2189</v>
      </c>
      <c r="C89" s="201" t="str">
        <f>IF(A89="MANUT",VLOOKUP(B89,'040-22-EQUIP.'!$C$12:$J$397,2,0))</f>
        <v>CONTROLADOR DIGITAL PARA VÁLVULA DE EXPANSÃO (MOD. REF.: CAREL EVD0000E50 OU DANFOSS EKC 315ª)</v>
      </c>
      <c r="D89" s="161" t="str">
        <f>IF(A89="MANUT",VLOOKUP(B89,'040-22-EQUIP.'!$C$12:$J$397,3,0))</f>
        <v>UN</v>
      </c>
      <c r="E89" s="192">
        <f>IF(A89="MANUT",VLOOKUP(B89,'040-22-EQUIP.'!$C$12:$J$397,4,0))</f>
        <v>1</v>
      </c>
      <c r="F89" s="345">
        <f>IF(A89="MANUT",VLOOKUP(B89,'040-22-EQUIP.'!$C$12:$J$397,5,0))</f>
        <v>2148.9</v>
      </c>
      <c r="G89" s="439">
        <f>IF(A89="MANUT",VLOOKUP(B89,'040-22-EQUIP.'!$C$12:$J$397,6,0))</f>
        <v>0.15279999999999999</v>
      </c>
      <c r="H89" s="345">
        <f>F89*(1+G89)</f>
        <v>2477.2519200000002</v>
      </c>
      <c r="I89" s="346">
        <f>TRUNC((E89*H89),2)</f>
        <v>2477.25</v>
      </c>
      <c r="J89" s="347">
        <f>I89/$L$10</f>
        <v>1.3772883376777752E-3</v>
      </c>
      <c r="K89" s="347">
        <f>J89+K88</f>
        <v>0.9304911917539076</v>
      </c>
      <c r="L89" s="145"/>
      <c r="M89" s="180"/>
      <c r="N89" s="181"/>
      <c r="O89" s="121"/>
      <c r="P89" s="110"/>
      <c r="R89" s="49"/>
    </row>
    <row r="90" spans="1:18" s="48" customFormat="1" ht="25.5" x14ac:dyDescent="0.2">
      <c r="A90" s="147" t="s">
        <v>1647</v>
      </c>
      <c r="B90" s="162" t="s">
        <v>2192</v>
      </c>
      <c r="C90" s="201" t="str">
        <f>IF(A90="MANUT",VLOOKUP(B90,'040-22-EQUIP.'!$C$12:$J$397,2,0))</f>
        <v xml:space="preserve">VÁLVULA SOLENÓIDE LINHA DE LÍQUIDO CHILLER TRANE (MOD. REF.: VAL05930 – MZP20C1 – R2409C) </v>
      </c>
      <c r="D90" s="161" t="str">
        <f>IF(A90="MANUT",VLOOKUP(B90,'040-22-EQUIP.'!$C$12:$J$397,3,0))</f>
        <v>UN</v>
      </c>
      <c r="E90" s="192">
        <f>IF(A90="MANUT",VLOOKUP(B90,'040-22-EQUIP.'!$C$12:$J$397,4,0))</f>
        <v>1</v>
      </c>
      <c r="F90" s="345">
        <f>IF(A90="MANUT",VLOOKUP(B90,'040-22-EQUIP.'!$C$12:$J$397,5,0))</f>
        <v>2148.9</v>
      </c>
      <c r="G90" s="439">
        <f>IF(A90="MANUT",VLOOKUP(B90,'040-22-EQUIP.'!$C$12:$J$397,6,0))</f>
        <v>0.15279999999999999</v>
      </c>
      <c r="H90" s="345">
        <f>F90*(1+G90)</f>
        <v>2477.2519200000002</v>
      </c>
      <c r="I90" s="346">
        <f>TRUNC((E90*H90),2)</f>
        <v>2477.25</v>
      </c>
      <c r="J90" s="347">
        <f>I90/$L$10</f>
        <v>1.3772883376777752E-3</v>
      </c>
      <c r="K90" s="347">
        <f>J90+K89</f>
        <v>0.9318684800915854</v>
      </c>
      <c r="L90" s="145"/>
      <c r="M90" s="180"/>
      <c r="N90" s="181"/>
      <c r="O90" s="121"/>
      <c r="P90" s="110"/>
      <c r="R90" s="49"/>
    </row>
    <row r="91" spans="1:18" s="48" customFormat="1" ht="25.5" x14ac:dyDescent="0.2">
      <c r="A91" s="48" t="s">
        <v>1647</v>
      </c>
      <c r="B91" s="162" t="s">
        <v>2138</v>
      </c>
      <c r="C91" s="202" t="str">
        <f>IF(A91="MANUT",VLOOKUP(B91,'040-22-EQUIP.'!$C$12:$J$397,2,0))</f>
        <v>COMPRESSOR UNIVERSAL 21.000 BTU - ACJ (MOD. REF.: W11300244)</v>
      </c>
      <c r="D91" s="193" t="str">
        <f>IF(A91="MANUT",VLOOKUP(B91,'040-22-EQUIP.'!$C$12:$J$397,3,0))</f>
        <v>PÇ</v>
      </c>
      <c r="E91" s="192">
        <f>IF(A91="MANUT",VLOOKUP(B91,'040-22-EQUIP.'!$C$12:$J$397,4,0))</f>
        <v>2</v>
      </c>
      <c r="F91" s="345">
        <f>IF(A91="MANUT",VLOOKUP(B91,'040-22-EQUIP.'!$C$12:$J$397,5,0))</f>
        <v>1060</v>
      </c>
      <c r="G91" s="439">
        <f>IF(A91="MANUT",VLOOKUP(B91,'040-22-EQUIP.'!$C$12:$J$397,6,0))</f>
        <v>0.15279999999999999</v>
      </c>
      <c r="H91" s="345">
        <f>F91*(1+G91)</f>
        <v>1221.9680000000001</v>
      </c>
      <c r="I91" s="346">
        <f>TRUNC((E91*H91),2)</f>
        <v>2443.9299999999998</v>
      </c>
      <c r="J91" s="347">
        <f>I91/$L$10</f>
        <v>1.358763260510988E-3</v>
      </c>
      <c r="K91" s="347">
        <f>J91+K90</f>
        <v>0.93322724335209639</v>
      </c>
      <c r="L91" s="145"/>
      <c r="M91" s="180"/>
      <c r="N91" s="181"/>
      <c r="O91" s="121"/>
      <c r="P91" s="110"/>
      <c r="R91" s="49"/>
    </row>
    <row r="92" spans="1:18" s="48" customFormat="1" ht="25.5" x14ac:dyDescent="0.2">
      <c r="A92" s="48" t="s">
        <v>1647</v>
      </c>
      <c r="B92" s="162" t="s">
        <v>2128</v>
      </c>
      <c r="C92" s="201" t="str">
        <f>IF(A92="MANUT",VLOOKUP(B92,'040-22-EQUIP.'!$C$12:$J$397,2,0))</f>
        <v>COMPRESSOR UNIVERSAL 18.000 BTU - SPLIT (MOD. REF:. ASH201SN-C8LU/DG-C8LUL)</v>
      </c>
      <c r="D92" s="161" t="str">
        <f>IF(A92="MANUT",VLOOKUP(B92,'040-22-EQUIP.'!$C$12:$J$397,3,0))</f>
        <v>PÇ</v>
      </c>
      <c r="E92" s="192">
        <f>IF(A92="MANUT",VLOOKUP(B92,'040-22-EQUIP.'!$C$12:$J$397,4,0))</f>
        <v>2</v>
      </c>
      <c r="F92" s="345">
        <f>IF(A92="MANUT",VLOOKUP(B92,'040-22-EQUIP.'!$C$12:$J$397,5,0))</f>
        <v>1050</v>
      </c>
      <c r="G92" s="439">
        <f>IF(A92="MANUT",VLOOKUP(B92,'040-22-EQUIP.'!$C$12:$J$397,6,0))</f>
        <v>0.15279999999999999</v>
      </c>
      <c r="H92" s="345">
        <f>F92*(1+G92)</f>
        <v>1210.44</v>
      </c>
      <c r="I92" s="346">
        <f>TRUNC((E92*H92),2)</f>
        <v>2420.88</v>
      </c>
      <c r="J92" s="347">
        <f>I92/$L$10</f>
        <v>1.3459480435633758E-3</v>
      </c>
      <c r="K92" s="347">
        <f>J92+K91</f>
        <v>0.93457319139565975</v>
      </c>
      <c r="L92" s="145"/>
      <c r="M92" s="180"/>
      <c r="N92" s="181"/>
      <c r="O92" s="121"/>
      <c r="P92" s="110"/>
      <c r="R92" s="49"/>
    </row>
    <row r="93" spans="1:18" s="48" customFormat="1" ht="25.5" x14ac:dyDescent="0.2">
      <c r="A93" s="48" t="s">
        <v>1647</v>
      </c>
      <c r="B93" s="162" t="s">
        <v>2136</v>
      </c>
      <c r="C93" s="201" t="str">
        <f>IF(A93="MANUT",VLOOKUP(B93,'040-22-EQUIP.'!$C$12:$J$397,2,0))</f>
        <v>COMPRESSOR UNIVERSAL 18.000 BTU - ACJ (MOD. REF.: 50R4722M5ASF)</v>
      </c>
      <c r="D93" s="161" t="str">
        <f>IF(A93="MANUT",VLOOKUP(B93,'040-22-EQUIP.'!$C$12:$J$397,3,0))</f>
        <v>PÇ</v>
      </c>
      <c r="E93" s="192">
        <f>IF(A93="MANUT",VLOOKUP(B93,'040-22-EQUIP.'!$C$12:$J$397,4,0))</f>
        <v>2</v>
      </c>
      <c r="F93" s="345">
        <f>IF(A93="MANUT",VLOOKUP(B93,'040-22-EQUIP.'!$C$12:$J$397,5,0))</f>
        <v>1050</v>
      </c>
      <c r="G93" s="439">
        <f>IF(A93="MANUT",VLOOKUP(B93,'040-22-EQUIP.'!$C$12:$J$397,6,0))</f>
        <v>0.15279999999999999</v>
      </c>
      <c r="H93" s="345">
        <f>F93*(1+G93)</f>
        <v>1210.44</v>
      </c>
      <c r="I93" s="346">
        <f>TRUNC((E93*H93),2)</f>
        <v>2420.88</v>
      </c>
      <c r="J93" s="347">
        <f>I93/$L$10</f>
        <v>1.3459480435633758E-3</v>
      </c>
      <c r="K93" s="347">
        <f>J93+K92</f>
        <v>0.93591913943922311</v>
      </c>
      <c r="L93" s="145"/>
      <c r="M93" s="180"/>
      <c r="N93" s="181"/>
      <c r="O93" s="121"/>
      <c r="P93" s="110"/>
      <c r="R93" s="49"/>
    </row>
    <row r="94" spans="1:18" s="48" customFormat="1" ht="25.5" x14ac:dyDescent="0.2">
      <c r="A94" s="48" t="s">
        <v>1647</v>
      </c>
      <c r="B94" s="162" t="s">
        <v>2183</v>
      </c>
      <c r="C94" s="201" t="str">
        <f>IF(A94="MANUT",VLOOKUP(B94,'040-22-EQUIP.'!$C$12:$J$397,2,0))</f>
        <v>TRANSDUTOR DE DESCARGA DE PRESSÃO DE ALTA (MOD. REF: OP12DA039)</v>
      </c>
      <c r="D94" s="161" t="str">
        <f>IF(A94="MANUT",VLOOKUP(B94,'040-22-EQUIP.'!$C$12:$J$397,3,0))</f>
        <v>PÇ</v>
      </c>
      <c r="E94" s="192">
        <f>IF(A94="MANUT",VLOOKUP(B94,'040-22-EQUIP.'!$C$12:$J$397,4,0))</f>
        <v>2</v>
      </c>
      <c r="F94" s="345">
        <f>IF(A94="MANUT",VLOOKUP(B94,'040-22-EQUIP.'!$C$12:$J$397,5,0))</f>
        <v>1025.7</v>
      </c>
      <c r="G94" s="439">
        <f>IF(A94="MANUT",VLOOKUP(B94,'040-22-EQUIP.'!$C$12:$J$397,6,0))</f>
        <v>0.15279999999999999</v>
      </c>
      <c r="H94" s="345">
        <f>F94*(1+G94)</f>
        <v>1182.42696</v>
      </c>
      <c r="I94" s="346">
        <f>TRUNC((E94*H94),2)</f>
        <v>2364.85</v>
      </c>
      <c r="J94" s="347">
        <f>I94/$L$10</f>
        <v>1.3147967808486373E-3</v>
      </c>
      <c r="K94" s="347">
        <f>J94+K93</f>
        <v>0.93723393622007178</v>
      </c>
      <c r="L94" s="145"/>
      <c r="M94" s="180"/>
      <c r="N94" s="181"/>
      <c r="O94" s="121"/>
      <c r="P94" s="110"/>
      <c r="R94" s="49"/>
    </row>
    <row r="95" spans="1:18" s="48" customFormat="1" ht="38.25" x14ac:dyDescent="0.2">
      <c r="A95" s="48" t="s">
        <v>1647</v>
      </c>
      <c r="B95" s="162" t="s">
        <v>2187</v>
      </c>
      <c r="C95" s="202" t="str">
        <f>IF(A95="MANUT",VLOOKUP(B95,'040-22-EQUIP.'!$C$12:$J$397,2,0))</f>
        <v>PLACA DE COMANDO CHILLER CARRIER PRO-DIALOG PLUS (CCN CLOCK 79037109 – PLACA PRINCIPAL PD4)</v>
      </c>
      <c r="D95" s="193" t="str">
        <f>IF(A95="MANUT",VLOOKUP(B95,'040-22-EQUIP.'!$C$12:$J$397,3,0))</f>
        <v>UN</v>
      </c>
      <c r="E95" s="192">
        <f>IF(A95="MANUT",VLOOKUP(B95,'040-22-EQUIP.'!$C$12:$J$397,4,0))</f>
        <v>1</v>
      </c>
      <c r="F95" s="345">
        <f>IF(A95="MANUT",VLOOKUP(B95,'040-22-EQUIP.'!$C$12:$J$397,5,0))</f>
        <v>2039.7</v>
      </c>
      <c r="G95" s="439">
        <f>IF(A95="MANUT",VLOOKUP(B95,'040-22-EQUIP.'!$C$12:$J$397,6,0))</f>
        <v>0.15279999999999999</v>
      </c>
      <c r="H95" s="345">
        <f>F95*(1+G95)</f>
        <v>2351.36616</v>
      </c>
      <c r="I95" s="346">
        <f>TRUNC((E95*H95),2)</f>
        <v>2351.36</v>
      </c>
      <c r="J95" s="347">
        <f>I95/$L$10</f>
        <v>1.3072966820797311E-3</v>
      </c>
      <c r="K95" s="347">
        <f>J95+K94</f>
        <v>0.93854123290215152</v>
      </c>
      <c r="L95" s="145"/>
      <c r="M95" s="180"/>
      <c r="N95" s="181"/>
      <c r="O95" s="121"/>
      <c r="P95" s="110"/>
      <c r="R95" s="49"/>
    </row>
    <row r="96" spans="1:18" s="48" customFormat="1" ht="38.25" x14ac:dyDescent="0.2">
      <c r="A96" s="48" t="s">
        <v>1647</v>
      </c>
      <c r="B96" s="162" t="s">
        <v>2177</v>
      </c>
      <c r="C96" s="201" t="str">
        <f>IF(A96="MANUT",VLOOKUP(B96,'040-22-EQUIP.'!$C$12:$J$397,2,0))</f>
        <v>MODULO ELETRÔNICO COMANDO COMPRESSORES CHILLER TRANE (MOD. REF.: TRANE MOD01191 - X13650451-187)</v>
      </c>
      <c r="D96" s="161" t="str">
        <f>IF(A96="MANUT",VLOOKUP(B96,'040-22-EQUIP.'!$C$12:$J$397,3,0))</f>
        <v>PÇ</v>
      </c>
      <c r="E96" s="192">
        <f>IF(A96="MANUT",VLOOKUP(B96,'040-22-EQUIP.'!$C$12:$J$397,4,0))</f>
        <v>1</v>
      </c>
      <c r="F96" s="345">
        <f>IF(A96="MANUT",VLOOKUP(B96,'040-22-EQUIP.'!$C$12:$J$397,5,0))</f>
        <v>2031.9</v>
      </c>
      <c r="G96" s="439">
        <f>IF(A96="MANUT",VLOOKUP(B96,'040-22-EQUIP.'!$C$12:$J$397,6,0))</f>
        <v>0.15279999999999999</v>
      </c>
      <c r="H96" s="345">
        <f>F96*(1+G96)</f>
        <v>2342.3743200000004</v>
      </c>
      <c r="I96" s="346">
        <f>TRUNC((E96*H96),2)</f>
        <v>2342.37</v>
      </c>
      <c r="J96" s="347">
        <f>I96/$L$10</f>
        <v>1.3022984694828097E-3</v>
      </c>
      <c r="K96" s="347">
        <f>J96+K95</f>
        <v>0.93984353137163434</v>
      </c>
      <c r="L96" s="145"/>
      <c r="M96" s="180"/>
      <c r="N96" s="181"/>
      <c r="O96" s="121"/>
      <c r="P96" s="110"/>
      <c r="R96" s="49"/>
    </row>
    <row r="97" spans="1:18" s="48" customFormat="1" ht="25.5" x14ac:dyDescent="0.2">
      <c r="A97" s="48" t="s">
        <v>1647</v>
      </c>
      <c r="B97" s="162" t="s">
        <v>2178</v>
      </c>
      <c r="C97" s="202" t="str">
        <f>IF(A97="MANUT",VLOOKUP(B97,'040-22-EQUIP.'!$C$12:$J$397,2,0))</f>
        <v>MÓDULO ELETRÔNICO DE SUPERVISÃO 79037114 SCPM PARA CHILLER CARRIER</v>
      </c>
      <c r="D97" s="193" t="str">
        <f>IF(A97="MANUT",VLOOKUP(B97,'040-22-EQUIP.'!$C$12:$J$397,3,0))</f>
        <v>PÇ</v>
      </c>
      <c r="E97" s="192">
        <f>IF(A97="MANUT",VLOOKUP(B97,'040-22-EQUIP.'!$C$12:$J$397,4,0))</f>
        <v>1</v>
      </c>
      <c r="F97" s="345">
        <f>IF(A97="MANUT",VLOOKUP(B97,'040-22-EQUIP.'!$C$12:$J$397,5,0))</f>
        <v>2031.9</v>
      </c>
      <c r="G97" s="439">
        <f>IF(A97="MANUT",VLOOKUP(B97,'040-22-EQUIP.'!$C$12:$J$397,6,0))</f>
        <v>0.15279999999999999</v>
      </c>
      <c r="H97" s="345">
        <f>F97*(1+G97)</f>
        <v>2342.3743200000004</v>
      </c>
      <c r="I97" s="346">
        <f>TRUNC((E97*H97),2)</f>
        <v>2342.37</v>
      </c>
      <c r="J97" s="347">
        <f>I97/$L$10</f>
        <v>1.3022984694828097E-3</v>
      </c>
      <c r="K97" s="347">
        <f>J97+K96</f>
        <v>0.94114582984111717</v>
      </c>
      <c r="L97" s="145"/>
      <c r="M97" s="180"/>
      <c r="N97" s="181"/>
      <c r="O97" s="121"/>
      <c r="P97" s="110"/>
      <c r="R97" s="49"/>
    </row>
    <row r="98" spans="1:18" s="48" customFormat="1" ht="25.5" x14ac:dyDescent="0.2">
      <c r="A98" s="151" t="s">
        <v>1647</v>
      </c>
      <c r="B98" s="162" t="s">
        <v>2184</v>
      </c>
      <c r="C98" s="201" t="str">
        <f>IF(A98="MANUT",VLOOKUP(B98,'040-22-EQUIP.'!$C$12:$J$397,2,0))</f>
        <v xml:space="preserve">TRANSDUTOR DE DESCARGA DE PRESSÃO DE BAIXA (MOD. REF: OP12DA040) </v>
      </c>
      <c r="D98" s="161" t="str">
        <f>IF(A98="MANUT",VLOOKUP(B98,'040-22-EQUIP.'!$C$12:$J$397,3,0))</f>
        <v>PÇ</v>
      </c>
      <c r="E98" s="192">
        <f>IF(A98="MANUT",VLOOKUP(B98,'040-22-EQUIP.'!$C$12:$J$397,4,0))</f>
        <v>2</v>
      </c>
      <c r="F98" s="345">
        <f>IF(A98="MANUT",VLOOKUP(B98,'040-22-EQUIP.'!$C$12:$J$397,5,0))</f>
        <v>999.7</v>
      </c>
      <c r="G98" s="439">
        <f>IF(A98="MANUT",VLOOKUP(B98,'040-22-EQUIP.'!$C$12:$J$397,6,0))</f>
        <v>0.15279999999999999</v>
      </c>
      <c r="H98" s="345">
        <f>F98*(1+G98)</f>
        <v>1152.45416</v>
      </c>
      <c r="I98" s="346">
        <f>TRUNC((E98*H98),2)</f>
        <v>2304.9</v>
      </c>
      <c r="J98" s="347">
        <f>I98/$L$10</f>
        <v>1.2814660972907475E-3</v>
      </c>
      <c r="K98" s="347">
        <f>J98+K97</f>
        <v>0.94242729593840791</v>
      </c>
      <c r="L98" s="145"/>
      <c r="M98" s="180"/>
      <c r="N98" s="181"/>
      <c r="O98" s="121"/>
      <c r="P98" s="110"/>
      <c r="R98" s="49"/>
    </row>
    <row r="99" spans="1:18" s="48" customFormat="1" ht="38.25" x14ac:dyDescent="0.2">
      <c r="A99" s="48" t="s">
        <v>1647</v>
      </c>
      <c r="B99" s="162" t="s">
        <v>2166</v>
      </c>
      <c r="C99" s="202" t="str">
        <f>IF(A99="MANUT",VLOOKUP(B99,'040-22-EQUIP.'!$C$12:$J$397,2,0))</f>
        <v>VENTILADOR DO CONDENSADOR CHILLER CARRIER 30GSP (MOD. REF.: HÉLICE FLYING BIRD CARRIER 17604022 - 30GX400152)</v>
      </c>
      <c r="D99" s="193" t="str">
        <f>IF(A99="MANUT",VLOOKUP(B99,'040-22-EQUIP.'!$C$12:$J$397,3,0))</f>
        <v>PÇ</v>
      </c>
      <c r="E99" s="192">
        <f>IF(A99="MANUT",VLOOKUP(B99,'040-22-EQUIP.'!$C$12:$J$397,4,0))</f>
        <v>2</v>
      </c>
      <c r="F99" s="345">
        <f>IF(A99="MANUT",VLOOKUP(B99,'040-22-EQUIP.'!$C$12:$J$397,5,0))</f>
        <v>989</v>
      </c>
      <c r="G99" s="439">
        <f>IF(A99="MANUT",VLOOKUP(B99,'040-22-EQUIP.'!$C$12:$J$397,6,0))</f>
        <v>0.15279999999999999</v>
      </c>
      <c r="H99" s="345">
        <f>F99*(1+G99)</f>
        <v>1140.1192000000001</v>
      </c>
      <c r="I99" s="346">
        <f>TRUNC((E99*H99),2)</f>
        <v>2280.23</v>
      </c>
      <c r="J99" s="347">
        <f>I99/$L$10</f>
        <v>1.2677502013212205E-3</v>
      </c>
      <c r="K99" s="347">
        <f>J99+K98</f>
        <v>0.9436950461397291</v>
      </c>
      <c r="L99" s="145"/>
      <c r="M99" s="180"/>
      <c r="N99" s="181"/>
      <c r="O99" s="121"/>
      <c r="P99" s="110"/>
      <c r="R99" s="49"/>
    </row>
    <row r="100" spans="1:18" s="147" customFormat="1" ht="12.75" x14ac:dyDescent="0.2">
      <c r="A100" s="151" t="s">
        <v>1647</v>
      </c>
      <c r="B100" s="162" t="s">
        <v>2244</v>
      </c>
      <c r="C100" s="201" t="str">
        <f>IF(A100="MANUT",VLOOKUP(B100,'040-22-EQUIP.'!$C$12:$J$397,2,0))</f>
        <v>MOTOR UNIVERSAL TRIF. ATÉ 3/4 CV 4 POLOS</v>
      </c>
      <c r="D100" s="161" t="str">
        <f>IF(A100="MANUT",VLOOKUP(B100,'040-22-EQUIP.'!$C$12:$J$397,3,0))</f>
        <v>PÇ</v>
      </c>
      <c r="E100" s="192">
        <f>IF(A100="MANUT",VLOOKUP(B100,'040-22-EQUIP.'!$C$12:$J$397,4,0))</f>
        <v>1</v>
      </c>
      <c r="F100" s="345">
        <f>IF(A100="MANUT",VLOOKUP(B100,'040-22-EQUIP.'!$C$12:$J$397,5,0))</f>
        <v>1800</v>
      </c>
      <c r="G100" s="439">
        <f>IF(A100="MANUT",VLOOKUP(B100,'040-22-EQUIP.'!$C$12:$J$397,6,0))</f>
        <v>0.15279999999999999</v>
      </c>
      <c r="H100" s="345">
        <f>F100*(1+G100)</f>
        <v>2075.04</v>
      </c>
      <c r="I100" s="346">
        <f>TRUNC((E100*H100),2)</f>
        <v>2075.04</v>
      </c>
      <c r="J100" s="347">
        <f>I100/$L$10</f>
        <v>1.1536697516257508E-3</v>
      </c>
      <c r="K100" s="347">
        <f>J100+K99</f>
        <v>0.94484871589135488</v>
      </c>
      <c r="L100" s="146"/>
      <c r="M100" s="180"/>
      <c r="N100" s="181"/>
      <c r="O100" s="121"/>
      <c r="P100" s="110"/>
      <c r="R100" s="148"/>
    </row>
    <row r="101" spans="1:18" s="48" customFormat="1" ht="25.5" x14ac:dyDescent="0.2">
      <c r="A101" s="48" t="s">
        <v>1647</v>
      </c>
      <c r="B101" s="162" t="s">
        <v>2127</v>
      </c>
      <c r="C101" s="201" t="str">
        <f>IF(A101="MANUT",VLOOKUP(B101,'040-22-EQUIP.'!$C$12:$J$397,2,0))</f>
        <v>COMPRESSOR UNIVERSAL 12.000 BTU - SPLIT (MOD. REF.:GMCC-10098)</v>
      </c>
      <c r="D101" s="161" t="str">
        <f>IF(A101="MANUT",VLOOKUP(B101,'040-22-EQUIP.'!$C$12:$J$397,3,0))</f>
        <v>PÇ</v>
      </c>
      <c r="E101" s="192">
        <f>IF(A101="MANUT",VLOOKUP(B101,'040-22-EQUIP.'!$C$12:$J$397,4,0))</f>
        <v>2</v>
      </c>
      <c r="F101" s="345">
        <f>IF(A101="MANUT",VLOOKUP(B101,'040-22-EQUIP.'!$C$12:$J$397,5,0))</f>
        <v>830</v>
      </c>
      <c r="G101" s="439">
        <f>IF(A101="MANUT",VLOOKUP(B101,'040-22-EQUIP.'!$C$12:$J$397,6,0))</f>
        <v>0.15279999999999999</v>
      </c>
      <c r="H101" s="345">
        <f>F101*(1+G101)</f>
        <v>956.82400000000007</v>
      </c>
      <c r="I101" s="346">
        <f>TRUNC((E101*H101),2)</f>
        <v>1913.64</v>
      </c>
      <c r="J101" s="347">
        <f>I101/$L$10</f>
        <v>1.0639354342572198E-3</v>
      </c>
      <c r="K101" s="347">
        <f>J101+K100</f>
        <v>0.94591265132561209</v>
      </c>
      <c r="L101" s="145"/>
      <c r="M101" s="180"/>
      <c r="N101" s="181"/>
      <c r="O101" s="121"/>
      <c r="P101" s="110"/>
      <c r="R101" s="49"/>
    </row>
    <row r="102" spans="1:18" s="48" customFormat="1" ht="38.25" x14ac:dyDescent="0.2">
      <c r="A102" s="151" t="s">
        <v>1647</v>
      </c>
      <c r="B102" s="162" t="s">
        <v>2182</v>
      </c>
      <c r="C102" s="201" t="str">
        <f>IF(A102="MANUT",VLOOKUP(B102,'040-22-EQUIP.'!$C$12:$J$397,2,0))</f>
        <v>SENSOR DE TEMPERATURA EXTERNA PARA CHILLER TRANE (MOD. REF.: HONEYWELL C7031G2006)</v>
      </c>
      <c r="D102" s="161" t="str">
        <f>IF(A102="MANUT",VLOOKUP(B102,'040-22-EQUIP.'!$C$12:$J$397,3,0))</f>
        <v>PÇ</v>
      </c>
      <c r="E102" s="192">
        <f>IF(A102="MANUT",VLOOKUP(B102,'040-22-EQUIP.'!$C$12:$J$397,4,0))</f>
        <v>1</v>
      </c>
      <c r="F102" s="345">
        <f>IF(A102="MANUT",VLOOKUP(B102,'040-22-EQUIP.'!$C$12:$J$397,5,0))</f>
        <v>1632.8</v>
      </c>
      <c r="G102" s="439">
        <f>IF(A102="MANUT",VLOOKUP(B102,'040-22-EQUIP.'!$C$12:$J$397,6,0))</f>
        <v>0.15279999999999999</v>
      </c>
      <c r="H102" s="345">
        <f>F102*(1+G102)</f>
        <v>1882.2918400000001</v>
      </c>
      <c r="I102" s="346">
        <f>TRUNC((E102*H102),2)</f>
        <v>1882.29</v>
      </c>
      <c r="J102" s="347">
        <f>I102/$L$10</f>
        <v>1.0465056272590573E-3</v>
      </c>
      <c r="K102" s="347">
        <f>J102+K101</f>
        <v>0.94695915695287114</v>
      </c>
      <c r="L102" s="145"/>
      <c r="M102" s="180"/>
      <c r="N102" s="181"/>
      <c r="O102" s="121"/>
      <c r="P102" s="110"/>
      <c r="R102" s="49"/>
    </row>
    <row r="103" spans="1:18" s="48" customFormat="1" ht="25.5" x14ac:dyDescent="0.2">
      <c r="A103" s="48" t="s">
        <v>1647</v>
      </c>
      <c r="B103" s="162" t="s">
        <v>2191</v>
      </c>
      <c r="C103" s="201" t="str">
        <f>IF(A103="MANUT",VLOOKUP(B103,'040-22-EQUIP.'!$C$12:$J$397,2,0))</f>
        <v xml:space="preserve">VÁLVULA SOLENÓIDE – LINNHA DE LÍQUIDO CHILLER CARRIER (MOD. REF.: 06NA660001 - 8TB0884) </v>
      </c>
      <c r="D103" s="161" t="str">
        <f>IF(A103="MANUT",VLOOKUP(B103,'040-22-EQUIP.'!$C$12:$J$397,3,0))</f>
        <v>UN</v>
      </c>
      <c r="E103" s="192">
        <f>IF(A103="MANUT",VLOOKUP(B103,'040-22-EQUIP.'!$C$12:$J$397,4,0))</f>
        <v>1</v>
      </c>
      <c r="F103" s="345">
        <f>IF(A103="MANUT",VLOOKUP(B103,'040-22-EQUIP.'!$C$12:$J$397,5,0))</f>
        <v>1606.8</v>
      </c>
      <c r="G103" s="439">
        <f>IF(A103="MANUT",VLOOKUP(B103,'040-22-EQUIP.'!$C$12:$J$397,6,0))</f>
        <v>0.15279999999999999</v>
      </c>
      <c r="H103" s="345">
        <f>F103*(1+G103)</f>
        <v>1852.3190400000001</v>
      </c>
      <c r="I103" s="346">
        <f>TRUNC((E103*H103),2)</f>
        <v>1852.31</v>
      </c>
      <c r="J103" s="347">
        <f>I103/$L$10</f>
        <v>1.0298375056065879E-3</v>
      </c>
      <c r="K103" s="347">
        <f>J103+K102</f>
        <v>0.94798899445847773</v>
      </c>
      <c r="L103" s="145"/>
      <c r="M103" s="180"/>
      <c r="N103" s="181"/>
      <c r="O103" s="121"/>
      <c r="P103" s="110"/>
      <c r="R103" s="49"/>
    </row>
    <row r="104" spans="1:18" s="48" customFormat="1" ht="25.5" x14ac:dyDescent="0.2">
      <c r="A104" s="48" t="s">
        <v>1647</v>
      </c>
      <c r="B104" s="162" t="s">
        <v>2220</v>
      </c>
      <c r="C104" s="201" t="str">
        <f>IF(A104="MANUT",VLOOKUP(B104,'040-22-EQUIP.'!$C$12:$J$397,2,0))</f>
        <v xml:space="preserve">ANEL CENTRIFUGADOR - BOMBA KSB MEGANORM 50-315 (MOD. REF.: 129800905 KSB) </v>
      </c>
      <c r="D104" s="161" t="str">
        <f>IF(A104="MANUT",VLOOKUP(B104,'040-22-EQUIP.'!$C$12:$J$397,3,0))</f>
        <v>PÇ</v>
      </c>
      <c r="E104" s="192">
        <f>IF(A104="MANUT",VLOOKUP(B104,'040-22-EQUIP.'!$C$12:$J$397,4,0))</f>
        <v>5</v>
      </c>
      <c r="F104" s="345">
        <f>IF(A104="MANUT",VLOOKUP(B104,'040-22-EQUIP.'!$C$12:$J$397,5,0))</f>
        <v>320</v>
      </c>
      <c r="G104" s="439">
        <f>IF(A104="MANUT",VLOOKUP(B104,'040-22-EQUIP.'!$C$12:$J$397,6,0))</f>
        <v>0.15279999999999999</v>
      </c>
      <c r="H104" s="345">
        <f>F104*(1+G104)</f>
        <v>368.89600000000002</v>
      </c>
      <c r="I104" s="346">
        <f>TRUNC((E104*H104),2)</f>
        <v>1844.48</v>
      </c>
      <c r="J104" s="347">
        <f>I104/$L$10</f>
        <v>1.0254842236673339E-3</v>
      </c>
      <c r="K104" s="347">
        <f>J104+K103</f>
        <v>0.94901447868214506</v>
      </c>
      <c r="L104" s="145"/>
      <c r="M104" s="180"/>
      <c r="N104" s="181"/>
      <c r="O104" s="121"/>
      <c r="P104" s="110"/>
      <c r="R104" s="49"/>
    </row>
    <row r="105" spans="1:18" s="48" customFormat="1" ht="38.25" x14ac:dyDescent="0.2">
      <c r="A105" s="151" t="s">
        <v>1647</v>
      </c>
      <c r="B105" s="162" t="s">
        <v>2165</v>
      </c>
      <c r="C105" s="201" t="str">
        <f>IF(A105="MANUT",VLOOKUP(B105,'040-22-EQUIP.'!$C$12:$J$397,2,0))</f>
        <v>VENTILADOR DO CONDENSADOR CHILLER TRANE CGAD015 (MOD. REF.: TRANE RTAC e CGAD - FAN04078)</v>
      </c>
      <c r="D105" s="161" t="str">
        <f>IF(A105="MANUT",VLOOKUP(B105,'040-22-EQUIP.'!$C$12:$J$397,3,0))</f>
        <v>PÇ</v>
      </c>
      <c r="E105" s="192">
        <f>IF(A105="MANUT",VLOOKUP(B105,'040-22-EQUIP.'!$C$12:$J$397,4,0))</f>
        <v>2</v>
      </c>
      <c r="F105" s="345">
        <f>IF(A105="MANUT",VLOOKUP(B105,'040-22-EQUIP.'!$C$12:$J$397,5,0))</f>
        <v>789</v>
      </c>
      <c r="G105" s="439">
        <f>IF(A105="MANUT",VLOOKUP(B105,'040-22-EQUIP.'!$C$12:$J$397,6,0))</f>
        <v>0.15279999999999999</v>
      </c>
      <c r="H105" s="345">
        <f>F105*(1+G105)</f>
        <v>909.55920000000003</v>
      </c>
      <c r="I105" s="346">
        <f>TRUNC((E105*H105),2)</f>
        <v>1819.11</v>
      </c>
      <c r="J105" s="347">
        <f>I105/$L$10</f>
        <v>1.0113791454043871E-3</v>
      </c>
      <c r="K105" s="347">
        <f>J105+K104</f>
        <v>0.95002585782754945</v>
      </c>
      <c r="L105" s="145"/>
      <c r="M105" s="180"/>
      <c r="N105" s="181"/>
      <c r="O105" s="121"/>
      <c r="P105" s="110"/>
      <c r="R105" s="49"/>
    </row>
    <row r="106" spans="1:18" s="48" customFormat="1" ht="12.75" x14ac:dyDescent="0.2">
      <c r="A106" s="151" t="s">
        <v>1647</v>
      </c>
      <c r="B106" s="162" t="s">
        <v>2208</v>
      </c>
      <c r="C106" s="201" t="str">
        <f>IF(A106="MANUT",VLOOKUP(B106,'040-22-EQUIP.'!$C$12:$J$397,2,0))</f>
        <v>CORREIA B-74</v>
      </c>
      <c r="D106" s="161" t="str">
        <f>IF(A106="MANUT",VLOOKUP(B106,'040-22-EQUIP.'!$C$12:$J$397,3,0))</f>
        <v>UN</v>
      </c>
      <c r="E106" s="192">
        <f>IF(A106="MANUT",VLOOKUP(B106,'040-22-EQUIP.'!$C$12:$J$397,4,0))</f>
        <v>20</v>
      </c>
      <c r="F106" s="345">
        <f>IF(A106="MANUT",VLOOKUP(B106,'040-22-EQUIP.'!$C$12:$J$397,5,0))</f>
        <v>78.599999999999994</v>
      </c>
      <c r="G106" s="439">
        <f>IF(A106="MANUT",VLOOKUP(B106,'040-22-EQUIP.'!$C$12:$J$397,6,0))</f>
        <v>0.15279999999999999</v>
      </c>
      <c r="H106" s="345">
        <f>F106*(1+G106)</f>
        <v>90.610079999999996</v>
      </c>
      <c r="I106" s="346">
        <f>TRUNC((E106*H106),2)</f>
        <v>1812.2</v>
      </c>
      <c r="J106" s="347">
        <f>I106/$L$10</f>
        <v>1.0075373601936277E-3</v>
      </c>
      <c r="K106" s="347">
        <f>J106+K105</f>
        <v>0.9510333951877431</v>
      </c>
      <c r="L106" s="145"/>
      <c r="M106" s="180"/>
      <c r="N106" s="181"/>
      <c r="O106" s="121"/>
      <c r="P106" s="110"/>
      <c r="R106" s="49"/>
    </row>
    <row r="107" spans="1:18" s="48" customFormat="1" ht="25.5" x14ac:dyDescent="0.2">
      <c r="A107" s="48" t="s">
        <v>1647</v>
      </c>
      <c r="B107" s="162" t="s">
        <v>2141</v>
      </c>
      <c r="C107" s="201" t="str">
        <f>IF(A107="MANUT",VLOOKUP(B107,'040-22-EQUIP.'!$C$12:$J$397,2,0))</f>
        <v>COMPRESSOR INVERTER 12.000 BTU - SPLIT (MOD. REF.: C-1RT113H1A)</v>
      </c>
      <c r="D107" s="161" t="str">
        <f>IF(A107="MANUT",VLOOKUP(B107,'040-22-EQUIP.'!$C$12:$J$397,3,0))</f>
        <v>PÇ</v>
      </c>
      <c r="E107" s="192">
        <f>IF(A107="MANUT",VLOOKUP(B107,'040-22-EQUIP.'!$C$12:$J$397,4,0))</f>
        <v>2</v>
      </c>
      <c r="F107" s="345">
        <f>IF(A107="MANUT",VLOOKUP(B107,'040-22-EQUIP.'!$C$12:$J$397,5,0))</f>
        <v>784</v>
      </c>
      <c r="G107" s="439">
        <f>IF(A107="MANUT",VLOOKUP(B107,'040-22-EQUIP.'!$C$12:$J$397,6,0))</f>
        <v>0.15279999999999999</v>
      </c>
      <c r="H107" s="345">
        <f>F107*(1+G107)</f>
        <v>903.79520000000002</v>
      </c>
      <c r="I107" s="346">
        <f>TRUNC((E107*H107),2)</f>
        <v>1807.59</v>
      </c>
      <c r="J107" s="347">
        <f>I107/$L$10</f>
        <v>1.0049743168041051E-3</v>
      </c>
      <c r="K107" s="347">
        <f>J107+K106</f>
        <v>0.95203836950454723</v>
      </c>
      <c r="L107" s="145"/>
      <c r="M107" s="180"/>
      <c r="N107" s="181"/>
      <c r="O107" s="121"/>
      <c r="P107" s="110"/>
      <c r="R107" s="49"/>
    </row>
    <row r="108" spans="1:18" s="48" customFormat="1" ht="38.25" x14ac:dyDescent="0.2">
      <c r="A108" s="48" t="s">
        <v>1647</v>
      </c>
      <c r="B108" s="162" t="s">
        <v>2259</v>
      </c>
      <c r="C108" s="201" t="str">
        <f>IF(A108="MANUT",VLOOKUP(B108,'040-22-EQUIP.'!$C$12:$J$397,2,0))</f>
        <v>VÁLVULA REGULADORA DE ÁGUA DE BALANCEAMENTO (MOD. REF.: BRAUKMANN V5010 KOMBI-3-PLUS)</v>
      </c>
      <c r="D108" s="161" t="str">
        <f>IF(A108="MANUT",VLOOKUP(B108,'040-22-EQUIP.'!$C$12:$J$397,3,0))</f>
        <v>PÇ</v>
      </c>
      <c r="E108" s="192">
        <f>IF(A108="MANUT",VLOOKUP(B108,'040-22-EQUIP.'!$C$12:$J$397,4,0))</f>
        <v>4</v>
      </c>
      <c r="F108" s="345">
        <f>IF(A108="MANUT",VLOOKUP(B108,'040-22-EQUIP.'!$C$12:$J$397,5,0))</f>
        <v>380</v>
      </c>
      <c r="G108" s="439">
        <f>IF(A108="MANUT",VLOOKUP(B108,'040-22-EQUIP.'!$C$12:$J$397,6,0))</f>
        <v>0.15279999999999999</v>
      </c>
      <c r="H108" s="345">
        <f>F108*(1+G108)</f>
        <v>438.06400000000002</v>
      </c>
      <c r="I108" s="346">
        <f>TRUNC((E108*H108),2)</f>
        <v>1752.25</v>
      </c>
      <c r="J108" s="347">
        <f>I108/$L$10</f>
        <v>9.7420667663573792E-4</v>
      </c>
      <c r="K108" s="347">
        <f>J108+K107</f>
        <v>0.95301257618118296</v>
      </c>
      <c r="L108" s="145"/>
      <c r="M108" s="180"/>
      <c r="N108" s="181"/>
      <c r="O108" s="121"/>
      <c r="P108" s="110"/>
      <c r="R108" s="49"/>
    </row>
    <row r="109" spans="1:18" s="151" customFormat="1" ht="25.5" x14ac:dyDescent="0.2">
      <c r="A109" s="48" t="s">
        <v>1647</v>
      </c>
      <c r="B109" s="162" t="s">
        <v>2135</v>
      </c>
      <c r="C109" s="201" t="str">
        <f>IF(A109="MANUT",VLOOKUP(B109,'040-22-EQUIP.'!$C$12:$J$397,2,0))</f>
        <v>COMPRESSOR UNIVERSAL 10.000 BTU - ACJ (MOD. REF.: C-1RT080H1A)</v>
      </c>
      <c r="D109" s="161" t="str">
        <f>IF(A109="MANUT",VLOOKUP(B109,'040-22-EQUIP.'!$C$12:$J$397,3,0))</f>
        <v>PÇ</v>
      </c>
      <c r="E109" s="192">
        <f>IF(A109="MANUT",VLOOKUP(B109,'040-22-EQUIP.'!$C$12:$J$397,4,0))</f>
        <v>2</v>
      </c>
      <c r="F109" s="345">
        <f>IF(A109="MANUT",VLOOKUP(B109,'040-22-EQUIP.'!$C$12:$J$397,5,0))</f>
        <v>750</v>
      </c>
      <c r="G109" s="439">
        <f>IF(A109="MANUT",VLOOKUP(B109,'040-22-EQUIP.'!$C$12:$J$397,6,0))</f>
        <v>0.15279999999999999</v>
      </c>
      <c r="H109" s="345">
        <f>F109*(1+G109)</f>
        <v>864.6</v>
      </c>
      <c r="I109" s="346">
        <f>TRUNC((E109*H109),2)</f>
        <v>1729.2</v>
      </c>
      <c r="J109" s="347">
        <f>I109/$L$10</f>
        <v>9.6139145968812559E-4</v>
      </c>
      <c r="K109" s="347">
        <f>J109+K108</f>
        <v>0.95397396764087106</v>
      </c>
      <c r="L109" s="149"/>
      <c r="M109" s="184"/>
      <c r="N109" s="185"/>
      <c r="O109" s="121"/>
      <c r="P109" s="150"/>
      <c r="R109" s="152"/>
    </row>
    <row r="110" spans="1:18" s="48" customFormat="1" ht="38.25" x14ac:dyDescent="0.2">
      <c r="A110" s="48" t="s">
        <v>1647</v>
      </c>
      <c r="B110" s="162" t="s">
        <v>2168</v>
      </c>
      <c r="C110" s="201" t="str">
        <f>IF(A110="MANUT",VLOOKUP(B110,'040-22-EQUIP.'!$C$12:$J$397,2,0))</f>
        <v>ÓLEO MINERAL PARA LUBRIFICAÇÃO DE COMPRESSORES DE GÁS R22 1 LITRO (MOD. REF.: ISSO VG 32 OU 160P)</v>
      </c>
      <c r="D110" s="161" t="str">
        <f>IF(A110="MANUT",VLOOKUP(B110,'040-22-EQUIP.'!$C$12:$J$397,3,0))</f>
        <v>L</v>
      </c>
      <c r="E110" s="192">
        <f>IF(A110="MANUT",VLOOKUP(B110,'040-22-EQUIP.'!$C$12:$J$397,4,0))</f>
        <v>20</v>
      </c>
      <c r="F110" s="345">
        <f>IF(A110="MANUT",VLOOKUP(B110,'040-22-EQUIP.'!$C$12:$J$397,5,0))</f>
        <v>73.5</v>
      </c>
      <c r="G110" s="439">
        <f>IF(A110="MANUT",VLOOKUP(B110,'040-22-EQUIP.'!$C$12:$J$397,6,0))</f>
        <v>0.15279999999999999</v>
      </c>
      <c r="H110" s="345">
        <f>F110*(1+G110)</f>
        <v>84.730800000000002</v>
      </c>
      <c r="I110" s="346">
        <f>TRUNC((E110*H110),2)</f>
        <v>1694.61</v>
      </c>
      <c r="J110" s="347">
        <f>I110/$L$10</f>
        <v>9.4216029464613371E-4</v>
      </c>
      <c r="K110" s="347">
        <f>J110+K109</f>
        <v>0.95491612793551717</v>
      </c>
      <c r="L110" s="145"/>
      <c r="M110" s="180"/>
      <c r="N110" s="181"/>
      <c r="O110" s="121"/>
      <c r="P110" s="110"/>
      <c r="R110" s="49"/>
    </row>
    <row r="111" spans="1:18" s="48" customFormat="1" ht="38.25" x14ac:dyDescent="0.2">
      <c r="A111" s="48" t="s">
        <v>1647</v>
      </c>
      <c r="B111" s="162" t="s">
        <v>2315</v>
      </c>
      <c r="C111" s="201" t="str">
        <f>IF(A111="MANUT",VLOOKUP(B111,'040-22-EQUIP.'!$C$12:$J$397,2,0))</f>
        <v>ÓLEO MINERAL PARA LUBRIFICAÇÃO DE COMPRESSORES DE GÁS R410A (MOD. REF.: ISO-VG-68 POE-68)</v>
      </c>
      <c r="D111" s="161" t="str">
        <f>IF(A111="MANUT",VLOOKUP(B111,'040-22-EQUIP.'!$C$12:$J$397,3,0))</f>
        <v>L</v>
      </c>
      <c r="E111" s="192">
        <f>IF(A111="MANUT",VLOOKUP(B111,'040-22-EQUIP.'!$C$12:$J$397,4,0))</f>
        <v>20</v>
      </c>
      <c r="F111" s="345">
        <f>IF(A111="MANUT",VLOOKUP(B111,'040-22-EQUIP.'!$C$12:$J$397,5,0))</f>
        <v>73.5</v>
      </c>
      <c r="G111" s="439">
        <f>IF(A111="MANUT",VLOOKUP(B111,'040-22-EQUIP.'!$C$12:$J$397,6,0))</f>
        <v>0.15279999999999999</v>
      </c>
      <c r="H111" s="345">
        <f>F111*(1+G111)</f>
        <v>84.730800000000002</v>
      </c>
      <c r="I111" s="346">
        <f>TRUNC((E111*H111),2)</f>
        <v>1694.61</v>
      </c>
      <c r="J111" s="347">
        <f>I111/$L$10</f>
        <v>9.4216029464613371E-4</v>
      </c>
      <c r="K111" s="347">
        <f>J111+K110</f>
        <v>0.95585828823016328</v>
      </c>
      <c r="L111" s="145"/>
      <c r="M111" s="180"/>
      <c r="N111" s="181"/>
      <c r="O111" s="121"/>
      <c r="P111" s="110"/>
      <c r="R111" s="49"/>
    </row>
    <row r="112" spans="1:18" s="48" customFormat="1" ht="12.75" x14ac:dyDescent="0.2">
      <c r="A112" s="48" t="s">
        <v>1647</v>
      </c>
      <c r="B112" s="162" t="s">
        <v>2207</v>
      </c>
      <c r="C112" s="201" t="str">
        <f>IF(A112="MANUT",VLOOKUP(B112,'040-22-EQUIP.'!$C$12:$J$397,2,0))</f>
        <v>CORREIA B-73</v>
      </c>
      <c r="D112" s="161" t="str">
        <f>IF(A112="MANUT",VLOOKUP(B112,'040-22-EQUIP.'!$C$12:$J$397,3,0))</f>
        <v>UN</v>
      </c>
      <c r="E112" s="192">
        <f>IF(A112="MANUT",VLOOKUP(B112,'040-22-EQUIP.'!$C$12:$J$397,4,0))</f>
        <v>20</v>
      </c>
      <c r="F112" s="345">
        <f>IF(A112="MANUT",VLOOKUP(B112,'040-22-EQUIP.'!$C$12:$J$397,5,0))</f>
        <v>72.599999999999994</v>
      </c>
      <c r="G112" s="439">
        <f>IF(A112="MANUT",VLOOKUP(B112,'040-22-EQUIP.'!$C$12:$J$397,6,0))</f>
        <v>0.15279999999999999</v>
      </c>
      <c r="H112" s="345">
        <f>F112*(1+G112)</f>
        <v>83.693280000000001</v>
      </c>
      <c r="I112" s="346">
        <f>TRUNC((E112*H112),2)</f>
        <v>1673.86</v>
      </c>
      <c r="J112" s="347">
        <f>I112/$L$10</f>
        <v>9.3062381951975815E-4</v>
      </c>
      <c r="K112" s="347">
        <f>J112+K111</f>
        <v>0.95678891204968308</v>
      </c>
      <c r="L112" s="145"/>
      <c r="M112" s="180"/>
      <c r="N112" s="181"/>
      <c r="O112" s="121"/>
      <c r="P112" s="110"/>
      <c r="R112" s="49"/>
    </row>
    <row r="113" spans="1:18" s="48" customFormat="1" ht="25.5" x14ac:dyDescent="0.2">
      <c r="A113" s="48" t="s">
        <v>1647</v>
      </c>
      <c r="B113" s="162" t="s">
        <v>2257</v>
      </c>
      <c r="C113" s="201" t="str">
        <f>IF(A113="MANUT",VLOOKUP(B113,'040-22-EQUIP.'!$C$12:$J$397,2,0))</f>
        <v>ROTOR TIPO TURBINA – ACJ (MOD. REF.: GW05846003)</v>
      </c>
      <c r="D113" s="161" t="str">
        <f>IF(A113="MANUT",VLOOKUP(B113,'040-22-EQUIP.'!$C$12:$J$397,3,0))</f>
        <v>PÇ</v>
      </c>
      <c r="E113" s="192">
        <f>IF(A113="MANUT",VLOOKUP(B113,'040-22-EQUIP.'!$C$12:$J$397,4,0))</f>
        <v>5</v>
      </c>
      <c r="F113" s="345">
        <f>IF(A113="MANUT",VLOOKUP(B113,'040-22-EQUIP.'!$C$12:$J$397,5,0))</f>
        <v>280</v>
      </c>
      <c r="G113" s="439">
        <f>IF(A113="MANUT",VLOOKUP(B113,'040-22-EQUIP.'!$C$12:$J$397,6,0))</f>
        <v>0.15279999999999999</v>
      </c>
      <c r="H113" s="345">
        <f>F113*(1+G113)</f>
        <v>322.78399999999999</v>
      </c>
      <c r="I113" s="346">
        <f>TRUNC((E113*H113),2)</f>
        <v>1613.92</v>
      </c>
      <c r="J113" s="347">
        <f>I113/$L$10</f>
        <v>8.9729869570891727E-4</v>
      </c>
      <c r="K113" s="347">
        <f>J113+K112</f>
        <v>0.95768621074539195</v>
      </c>
      <c r="L113" s="145"/>
      <c r="M113" s="180"/>
      <c r="N113" s="181"/>
      <c r="O113" s="121"/>
      <c r="P113" s="110"/>
      <c r="R113" s="49"/>
    </row>
    <row r="114" spans="1:18" s="48" customFormat="1" ht="25.5" x14ac:dyDescent="0.2">
      <c r="A114" s="48" t="s">
        <v>1647</v>
      </c>
      <c r="B114" s="162" t="s">
        <v>2126</v>
      </c>
      <c r="C114" s="201" t="str">
        <f>IF(A114="MANUT",VLOOKUP(B114,'040-22-EQUIP.'!$C$12:$J$397,2,0))</f>
        <v>COMPRESSOR UNIVERSAL 9.000 BTU - SPLIT (MOD. REF.:GMCC 167)</v>
      </c>
      <c r="D114" s="161" t="str">
        <f>IF(A114="MANUT",VLOOKUP(B114,'040-22-EQUIP.'!$C$12:$J$397,3,0))</f>
        <v>PÇ</v>
      </c>
      <c r="E114" s="192">
        <f>IF(A114="MANUT",VLOOKUP(B114,'040-22-EQUIP.'!$C$12:$J$397,4,0))</f>
        <v>2</v>
      </c>
      <c r="F114" s="345">
        <f>IF(A114="MANUT",VLOOKUP(B114,'040-22-EQUIP.'!$C$12:$J$397,5,0))</f>
        <v>680</v>
      </c>
      <c r="G114" s="439">
        <f>IF(A114="MANUT",VLOOKUP(B114,'040-22-EQUIP.'!$C$12:$J$397,6,0))</f>
        <v>0.15279999999999999</v>
      </c>
      <c r="H114" s="345">
        <f>F114*(1+G114)</f>
        <v>783.904</v>
      </c>
      <c r="I114" s="346">
        <f>TRUNC((E114*H114),2)</f>
        <v>1567.8</v>
      </c>
      <c r="J114" s="347">
        <f>I114/$L$10</f>
        <v>8.7165714231959477E-4</v>
      </c>
      <c r="K114" s="347">
        <f>J114+K113</f>
        <v>0.95855786788771158</v>
      </c>
      <c r="L114" s="145"/>
      <c r="M114" s="180"/>
      <c r="N114" s="181"/>
      <c r="O114" s="121"/>
      <c r="P114" s="110"/>
      <c r="R114" s="49"/>
    </row>
    <row r="115" spans="1:18" s="48" customFormat="1" ht="25.5" x14ac:dyDescent="0.2">
      <c r="A115" s="48" t="s">
        <v>1647</v>
      </c>
      <c r="B115" s="162" t="s">
        <v>2140</v>
      </c>
      <c r="C115" s="202" t="str">
        <f>IF(A115="MANUT",VLOOKUP(B115,'040-22-EQUIP.'!$C$12:$J$397,2,0))</f>
        <v>COMPRESSOR INVERTER 9.000 BTU - SPLIT (MOD. REF.: C-1RT080H1A)</v>
      </c>
      <c r="D115" s="193" t="str">
        <f>IF(A115="MANUT",VLOOKUP(B115,'040-22-EQUIP.'!$C$12:$J$397,3,0))</f>
        <v>PÇ</v>
      </c>
      <c r="E115" s="192">
        <f>IF(A115="MANUT",VLOOKUP(B115,'040-22-EQUIP.'!$C$12:$J$397,4,0))</f>
        <v>2</v>
      </c>
      <c r="F115" s="345">
        <f>IF(A115="MANUT",VLOOKUP(B115,'040-22-EQUIP.'!$C$12:$J$397,5,0))</f>
        <v>680</v>
      </c>
      <c r="G115" s="439">
        <f>IF(A115="MANUT",VLOOKUP(B115,'040-22-EQUIP.'!$C$12:$J$397,6,0))</f>
        <v>0.15279999999999999</v>
      </c>
      <c r="H115" s="345">
        <f>F115*(1+G115)</f>
        <v>783.904</v>
      </c>
      <c r="I115" s="346">
        <f>TRUNC((E115*H115),2)</f>
        <v>1567.8</v>
      </c>
      <c r="J115" s="347">
        <f>I115/$L$10</f>
        <v>8.7165714231959477E-4</v>
      </c>
      <c r="K115" s="347">
        <f>J115+K114</f>
        <v>0.95942952503003121</v>
      </c>
      <c r="L115" s="145"/>
      <c r="M115" s="180"/>
      <c r="N115" s="181"/>
      <c r="O115" s="121"/>
      <c r="P115" s="110"/>
      <c r="R115" s="49"/>
    </row>
    <row r="116" spans="1:18" s="48" customFormat="1" ht="25.5" x14ac:dyDescent="0.2">
      <c r="A116" s="48" t="s">
        <v>1647</v>
      </c>
      <c r="B116" s="162" t="s">
        <v>2134</v>
      </c>
      <c r="C116" s="201" t="str">
        <f>IF(A116="MANUT",VLOOKUP(B116,'040-22-EQUIP.'!$C$12:$J$397,2,0))</f>
        <v>COMPRESSOR UNIVERSAL 7.500 BTU - ACJ (MOD. REF.: GMCC PH108X1C-3DZDU3)</v>
      </c>
      <c r="D116" s="161" t="str">
        <f>IF(A116="MANUT",VLOOKUP(B116,'040-22-EQUIP.'!$C$12:$J$397,3,0))</f>
        <v>PÇ</v>
      </c>
      <c r="E116" s="192">
        <f>IF(A116="MANUT",VLOOKUP(B116,'040-22-EQUIP.'!$C$12:$J$397,4,0))</f>
        <v>2</v>
      </c>
      <c r="F116" s="345">
        <f>IF(A116="MANUT",VLOOKUP(B116,'040-22-EQUIP.'!$C$12:$J$397,5,0))</f>
        <v>669.9</v>
      </c>
      <c r="G116" s="439">
        <f>IF(A116="MANUT",VLOOKUP(B116,'040-22-EQUIP.'!$C$12:$J$397,6,0))</f>
        <v>0.15279999999999999</v>
      </c>
      <c r="H116" s="345">
        <f>F116*(1+G116)</f>
        <v>772.26071999999999</v>
      </c>
      <c r="I116" s="346">
        <f>TRUNC((E116*H116),2)</f>
        <v>1544.52</v>
      </c>
      <c r="J116" s="347">
        <f>I116/$L$10</f>
        <v>8.5871405118985867E-4</v>
      </c>
      <c r="K116" s="347">
        <f>J116+K115</f>
        <v>0.96028823908122107</v>
      </c>
      <c r="L116" s="145"/>
      <c r="M116" s="180"/>
      <c r="N116" s="181"/>
      <c r="O116" s="121"/>
      <c r="P116" s="110"/>
      <c r="R116" s="49"/>
    </row>
    <row r="117" spans="1:18" s="48" customFormat="1" ht="12.75" x14ac:dyDescent="0.2">
      <c r="A117" s="48" t="s">
        <v>1647</v>
      </c>
      <c r="B117" s="162" t="s">
        <v>2206</v>
      </c>
      <c r="C117" s="202" t="str">
        <f>IF(A117="MANUT",VLOOKUP(B117,'040-22-EQUIP.'!$C$12:$J$397,2,0))</f>
        <v>CORREIA B-72</v>
      </c>
      <c r="D117" s="193" t="str">
        <f>IF(A117="MANUT",VLOOKUP(B117,'040-22-EQUIP.'!$C$12:$J$397,3,0))</f>
        <v>UN</v>
      </c>
      <c r="E117" s="192">
        <f>IF(A117="MANUT",VLOOKUP(B117,'040-22-EQUIP.'!$C$12:$J$397,4,0))</f>
        <v>20</v>
      </c>
      <c r="F117" s="345">
        <f>IF(A117="MANUT",VLOOKUP(B117,'040-22-EQUIP.'!$C$12:$J$397,5,0))</f>
        <v>66.599999999999994</v>
      </c>
      <c r="G117" s="439">
        <f>IF(A117="MANUT",VLOOKUP(B117,'040-22-EQUIP.'!$C$12:$J$397,6,0))</f>
        <v>0.15279999999999999</v>
      </c>
      <c r="H117" s="345">
        <f>F117*(1+G117)</f>
        <v>76.776479999999992</v>
      </c>
      <c r="I117" s="346">
        <f>TRUNC((E117*H117),2)</f>
        <v>1535.52</v>
      </c>
      <c r="J117" s="347">
        <f>I117/$L$10</f>
        <v>8.5371027884588858E-4</v>
      </c>
      <c r="K117" s="347">
        <f>J117+K116</f>
        <v>0.96114194936006692</v>
      </c>
      <c r="L117" s="145"/>
      <c r="M117" s="180"/>
      <c r="N117" s="181"/>
      <c r="O117" s="121"/>
      <c r="P117" s="110"/>
      <c r="R117" s="49"/>
    </row>
    <row r="118" spans="1:18" s="48" customFormat="1" ht="12.75" x14ac:dyDescent="0.2">
      <c r="A118" s="48" t="s">
        <v>1647</v>
      </c>
      <c r="B118" s="162" t="s">
        <v>2297</v>
      </c>
      <c r="C118" s="201" t="str">
        <f>IF(A118="MANUT",VLOOKUP(B118,'040-22-EQUIP.'!$C$12:$J$397,2,0))</f>
        <v>GÁS REFRIGERANTE R410A</v>
      </c>
      <c r="D118" s="161" t="str">
        <f>IF(A118="MANUT",VLOOKUP(B118,'040-22-EQUIP.'!$C$12:$J$397,3,0))</f>
        <v>KG</v>
      </c>
      <c r="E118" s="192">
        <f>IF(A118="MANUT",VLOOKUP(B118,'040-22-EQUIP.'!$C$12:$J$397,4,0))</f>
        <v>50</v>
      </c>
      <c r="F118" s="345">
        <f>IF(A118="MANUT",VLOOKUP(B118,'040-22-EQUIP.'!$C$12:$J$397,5,0))</f>
        <v>26.45</v>
      </c>
      <c r="G118" s="439">
        <f>IF(A118="MANUT",VLOOKUP(B118,'040-22-EQUIP.'!$C$12:$J$397,6,0))</f>
        <v>0.15279999999999999</v>
      </c>
      <c r="H118" s="345">
        <f>F118*(1+G118)</f>
        <v>30.49156</v>
      </c>
      <c r="I118" s="346">
        <f>TRUNC((E118*H118),2)</f>
        <v>1524.57</v>
      </c>
      <c r="J118" s="347">
        <f>I118/$L$10</f>
        <v>8.4762235582739156E-4</v>
      </c>
      <c r="K118" s="347">
        <f>J118+K117</f>
        <v>0.96198957171589428</v>
      </c>
      <c r="L118" s="145"/>
      <c r="M118" s="180"/>
      <c r="N118" s="181"/>
      <c r="O118" s="121"/>
      <c r="P118" s="110"/>
      <c r="R118" s="49"/>
    </row>
    <row r="119" spans="1:18" s="48" customFormat="1" ht="12.75" x14ac:dyDescent="0.2">
      <c r="A119" s="48" t="s">
        <v>1647</v>
      </c>
      <c r="B119" s="162" t="s">
        <v>2069</v>
      </c>
      <c r="C119" s="202" t="str">
        <f>IF(A119="MANUT",VLOOKUP(B119,'040-22-EQUIP.'!$C$12:$J$397,2,0))</f>
        <v>6.6.3.3.17 - Substituição de válvula solenóide.</v>
      </c>
      <c r="D119" s="193" t="str">
        <f>IF(A119="MANUT",VLOOKUP(B119,'040-22-EQUIP.'!$C$12:$J$397,3,0))</f>
        <v>UN</v>
      </c>
      <c r="E119" s="192">
        <f>IF(A119="MANUT",VLOOKUP(B119,'040-22-EQUIP.'!$C$12:$J$397,4,0))</f>
        <v>2</v>
      </c>
      <c r="F119" s="345">
        <f>IF(A119="MANUT",VLOOKUP(B119,'040-22-EQUIP.'!$C$12:$J$397,5,0))</f>
        <v>587.9</v>
      </c>
      <c r="G119" s="439">
        <f>IF(A119="MANUT",VLOOKUP(B119,'040-22-EQUIP.'!$C$12:$J$397,6,0))</f>
        <v>0.251</v>
      </c>
      <c r="H119" s="345">
        <f>F119*(1+G119)</f>
        <v>735.46289999999988</v>
      </c>
      <c r="I119" s="346">
        <f>TRUNC((E119*H119),2)</f>
        <v>1470.92</v>
      </c>
      <c r="J119" s="347">
        <f>I119/$L$10</f>
        <v>8.1779431291028085E-4</v>
      </c>
      <c r="K119" s="347">
        <f>J119+K118</f>
        <v>0.96280736602880457</v>
      </c>
      <c r="L119" s="145"/>
      <c r="M119" s="180"/>
      <c r="N119" s="181"/>
      <c r="O119" s="121"/>
      <c r="P119" s="110"/>
      <c r="R119" s="49"/>
    </row>
    <row r="120" spans="1:18" s="48" customFormat="1" ht="12.75" x14ac:dyDescent="0.2">
      <c r="A120" s="48" t="s">
        <v>1647</v>
      </c>
      <c r="B120" s="162" t="s">
        <v>2321</v>
      </c>
      <c r="C120" s="201" t="str">
        <f>IF(A120="MANUT",VLOOKUP(B120,'040-22-EQUIP.'!$C$12:$J$397,2,0))</f>
        <v>RECONDICIONAMENTO DO MOTOR DAS HÉLICES DOS VENTILADORES (REF.: 1,5 CV 220V)</v>
      </c>
      <c r="D120" s="161" t="str">
        <f>IF(A120="MANUT",VLOOKUP(B120,'040-22-EQUIP.'!$C$12:$J$397,3,0))</f>
        <v>UN</v>
      </c>
      <c r="E120" s="192">
        <f>IF(A120="MANUT",VLOOKUP(B120,'040-22-EQUIP.'!$C$12:$J$397,4,0))</f>
        <v>2</v>
      </c>
      <c r="F120" s="345">
        <f>IF(A120="MANUT",VLOOKUP(B120,'040-22-EQUIP.'!$C$12:$J$397,5,0))</f>
        <v>630.45000000000005</v>
      </c>
      <c r="G120" s="439">
        <f>IF(A120="MANUT",VLOOKUP(B120,'040-22-EQUIP.'!$C$12:$J$397,6,0))</f>
        <v>0.15279999999999999</v>
      </c>
      <c r="H120" s="345">
        <f>F120*(1+G120)</f>
        <v>726.78276000000005</v>
      </c>
      <c r="I120" s="346">
        <f>TRUNC((E120*H120),2)</f>
        <v>1453.56</v>
      </c>
      <c r="J120" s="347">
        <f>I120/$L$10</f>
        <v>8.0814259203346736E-4</v>
      </c>
      <c r="K120" s="347">
        <f>J120+K119</f>
        <v>0.963615508620838</v>
      </c>
      <c r="L120" s="145"/>
      <c r="M120" s="180"/>
      <c r="N120" s="181"/>
      <c r="O120" s="121"/>
      <c r="P120" s="110"/>
      <c r="R120" s="49"/>
    </row>
    <row r="121" spans="1:18" s="48" customFormat="1" ht="25.5" x14ac:dyDescent="0.2">
      <c r="A121" s="48" t="s">
        <v>1647</v>
      </c>
      <c r="B121" s="162" t="s">
        <v>2205</v>
      </c>
      <c r="C121" s="201" t="str">
        <f>IF(A121="MANUT",VLOOKUP(B121,'040-22-EQUIP.'!$C$12:$J$397,2,0))</f>
        <v>CORREIA B-71</v>
      </c>
      <c r="D121" s="161" t="str">
        <f>IF(A121="MANUT",VLOOKUP(B121,'040-22-EQUIP.'!$C$12:$J$397,3,0))</f>
        <v>UN</v>
      </c>
      <c r="E121" s="192">
        <f>IF(A121="MANUT",VLOOKUP(B121,'040-22-EQUIP.'!$C$12:$J$397,4,0))</f>
        <v>20</v>
      </c>
      <c r="F121" s="345">
        <f>IF(A121="MANUT",VLOOKUP(B121,'040-22-EQUIP.'!$C$12:$J$397,5,0))</f>
        <v>60.6</v>
      </c>
      <c r="G121" s="439">
        <f>IF(A121="MANUT",VLOOKUP(B121,'040-22-EQUIP.'!$C$12:$J$397,6,0))</f>
        <v>0.15279999999999999</v>
      </c>
      <c r="H121" s="345">
        <f>F121*(1+G121)</f>
        <v>69.859680000000012</v>
      </c>
      <c r="I121" s="346">
        <f>TRUNC((E121*H121),2)</f>
        <v>1397.19</v>
      </c>
      <c r="J121" s="347">
        <f>I121/$L$10</f>
        <v>7.7680229791906794E-4</v>
      </c>
      <c r="K121" s="347">
        <f>J121+K120</f>
        <v>0.9643923109187571</v>
      </c>
      <c r="L121" s="145"/>
      <c r="M121" s="180"/>
      <c r="N121" s="181"/>
      <c r="O121" s="121"/>
      <c r="P121" s="110"/>
      <c r="R121" s="49"/>
    </row>
    <row r="122" spans="1:18" s="48" customFormat="1" ht="38.25" x14ac:dyDescent="0.2">
      <c r="A122" s="48" t="s">
        <v>1647</v>
      </c>
      <c r="B122" s="162" t="s">
        <v>2159</v>
      </c>
      <c r="C122" s="202" t="str">
        <f>IF(A122="MANUT",VLOOKUP(B122,'040-22-EQUIP.'!$C$12:$J$397,2,0))</f>
        <v>HÉLICE DO CONDENSADOR - CHILLER (MOD. REF.: FLYING BIRD 30GX400152)</v>
      </c>
      <c r="D122" s="193" t="str">
        <f>IF(A122="MANUT",VLOOKUP(B122,'040-22-EQUIP.'!$C$12:$J$397,3,0))</f>
        <v>PÇ</v>
      </c>
      <c r="E122" s="192">
        <f>IF(A122="MANUT",VLOOKUP(B122,'040-22-EQUIP.'!$C$12:$J$397,4,0))</f>
        <v>6</v>
      </c>
      <c r="F122" s="345">
        <f>IF(A122="MANUT",VLOOKUP(B122,'040-22-EQUIP.'!$C$12:$J$397,5,0))</f>
        <v>199</v>
      </c>
      <c r="G122" s="439">
        <f>IF(A122="MANUT",VLOOKUP(B122,'040-22-EQUIP.'!$C$12:$J$397,6,0))</f>
        <v>0.15279999999999999</v>
      </c>
      <c r="H122" s="345">
        <f>F122*(1+G122)</f>
        <v>229.40720000000002</v>
      </c>
      <c r="I122" s="346">
        <f>TRUNC((E122*H122),2)</f>
        <v>1376.44</v>
      </c>
      <c r="J122" s="347">
        <f>I122/$L$10</f>
        <v>7.6526582279269238E-4</v>
      </c>
      <c r="K122" s="347">
        <f>J122+K121</f>
        <v>0.96515757674154978</v>
      </c>
      <c r="L122" s="145"/>
      <c r="M122" s="180"/>
      <c r="N122" s="181"/>
      <c r="O122" s="121"/>
      <c r="P122" s="110"/>
      <c r="R122" s="49"/>
    </row>
    <row r="123" spans="1:18" s="48" customFormat="1" ht="38.25" x14ac:dyDescent="0.2">
      <c r="A123" s="48" t="s">
        <v>1647</v>
      </c>
      <c r="B123" s="162" t="s">
        <v>2169</v>
      </c>
      <c r="C123" s="201" t="str">
        <f>IF(A123="MANUT",VLOOKUP(B123,'040-22-EQUIP.'!$C$12:$J$397,2,0))</f>
        <v>FILTRO DE ÓLEO PARA COMPRESSOR PARA CHILLER TRANE CGAD015 (MOD. REF.: FLR03434 – X09130085010)</v>
      </c>
      <c r="D123" s="161" t="str">
        <f>IF(A123="MANUT",VLOOKUP(B123,'040-22-EQUIP.'!$C$12:$J$397,3,0))</f>
        <v>PÇ</v>
      </c>
      <c r="E123" s="192">
        <f>IF(A123="MANUT",VLOOKUP(B123,'040-22-EQUIP.'!$C$12:$J$397,4,0))</f>
        <v>2</v>
      </c>
      <c r="F123" s="345">
        <f>IF(A123="MANUT",VLOOKUP(B123,'040-22-EQUIP.'!$C$12:$J$397,5,0))</f>
        <v>592</v>
      </c>
      <c r="G123" s="439">
        <f>IF(A123="MANUT",VLOOKUP(B123,'040-22-EQUIP.'!$C$12:$J$397,6,0))</f>
        <v>0.15279999999999999</v>
      </c>
      <c r="H123" s="345">
        <f>F123*(1+G123)</f>
        <v>682.45760000000007</v>
      </c>
      <c r="I123" s="346">
        <f>TRUNC((E123*H123),2)</f>
        <v>1364.91</v>
      </c>
      <c r="J123" s="347">
        <f>I123/$L$10</f>
        <v>7.5885543444536175E-4</v>
      </c>
      <c r="K123" s="347">
        <f>J123+K122</f>
        <v>0.9659164321759951</v>
      </c>
      <c r="L123" s="145"/>
      <c r="M123" s="180"/>
      <c r="N123" s="181"/>
      <c r="O123" s="121"/>
      <c r="P123" s="110"/>
      <c r="R123" s="49"/>
    </row>
    <row r="124" spans="1:18" s="48" customFormat="1" ht="25.5" x14ac:dyDescent="0.2">
      <c r="A124" s="48" t="s">
        <v>1647</v>
      </c>
      <c r="B124" s="162" t="s">
        <v>2179</v>
      </c>
      <c r="C124" s="201" t="str">
        <f>IF(A124="MANUT",VLOOKUP(B124,'040-22-EQUIP.'!$C$12:$J$397,2,0))</f>
        <v>MÓDULO ELETRÔNICO PARA COMPRESSOR CHILLER TRANE (CH530 OU DANFOSS MCX AKCC550A)</v>
      </c>
      <c r="D124" s="161" t="str">
        <f>IF(A124="MANUT",VLOOKUP(B124,'040-22-EQUIP.'!$C$12:$J$397,3,0))</f>
        <v>PÇ</v>
      </c>
      <c r="E124" s="192">
        <f>IF(A124="MANUT",VLOOKUP(B124,'040-22-EQUIP.'!$C$12:$J$397,4,0))</f>
        <v>1</v>
      </c>
      <c r="F124" s="345">
        <f>IF(A124="MANUT",VLOOKUP(B124,'040-22-EQUIP.'!$C$12:$J$397,5,0))</f>
        <v>1164.8</v>
      </c>
      <c r="G124" s="439">
        <f>IF(A124="MANUT",VLOOKUP(B124,'040-22-EQUIP.'!$C$12:$J$397,6,0))</f>
        <v>0.15279999999999999</v>
      </c>
      <c r="H124" s="345">
        <f>F124*(1+G124)</f>
        <v>1342.78144</v>
      </c>
      <c r="I124" s="346">
        <f>TRUNC((E124*H124),2)</f>
        <v>1342.78</v>
      </c>
      <c r="J124" s="347">
        <f>I124/$L$10</f>
        <v>7.4655171422624404E-4</v>
      </c>
      <c r="K124" s="347">
        <f>J124+K123</f>
        <v>0.96666298389022132</v>
      </c>
      <c r="L124" s="145"/>
      <c r="M124" s="180"/>
      <c r="N124" s="181"/>
      <c r="O124" s="121"/>
      <c r="P124" s="110"/>
      <c r="R124" s="49"/>
    </row>
    <row r="125" spans="1:18" s="48" customFormat="1" ht="51" x14ac:dyDescent="0.2">
      <c r="A125" s="48" t="s">
        <v>1647</v>
      </c>
      <c r="B125" s="162" t="s">
        <v>2186</v>
      </c>
      <c r="C125" s="201" t="str">
        <f>IF(A125="MANUT",VLOOKUP(B125,'040-22-EQUIP.'!$C$12:$J$397,2,0))</f>
        <v xml:space="preserve">TRANSDUTOR DE TEMPERATURA DE ÓLEO - CHILLER (MOD. REF: OP12DA057) </v>
      </c>
      <c r="D125" s="161" t="str">
        <f>IF(A125="MANUT",VLOOKUP(B125,'040-22-EQUIP.'!$C$12:$J$397,3,0))</f>
        <v>UN</v>
      </c>
      <c r="E125" s="192">
        <f>IF(A125="MANUT",VLOOKUP(B125,'040-22-EQUIP.'!$C$12:$J$397,4,0))</f>
        <v>1</v>
      </c>
      <c r="F125" s="345">
        <f>IF(A125="MANUT",VLOOKUP(B125,'040-22-EQUIP.'!$C$12:$J$397,5,0))</f>
        <v>1164.8</v>
      </c>
      <c r="G125" s="439">
        <f>IF(A125="MANUT",VLOOKUP(B125,'040-22-EQUIP.'!$C$12:$J$397,6,0))</f>
        <v>0.15279999999999999</v>
      </c>
      <c r="H125" s="345">
        <f>F125*(1+G125)</f>
        <v>1342.78144</v>
      </c>
      <c r="I125" s="346">
        <f>TRUNC((E125*H125),2)</f>
        <v>1342.78</v>
      </c>
      <c r="J125" s="347">
        <f>I125/$L$10</f>
        <v>7.4655171422624404E-4</v>
      </c>
      <c r="K125" s="347">
        <f>J125+K124</f>
        <v>0.96740953560444753</v>
      </c>
      <c r="L125" s="145"/>
      <c r="M125" s="180"/>
      <c r="N125" s="181"/>
      <c r="O125" s="121"/>
      <c r="P125" s="110"/>
      <c r="R125" s="49"/>
    </row>
    <row r="126" spans="1:18" s="48" customFormat="1" ht="38.25" x14ac:dyDescent="0.2">
      <c r="A126" s="48" t="s">
        <v>1647</v>
      </c>
      <c r="B126" s="162" t="s">
        <v>2043</v>
      </c>
      <c r="C126" s="201" t="str">
        <f>IF(A126="MANUT",VLOOKUP(B126,'040-22-EQUIP.'!$C$12:$J$397,2,0))</f>
        <v>6.6.3.2.1 - Substituição de 04 (quatro) manômetros com glicerina do circuito de alta pressão com capacidade de leitura mínima de 0 a 500 Psi nos 02(dois) chillers fabricante Trane modelo CGAD0152T.</v>
      </c>
      <c r="D126" s="161" t="str">
        <f>IF(A126="MANUT",VLOOKUP(B126,'040-22-EQUIP.'!$C$12:$J$397,3,0))</f>
        <v>CONJ</v>
      </c>
      <c r="E126" s="192">
        <f>IF(A126="MANUT",VLOOKUP(B126,'040-22-EQUIP.'!$C$12:$J$397,4,0))</f>
        <v>1</v>
      </c>
      <c r="F126" s="345">
        <f>IF(A126="MANUT",VLOOKUP(B126,'040-22-EQUIP.'!$C$12:$J$397,5,0))</f>
        <v>1052</v>
      </c>
      <c r="G126" s="439">
        <f>IF(A126="MANUT",VLOOKUP(B126,'040-22-EQUIP.'!$C$12:$J$397,6,0))</f>
        <v>0.251</v>
      </c>
      <c r="H126" s="345">
        <f>F126*(1+G126)</f>
        <v>1316.0519999999999</v>
      </c>
      <c r="I126" s="346">
        <f>TRUNC((E126*H126),2)</f>
        <v>1316.05</v>
      </c>
      <c r="J126" s="347">
        <f>I126/$L$10</f>
        <v>7.3169051036465278E-4</v>
      </c>
      <c r="K126" s="347">
        <f>J126+K125</f>
        <v>0.96814122611481224</v>
      </c>
      <c r="L126" s="145"/>
      <c r="M126" s="180"/>
      <c r="N126" s="181"/>
      <c r="O126" s="121"/>
      <c r="P126" s="110"/>
      <c r="R126" s="49"/>
    </row>
    <row r="127" spans="1:18" s="48" customFormat="1" ht="12.75" x14ac:dyDescent="0.2">
      <c r="A127" s="48" t="s">
        <v>1647</v>
      </c>
      <c r="B127" s="162" t="s">
        <v>2062</v>
      </c>
      <c r="C127" s="201" t="str">
        <f>IF(A127="MANUT",VLOOKUP(B127,'040-22-EQUIP.'!$C$12:$J$397,2,0))</f>
        <v>6.6.3.3.9 - Substituição de conjunto completo de circuitos e controladores do chiller. Controlador Pro-Dialog Plus Aquasnap/30GS.</v>
      </c>
      <c r="D127" s="161" t="str">
        <f>IF(A127="MANUT",VLOOKUP(B127,'040-22-EQUIP.'!$C$12:$J$397,3,0))</f>
        <v>UN</v>
      </c>
      <c r="E127" s="192">
        <f>IF(A127="MANUT",VLOOKUP(B127,'040-22-EQUIP.'!$C$12:$J$397,4,0))</f>
        <v>2</v>
      </c>
      <c r="F127" s="345">
        <f>IF(A127="MANUT",VLOOKUP(B127,'040-22-EQUIP.'!$C$12:$J$397,5,0))</f>
        <v>506.29</v>
      </c>
      <c r="G127" s="439">
        <f>IF(A127="MANUT",VLOOKUP(B127,'040-22-EQUIP.'!$C$12:$J$397,6,0))</f>
        <v>0.251</v>
      </c>
      <c r="H127" s="345">
        <f>F127*(1+G127)</f>
        <v>633.36878999999999</v>
      </c>
      <c r="I127" s="346">
        <f>TRUNC((E127*H127),2)</f>
        <v>1266.73</v>
      </c>
      <c r="J127" s="347">
        <f>I127/$L$10</f>
        <v>7.0426983791969662E-4</v>
      </c>
      <c r="K127" s="347">
        <f>J127+K126</f>
        <v>0.96884549595273195</v>
      </c>
      <c r="L127" s="145"/>
      <c r="M127" s="180"/>
      <c r="N127" s="181"/>
      <c r="O127" s="121"/>
      <c r="P127" s="110"/>
      <c r="R127" s="49"/>
    </row>
    <row r="128" spans="1:18" s="147" customFormat="1" ht="25.5" x14ac:dyDescent="0.2">
      <c r="A128" s="48" t="s">
        <v>1647</v>
      </c>
      <c r="B128" s="162" t="s">
        <v>2204</v>
      </c>
      <c r="C128" s="201" t="str">
        <f>IF(A128="MANUT",VLOOKUP(B128,'040-22-EQUIP.'!$C$12:$J$397,2,0))</f>
        <v>CORREIA B-70</v>
      </c>
      <c r="D128" s="161" t="str">
        <f>IF(A128="MANUT",VLOOKUP(B128,'040-22-EQUIP.'!$C$12:$J$397,3,0))</f>
        <v>UN</v>
      </c>
      <c r="E128" s="192">
        <f>IF(A128="MANUT",VLOOKUP(B128,'040-22-EQUIP.'!$C$12:$J$397,4,0))</f>
        <v>20</v>
      </c>
      <c r="F128" s="345">
        <f>IF(A128="MANUT",VLOOKUP(B128,'040-22-EQUIP.'!$C$12:$J$397,5,0))</f>
        <v>54.6</v>
      </c>
      <c r="G128" s="439">
        <f>IF(A128="MANUT",VLOOKUP(B128,'040-22-EQUIP.'!$C$12:$J$397,6,0))</f>
        <v>0.15279999999999999</v>
      </c>
      <c r="H128" s="345">
        <f>F128*(1+G128)</f>
        <v>62.942880000000002</v>
      </c>
      <c r="I128" s="346">
        <f>TRUNC((E128*H128),2)</f>
        <v>1258.8499999999999</v>
      </c>
      <c r="J128" s="347">
        <f>I128/$L$10</f>
        <v>6.9988875724519826E-4</v>
      </c>
      <c r="K128" s="347">
        <f>J128+K127</f>
        <v>0.9695453847099772</v>
      </c>
      <c r="L128" s="146"/>
      <c r="M128" s="180"/>
      <c r="N128" s="181"/>
      <c r="O128" s="121"/>
      <c r="P128" s="110"/>
      <c r="R128" s="148"/>
    </row>
    <row r="129" spans="1:18" s="48" customFormat="1" ht="25.5" x14ac:dyDescent="0.2">
      <c r="A129" s="48" t="s">
        <v>1647</v>
      </c>
      <c r="B129" s="162" t="s">
        <v>2148</v>
      </c>
      <c r="C129" s="201" t="str">
        <f>IF(A129="MANUT",VLOOKUP(B129,'040-22-EQUIP.'!$C$12:$J$397,2,0))</f>
        <v>PRESOSSTADO DE ÓLEO (MOD. REF.: DANFOSS MP54 - 060B016891)</v>
      </c>
      <c r="D129" s="161" t="str">
        <f>IF(A129="MANUT",VLOOKUP(B129,'040-22-EQUIP.'!$C$12:$J$397,3,0))</f>
        <v>PÇ</v>
      </c>
      <c r="E129" s="192">
        <f>IF(A129="MANUT",VLOOKUP(B129,'040-22-EQUIP.'!$C$12:$J$397,4,0))</f>
        <v>1</v>
      </c>
      <c r="F129" s="345">
        <f>IF(A129="MANUT",VLOOKUP(B129,'040-22-EQUIP.'!$C$12:$J$397,5,0))</f>
        <v>1085</v>
      </c>
      <c r="G129" s="439">
        <f>IF(A129="MANUT",VLOOKUP(B129,'040-22-EQUIP.'!$C$12:$J$397,6,0))</f>
        <v>0.15279999999999999</v>
      </c>
      <c r="H129" s="345">
        <f>F129*(1+G129)</f>
        <v>1250.788</v>
      </c>
      <c r="I129" s="346">
        <f>TRUNC((E129*H129),2)</f>
        <v>1250.78</v>
      </c>
      <c r="J129" s="347">
        <f>I129/$L$10</f>
        <v>6.9540204137677171E-4</v>
      </c>
      <c r="K129" s="347">
        <f>J129+K128</f>
        <v>0.97024078675135395</v>
      </c>
      <c r="L129" s="145"/>
      <c r="M129" s="180"/>
      <c r="N129" s="181"/>
      <c r="O129" s="121"/>
      <c r="P129" s="110"/>
      <c r="R129" s="49"/>
    </row>
    <row r="130" spans="1:18" s="48" customFormat="1" ht="12.75" x14ac:dyDescent="0.2">
      <c r="A130" s="48" t="s">
        <v>1647</v>
      </c>
      <c r="B130" s="162" t="s">
        <v>2202</v>
      </c>
      <c r="C130" s="202" t="str">
        <f>IF(A130="MANUT",VLOOKUP(B130,'040-22-EQUIP.'!$C$12:$J$397,2,0))</f>
        <v>CORREIA B-53</v>
      </c>
      <c r="D130" s="193" t="str">
        <f>IF(A130="MANUT",VLOOKUP(B130,'040-22-EQUIP.'!$C$12:$J$397,3,0))</f>
        <v>UN</v>
      </c>
      <c r="E130" s="192">
        <f>IF(A130="MANUT",VLOOKUP(B130,'040-22-EQUIP.'!$C$12:$J$397,4,0))</f>
        <v>20</v>
      </c>
      <c r="F130" s="345">
        <f>IF(A130="MANUT",VLOOKUP(B130,'040-22-EQUIP.'!$C$12:$J$397,5,0))</f>
        <v>49.4</v>
      </c>
      <c r="G130" s="439">
        <f>IF(A130="MANUT",VLOOKUP(B130,'040-22-EQUIP.'!$C$12:$J$397,6,0))</f>
        <v>0.15279999999999999</v>
      </c>
      <c r="H130" s="345">
        <f>F130*(1+G130)</f>
        <v>56.948320000000002</v>
      </c>
      <c r="I130" s="346">
        <f>TRUNC((E130*H130),2)</f>
        <v>1138.96</v>
      </c>
      <c r="J130" s="347">
        <f>I130/$L$10</f>
        <v>6.3323294987646748E-4</v>
      </c>
      <c r="K130" s="347">
        <f>J130+K129</f>
        <v>0.97087401970123044</v>
      </c>
      <c r="L130" s="145"/>
      <c r="M130" s="180"/>
      <c r="N130" s="181"/>
      <c r="O130" s="121"/>
      <c r="P130" s="110"/>
      <c r="R130" s="49"/>
    </row>
    <row r="131" spans="1:18" s="48" customFormat="1" ht="25.5" x14ac:dyDescent="0.2">
      <c r="A131" s="48" t="s">
        <v>1647</v>
      </c>
      <c r="B131" s="162" t="s">
        <v>2063</v>
      </c>
      <c r="C131" s="201" t="str">
        <f>IF(A131="MANUT",VLOOKUP(B131,'040-22-EQUIP.'!$C$12:$J$397,2,0))</f>
        <v>6.6.3.3.10 - Substituição de fusível NH 00, 500 V, 160A, gL-gG 120 kA, fabricante WEG ou equivalente técnico.</v>
      </c>
      <c r="D131" s="161" t="str">
        <f>IF(A131="MANUT",VLOOKUP(B131,'040-22-EQUIP.'!$C$12:$J$397,3,0))</f>
        <v>UN</v>
      </c>
      <c r="E131" s="192">
        <f>IF(A131="MANUT",VLOOKUP(B131,'040-22-EQUIP.'!$C$12:$J$397,4,0))</f>
        <v>6</v>
      </c>
      <c r="F131" s="345">
        <f>IF(A131="MANUT",VLOOKUP(B131,'040-22-EQUIP.'!$C$12:$J$397,5,0))</f>
        <v>148.19999999999999</v>
      </c>
      <c r="G131" s="439">
        <f>IF(A131="MANUT",VLOOKUP(B131,'040-22-EQUIP.'!$C$12:$J$397,6,0))</f>
        <v>0.251</v>
      </c>
      <c r="H131" s="345">
        <f>F131*(1+G131)</f>
        <v>185.39819999999997</v>
      </c>
      <c r="I131" s="346">
        <f>TRUNC((E131*H131),2)</f>
        <v>1112.3800000000001</v>
      </c>
      <c r="J131" s="347">
        <f>I131/$L$10</f>
        <v>6.1845514222060906E-4</v>
      </c>
      <c r="K131" s="347">
        <f>J131+K130</f>
        <v>0.97149247484345103</v>
      </c>
      <c r="L131" s="145"/>
      <c r="M131" s="180"/>
      <c r="N131" s="181"/>
      <c r="O131" s="121"/>
      <c r="P131" s="110"/>
      <c r="R131" s="49"/>
    </row>
    <row r="132" spans="1:18" s="48" customFormat="1" ht="25.5" x14ac:dyDescent="0.2">
      <c r="A132" s="48" t="s">
        <v>1647</v>
      </c>
      <c r="B132" s="162" t="s">
        <v>2154</v>
      </c>
      <c r="C132" s="202" t="str">
        <f>IF(A132="MANUT",VLOOKUP(B132,'040-22-EQUIP.'!$C$12:$J$397,2,0))</f>
        <v>VÁLVULA DE SERVIÇO SCHRADER 1/2" (MOD. REF.: 5220A90012D)</v>
      </c>
      <c r="D132" s="193" t="str">
        <f>IF(A132="MANUT",VLOOKUP(B132,'040-22-EQUIP.'!$C$12:$J$397,3,0))</f>
        <v>UN</v>
      </c>
      <c r="E132" s="192">
        <f>IF(A132="MANUT",VLOOKUP(B132,'040-22-EQUIP.'!$C$12:$J$397,4,0))</f>
        <v>4</v>
      </c>
      <c r="F132" s="345">
        <f>IF(A132="MANUT",VLOOKUP(B132,'040-22-EQUIP.'!$C$12:$J$397,5,0))</f>
        <v>234</v>
      </c>
      <c r="G132" s="439">
        <f>IF(A132="MANUT",VLOOKUP(B132,'040-22-EQUIP.'!$C$12:$J$397,6,0))</f>
        <v>0.15279999999999999</v>
      </c>
      <c r="H132" s="345">
        <f>F132*(1+G132)</f>
        <v>269.7552</v>
      </c>
      <c r="I132" s="346">
        <f>TRUNC((E132*H132),2)</f>
        <v>1079.02</v>
      </c>
      <c r="J132" s="347">
        <f>I132/$L$10</f>
        <v>5.9990782606562639E-4</v>
      </c>
      <c r="K132" s="347">
        <f>J132+K131</f>
        <v>0.9720923826695167</v>
      </c>
      <c r="L132" s="145"/>
      <c r="M132" s="180"/>
      <c r="N132" s="181"/>
      <c r="O132" s="121"/>
      <c r="P132" s="110"/>
      <c r="R132" s="49"/>
    </row>
    <row r="133" spans="1:18" s="48" customFormat="1" ht="12.75" x14ac:dyDescent="0.2">
      <c r="A133" s="151" t="s">
        <v>1647</v>
      </c>
      <c r="B133" s="162" t="s">
        <v>2203</v>
      </c>
      <c r="C133" s="201" t="str">
        <f>IF(A133="MANUT",VLOOKUP(B133,'040-22-EQUIP.'!$C$12:$J$397,2,0))</f>
        <v>CORREIA B-63</v>
      </c>
      <c r="D133" s="161" t="str">
        <f>IF(A133="MANUT",VLOOKUP(B133,'040-22-EQUIP.'!$C$12:$J$397,3,0))</f>
        <v>UN</v>
      </c>
      <c r="E133" s="192">
        <f>IF(A133="MANUT",VLOOKUP(B133,'040-22-EQUIP.'!$C$12:$J$397,4,0))</f>
        <v>20</v>
      </c>
      <c r="F133" s="345">
        <f>IF(A133="MANUT",VLOOKUP(B133,'040-22-EQUIP.'!$C$12:$J$397,5,0))</f>
        <v>46.8</v>
      </c>
      <c r="G133" s="439">
        <f>IF(A133="MANUT",VLOOKUP(B133,'040-22-EQUIP.'!$C$12:$J$397,6,0))</f>
        <v>0.15279999999999999</v>
      </c>
      <c r="H133" s="345">
        <f>F133*(1+G133)</f>
        <v>53.951039999999999</v>
      </c>
      <c r="I133" s="346">
        <f>TRUNC((E133*H133),2)</f>
        <v>1079.02</v>
      </c>
      <c r="J133" s="347">
        <f>I133/$L$10</f>
        <v>5.9990782606562639E-4</v>
      </c>
      <c r="K133" s="347">
        <f>J133+K132</f>
        <v>0.97269229049558237</v>
      </c>
      <c r="L133" s="145"/>
      <c r="M133" s="180"/>
      <c r="N133" s="181"/>
      <c r="O133" s="121"/>
      <c r="P133" s="110"/>
      <c r="R133" s="49"/>
    </row>
    <row r="134" spans="1:18" s="48" customFormat="1" ht="25.5" x14ac:dyDescent="0.2">
      <c r="A134" s="48" t="s">
        <v>1647</v>
      </c>
      <c r="B134" s="162" t="s">
        <v>2155</v>
      </c>
      <c r="C134" s="201" t="str">
        <f>IF(A134="MANUT",VLOOKUP(B134,'040-22-EQUIP.'!$C$12:$J$397,2,0))</f>
        <v>VÁLVULA DE SERVIÇO SCHRADER 3/8" (MOD. REF: YORK 1180)</v>
      </c>
      <c r="D134" s="161" t="str">
        <f>IF(A134="MANUT",VLOOKUP(B134,'040-22-EQUIP.'!$C$12:$J$397,3,0))</f>
        <v>UN</v>
      </c>
      <c r="E134" s="192">
        <f>IF(A134="MANUT",VLOOKUP(B134,'040-22-EQUIP.'!$C$12:$J$397,4,0))</f>
        <v>6</v>
      </c>
      <c r="F134" s="345">
        <f>IF(A134="MANUT",VLOOKUP(B134,'040-22-EQUIP.'!$C$12:$J$397,5,0))</f>
        <v>150</v>
      </c>
      <c r="G134" s="439">
        <f>IF(A134="MANUT",VLOOKUP(B134,'040-22-EQUIP.'!$C$12:$J$397,6,0))</f>
        <v>0.15279999999999999</v>
      </c>
      <c r="H134" s="345">
        <f>F134*(1+G134)</f>
        <v>172.92000000000002</v>
      </c>
      <c r="I134" s="346">
        <f>TRUNC((E134*H134),2)</f>
        <v>1037.52</v>
      </c>
      <c r="J134" s="347">
        <f>I134/$L$10</f>
        <v>5.7683487581287538E-4</v>
      </c>
      <c r="K134" s="347">
        <f>J134+K133</f>
        <v>0.97326912537139521</v>
      </c>
      <c r="L134" s="145"/>
      <c r="M134" s="180"/>
      <c r="N134" s="181"/>
      <c r="O134" s="121"/>
      <c r="P134" s="110"/>
      <c r="R134" s="49"/>
    </row>
    <row r="135" spans="1:18" s="48" customFormat="1" ht="12.75" x14ac:dyDescent="0.2">
      <c r="A135" s="48" t="s">
        <v>1647</v>
      </c>
      <c r="B135" s="162" t="s">
        <v>2201</v>
      </c>
      <c r="C135" s="202" t="str">
        <f>IF(A135="MANUT",VLOOKUP(B135,'040-22-EQUIP.'!$C$12:$J$397,2,0))</f>
        <v>CORREIA B-50</v>
      </c>
      <c r="D135" s="193" t="str">
        <f>IF(A135="MANUT",VLOOKUP(B135,'040-22-EQUIP.'!$C$12:$J$397,3,0))</f>
        <v>UN</v>
      </c>
      <c r="E135" s="192">
        <f>IF(A135="MANUT",VLOOKUP(B135,'040-22-EQUIP.'!$C$12:$J$397,4,0))</f>
        <v>20</v>
      </c>
      <c r="F135" s="345">
        <f>IF(A135="MANUT",VLOOKUP(B135,'040-22-EQUIP.'!$C$12:$J$397,5,0))</f>
        <v>45</v>
      </c>
      <c r="G135" s="439">
        <f>IF(A135="MANUT",VLOOKUP(B135,'040-22-EQUIP.'!$C$12:$J$397,6,0))</f>
        <v>0.15279999999999999</v>
      </c>
      <c r="H135" s="345">
        <f>F135*(1+G135)</f>
        <v>51.876000000000005</v>
      </c>
      <c r="I135" s="346">
        <f>TRUNC((E135*H135),2)</f>
        <v>1037.52</v>
      </c>
      <c r="J135" s="347">
        <f>I135/$L$10</f>
        <v>5.7683487581287538E-4</v>
      </c>
      <c r="K135" s="347">
        <f>J135+K134</f>
        <v>0.97384596024720804</v>
      </c>
      <c r="L135" s="145"/>
      <c r="M135" s="180"/>
      <c r="N135" s="181"/>
      <c r="O135" s="121"/>
      <c r="P135" s="110"/>
      <c r="R135" s="49"/>
    </row>
    <row r="136" spans="1:18" s="48" customFormat="1" ht="25.5" x14ac:dyDescent="0.2">
      <c r="A136" s="48" t="s">
        <v>1647</v>
      </c>
      <c r="B136" s="162" t="s">
        <v>2322</v>
      </c>
      <c r="C136" s="201" t="str">
        <f>IF(A136="MANUT",VLOOKUP(B136,'040-22-EQUIP.'!$C$12:$J$397,2,0))</f>
        <v>RECONDICIONAMENTO DE HÉLICE DOS VENTILADORES (FLYING BIRD 30GX400152)</v>
      </c>
      <c r="D136" s="161" t="str">
        <f>IF(A136="MANUT",VLOOKUP(B136,'040-22-EQUIP.'!$C$12:$J$397,3,0))</f>
        <v>UN</v>
      </c>
      <c r="E136" s="192">
        <f>IF(A136="MANUT",VLOOKUP(B136,'040-22-EQUIP.'!$C$12:$J$397,4,0))</f>
        <v>2</v>
      </c>
      <c r="F136" s="345">
        <f>IF(A136="MANUT",VLOOKUP(B136,'040-22-EQUIP.'!$C$12:$J$397,5,0))</f>
        <v>430.23</v>
      </c>
      <c r="G136" s="439">
        <f>IF(A136="MANUT",VLOOKUP(B136,'040-22-EQUIP.'!$C$12:$J$397,6,0))</f>
        <v>0.15279999999999999</v>
      </c>
      <c r="H136" s="345">
        <f>F136*(1+G136)</f>
        <v>495.96914400000003</v>
      </c>
      <c r="I136" s="346">
        <f>TRUNC((E136*H136),2)</f>
        <v>991.93</v>
      </c>
      <c r="J136" s="347">
        <f>I136/$L$10</f>
        <v>5.5148798901714219E-4</v>
      </c>
      <c r="K136" s="347">
        <f>J136+K135</f>
        <v>0.97439744823622521</v>
      </c>
      <c r="L136" s="145"/>
      <c r="M136" s="180"/>
      <c r="N136" s="181"/>
      <c r="O136" s="121"/>
      <c r="P136" s="110"/>
      <c r="R136" s="49"/>
    </row>
    <row r="137" spans="1:18" s="151" customFormat="1" ht="25.5" x14ac:dyDescent="0.2">
      <c r="A137" s="48" t="s">
        <v>1647</v>
      </c>
      <c r="B137" s="162" t="s">
        <v>2260</v>
      </c>
      <c r="C137" s="201" t="str">
        <f>IF(A137="MANUT",VLOOKUP(B137,'040-22-EQUIP.'!$C$12:$J$397,2,0))</f>
        <v>TERMOSTATO DE TEMPERATURA – FAN COIL (MOD. REF.: ‎ ‎FOCKETYKXPF6ARIBQ-12)</v>
      </c>
      <c r="D137" s="161" t="str">
        <f>IF(A137="MANUT",VLOOKUP(B137,'040-22-EQUIP.'!$C$12:$J$397,3,0))</f>
        <v>PÇ</v>
      </c>
      <c r="E137" s="192">
        <f>IF(A137="MANUT",VLOOKUP(B137,'040-22-EQUIP.'!$C$12:$J$397,4,0))</f>
        <v>10</v>
      </c>
      <c r="F137" s="345">
        <f>IF(A137="MANUT",VLOOKUP(B137,'040-22-EQUIP.'!$C$12:$J$397,5,0))</f>
        <v>86</v>
      </c>
      <c r="G137" s="439">
        <f>IF(A137="MANUT",VLOOKUP(B137,'040-22-EQUIP.'!$C$12:$J$397,6,0))</f>
        <v>0.15279999999999999</v>
      </c>
      <c r="H137" s="345">
        <f>F137*(1+G137)</f>
        <v>99.140799999999999</v>
      </c>
      <c r="I137" s="346">
        <f>TRUNC((E137*H137),2)</f>
        <v>991.4</v>
      </c>
      <c r="J137" s="347">
        <f>I137/$L$10</f>
        <v>5.5119332242355287E-4</v>
      </c>
      <c r="K137" s="347">
        <f>J137+K136</f>
        <v>0.9749486415586488</v>
      </c>
      <c r="L137" s="149"/>
      <c r="M137" s="184"/>
      <c r="N137" s="185"/>
      <c r="O137" s="121"/>
      <c r="P137" s="150"/>
      <c r="R137" s="152"/>
    </row>
    <row r="138" spans="1:18" s="48" customFormat="1" ht="12.75" x14ac:dyDescent="0.2">
      <c r="A138" s="48" t="s">
        <v>1647</v>
      </c>
      <c r="B138" s="162" t="s">
        <v>2193</v>
      </c>
      <c r="C138" s="202" t="str">
        <f>IF(A138="MANUT",VLOOKUP(B138,'040-22-EQUIP.'!$C$12:$J$397,2,0))</f>
        <v>VÁLVULA SOLENOIDE – CONTROLE DE CAPACIDADE CHILLER (MOD. REF.: DANFOSS EVR 10 ½ 032L1217)</v>
      </c>
      <c r="D138" s="193" t="str">
        <f>IF(A138="MANUT",VLOOKUP(B138,'040-22-EQUIP.'!$C$12:$J$397,3,0))</f>
        <v>PÇ</v>
      </c>
      <c r="E138" s="192">
        <f>IF(A138="MANUT",VLOOKUP(B138,'040-22-EQUIP.'!$C$12:$J$397,4,0))</f>
        <v>1</v>
      </c>
      <c r="F138" s="345">
        <f>IF(A138="MANUT",VLOOKUP(B138,'040-22-EQUIP.'!$C$12:$J$397,5,0))</f>
        <v>847.6</v>
      </c>
      <c r="G138" s="439">
        <f>IF(A138="MANUT",VLOOKUP(B138,'040-22-EQUIP.'!$C$12:$J$397,6,0))</f>
        <v>0.15279999999999999</v>
      </c>
      <c r="H138" s="345">
        <f>F138*(1+G138)</f>
        <v>977.11328000000003</v>
      </c>
      <c r="I138" s="346">
        <f>TRUNC((E138*H138),2)</f>
        <v>977.11</v>
      </c>
      <c r="J138" s="347">
        <f>I138/$L$10</f>
        <v>5.4324844389073816E-4</v>
      </c>
      <c r="K138" s="347">
        <f>J138+K137</f>
        <v>0.97549189000253955</v>
      </c>
      <c r="L138" s="145"/>
      <c r="M138" s="180"/>
      <c r="N138" s="181"/>
      <c r="O138" s="121"/>
      <c r="P138" s="110"/>
      <c r="R138" s="49"/>
    </row>
    <row r="139" spans="1:18" s="48" customFormat="1" ht="25.5" x14ac:dyDescent="0.2">
      <c r="A139" s="48" t="s">
        <v>1647</v>
      </c>
      <c r="B139" s="162" t="s">
        <v>2200</v>
      </c>
      <c r="C139" s="201" t="str">
        <f>IF(A139="MANUT",VLOOKUP(B139,'040-22-EQUIP.'!$C$12:$J$397,2,0))</f>
        <v>CORREIA A-60</v>
      </c>
      <c r="D139" s="161" t="str">
        <f>IF(A139="MANUT",VLOOKUP(B139,'040-22-EQUIP.'!$C$12:$J$397,3,0))</f>
        <v>UN</v>
      </c>
      <c r="E139" s="192">
        <f>IF(A139="MANUT",VLOOKUP(B139,'040-22-EQUIP.'!$C$12:$J$397,4,0))</f>
        <v>20</v>
      </c>
      <c r="F139" s="345">
        <f>IF(A139="MANUT",VLOOKUP(B139,'040-22-EQUIP.'!$C$12:$J$397,5,0))</f>
        <v>41.6</v>
      </c>
      <c r="G139" s="439">
        <f>IF(A139="MANUT",VLOOKUP(B139,'040-22-EQUIP.'!$C$12:$J$397,6,0))</f>
        <v>0.15279999999999999</v>
      </c>
      <c r="H139" s="345">
        <f>F139*(1+G139)</f>
        <v>47.956480000000006</v>
      </c>
      <c r="I139" s="346">
        <f>TRUNC((E139*H139),2)</f>
        <v>959.12</v>
      </c>
      <c r="J139" s="347">
        <f>I139/$L$10</f>
        <v>5.3324645894984679E-4</v>
      </c>
      <c r="K139" s="347">
        <f>J139+K138</f>
        <v>0.97602513646148936</v>
      </c>
      <c r="L139" s="145"/>
      <c r="M139" s="180"/>
      <c r="N139" s="181"/>
      <c r="O139" s="121"/>
      <c r="P139" s="110"/>
      <c r="R139" s="49"/>
    </row>
    <row r="140" spans="1:18" s="48" customFormat="1" ht="25.5" x14ac:dyDescent="0.2">
      <c r="A140" s="48" t="s">
        <v>1647</v>
      </c>
      <c r="B140" s="162" t="s">
        <v>2152</v>
      </c>
      <c r="C140" s="201" t="str">
        <f>IF(A140="MANUT",VLOOKUP(B140,'040-22-EQUIP.'!$C$12:$J$397,2,0))</f>
        <v>VÁLVULA DE SERVIÇO SCHRADER 1/4" (MOD. REF.: 80150.091)</v>
      </c>
      <c r="D140" s="161" t="str">
        <f>IF(A140="MANUT",VLOOKUP(B140,'040-22-EQUIP.'!$C$12:$J$397,3,0))</f>
        <v>UN</v>
      </c>
      <c r="E140" s="192">
        <f>IF(A140="MANUT",VLOOKUP(B140,'040-22-EQUIP.'!$C$12:$J$397,4,0))</f>
        <v>6</v>
      </c>
      <c r="F140" s="345">
        <f>IF(A140="MANUT",VLOOKUP(B140,'040-22-EQUIP.'!$C$12:$J$397,5,0))</f>
        <v>135</v>
      </c>
      <c r="G140" s="439">
        <f>IF(A140="MANUT",VLOOKUP(B140,'040-22-EQUIP.'!$C$12:$J$397,6,0))</f>
        <v>0.15279999999999999</v>
      </c>
      <c r="H140" s="345">
        <f>F140*(1+G140)</f>
        <v>155.62800000000001</v>
      </c>
      <c r="I140" s="346">
        <f>TRUNC((E140*H140),2)</f>
        <v>933.76</v>
      </c>
      <c r="J140" s="347">
        <f>I140/$L$10</f>
        <v>5.1914694043394866E-4</v>
      </c>
      <c r="K140" s="347">
        <f>J140+K139</f>
        <v>0.97654428340192334</v>
      </c>
      <c r="L140" s="145"/>
      <c r="M140" s="180"/>
      <c r="N140" s="181"/>
      <c r="O140" s="121"/>
      <c r="P140" s="110"/>
      <c r="R140" s="49"/>
    </row>
    <row r="141" spans="1:18" s="48" customFormat="1" ht="25.5" x14ac:dyDescent="0.2">
      <c r="A141" s="48" t="s">
        <v>1647</v>
      </c>
      <c r="B141" s="162" t="s">
        <v>2372</v>
      </c>
      <c r="C141" s="202" t="str">
        <f>IF(A141="MANUT",VLOOKUP(B141,'040-22-EQUIP.'!$C$12:$J$397,2,0))</f>
        <v>6.6.3.3.8 - Substituição de manômetro no lado de água com leitura de 0 a 220 psi.</v>
      </c>
      <c r="D141" s="193" t="str">
        <f>IF(A141="MANUT",VLOOKUP(B141,'040-22-EQUIP.'!$C$12:$J$397,3,0))</f>
        <v>UN</v>
      </c>
      <c r="E141" s="192">
        <f>IF(A141="MANUT",VLOOKUP(B141,'040-22-EQUIP.'!$C$12:$J$397,4,0))</f>
        <v>2</v>
      </c>
      <c r="F141" s="345">
        <f>IF(A141="MANUT",VLOOKUP(B141,'040-22-EQUIP.'!$C$12:$J$397,5,0))</f>
        <v>372.39</v>
      </c>
      <c r="G141" s="439">
        <f>IF(A141="MANUT",VLOOKUP(B141,'040-22-EQUIP.'!$C$12:$J$397,6,0))</f>
        <v>0.251</v>
      </c>
      <c r="H141" s="345">
        <f>F141*(1+G141)</f>
        <v>465.85988999999995</v>
      </c>
      <c r="I141" s="346">
        <f>TRUNC((E141*H141),2)</f>
        <v>931.71</v>
      </c>
      <c r="J141" s="347">
        <f>I141/$L$10</f>
        <v>5.1800719228893327E-4</v>
      </c>
      <c r="K141" s="347">
        <f>J141+K140</f>
        <v>0.97706229059421223</v>
      </c>
      <c r="L141" s="145"/>
      <c r="M141" s="180"/>
      <c r="N141" s="181"/>
      <c r="O141" s="121"/>
      <c r="P141" s="110"/>
      <c r="R141" s="49"/>
    </row>
    <row r="142" spans="1:18" s="48" customFormat="1" ht="25.5" x14ac:dyDescent="0.2">
      <c r="A142" s="48" t="s">
        <v>1647</v>
      </c>
      <c r="B142" s="162" t="s">
        <v>2190</v>
      </c>
      <c r="C142" s="202" t="str">
        <f>IF(A142="MANUT",VLOOKUP(B142,'040-22-EQUIP.'!$C$12:$J$397,2,0))</f>
        <v>BOMBA DE ÓLEO DO CHILLER (MOD. REF. Carrier 2101001498)</v>
      </c>
      <c r="D142" s="193" t="str">
        <f>IF(A142="MANUT",VLOOKUP(B142,'040-22-EQUIP.'!$C$12:$J$397,3,0))</f>
        <v>UN</v>
      </c>
      <c r="E142" s="192">
        <f>IF(A142="MANUT",VLOOKUP(B142,'040-22-EQUIP.'!$C$12:$J$397,4,0))</f>
        <v>1</v>
      </c>
      <c r="F142" s="345">
        <f>IF(A142="MANUT",VLOOKUP(B142,'040-22-EQUIP.'!$C$12:$J$397,5,0))</f>
        <v>796</v>
      </c>
      <c r="G142" s="439">
        <f>IF(A142="MANUT",VLOOKUP(B142,'040-22-EQUIP.'!$C$12:$J$397,6,0))</f>
        <v>0.15279999999999999</v>
      </c>
      <c r="H142" s="345">
        <f>F142*(1+G142)</f>
        <v>917.62880000000007</v>
      </c>
      <c r="I142" s="346">
        <f>TRUNC((E142*H142),2)</f>
        <v>917.62</v>
      </c>
      <c r="J142" s="347">
        <f>I142/$L$10</f>
        <v>5.1017350869709567E-4</v>
      </c>
      <c r="K142" s="347">
        <f>J142+K141</f>
        <v>0.97757246410290932</v>
      </c>
      <c r="L142" s="145"/>
      <c r="M142" s="180"/>
      <c r="N142" s="181"/>
      <c r="O142" s="121"/>
      <c r="P142" s="110"/>
      <c r="R142" s="49"/>
    </row>
    <row r="143" spans="1:18" s="48" customFormat="1" ht="38.25" x14ac:dyDescent="0.2">
      <c r="A143" s="48" t="s">
        <v>1647</v>
      </c>
      <c r="B143" s="162" t="s">
        <v>2255</v>
      </c>
      <c r="C143" s="202" t="str">
        <f>IF(A143="MANUT",VLOOKUP(B143,'040-22-EQUIP.'!$C$12:$J$397,2,0))</f>
        <v>CHAVE DE FLUXO (MOD. REF.: FQS U30G 061H4000 DANFOSS)</v>
      </c>
      <c r="D143" s="193" t="str">
        <f>IF(A143="MANUT",VLOOKUP(B143,'040-22-EQUIP.'!$C$12:$J$397,3,0))</f>
        <v>PÇ</v>
      </c>
      <c r="E143" s="192">
        <f>IF(A143="MANUT",VLOOKUP(B143,'040-22-EQUIP.'!$C$12:$J$397,4,0))</f>
        <v>3</v>
      </c>
      <c r="F143" s="345">
        <f>IF(A143="MANUT",VLOOKUP(B143,'040-22-EQUIP.'!$C$12:$J$397,5,0))</f>
        <v>260</v>
      </c>
      <c r="G143" s="439">
        <f>IF(A143="MANUT",VLOOKUP(B143,'040-22-EQUIP.'!$C$12:$J$397,6,0))</f>
        <v>0.15279999999999999</v>
      </c>
      <c r="H143" s="345">
        <f>F143*(1+G143)</f>
        <v>299.72800000000001</v>
      </c>
      <c r="I143" s="346">
        <f>TRUNC((E143*H143),2)</f>
        <v>899.18</v>
      </c>
      <c r="J143" s="347">
        <f>I143/$L$10</f>
        <v>4.999213351390057E-4</v>
      </c>
      <c r="K143" s="347">
        <f>J143+K142</f>
        <v>0.97807238543804831</v>
      </c>
      <c r="L143" s="145"/>
      <c r="M143" s="180"/>
      <c r="N143" s="181"/>
      <c r="O143" s="121"/>
      <c r="P143" s="110"/>
      <c r="R143" s="49"/>
    </row>
    <row r="144" spans="1:18" s="48" customFormat="1" ht="25.5" x14ac:dyDescent="0.2">
      <c r="A144" s="48" t="s">
        <v>1647</v>
      </c>
      <c r="B144" s="162" t="s">
        <v>2048</v>
      </c>
      <c r="C144" s="201" t="str">
        <f>IF(A144="MANUT",VLOOKUP(B144,'040-22-EQUIP.'!$C$12:$J$397,2,0))</f>
        <v>6.6.3.2.6 - Substituição de chave de fluxo convencional para líquidos do tipo palheta extensível. Para chiller fabricante Trane modelo CGAD0152T.</v>
      </c>
      <c r="D144" s="161" t="str">
        <f>IF(A144="MANUT",VLOOKUP(B144,'040-22-EQUIP.'!$C$12:$J$397,3,0))</f>
        <v>UN</v>
      </c>
      <c r="E144" s="192">
        <f>IF(A144="MANUT",VLOOKUP(B144,'040-22-EQUIP.'!$C$12:$J$397,4,0))</f>
        <v>2</v>
      </c>
      <c r="F144" s="345">
        <f>IF(A144="MANUT",VLOOKUP(B144,'040-22-EQUIP.'!$C$12:$J$397,5,0))</f>
        <v>357.5</v>
      </c>
      <c r="G144" s="439">
        <f>IF(A144="MANUT",VLOOKUP(B144,'040-22-EQUIP.'!$C$12:$J$397,6,0))</f>
        <v>0.251</v>
      </c>
      <c r="H144" s="345">
        <f>F144*(1+G144)</f>
        <v>447.23249999999996</v>
      </c>
      <c r="I144" s="346">
        <f>TRUNC((E144*H144),2)</f>
        <v>894.46</v>
      </c>
      <c r="J144" s="347">
        <f>I144/$L$10</f>
        <v>4.9729713453194587E-4</v>
      </c>
      <c r="K144" s="347">
        <f>J144+K143</f>
        <v>0.97856968257258026</v>
      </c>
      <c r="L144" s="145"/>
      <c r="M144" s="180"/>
      <c r="N144" s="181"/>
      <c r="O144" s="121"/>
      <c r="P144" s="110"/>
      <c r="R144" s="49"/>
    </row>
    <row r="145" spans="1:18" s="48" customFormat="1" ht="25.5" x14ac:dyDescent="0.2">
      <c r="A145" s="48" t="s">
        <v>1647</v>
      </c>
      <c r="B145" s="162" t="s">
        <v>2066</v>
      </c>
      <c r="C145" s="202" t="str">
        <f>IF(A145="MANUT",VLOOKUP(B145,'040-22-EQUIP.'!$C$12:$J$397,2,0))</f>
        <v>6.6.3.3.14 - Substituição de rolamento rígido de esfera código 6308/C3 fabricante SKF ou equivalente técnico.</v>
      </c>
      <c r="D145" s="193" t="str">
        <f>IF(A145="MANUT",VLOOKUP(B145,'040-22-EQUIP.'!$C$12:$J$397,3,0))</f>
        <v>UN</v>
      </c>
      <c r="E145" s="192">
        <f>IF(A145="MANUT",VLOOKUP(B145,'040-22-EQUIP.'!$C$12:$J$397,4,0))</f>
        <v>6</v>
      </c>
      <c r="F145" s="345">
        <f>IF(A145="MANUT",VLOOKUP(B145,'040-22-EQUIP.'!$C$12:$J$397,5,0))</f>
        <v>115.7</v>
      </c>
      <c r="G145" s="439">
        <f>IF(A145="MANUT",VLOOKUP(B145,'040-22-EQUIP.'!$C$12:$J$397,6,0))</f>
        <v>0.251</v>
      </c>
      <c r="H145" s="345">
        <f>F145*(1+G145)</f>
        <v>144.7407</v>
      </c>
      <c r="I145" s="346">
        <f>TRUNC((E145*H145),2)</f>
        <v>868.44</v>
      </c>
      <c r="J145" s="347">
        <f>I145/$L$10</f>
        <v>4.8283067271082342E-4</v>
      </c>
      <c r="K145" s="347">
        <f>J145+K144</f>
        <v>0.97905251324529108</v>
      </c>
      <c r="L145" s="145"/>
      <c r="M145" s="180"/>
      <c r="N145" s="181"/>
      <c r="O145" s="121"/>
      <c r="P145" s="110"/>
      <c r="R145" s="49"/>
    </row>
    <row r="146" spans="1:18" s="48" customFormat="1" ht="12.75" x14ac:dyDescent="0.2">
      <c r="A146" s="48" t="s">
        <v>1647</v>
      </c>
      <c r="B146" s="162" t="s">
        <v>2158</v>
      </c>
      <c r="C146" s="201" t="str">
        <f>IF(A146="MANUT",VLOOKUP(B146,'040-22-EQUIP.'!$C$12:$J$397,2,0))</f>
        <v>VÁLVULA PUMP CHILLER (MOD. REF. ICM 25-B - 027H2181)</v>
      </c>
      <c r="D146" s="161" t="str">
        <f>IF(A146="MANUT",VLOOKUP(B146,'040-22-EQUIP.'!$C$12:$J$397,3,0))</f>
        <v>PÇ</v>
      </c>
      <c r="E146" s="192">
        <f>IF(A146="MANUT",VLOOKUP(B146,'040-22-EQUIP.'!$C$12:$J$397,4,0))</f>
        <v>3</v>
      </c>
      <c r="F146" s="345">
        <f>IF(A146="MANUT",VLOOKUP(B146,'040-22-EQUIP.'!$C$12:$J$397,5,0))</f>
        <v>245</v>
      </c>
      <c r="G146" s="439">
        <f>IF(A146="MANUT",VLOOKUP(B146,'040-22-EQUIP.'!$C$12:$J$397,6,0))</f>
        <v>0.15279999999999999</v>
      </c>
      <c r="H146" s="345">
        <f>F146*(1+G146)</f>
        <v>282.43600000000004</v>
      </c>
      <c r="I146" s="346">
        <f>TRUNC((E146*H146),2)</f>
        <v>847.3</v>
      </c>
      <c r="J146" s="347">
        <f>I146/$L$10</f>
        <v>4.7107736744954239E-4</v>
      </c>
      <c r="K146" s="347">
        <f>J146+K145</f>
        <v>0.97952359061274064</v>
      </c>
      <c r="L146" s="145"/>
      <c r="M146" s="180"/>
      <c r="N146" s="181"/>
      <c r="O146" s="121"/>
      <c r="P146" s="110"/>
      <c r="R146" s="49"/>
    </row>
    <row r="147" spans="1:18" s="48" customFormat="1" ht="25.5" x14ac:dyDescent="0.2">
      <c r="A147" s="48" t="s">
        <v>1647</v>
      </c>
      <c r="B147" s="162" t="s">
        <v>2270</v>
      </c>
      <c r="C147" s="201" t="str">
        <f>IF(A147="MANUT",VLOOKUP(B147,'040-22-EQUIP.'!$C$12:$J$397,2,0))</f>
        <v>CONTACTORA UNIVERSAL TRIFÁSICA DE 25A</v>
      </c>
      <c r="D147" s="161" t="str">
        <f>IF(A147="MANUT",VLOOKUP(B147,'040-22-EQUIP.'!$C$12:$J$397,3,0))</f>
        <v>PÇ</v>
      </c>
      <c r="E147" s="192">
        <f>IF(A147="MANUT",VLOOKUP(B147,'040-22-EQUIP.'!$C$12:$J$397,4,0))</f>
        <v>2</v>
      </c>
      <c r="F147" s="345">
        <f>IF(A147="MANUT",VLOOKUP(B147,'040-22-EQUIP.'!$C$12:$J$397,5,0))</f>
        <v>360.56</v>
      </c>
      <c r="G147" s="439">
        <f>IF(A147="MANUT",VLOOKUP(B147,'040-22-EQUIP.'!$C$12:$J$397,6,0))</f>
        <v>0.15279999999999999</v>
      </c>
      <c r="H147" s="345">
        <f>F147*(1+G147)</f>
        <v>415.65356800000001</v>
      </c>
      <c r="I147" s="346">
        <f>TRUNC((E147*H147),2)</f>
        <v>831.3</v>
      </c>
      <c r="J147" s="347">
        <f>I147/$L$10</f>
        <v>4.6218177217137332E-4</v>
      </c>
      <c r="K147" s="347">
        <f>J147+K146</f>
        <v>0.97998577238491202</v>
      </c>
      <c r="L147" s="145"/>
      <c r="M147" s="180"/>
      <c r="N147" s="181"/>
      <c r="O147" s="121"/>
      <c r="P147" s="110"/>
      <c r="R147" s="49"/>
    </row>
    <row r="148" spans="1:18" s="48" customFormat="1" ht="38.25" x14ac:dyDescent="0.2">
      <c r="A148" s="48" t="s">
        <v>1647</v>
      </c>
      <c r="B148" s="162" t="s">
        <v>2222</v>
      </c>
      <c r="C148" s="201" t="str">
        <f>IF(A148="MANUT",VLOOKUP(B148,'040-22-EQUIP.'!$C$12:$J$397,2,0))</f>
        <v xml:space="preserve">CARCAÇA – BOMBA KSB MEGANORM 50-315 (MOD. REF.: 02213079 KSB) </v>
      </c>
      <c r="D148" s="161" t="str">
        <f>IF(A148="MANUT",VLOOKUP(B148,'040-22-EQUIP.'!$C$12:$J$397,3,0))</f>
        <v>PÇ</v>
      </c>
      <c r="E148" s="192">
        <f>IF(A148="MANUT",VLOOKUP(B148,'040-22-EQUIP.'!$C$12:$J$397,4,0))</f>
        <v>1</v>
      </c>
      <c r="F148" s="345">
        <f>IF(A148="MANUT",VLOOKUP(B148,'040-22-EQUIP.'!$C$12:$J$397,5,0))</f>
        <v>720</v>
      </c>
      <c r="G148" s="439">
        <f>IF(A148="MANUT",VLOOKUP(B148,'040-22-EQUIP.'!$C$12:$J$397,6,0))</f>
        <v>0.15279999999999999</v>
      </c>
      <c r="H148" s="345">
        <f>F148*(1+G148)</f>
        <v>830.01600000000008</v>
      </c>
      <c r="I148" s="346">
        <f>TRUNC((E148*H148),2)</f>
        <v>830.01</v>
      </c>
      <c r="J148" s="347">
        <f>I148/$L$10</f>
        <v>4.6146456480207097E-4</v>
      </c>
      <c r="K148" s="347">
        <f>J148+K147</f>
        <v>0.98044723694971414</v>
      </c>
      <c r="L148" s="145"/>
      <c r="M148" s="180"/>
      <c r="N148" s="181"/>
      <c r="O148" s="121"/>
      <c r="P148" s="110"/>
      <c r="R148" s="49"/>
    </row>
    <row r="149" spans="1:18" s="48" customFormat="1" ht="38.25" x14ac:dyDescent="0.2">
      <c r="A149" s="48" t="s">
        <v>1647</v>
      </c>
      <c r="B149" s="162" t="s">
        <v>2230</v>
      </c>
      <c r="C149" s="201" t="str">
        <f>IF(A149="MANUT",VLOOKUP(B149,'040-22-EQUIP.'!$C$12:$J$397,2,0))</f>
        <v>VENTILADOR CENTRÍFUGO SIROCO COM ROTOR – FAN COIL (MOD. REF.: VENTILADOR SIROCO 2P METAL VARIVELOX)</v>
      </c>
      <c r="D149" s="161" t="str">
        <f>IF(A149="MANUT",VLOOKUP(B149,'040-22-EQUIP.'!$C$12:$J$397,3,0))</f>
        <v>PÇ</v>
      </c>
      <c r="E149" s="192">
        <f>IF(A149="MANUT",VLOOKUP(B149,'040-22-EQUIP.'!$C$12:$J$397,4,0))</f>
        <v>2</v>
      </c>
      <c r="F149" s="345">
        <f>IF(A149="MANUT",VLOOKUP(B149,'040-22-EQUIP.'!$C$12:$J$397,5,0))</f>
        <v>360</v>
      </c>
      <c r="G149" s="439">
        <f>IF(A149="MANUT",VLOOKUP(B149,'040-22-EQUIP.'!$C$12:$J$397,6,0))</f>
        <v>0.15279999999999999</v>
      </c>
      <c r="H149" s="345">
        <f>F149*(1+G149)</f>
        <v>415.00800000000004</v>
      </c>
      <c r="I149" s="346">
        <f>TRUNC((E149*H149),2)</f>
        <v>830.01</v>
      </c>
      <c r="J149" s="347">
        <f>I149/$L$10</f>
        <v>4.6146456480207097E-4</v>
      </c>
      <c r="K149" s="347">
        <f>J149+K148</f>
        <v>0.98090870151451626</v>
      </c>
      <c r="L149" s="145"/>
      <c r="M149" s="180"/>
      <c r="N149" s="181"/>
      <c r="O149" s="121"/>
      <c r="P149" s="110"/>
      <c r="R149" s="49"/>
    </row>
    <row r="150" spans="1:18" s="48" customFormat="1" ht="25.5" x14ac:dyDescent="0.2">
      <c r="A150" s="48" t="s">
        <v>1647</v>
      </c>
      <c r="B150" s="162" t="s">
        <v>2058</v>
      </c>
      <c r="C150" s="201" t="str">
        <f>IF(A150="MANUT",VLOOKUP(B150,'040-22-EQUIP.'!$C$12:$J$397,2,0))</f>
        <v>6.6.3.3.4 - Substituição de chave de fluxo convencional para líquidos do tipo palheta extensível da fabricante EDC modelo CFP-92 por modelo igual ou equivalente técnico.</v>
      </c>
      <c r="D150" s="161" t="str">
        <f>IF(A150="MANUT",VLOOKUP(B150,'040-22-EQUIP.'!$C$12:$J$397,3,0))</f>
        <v>UN</v>
      </c>
      <c r="E150" s="192">
        <f>IF(A150="MANUT",VLOOKUP(B150,'040-22-EQUIP.'!$C$12:$J$397,4,0))</f>
        <v>2</v>
      </c>
      <c r="F150" s="345">
        <f>IF(A150="MANUT",VLOOKUP(B150,'040-22-EQUIP.'!$C$12:$J$397,5,0))</f>
        <v>326</v>
      </c>
      <c r="G150" s="439">
        <f>IF(A150="MANUT",VLOOKUP(B150,'040-22-EQUIP.'!$C$12:$J$397,6,0))</f>
        <v>0.251</v>
      </c>
      <c r="H150" s="345">
        <f>F150*(1+G150)</f>
        <v>407.82599999999996</v>
      </c>
      <c r="I150" s="346">
        <f>TRUNC((E150*H150),2)</f>
        <v>815.65</v>
      </c>
      <c r="J150" s="347">
        <f>I150/$L$10</f>
        <v>4.5348076803991419E-4</v>
      </c>
      <c r="K150" s="347">
        <f>J150+K149</f>
        <v>0.98136218228255612</v>
      </c>
      <c r="L150" s="145"/>
      <c r="M150" s="180"/>
      <c r="N150" s="181"/>
      <c r="O150" s="121"/>
      <c r="P150" s="110"/>
      <c r="R150" s="49"/>
    </row>
    <row r="151" spans="1:18" s="48" customFormat="1" ht="25.5" x14ac:dyDescent="0.2">
      <c r="A151" s="48" t="s">
        <v>1647</v>
      </c>
      <c r="B151" s="162" t="s">
        <v>2156</v>
      </c>
      <c r="C151" s="202" t="str">
        <f>IF(A151="MANUT",VLOOKUP(B151,'040-22-EQUIP.'!$C$12:$J$397,2,0))</f>
        <v>VÁLVULA DE SERVIÇO SCHRADER 1/2" (MOD. REF.: 5220A90012D)</v>
      </c>
      <c r="D151" s="193" t="str">
        <f>IF(A151="MANUT",VLOOKUP(B151,'040-22-EQUIP.'!$C$12:$J$397,3,0))</f>
        <v>UN</v>
      </c>
      <c r="E151" s="192">
        <f>IF(A151="MANUT",VLOOKUP(B151,'040-22-EQUIP.'!$C$12:$J$397,4,0))</f>
        <v>3</v>
      </c>
      <c r="F151" s="345">
        <f>IF(A151="MANUT",VLOOKUP(B151,'040-22-EQUIP.'!$C$12:$J$397,5,0))</f>
        <v>234</v>
      </c>
      <c r="G151" s="439">
        <f>IF(A151="MANUT",VLOOKUP(B151,'040-22-EQUIP.'!$C$12:$J$397,6,0))</f>
        <v>0.15279999999999999</v>
      </c>
      <c r="H151" s="345">
        <f>F151*(1+G151)</f>
        <v>269.7552</v>
      </c>
      <c r="I151" s="346">
        <f>TRUNC((E151*H151),2)</f>
        <v>809.26</v>
      </c>
      <c r="J151" s="347">
        <f>I151/$L$10</f>
        <v>4.4992808967569541E-4</v>
      </c>
      <c r="K151" s="347">
        <f>J151+K150</f>
        <v>0.98181211037223182</v>
      </c>
      <c r="L151" s="145"/>
      <c r="M151" s="180"/>
      <c r="N151" s="181"/>
      <c r="O151" s="121"/>
      <c r="P151" s="110"/>
      <c r="R151" s="49"/>
    </row>
    <row r="152" spans="1:18" s="48" customFormat="1" ht="25.5" x14ac:dyDescent="0.2">
      <c r="A152" s="48" t="s">
        <v>1647</v>
      </c>
      <c r="B152" s="162" t="s">
        <v>2210</v>
      </c>
      <c r="C152" s="201" t="str">
        <f>IF(A152="MANUT",VLOOKUP(B152,'040-22-EQUIP.'!$C$12:$J$397,2,0))</f>
        <v>VÁLVULA ATUADORA (MOD. REF.: YORK APC-VLV2151V1H 220V)</v>
      </c>
      <c r="D152" s="161" t="str">
        <f>IF(A152="MANUT",VLOOKUP(B152,'040-22-EQUIP.'!$C$12:$J$397,3,0))</f>
        <v>PÇ</v>
      </c>
      <c r="E152" s="192">
        <f>IF(A152="MANUT",VLOOKUP(B152,'040-22-EQUIP.'!$C$12:$J$397,4,0))</f>
        <v>1</v>
      </c>
      <c r="F152" s="345">
        <f>IF(A152="MANUT",VLOOKUP(B152,'040-22-EQUIP.'!$C$12:$J$397,5,0))</f>
        <v>660</v>
      </c>
      <c r="G152" s="439">
        <f>IF(A152="MANUT",VLOOKUP(B152,'040-22-EQUIP.'!$C$12:$J$397,6,0))</f>
        <v>0.15279999999999999</v>
      </c>
      <c r="H152" s="345">
        <f>F152*(1+G152)</f>
        <v>760.84800000000007</v>
      </c>
      <c r="I152" s="346">
        <f>TRUNC((E152*H152),2)</f>
        <v>760.84</v>
      </c>
      <c r="J152" s="347">
        <f>I152/$L$10</f>
        <v>4.2300779446513619E-4</v>
      </c>
      <c r="K152" s="347">
        <f>J152+K151</f>
        <v>0.98223511816669695</v>
      </c>
      <c r="L152" s="145"/>
      <c r="M152" s="180"/>
      <c r="N152" s="181"/>
      <c r="O152" s="121"/>
      <c r="P152" s="110"/>
      <c r="R152" s="49"/>
    </row>
    <row r="153" spans="1:18" s="48" customFormat="1" ht="12.75" x14ac:dyDescent="0.2">
      <c r="A153" s="147" t="s">
        <v>1647</v>
      </c>
      <c r="B153" s="162" t="s">
        <v>2236</v>
      </c>
      <c r="C153" s="201" t="str">
        <f>IF(A153="MANUT",VLOOKUP(B153,'040-22-EQUIP.'!$C$12:$J$397,2,0))</f>
        <v>JOGO DE CORREIA B69 - FAN COIL</v>
      </c>
      <c r="D153" s="161" t="str">
        <f>IF(A153="MANUT",VLOOKUP(B153,'040-22-EQUIP.'!$C$12:$J$397,3,0))</f>
        <v>UN</v>
      </c>
      <c r="E153" s="192">
        <f>IF(A153="MANUT",VLOOKUP(B153,'040-22-EQUIP.'!$C$12:$J$397,4,0))</f>
        <v>4</v>
      </c>
      <c r="F153" s="345">
        <f>IF(A153="MANUT",VLOOKUP(B153,'040-22-EQUIP.'!$C$12:$J$397,5,0))</f>
        <v>160</v>
      </c>
      <c r="G153" s="439">
        <f>IF(A153="MANUT",VLOOKUP(B153,'040-22-EQUIP.'!$C$12:$J$397,6,0))</f>
        <v>0.15279999999999999</v>
      </c>
      <c r="H153" s="345">
        <f>F153*(1+G153)</f>
        <v>184.44800000000001</v>
      </c>
      <c r="I153" s="346">
        <f>TRUNC((E153*H153),2)</f>
        <v>737.79</v>
      </c>
      <c r="J153" s="347">
        <f>I153/$L$10</f>
        <v>4.101925775175238E-4</v>
      </c>
      <c r="K153" s="347">
        <f>J153+K152</f>
        <v>0.98264531074421446</v>
      </c>
      <c r="L153" s="145"/>
      <c r="M153" s="180"/>
      <c r="N153" s="181"/>
      <c r="O153" s="121"/>
      <c r="P153" s="110"/>
      <c r="R153" s="49"/>
    </row>
    <row r="154" spans="1:18" s="48" customFormat="1" ht="38.25" x14ac:dyDescent="0.2">
      <c r="A154" s="48" t="s">
        <v>1647</v>
      </c>
      <c r="B154" s="162" t="s">
        <v>2311</v>
      </c>
      <c r="C154" s="201" t="str">
        <f>IF(A154="MANUT",VLOOKUP(B154,'040-22-EQUIP.'!$C$12:$J$397,2,0))</f>
        <v xml:space="preserve">CONJUNTO POLIA, CORREA, MANCAL DO VENTILADOR DO EXAUSTOR/RENOVADOR (MOD. REF: E50 MTR E TTR VENTISILVA) </v>
      </c>
      <c r="D154" s="161" t="str">
        <f>IF(A154="MANUT",VLOOKUP(B154,'040-22-EQUIP.'!$C$12:$J$397,3,0))</f>
        <v>UN</v>
      </c>
      <c r="E154" s="192">
        <f>IF(A154="MANUT",VLOOKUP(B154,'040-22-EQUIP.'!$C$12:$J$397,4,0))</f>
        <v>1</v>
      </c>
      <c r="F154" s="345">
        <f>IF(A154="MANUT",VLOOKUP(B154,'040-22-EQUIP.'!$C$12:$J$397,5,0))</f>
        <v>630.23</v>
      </c>
      <c r="G154" s="439">
        <f>IF(A154="MANUT",VLOOKUP(B154,'040-22-EQUIP.'!$C$12:$J$397,6,0))</f>
        <v>0.15279999999999999</v>
      </c>
      <c r="H154" s="345">
        <f>F154*(1+G154)</f>
        <v>726.52914400000009</v>
      </c>
      <c r="I154" s="346">
        <f>TRUNC((E154*H154),2)</f>
        <v>726.52</v>
      </c>
      <c r="J154" s="347">
        <f>I154/$L$10</f>
        <v>4.0392674259346343E-4</v>
      </c>
      <c r="K154" s="347">
        <f>J154+K153</f>
        <v>0.98304923748680795</v>
      </c>
      <c r="L154" s="145"/>
      <c r="M154" s="180"/>
      <c r="N154" s="181"/>
      <c r="O154" s="121"/>
      <c r="P154" s="110"/>
      <c r="R154" s="49"/>
    </row>
    <row r="155" spans="1:18" s="48" customFormat="1" ht="25.5" x14ac:dyDescent="0.2">
      <c r="A155" s="48" t="s">
        <v>1647</v>
      </c>
      <c r="B155" s="162" t="s">
        <v>2150</v>
      </c>
      <c r="C155" s="201" t="str">
        <f>IF(A155="MANUT",VLOOKUP(B155,'040-22-EQUIP.'!$C$12:$J$397,2,0))</f>
        <v>ELEMENTO FILTRANTE NÚCLEO - FILTRO SECADOR DANFOSS 48DC OU SIMILAR (3 UNIDADES)</v>
      </c>
      <c r="D155" s="161" t="str">
        <f>IF(A155="MANUT",VLOOKUP(B155,'040-22-EQUIP.'!$C$12:$J$397,3,0))</f>
        <v>UN</v>
      </c>
      <c r="E155" s="192">
        <f>IF(A155="MANUT",VLOOKUP(B155,'040-22-EQUIP.'!$C$12:$J$397,4,0))</f>
        <v>3</v>
      </c>
      <c r="F155" s="345">
        <f>IF(A155="MANUT",VLOOKUP(B155,'040-22-EQUIP.'!$C$12:$J$397,5,0))</f>
        <v>208.9</v>
      </c>
      <c r="G155" s="439">
        <f>IF(A155="MANUT",VLOOKUP(B155,'040-22-EQUIP.'!$C$12:$J$397,6,0))</f>
        <v>0.15279999999999999</v>
      </c>
      <c r="H155" s="345">
        <f>F155*(1+G155)</f>
        <v>240.81992000000002</v>
      </c>
      <c r="I155" s="346">
        <f>TRUNC((E155*H155),2)</f>
        <v>722.45</v>
      </c>
      <c r="J155" s="347">
        <f>I155/$L$10</f>
        <v>4.016639255445792E-4</v>
      </c>
      <c r="K155" s="347">
        <f>J155+K154</f>
        <v>0.98345090141235247</v>
      </c>
      <c r="L155" s="145"/>
      <c r="M155" s="180"/>
      <c r="N155" s="181"/>
      <c r="O155" s="121"/>
      <c r="P155" s="110"/>
      <c r="R155" s="49"/>
    </row>
    <row r="156" spans="1:18" s="48" customFormat="1" ht="12.75" x14ac:dyDescent="0.2">
      <c r="A156" s="48" t="s">
        <v>1647</v>
      </c>
      <c r="B156" s="162" t="s">
        <v>2243</v>
      </c>
      <c r="C156" s="202" t="str">
        <f>IF(A156="MANUT",VLOOKUP(B156,'040-22-EQUIP.'!$C$12:$J$397,2,0))</f>
        <v>FITA SILVER (ALUMINIZADA)</v>
      </c>
      <c r="D156" s="193" t="str">
        <f>IF(A156="MANUT",VLOOKUP(B156,'040-22-EQUIP.'!$C$12:$J$397,3,0))</f>
        <v>M</v>
      </c>
      <c r="E156" s="192">
        <f>IF(A156="MANUT",VLOOKUP(B156,'040-22-EQUIP.'!$C$12:$J$397,4,0))</f>
        <v>50</v>
      </c>
      <c r="F156" s="345">
        <f>IF(A156="MANUT",VLOOKUP(B156,'040-22-EQUIP.'!$C$12:$J$397,5,0))</f>
        <v>12.3</v>
      </c>
      <c r="G156" s="439">
        <f>IF(A156="MANUT",VLOOKUP(B156,'040-22-EQUIP.'!$C$12:$J$397,6,0))</f>
        <v>0.15279999999999999</v>
      </c>
      <c r="H156" s="345">
        <f>F156*(1+G156)</f>
        <v>14.179440000000001</v>
      </c>
      <c r="I156" s="346">
        <f>TRUNC((E156*H156),2)</f>
        <v>708.97</v>
      </c>
      <c r="J156" s="347">
        <f>I156/$L$10</f>
        <v>3.9416938652272175E-4</v>
      </c>
      <c r="K156" s="347">
        <f>J156+K155</f>
        <v>0.98384507079887518</v>
      </c>
      <c r="L156" s="145"/>
      <c r="M156" s="180"/>
      <c r="N156" s="181"/>
      <c r="O156" s="121"/>
      <c r="P156" s="110"/>
      <c r="R156" s="49"/>
    </row>
    <row r="157" spans="1:18" s="151" customFormat="1" ht="12.75" x14ac:dyDescent="0.2">
      <c r="A157" s="48" t="s">
        <v>1647</v>
      </c>
      <c r="B157" s="162" t="s">
        <v>2216</v>
      </c>
      <c r="C157" s="201" t="str">
        <f>IF(A157="MANUT",VLOOKUP(B157,'040-22-EQUIP.'!$C$12:$J$397,2,0))</f>
        <v>TUBO DE COBRE 7/8"</v>
      </c>
      <c r="D157" s="161" t="str">
        <f>IF(A157="MANUT",VLOOKUP(B157,'040-22-EQUIP.'!$C$12:$J$397,3,0))</f>
        <v>KG</v>
      </c>
      <c r="E157" s="192">
        <f>IF(A157="MANUT",VLOOKUP(B157,'040-22-EQUIP.'!$C$12:$J$397,4,0))</f>
        <v>5</v>
      </c>
      <c r="F157" s="345">
        <f>IF(A157="MANUT",VLOOKUP(B157,'040-22-EQUIP.'!$C$12:$J$397,5,0))</f>
        <v>120</v>
      </c>
      <c r="G157" s="439">
        <f>IF(A157="MANUT",VLOOKUP(B157,'040-22-EQUIP.'!$C$12:$J$397,6,0))</f>
        <v>0.15279999999999999</v>
      </c>
      <c r="H157" s="345">
        <f>F157*(1+G157)</f>
        <v>138.33600000000001</v>
      </c>
      <c r="I157" s="346">
        <f>TRUNC((E157*H157),2)</f>
        <v>691.68</v>
      </c>
      <c r="J157" s="347">
        <f>I157/$L$10</f>
        <v>3.8455658387525021E-4</v>
      </c>
      <c r="K157" s="347">
        <f>J157+K156</f>
        <v>0.98422962738275044</v>
      </c>
      <c r="L157" s="149"/>
      <c r="M157" s="184"/>
      <c r="N157" s="185"/>
      <c r="O157" s="121"/>
      <c r="P157" s="150"/>
      <c r="R157" s="152"/>
    </row>
    <row r="158" spans="1:18" s="48" customFormat="1" ht="25.5" x14ac:dyDescent="0.2">
      <c r="A158" s="48" t="s">
        <v>1647</v>
      </c>
      <c r="B158" s="162" t="s">
        <v>2164</v>
      </c>
      <c r="C158" s="201" t="str">
        <f>IF(A158="MANUT",VLOOKUP(B158,'040-22-EQUIP.'!$C$12:$J$397,2,0))</f>
        <v>TURBINA FAN COIL/UTA (MOD. REF.: 4MXW2324BF0W0AA)</v>
      </c>
      <c r="D158" s="161" t="str">
        <f>IF(A158="MANUT",VLOOKUP(B158,'040-22-EQUIP.'!$C$12:$J$397,3,0))</f>
        <v>PÇ</v>
      </c>
      <c r="E158" s="192">
        <f>IF(A158="MANUT",VLOOKUP(B158,'040-22-EQUIP.'!$C$12:$J$397,4,0))</f>
        <v>2</v>
      </c>
      <c r="F158" s="345">
        <f>IF(A158="MANUT",VLOOKUP(B158,'040-22-EQUIP.'!$C$12:$J$397,5,0))</f>
        <v>299.89999999999998</v>
      </c>
      <c r="G158" s="439">
        <f>IF(A158="MANUT",VLOOKUP(B158,'040-22-EQUIP.'!$C$12:$J$397,6,0))</f>
        <v>0.15279999999999999</v>
      </c>
      <c r="H158" s="345">
        <f>F158*(1+G158)</f>
        <v>345.72471999999999</v>
      </c>
      <c r="I158" s="346">
        <f>TRUNC((E158*H158),2)</f>
        <v>691.44</v>
      </c>
      <c r="J158" s="347">
        <f>I158/$L$10</f>
        <v>3.8442314994607769E-4</v>
      </c>
      <c r="K158" s="347">
        <f>J158+K157</f>
        <v>0.98461405053269646</v>
      </c>
      <c r="L158" s="145"/>
      <c r="M158" s="180"/>
      <c r="N158" s="181"/>
      <c r="O158" s="121"/>
      <c r="P158" s="110"/>
      <c r="R158" s="49"/>
    </row>
    <row r="159" spans="1:18" s="48" customFormat="1" ht="38.25" x14ac:dyDescent="0.2">
      <c r="A159" s="48" t="s">
        <v>1647</v>
      </c>
      <c r="B159" s="162" t="s">
        <v>2174</v>
      </c>
      <c r="C159" s="201" t="str">
        <f>IF(A159="MANUT",VLOOKUP(B159,'040-22-EQUIP.'!$C$12:$J$397,2,0))</f>
        <v>BOBINA PARA ATUADOR CHAVE DE CAPACIDADE – CHILLER TRANE/CARRIER (MOD. REF.: EMERSON 24VAC – 801033)</v>
      </c>
      <c r="D159" s="161" t="str">
        <f>IF(A159="MANUT",VLOOKUP(B159,'040-22-EQUIP.'!$C$12:$J$397,3,0))</f>
        <v>PÇ</v>
      </c>
      <c r="E159" s="192">
        <f>IF(A159="MANUT",VLOOKUP(B159,'040-22-EQUIP.'!$C$12:$J$397,4,0))</f>
        <v>1</v>
      </c>
      <c r="F159" s="345">
        <f>IF(A159="MANUT",VLOOKUP(B159,'040-22-EQUIP.'!$C$12:$J$397,5,0))</f>
        <v>592.79999999999995</v>
      </c>
      <c r="G159" s="439">
        <f>IF(A159="MANUT",VLOOKUP(B159,'040-22-EQUIP.'!$C$12:$J$397,6,0))</f>
        <v>0.15279999999999999</v>
      </c>
      <c r="H159" s="345">
        <f>F159*(1+G159)</f>
        <v>683.37983999999994</v>
      </c>
      <c r="I159" s="346">
        <f>TRUNC((E159*H159),2)</f>
        <v>683.37</v>
      </c>
      <c r="J159" s="347">
        <f>I159/$L$10</f>
        <v>3.7993643407765115E-4</v>
      </c>
      <c r="K159" s="347">
        <f>J159+K158</f>
        <v>0.98499398696677409</v>
      </c>
      <c r="L159" s="145"/>
      <c r="M159" s="180"/>
      <c r="N159" s="181"/>
      <c r="O159" s="121"/>
      <c r="P159" s="110"/>
      <c r="R159" s="49"/>
    </row>
    <row r="160" spans="1:18" s="48" customFormat="1" ht="38.25" x14ac:dyDescent="0.2">
      <c r="A160" s="48" t="s">
        <v>1647</v>
      </c>
      <c r="B160" s="162" t="s">
        <v>2067</v>
      </c>
      <c r="C160" s="201" t="str">
        <f>IF(A160="MANUT",VLOOKUP(B160,'040-22-EQUIP.'!$C$12:$J$397,2,0))</f>
        <v>6.6.3.3.15 - Substituição de manômetro com glicerina com capacidade de leitura mínima de 0 a 200 Psi ou 0 a 10 kgf/cm² com rosca de 1/2".</v>
      </c>
      <c r="D160" s="161" t="str">
        <f>IF(A160="MANUT",VLOOKUP(B160,'040-22-EQUIP.'!$C$12:$J$397,3,0))</f>
        <v>UN</v>
      </c>
      <c r="E160" s="192">
        <f>IF(A160="MANUT",VLOOKUP(B160,'040-22-EQUIP.'!$C$12:$J$397,4,0))</f>
        <v>2</v>
      </c>
      <c r="F160" s="345">
        <f>IF(A160="MANUT",VLOOKUP(B160,'040-22-EQUIP.'!$C$12:$J$397,5,0))</f>
        <v>268.10000000000002</v>
      </c>
      <c r="G160" s="439">
        <f>IF(A160="MANUT",VLOOKUP(B160,'040-22-EQUIP.'!$C$12:$J$397,6,0))</f>
        <v>0.251</v>
      </c>
      <c r="H160" s="345">
        <f>F160*(1+G160)</f>
        <v>335.3931</v>
      </c>
      <c r="I160" s="346">
        <f>TRUNC((E160*H160),2)</f>
        <v>670.78</v>
      </c>
      <c r="J160" s="347">
        <f>I160/$L$10</f>
        <v>3.7293671254314182E-4</v>
      </c>
      <c r="K160" s="347">
        <f>J160+K159</f>
        <v>0.98536692367931722</v>
      </c>
      <c r="L160" s="145"/>
      <c r="M160" s="180"/>
      <c r="N160" s="181"/>
      <c r="O160" s="121"/>
      <c r="P160" s="110"/>
      <c r="R160" s="49"/>
    </row>
    <row r="161" spans="1:18" s="48" customFormat="1" ht="51" x14ac:dyDescent="0.2">
      <c r="A161" s="48" t="s">
        <v>1647</v>
      </c>
      <c r="B161" s="162" t="s">
        <v>2044</v>
      </c>
      <c r="C161" s="201" t="str">
        <f>IF(A161="MANUT",VLOOKUP(B161,'040-22-EQUIP.'!$C$12:$J$397,2,0))</f>
        <v>6.6.3.2.2 - Substituição de 04 (quatro) manômetros com glicerina do circuito de baixa pressão com capacidade de leitura mínima de 0 a 200 Psi nos 02 (dois) chillers fabricante Trane modelo CGAD0152T.</v>
      </c>
      <c r="D161" s="193" t="str">
        <f>IF(A161="MANUT",VLOOKUP(B161,'040-22-EQUIP.'!$C$12:$J$397,3,0))</f>
        <v>CONJ</v>
      </c>
      <c r="E161" s="192">
        <f>IF(A161="MANUT",VLOOKUP(B161,'040-22-EQUIP.'!$C$12:$J$397,4,0))</f>
        <v>1</v>
      </c>
      <c r="F161" s="345">
        <f>IF(A161="MANUT",VLOOKUP(B161,'040-22-EQUIP.'!$C$12:$J$397,5,0))</f>
        <v>530.4</v>
      </c>
      <c r="G161" s="439">
        <f>IF(A161="MANUT",VLOOKUP(B161,'040-22-EQUIP.'!$C$12:$J$397,6,0))</f>
        <v>0.251</v>
      </c>
      <c r="H161" s="345">
        <f>F161*(1+G161)</f>
        <v>663.53039999999987</v>
      </c>
      <c r="I161" s="346">
        <f>TRUNC((E161*H161),2)</f>
        <v>663.53</v>
      </c>
      <c r="J161" s="347">
        <f>I161/$L$10</f>
        <v>3.6890589593272145E-4</v>
      </c>
      <c r="K161" s="347">
        <f>J161+K160</f>
        <v>0.98573582957524997</v>
      </c>
      <c r="L161" s="145"/>
      <c r="M161" s="180"/>
      <c r="N161" s="181"/>
      <c r="O161" s="121"/>
      <c r="P161" s="110"/>
      <c r="R161" s="49"/>
    </row>
    <row r="162" spans="1:18" s="48" customFormat="1" ht="25.5" x14ac:dyDescent="0.2">
      <c r="A162" s="151" t="s">
        <v>1647</v>
      </c>
      <c r="B162" s="162" t="s">
        <v>2225</v>
      </c>
      <c r="C162" s="201" t="str">
        <f>IF(A162="MANUT",VLOOKUP(B162,'040-22-EQUIP.'!$C$12:$J$397,2,0))</f>
        <v>EIXO DE AÇO PARA BOMBA KSB MEGANORM 50-315 (MOD. REF.: INI - SUPORTE A40 / I40 – SAE 1045)</v>
      </c>
      <c r="D162" s="161" t="str">
        <f>IF(A162="MANUT",VLOOKUP(B162,'040-22-EQUIP.'!$C$12:$J$397,3,0))</f>
        <v>PÇ</v>
      </c>
      <c r="E162" s="192">
        <f>IF(A162="MANUT",VLOOKUP(B162,'040-22-EQUIP.'!$C$12:$J$397,4,0))</f>
        <v>2</v>
      </c>
      <c r="F162" s="345">
        <f>IF(A162="MANUT",VLOOKUP(B162,'040-22-EQUIP.'!$C$12:$J$397,5,0))</f>
        <v>280</v>
      </c>
      <c r="G162" s="439">
        <f>IF(A162="MANUT",VLOOKUP(B162,'040-22-EQUIP.'!$C$12:$J$397,6,0))</f>
        <v>0.15279999999999999</v>
      </c>
      <c r="H162" s="345">
        <f>F162*(1+G162)</f>
        <v>322.78399999999999</v>
      </c>
      <c r="I162" s="346">
        <f>TRUNC((E162*H162),2)</f>
        <v>645.55999999999995</v>
      </c>
      <c r="J162" s="347">
        <f>I162/$L$10</f>
        <v>3.5891503048592776E-4</v>
      </c>
      <c r="K162" s="347">
        <f>J162+K161</f>
        <v>0.98609474460573587</v>
      </c>
      <c r="L162" s="145"/>
      <c r="M162" s="180"/>
      <c r="N162" s="181"/>
      <c r="O162" s="121"/>
      <c r="P162" s="110"/>
      <c r="R162" s="49"/>
    </row>
    <row r="163" spans="1:18" s="48" customFormat="1" ht="38.25" x14ac:dyDescent="0.2">
      <c r="A163" s="48" t="s">
        <v>1647</v>
      </c>
      <c r="B163" s="162" t="s">
        <v>2221</v>
      </c>
      <c r="C163" s="202" t="str">
        <f>IF(A163="MANUT",VLOOKUP(B163,'040-22-EQUIP.'!$C$12:$J$397,2,0))</f>
        <v>ANEL DE DESGASTE DO ROTOR-BOMBA KSB MEGANORM 50-315 (MOD. REF.: A48CL30 KSB – 140809293)</v>
      </c>
      <c r="D163" s="193" t="str">
        <f>IF(A163="MANUT",VLOOKUP(B163,'040-22-EQUIP.'!$C$12:$J$397,3,0))</f>
        <v>PÇ</v>
      </c>
      <c r="E163" s="192">
        <f>IF(A163="MANUT",VLOOKUP(B163,'040-22-EQUIP.'!$C$12:$J$397,4,0))</f>
        <v>3</v>
      </c>
      <c r="F163" s="345">
        <f>IF(A163="MANUT",VLOOKUP(B163,'040-22-EQUIP.'!$C$12:$J$397,5,0))</f>
        <v>180</v>
      </c>
      <c r="G163" s="439">
        <f>IF(A163="MANUT",VLOOKUP(B163,'040-22-EQUIP.'!$C$12:$J$397,6,0))</f>
        <v>0.15279999999999999</v>
      </c>
      <c r="H163" s="345">
        <f>F163*(1+G163)</f>
        <v>207.50400000000002</v>
      </c>
      <c r="I163" s="346">
        <f>TRUNC((E163*H163),2)</f>
        <v>622.51</v>
      </c>
      <c r="J163" s="347">
        <f>I163/$L$10</f>
        <v>3.4609981353831543E-4</v>
      </c>
      <c r="K163" s="347">
        <f>J163+K162</f>
        <v>0.98644084441927415</v>
      </c>
      <c r="L163" s="145"/>
      <c r="M163" s="180"/>
      <c r="N163" s="181"/>
      <c r="O163" s="121"/>
      <c r="P163" s="110"/>
      <c r="R163" s="49"/>
    </row>
    <row r="164" spans="1:18" s="48" customFormat="1" ht="25.5" x14ac:dyDescent="0.2">
      <c r="A164" s="48" t="s">
        <v>1647</v>
      </c>
      <c r="B164" s="162" t="s">
        <v>2262</v>
      </c>
      <c r="C164" s="201" t="str">
        <f>IF(A164="MANUT",VLOOKUP(B164,'040-22-EQUIP.'!$C$12:$J$397,2,0))</f>
        <v>FILTRO SECADOR 210 x 1/2” (MOD. REF.: DANFOSS DCL/DML084S)</v>
      </c>
      <c r="D164" s="161" t="str">
        <f>IF(A164="MANUT",VLOOKUP(B164,'040-22-EQUIP.'!$C$12:$J$397,3,0))</f>
        <v>UN</v>
      </c>
      <c r="E164" s="192">
        <f>IF(A164="MANUT",VLOOKUP(B164,'040-22-EQUIP.'!$C$12:$J$397,4,0))</f>
        <v>2</v>
      </c>
      <c r="F164" s="345">
        <f>IF(A164="MANUT",VLOOKUP(B164,'040-22-EQUIP.'!$C$12:$J$397,5,0))</f>
        <v>260.89</v>
      </c>
      <c r="G164" s="439">
        <f>IF(A164="MANUT",VLOOKUP(B164,'040-22-EQUIP.'!$C$12:$J$397,6,0))</f>
        <v>0.15279999999999999</v>
      </c>
      <c r="H164" s="345">
        <f>F164*(1+G164)</f>
        <v>300.75399199999998</v>
      </c>
      <c r="I164" s="346">
        <f>TRUNC((E164*H164),2)</f>
        <v>601.5</v>
      </c>
      <c r="J164" s="347">
        <f>I164/$L$10</f>
        <v>3.3441878498866962E-4</v>
      </c>
      <c r="K164" s="347">
        <f>J164+K163</f>
        <v>0.98677526320426279</v>
      </c>
      <c r="L164" s="145"/>
      <c r="M164" s="180"/>
      <c r="N164" s="181"/>
      <c r="O164" s="121"/>
      <c r="P164" s="110"/>
      <c r="R164" s="49"/>
    </row>
    <row r="165" spans="1:18" s="48" customFormat="1" ht="25.5" x14ac:dyDescent="0.2">
      <c r="A165" s="48" t="s">
        <v>1647</v>
      </c>
      <c r="B165" s="162" t="s">
        <v>2264</v>
      </c>
      <c r="C165" s="201" t="str">
        <f>IF(A165="MANUT",VLOOKUP(B165,'040-22-EQUIP.'!$C$12:$J$397,2,0))</f>
        <v>FILTRO SECADOR 210 x 7/8” (MOD. REF.: DANFOSS DML/DML307S)</v>
      </c>
      <c r="D165" s="161" t="str">
        <f>IF(A165="MANUT",VLOOKUP(B165,'040-22-EQUIP.'!$C$12:$J$397,3,0))</f>
        <v>PÇ</v>
      </c>
      <c r="E165" s="192">
        <f>IF(A165="MANUT",VLOOKUP(B165,'040-22-EQUIP.'!$C$12:$J$397,4,0))</f>
        <v>2</v>
      </c>
      <c r="F165" s="345">
        <f>IF(A165="MANUT",VLOOKUP(B165,'040-22-EQUIP.'!$C$12:$J$397,5,0))</f>
        <v>260.20999999999998</v>
      </c>
      <c r="G165" s="439">
        <f>IF(A165="MANUT",VLOOKUP(B165,'040-22-EQUIP.'!$C$12:$J$397,6,0))</f>
        <v>0.15279999999999999</v>
      </c>
      <c r="H165" s="345">
        <f>F165*(1+G165)</f>
        <v>299.97008799999998</v>
      </c>
      <c r="I165" s="346">
        <f>TRUNC((E165*H165),2)</f>
        <v>599.94000000000005</v>
      </c>
      <c r="J165" s="347">
        <f>I165/$L$10</f>
        <v>3.335514644490482E-4</v>
      </c>
      <c r="K165" s="347">
        <f>J165+K164</f>
        <v>0.98710881466871181</v>
      </c>
      <c r="L165" s="145"/>
      <c r="M165" s="180"/>
      <c r="N165" s="181"/>
      <c r="O165" s="121"/>
      <c r="P165" s="110"/>
      <c r="R165" s="49"/>
    </row>
    <row r="166" spans="1:18" s="48" customFormat="1" ht="25.5" x14ac:dyDescent="0.2">
      <c r="A166" s="48" t="s">
        <v>1647</v>
      </c>
      <c r="B166" s="162" t="s">
        <v>2263</v>
      </c>
      <c r="C166" s="201" t="str">
        <f>IF(A166="MANUT",VLOOKUP(B166,'040-22-EQUIP.'!$C$12:$J$397,2,0))</f>
        <v>FILTRO SECADOR 210 x 5/8” (MOD. REF.: DANFOSS DCL/DML085)</v>
      </c>
      <c r="D166" s="161" t="str">
        <f>IF(A166="MANUT",VLOOKUP(B166,'040-22-EQUIP.'!$C$12:$J$397,3,0))</f>
        <v>PÇ</v>
      </c>
      <c r="E166" s="192">
        <f>IF(A166="MANUT",VLOOKUP(B166,'040-22-EQUIP.'!$C$12:$J$397,4,0))</f>
        <v>2</v>
      </c>
      <c r="F166" s="345">
        <f>IF(A166="MANUT",VLOOKUP(B166,'040-22-EQUIP.'!$C$12:$J$397,5,0))</f>
        <v>260</v>
      </c>
      <c r="G166" s="439">
        <f>IF(A166="MANUT",VLOOKUP(B166,'040-22-EQUIP.'!$C$12:$J$397,6,0))</f>
        <v>0.15279999999999999</v>
      </c>
      <c r="H166" s="345">
        <f>F166*(1+G166)</f>
        <v>299.72800000000001</v>
      </c>
      <c r="I166" s="346">
        <f>TRUNC((E166*H166),2)</f>
        <v>599.45000000000005</v>
      </c>
      <c r="J166" s="347">
        <f>I166/$L$10</f>
        <v>3.3327903684365423E-4</v>
      </c>
      <c r="K166" s="347">
        <f>J166+K165</f>
        <v>0.98744209370555547</v>
      </c>
      <c r="L166" s="145"/>
      <c r="M166" s="180"/>
      <c r="N166" s="181"/>
      <c r="O166" s="121"/>
      <c r="P166" s="110"/>
      <c r="R166" s="49"/>
    </row>
    <row r="167" spans="1:18" s="48" customFormat="1" ht="12.75" x14ac:dyDescent="0.2">
      <c r="A167" s="48" t="s">
        <v>1647</v>
      </c>
      <c r="B167" s="162" t="s">
        <v>2292</v>
      </c>
      <c r="C167" s="201" t="str">
        <f>IF(A167="MANUT",VLOOKUP(B167,'040-22-EQUIP.'!$C$12:$J$397,2,0))</f>
        <v>DISJUNTOR TRIFÁSICO 400A - CHILLER</v>
      </c>
      <c r="D167" s="161" t="str">
        <f>IF(A167="MANUT",VLOOKUP(B167,'040-22-EQUIP.'!$C$12:$J$397,3,0))</f>
        <v>PÇ</v>
      </c>
      <c r="E167" s="192">
        <f>IF(A167="MANUT",VLOOKUP(B167,'040-22-EQUIP.'!$C$12:$J$397,4,0))</f>
        <v>1</v>
      </c>
      <c r="F167" s="345">
        <f>IF(A167="MANUT",VLOOKUP(B167,'040-22-EQUIP.'!$C$12:$J$397,5,0))</f>
        <v>480.96</v>
      </c>
      <c r="G167" s="439">
        <f>IF(A167="MANUT",VLOOKUP(B167,'040-22-EQUIP.'!$C$12:$J$397,6,0))</f>
        <v>0.15279999999999999</v>
      </c>
      <c r="H167" s="345">
        <f>F167*(1+G167)</f>
        <v>554.45068800000001</v>
      </c>
      <c r="I167" s="346">
        <f>TRUNC((E167*H167),2)</f>
        <v>554.45000000000005</v>
      </c>
      <c r="J167" s="347">
        <f>I167/$L$10</f>
        <v>3.0826017512380362E-4</v>
      </c>
      <c r="K167" s="347">
        <f>J167+K166</f>
        <v>0.98775035388067922</v>
      </c>
      <c r="L167" s="145"/>
      <c r="M167" s="180"/>
      <c r="N167" s="181"/>
      <c r="O167" s="121"/>
      <c r="P167" s="110"/>
      <c r="R167" s="49"/>
    </row>
    <row r="168" spans="1:18" s="48" customFormat="1" ht="25.5" x14ac:dyDescent="0.2">
      <c r="A168" s="48" t="s">
        <v>1647</v>
      </c>
      <c r="B168" s="162" t="s">
        <v>2323</v>
      </c>
      <c r="C168" s="201" t="str">
        <f>IF(A168="MANUT",VLOOKUP(B168,'040-22-EQUIP.'!$C$12:$J$397,2,0))</f>
        <v>INTERRUPTOR DE PRESSÃO DIFERENCIAL DA FABRICANTE CLEVELAND MODELO AFS-145 POR EQUIPAMENTO IGUAL OU EQUIVALENTE TÉCNICO</v>
      </c>
      <c r="D168" s="161" t="str">
        <f>IF(A168="MANUT",VLOOKUP(B168,'040-22-EQUIP.'!$C$12:$J$397,3,0))</f>
        <v>UN</v>
      </c>
      <c r="E168" s="192">
        <f>IF(A168="MANUT",VLOOKUP(B168,'040-22-EQUIP.'!$C$12:$J$397,4,0))</f>
        <v>1</v>
      </c>
      <c r="F168" s="345">
        <f>IF(A168="MANUT",VLOOKUP(B168,'040-22-EQUIP.'!$C$12:$J$397,5,0))</f>
        <v>480.56</v>
      </c>
      <c r="G168" s="439">
        <f>IF(A168="MANUT",VLOOKUP(B168,'040-22-EQUIP.'!$C$12:$J$397,6,0))</f>
        <v>0.15279999999999999</v>
      </c>
      <c r="H168" s="345">
        <f>F168*(1+G168)</f>
        <v>553.98956800000008</v>
      </c>
      <c r="I168" s="346">
        <f>TRUNC((E168*H168),2)</f>
        <v>553.98</v>
      </c>
      <c r="J168" s="347">
        <f>I168/$L$10</f>
        <v>3.0799886701250739E-4</v>
      </c>
      <c r="K168" s="347">
        <f>J168+K167</f>
        <v>0.98805835274769171</v>
      </c>
      <c r="L168" s="145"/>
      <c r="M168" s="180"/>
      <c r="N168" s="181"/>
      <c r="O168" s="121"/>
      <c r="P168" s="110"/>
      <c r="R168" s="49"/>
    </row>
    <row r="169" spans="1:18" s="48" customFormat="1" ht="12.75" x14ac:dyDescent="0.2">
      <c r="A169" s="48" t="s">
        <v>1647</v>
      </c>
      <c r="B169" s="162" t="s">
        <v>2235</v>
      </c>
      <c r="C169" s="202" t="str">
        <f>IF(A169="MANUT",VLOOKUP(B169,'040-22-EQUIP.'!$C$12:$J$397,2,0))</f>
        <v>MANCAL – FAN COIL (MOD. REF.: MANCAL P204 COM ROLAMENTO DE 20mm)</v>
      </c>
      <c r="D169" s="193" t="str">
        <f>IF(A169="MANUT",VLOOKUP(B169,'040-22-EQUIP.'!$C$12:$J$397,3,0))</f>
        <v>PÇ</v>
      </c>
      <c r="E169" s="192">
        <f>IF(A169="MANUT",VLOOKUP(B169,'040-22-EQUIP.'!$C$12:$J$397,4,0))</f>
        <v>4</v>
      </c>
      <c r="F169" s="345">
        <f>IF(A169="MANUT",VLOOKUP(B169,'040-22-EQUIP.'!$C$12:$J$397,5,0))</f>
        <v>120</v>
      </c>
      <c r="G169" s="439">
        <f>IF(A169="MANUT",VLOOKUP(B169,'040-22-EQUIP.'!$C$12:$J$397,6,0))</f>
        <v>0.15279999999999999</v>
      </c>
      <c r="H169" s="345">
        <f>F169*(1+G169)</f>
        <v>138.33600000000001</v>
      </c>
      <c r="I169" s="346">
        <f>TRUNC((E169*H169),2)</f>
        <v>553.34</v>
      </c>
      <c r="J169" s="347">
        <f>I169/$L$10</f>
        <v>3.0764304320138065E-4</v>
      </c>
      <c r="K169" s="347">
        <f>J169+K168</f>
        <v>0.98836599579089313</v>
      </c>
      <c r="L169" s="145"/>
      <c r="M169" s="180"/>
      <c r="N169" s="181"/>
      <c r="O169" s="121"/>
      <c r="P169" s="110"/>
      <c r="R169" s="49"/>
    </row>
    <row r="170" spans="1:18" s="48" customFormat="1" ht="25.5" x14ac:dyDescent="0.2">
      <c r="A170" s="48" t="s">
        <v>1647</v>
      </c>
      <c r="B170" s="162" t="s">
        <v>2161</v>
      </c>
      <c r="C170" s="202" t="str">
        <f>IF(A170="MANUT",VLOOKUP(B170,'040-22-EQUIP.'!$C$12:$J$397,2,0))</f>
        <v xml:space="preserve">ROLAMENTO 6206 ZZ </v>
      </c>
      <c r="D170" s="193" t="str">
        <f>IF(A170="MANUT",VLOOKUP(B170,'040-22-EQUIP.'!$C$12:$J$397,3,0))</f>
        <v>UN</v>
      </c>
      <c r="E170" s="192">
        <f>IF(A170="MANUT",VLOOKUP(B170,'040-22-EQUIP.'!$C$12:$J$397,4,0))</f>
        <v>5</v>
      </c>
      <c r="F170" s="345">
        <f>IF(A170="MANUT",VLOOKUP(B170,'040-22-EQUIP.'!$C$12:$J$397,5,0))</f>
        <v>95</v>
      </c>
      <c r="G170" s="439">
        <f>IF(A170="MANUT",VLOOKUP(B170,'040-22-EQUIP.'!$C$12:$J$397,6,0))</f>
        <v>0.15279999999999999</v>
      </c>
      <c r="H170" s="345">
        <f>F170*(1+G170)</f>
        <v>109.51600000000001</v>
      </c>
      <c r="I170" s="346">
        <f>TRUNC((E170*H170),2)</f>
        <v>547.58000000000004</v>
      </c>
      <c r="J170" s="347">
        <f>I170/$L$10</f>
        <v>3.0444062890123979E-4</v>
      </c>
      <c r="K170" s="347">
        <f>J170+K169</f>
        <v>0.98867043641979435</v>
      </c>
      <c r="L170" s="145"/>
      <c r="M170" s="180"/>
      <c r="N170" s="181"/>
      <c r="O170" s="121"/>
      <c r="P170" s="110"/>
      <c r="R170" s="49"/>
    </row>
    <row r="171" spans="1:18" s="48" customFormat="1" ht="25.5" x14ac:dyDescent="0.2">
      <c r="A171" s="48" t="s">
        <v>1647</v>
      </c>
      <c r="B171" s="162" t="s">
        <v>2157</v>
      </c>
      <c r="C171" s="201" t="str">
        <f>IF(A171="MANUT",VLOOKUP(B171,'040-22-EQUIP.'!$C$12:$J$397,2,0))</f>
        <v>VÁLVULA DE SERVIÇO SCHRADER 5/8" (MOD. REF.: 80170.023</v>
      </c>
      <c r="D171" s="161" t="str">
        <f>IF(A171="MANUT",VLOOKUP(B171,'040-22-EQUIP.'!$C$12:$J$397,3,0))</f>
        <v>UN</v>
      </c>
      <c r="E171" s="192">
        <f>IF(A171="MANUT",VLOOKUP(B171,'040-22-EQUIP.'!$C$12:$J$397,4,0))</f>
        <v>2</v>
      </c>
      <c r="F171" s="345">
        <f>IF(A171="MANUT",VLOOKUP(B171,'040-22-EQUIP.'!$C$12:$J$397,5,0))</f>
        <v>234</v>
      </c>
      <c r="G171" s="439">
        <f>IF(A171="MANUT",VLOOKUP(B171,'040-22-EQUIP.'!$C$12:$J$397,6,0))</f>
        <v>0.15279999999999999</v>
      </c>
      <c r="H171" s="345">
        <f>F171*(1+G171)</f>
        <v>269.7552</v>
      </c>
      <c r="I171" s="346">
        <f>TRUNC((E171*H171),2)</f>
        <v>539.51</v>
      </c>
      <c r="J171" s="347">
        <f>I171/$L$10</f>
        <v>2.9995391303281319E-4</v>
      </c>
      <c r="K171" s="347">
        <f>J171+K170</f>
        <v>0.98897039033282719</v>
      </c>
      <c r="L171" s="145"/>
      <c r="M171" s="180"/>
      <c r="N171" s="181"/>
      <c r="O171" s="121"/>
      <c r="P171" s="110"/>
      <c r="R171" s="49"/>
    </row>
    <row r="172" spans="1:18" s="48" customFormat="1" ht="25.5" x14ac:dyDescent="0.2">
      <c r="A172" s="48" t="s">
        <v>1647</v>
      </c>
      <c r="B172" s="162" t="s">
        <v>2229</v>
      </c>
      <c r="C172" s="201" t="str">
        <f>IF(A172="MANUT",VLOOKUP(B172,'040-22-EQUIP.'!$C$12:$J$397,2,0))</f>
        <v>ROTOR FERRO FUNDIDO PARA BOMBA KSB MEGANORM 50-315 (MOD. REF.: ETA 250-33 KSB)</v>
      </c>
      <c r="D172" s="161" t="str">
        <f>IF(A172="MANUT",VLOOKUP(B172,'040-22-EQUIP.'!$C$12:$J$397,3,0))</f>
        <v>PÇ</v>
      </c>
      <c r="E172" s="192">
        <f>IF(A172="MANUT",VLOOKUP(B172,'040-22-EQUIP.'!$C$12:$J$397,4,0))</f>
        <v>1</v>
      </c>
      <c r="F172" s="345">
        <f>IF(A172="MANUT",VLOOKUP(B172,'040-22-EQUIP.'!$C$12:$J$397,5,0))</f>
        <v>460</v>
      </c>
      <c r="G172" s="439">
        <f>IF(A172="MANUT",VLOOKUP(B172,'040-22-EQUIP.'!$C$12:$J$397,6,0))</f>
        <v>0.15279999999999999</v>
      </c>
      <c r="H172" s="345">
        <f>F172*(1+G172)</f>
        <v>530.28800000000001</v>
      </c>
      <c r="I172" s="346">
        <f>TRUNC((E172*H172),2)</f>
        <v>530.28</v>
      </c>
      <c r="J172" s="347">
        <f>I172/$L$10</f>
        <v>2.9482226650671939E-4</v>
      </c>
      <c r="K172" s="347">
        <f>J172+K171</f>
        <v>0.98926521259933387</v>
      </c>
      <c r="L172" s="145"/>
      <c r="M172" s="180"/>
      <c r="N172" s="181"/>
      <c r="O172" s="121"/>
      <c r="P172" s="110"/>
      <c r="R172" s="49"/>
    </row>
    <row r="173" spans="1:18" s="48" customFormat="1" ht="25.5" x14ac:dyDescent="0.2">
      <c r="A173" s="48" t="s">
        <v>1647</v>
      </c>
      <c r="B173" s="162" t="s">
        <v>2258</v>
      </c>
      <c r="C173" s="201" t="str">
        <f>IF(A173="MANUT",VLOOKUP(B173,'040-22-EQUIP.'!$C$12:$J$397,2,0))</f>
        <v>VISOR LÍQUIDO PARA REFRIGERAÇÃO SGP 12S ½ (MOD. REF.: DANFOSS 014L0036)</v>
      </c>
      <c r="D173" s="161" t="str">
        <f>IF(A173="MANUT",VLOOKUP(B173,'040-22-EQUIP.'!$C$12:$J$397,3,0))</f>
        <v>PÇ</v>
      </c>
      <c r="E173" s="192">
        <f>IF(A173="MANUT",VLOOKUP(B173,'040-22-EQUIP.'!$C$12:$J$397,4,0))</f>
        <v>2</v>
      </c>
      <c r="F173" s="345">
        <f>IF(A173="MANUT",VLOOKUP(B173,'040-22-EQUIP.'!$C$12:$J$397,5,0))</f>
        <v>230</v>
      </c>
      <c r="G173" s="439">
        <f>IF(A173="MANUT",VLOOKUP(B173,'040-22-EQUIP.'!$C$12:$J$397,6,0))</f>
        <v>0.15279999999999999</v>
      </c>
      <c r="H173" s="345">
        <f>F173*(1+G173)</f>
        <v>265.14400000000001</v>
      </c>
      <c r="I173" s="346">
        <f>TRUNC((E173*H173),2)</f>
        <v>530.28</v>
      </c>
      <c r="J173" s="347">
        <f>I173/$L$10</f>
        <v>2.9482226650671939E-4</v>
      </c>
      <c r="K173" s="347">
        <f>J173+K172</f>
        <v>0.98956003486584054</v>
      </c>
      <c r="L173" s="145"/>
      <c r="M173" s="180"/>
      <c r="N173" s="181"/>
      <c r="O173" s="121"/>
      <c r="P173" s="110"/>
      <c r="R173" s="49"/>
    </row>
    <row r="174" spans="1:18" s="48" customFormat="1" ht="25.5" x14ac:dyDescent="0.2">
      <c r="A174" s="48" t="s">
        <v>1647</v>
      </c>
      <c r="B174" s="162" t="s">
        <v>2237</v>
      </c>
      <c r="C174" s="201" t="str">
        <f>IF(A174="MANUT",VLOOKUP(B174,'040-22-EQUIP.'!$C$12:$J$397,2,0))</f>
        <v>POLIA REGULÁVEL – FAN COIL 1 ½” (MOD. REF.: POLIA POLIA DE 1 ½” 1 CANAL A 50mm COM FURO)</v>
      </c>
      <c r="D174" s="161" t="str">
        <f>IF(A174="MANUT",VLOOKUP(B174,'040-22-EQUIP.'!$C$12:$J$397,3,0))</f>
        <v>PÇ</v>
      </c>
      <c r="E174" s="192">
        <f>IF(A174="MANUT",VLOOKUP(B174,'040-22-EQUIP.'!$C$12:$J$397,4,0))</f>
        <v>2</v>
      </c>
      <c r="F174" s="345">
        <f>IF(A174="MANUT",VLOOKUP(B174,'040-22-EQUIP.'!$C$12:$J$397,5,0))</f>
        <v>220</v>
      </c>
      <c r="G174" s="439">
        <f>IF(A174="MANUT",VLOOKUP(B174,'040-22-EQUIP.'!$C$12:$J$397,6,0))</f>
        <v>0.15279999999999999</v>
      </c>
      <c r="H174" s="345">
        <f>F174*(1+G174)</f>
        <v>253.61600000000001</v>
      </c>
      <c r="I174" s="346">
        <f>TRUNC((E174*H174),2)</f>
        <v>507.23</v>
      </c>
      <c r="J174" s="347">
        <f>I174/$L$10</f>
        <v>2.8200704955910706E-4</v>
      </c>
      <c r="K174" s="347">
        <f>J174+K173</f>
        <v>0.9898420419153996</v>
      </c>
      <c r="L174" s="145"/>
      <c r="M174" s="180"/>
      <c r="N174" s="181"/>
      <c r="O174" s="121"/>
      <c r="P174" s="110"/>
      <c r="R174" s="49"/>
    </row>
    <row r="175" spans="1:18" s="48" customFormat="1" ht="12.75" x14ac:dyDescent="0.2">
      <c r="A175" s="48" t="s">
        <v>1647</v>
      </c>
      <c r="B175" s="162" t="s">
        <v>2274</v>
      </c>
      <c r="C175" s="201" t="str">
        <f>IF(A175="MANUT",VLOOKUP(B175,'040-22-EQUIP.'!$C$12:$J$397,2,0))</f>
        <v xml:space="preserve">CONTACTORA CHILLER 50A TRIFÁSICA (MOD. REF.: WEG CWM50 TRIPOLAR 380V) </v>
      </c>
      <c r="D175" s="161" t="str">
        <f>IF(A175="MANUT",VLOOKUP(B175,'040-22-EQUIP.'!$C$12:$J$397,3,0))</f>
        <v>PÇ</v>
      </c>
      <c r="E175" s="192">
        <f>IF(A175="MANUT",VLOOKUP(B175,'040-22-EQUIP.'!$C$12:$J$397,4,0))</f>
        <v>1</v>
      </c>
      <c r="F175" s="345">
        <f>IF(A175="MANUT",VLOOKUP(B175,'040-22-EQUIP.'!$C$12:$J$397,5,0))</f>
        <v>430.89</v>
      </c>
      <c r="G175" s="439">
        <f>IF(A175="MANUT",VLOOKUP(B175,'040-22-EQUIP.'!$C$12:$J$397,6,0))</f>
        <v>0.15279999999999999</v>
      </c>
      <c r="H175" s="345">
        <f>F175*(1+G175)</f>
        <v>496.72999199999998</v>
      </c>
      <c r="I175" s="346">
        <f>TRUNC((E175*H175),2)</f>
        <v>496.72</v>
      </c>
      <c r="J175" s="347">
        <f>I175/$L$10</f>
        <v>2.7616375541075972E-4</v>
      </c>
      <c r="K175" s="347">
        <f>J175+K174</f>
        <v>0.99011820567081033</v>
      </c>
      <c r="L175" s="145"/>
      <c r="M175" s="180"/>
      <c r="N175" s="181"/>
      <c r="O175" s="121"/>
      <c r="P175" s="110"/>
      <c r="R175" s="49"/>
    </row>
    <row r="176" spans="1:18" s="147" customFormat="1" ht="12.75" x14ac:dyDescent="0.2">
      <c r="A176" s="48" t="s">
        <v>1647</v>
      </c>
      <c r="B176" s="162" t="s">
        <v>2163</v>
      </c>
      <c r="C176" s="201" t="str">
        <f>IF(A176="MANUT",VLOOKUP(B176,'040-22-EQUIP.'!$C$12:$J$397,2,0))</f>
        <v xml:space="preserve">ROLAMENTO 6308 ZZ </v>
      </c>
      <c r="D176" s="161" t="str">
        <f>IF(A176="MANUT",VLOOKUP(B176,'040-22-EQUIP.'!$C$12:$J$397,3,0))</f>
        <v>UN</v>
      </c>
      <c r="E176" s="192">
        <f>IF(A176="MANUT",VLOOKUP(B176,'040-22-EQUIP.'!$C$12:$J$397,4,0))</f>
        <v>5</v>
      </c>
      <c r="F176" s="345">
        <f>IF(A176="MANUT",VLOOKUP(B176,'040-22-EQUIP.'!$C$12:$J$397,5,0))</f>
        <v>84.5</v>
      </c>
      <c r="G176" s="439">
        <f>IF(A176="MANUT",VLOOKUP(B176,'040-22-EQUIP.'!$C$12:$J$397,6,0))</f>
        <v>0.15279999999999999</v>
      </c>
      <c r="H176" s="345">
        <f>F176*(1+G176)</f>
        <v>97.411600000000007</v>
      </c>
      <c r="I176" s="346">
        <f>TRUNC((E176*H176),2)</f>
        <v>487.05</v>
      </c>
      <c r="J176" s="347">
        <f>I176/$L$10</f>
        <v>2.7078748001451629E-4</v>
      </c>
      <c r="K176" s="347">
        <f>J176+K175</f>
        <v>0.99038899315082485</v>
      </c>
      <c r="L176" s="146"/>
      <c r="M176" s="180"/>
      <c r="N176" s="181"/>
      <c r="O176" s="121"/>
      <c r="P176" s="110"/>
      <c r="R176" s="148"/>
    </row>
    <row r="177" spans="1:18" s="48" customFormat="1" ht="25.5" x14ac:dyDescent="0.2">
      <c r="A177" s="48" t="s">
        <v>1647</v>
      </c>
      <c r="B177" s="162" t="s">
        <v>2197</v>
      </c>
      <c r="C177" s="201" t="str">
        <f>IF(A177="MANUT",VLOOKUP(B177,'040-22-EQUIP.'!$C$12:$J$397,2,0))</f>
        <v>CORREIA A-48</v>
      </c>
      <c r="D177" s="161" t="str">
        <f>IF(A177="MANUT",VLOOKUP(B177,'040-22-EQUIP.'!$C$12:$J$397,3,0))</f>
        <v>UN</v>
      </c>
      <c r="E177" s="192">
        <f>IF(A177="MANUT",VLOOKUP(B177,'040-22-EQUIP.'!$C$12:$J$397,4,0))</f>
        <v>20</v>
      </c>
      <c r="F177" s="345">
        <f>IF(A177="MANUT",VLOOKUP(B177,'040-22-EQUIP.'!$C$12:$J$397,5,0))</f>
        <v>21.1</v>
      </c>
      <c r="G177" s="439">
        <f>IF(A177="MANUT",VLOOKUP(B177,'040-22-EQUIP.'!$C$12:$J$397,6,0))</f>
        <v>0.15279999999999999</v>
      </c>
      <c r="H177" s="345">
        <f>F177*(1+G177)</f>
        <v>24.324080000000002</v>
      </c>
      <c r="I177" s="346">
        <f>TRUNC((E177*H177),2)</f>
        <v>486.48</v>
      </c>
      <c r="J177" s="347">
        <f>I177/$L$10</f>
        <v>2.704705744327315E-4</v>
      </c>
      <c r="K177" s="347">
        <f>J177+K176</f>
        <v>0.99065946372525759</v>
      </c>
      <c r="L177" s="145"/>
      <c r="M177" s="180"/>
      <c r="N177" s="181"/>
      <c r="O177" s="121"/>
      <c r="P177" s="110"/>
      <c r="R177" s="49"/>
    </row>
    <row r="178" spans="1:18" s="48" customFormat="1" ht="38.25" x14ac:dyDescent="0.2">
      <c r="A178" s="48" t="s">
        <v>1647</v>
      </c>
      <c r="B178" s="162" t="s">
        <v>2310</v>
      </c>
      <c r="C178" s="201" t="str">
        <f>IF(A178="MANUT",VLOOKUP(B178,'040-22-EQUIP.'!$C$12:$J$397,2,0))</f>
        <v>VÁLVULA ESFERA DE 2 E 3 VIAS (MOD. REF.: HONEYWELL VN82C25PP)</v>
      </c>
      <c r="D178" s="161" t="str">
        <f>IF(A178="MANUT",VLOOKUP(B178,'040-22-EQUIP.'!$C$12:$J$397,3,0))</f>
        <v>UN</v>
      </c>
      <c r="E178" s="192">
        <f>IF(A178="MANUT",VLOOKUP(B178,'040-22-EQUIP.'!$C$12:$J$397,4,0))</f>
        <v>2</v>
      </c>
      <c r="F178" s="345">
        <f>IF(A178="MANUT",VLOOKUP(B178,'040-22-EQUIP.'!$C$12:$J$397,5,0))</f>
        <v>210.56</v>
      </c>
      <c r="G178" s="439">
        <f>IF(A178="MANUT",VLOOKUP(B178,'040-22-EQUIP.'!$C$12:$J$397,6,0))</f>
        <v>0.15279999999999999</v>
      </c>
      <c r="H178" s="345">
        <f>F178*(1+G178)</f>
        <v>242.73356800000002</v>
      </c>
      <c r="I178" s="346">
        <f>TRUNC((E178*H178),2)</f>
        <v>485.46</v>
      </c>
      <c r="J178" s="347">
        <f>I178/$L$10</f>
        <v>2.6990348023374822E-4</v>
      </c>
      <c r="K178" s="347">
        <f>J178+K177</f>
        <v>0.9909293672054913</v>
      </c>
      <c r="L178" s="145"/>
      <c r="M178" s="180"/>
      <c r="N178" s="181"/>
      <c r="O178" s="121"/>
      <c r="P178" s="110"/>
      <c r="R178" s="49"/>
    </row>
    <row r="179" spans="1:18" s="48" customFormat="1" ht="38.25" x14ac:dyDescent="0.2">
      <c r="A179" s="151" t="s">
        <v>1647</v>
      </c>
      <c r="B179" s="162" t="s">
        <v>2046</v>
      </c>
      <c r="C179" s="201" t="str">
        <f>IF(A179="MANUT",VLOOKUP(B179,'040-22-EQUIP.'!$C$12:$J$397,2,0))</f>
        <v>6.6.3.2.4 - Substituição de manômetro com leitura de 0 a 10 kgf/cm², para chiller fabricante Trane modelo CGAD0152T.</v>
      </c>
      <c r="D179" s="161" t="str">
        <f>IF(A179="MANUT",VLOOKUP(B179,'040-22-EQUIP.'!$C$12:$J$397,3,0))</f>
        <v>UN</v>
      </c>
      <c r="E179" s="192">
        <f>IF(A179="MANUT",VLOOKUP(B179,'040-22-EQUIP.'!$C$12:$J$397,4,0))</f>
        <v>2</v>
      </c>
      <c r="F179" s="345">
        <f>IF(A179="MANUT",VLOOKUP(B179,'040-22-EQUIP.'!$C$12:$J$397,5,0))</f>
        <v>189.8</v>
      </c>
      <c r="G179" s="439">
        <f>IF(A179="MANUT",VLOOKUP(B179,'040-22-EQUIP.'!$C$12:$J$397,6,0))</f>
        <v>0.251</v>
      </c>
      <c r="H179" s="345">
        <f>F179*(1+G179)</f>
        <v>237.43979999999999</v>
      </c>
      <c r="I179" s="346">
        <f>TRUNC((E179*H179),2)</f>
        <v>474.87</v>
      </c>
      <c r="J179" s="347">
        <f>I179/$L$10</f>
        <v>2.6401570810901005E-4</v>
      </c>
      <c r="K179" s="347">
        <f>J179+K178</f>
        <v>0.99119338291360026</v>
      </c>
      <c r="L179" s="145"/>
      <c r="M179" s="180"/>
      <c r="N179" s="181"/>
      <c r="O179" s="121"/>
      <c r="P179" s="110"/>
      <c r="R179" s="49"/>
    </row>
    <row r="180" spans="1:18" s="48" customFormat="1" ht="25.5" x14ac:dyDescent="0.2">
      <c r="A180" s="48" t="s">
        <v>1647</v>
      </c>
      <c r="B180" s="162" t="s">
        <v>2047</v>
      </c>
      <c r="C180" s="201" t="str">
        <f>IF(A180="MANUT",VLOOKUP(B180,'040-22-EQUIP.'!$C$12:$J$397,2,0))</f>
        <v>6.6.3.2.5 - Substituição de manômetro com leitura de 0 a 4 kgf/cm², para chiller fabricante Trane modelo CGAD0152T.</v>
      </c>
      <c r="D180" s="161" t="str">
        <f>IF(A180="MANUT",VLOOKUP(B180,'040-22-EQUIP.'!$C$12:$J$397,3,0))</f>
        <v>UN</v>
      </c>
      <c r="E180" s="192">
        <f>IF(A180="MANUT",VLOOKUP(B180,'040-22-EQUIP.'!$C$12:$J$397,4,0))</f>
        <v>2</v>
      </c>
      <c r="F180" s="345">
        <f>IF(A180="MANUT",VLOOKUP(B180,'040-22-EQUIP.'!$C$12:$J$397,5,0))</f>
        <v>189.8</v>
      </c>
      <c r="G180" s="439">
        <f>IF(A180="MANUT",VLOOKUP(B180,'040-22-EQUIP.'!$C$12:$J$397,6,0))</f>
        <v>0.251</v>
      </c>
      <c r="H180" s="345">
        <f>F180*(1+G180)</f>
        <v>237.43979999999999</v>
      </c>
      <c r="I180" s="346">
        <f>TRUNC((E180*H180),2)</f>
        <v>474.87</v>
      </c>
      <c r="J180" s="347">
        <f>I180/$L$10</f>
        <v>2.6401570810901005E-4</v>
      </c>
      <c r="K180" s="347">
        <f>J180+K179</f>
        <v>0.99145739862170923</v>
      </c>
      <c r="L180" s="145"/>
      <c r="M180" s="180"/>
      <c r="N180" s="181"/>
      <c r="O180" s="121"/>
      <c r="P180" s="110"/>
      <c r="R180" s="49"/>
    </row>
    <row r="181" spans="1:18" s="48" customFormat="1" ht="12.75" x14ac:dyDescent="0.2">
      <c r="A181" s="48" t="s">
        <v>1647</v>
      </c>
      <c r="B181" s="162" t="s">
        <v>2151</v>
      </c>
      <c r="C181" s="201" t="str">
        <f>IF(A181="MANUT",VLOOKUP(B181,'040-22-EQUIP.'!$C$12:$J$397,2,0))</f>
        <v>VÁLVULA DE SERVIÇO CHILLER (MOD. REF.: TP AG 1/2" x 1/2" S 2035770)</v>
      </c>
      <c r="D181" s="161" t="str">
        <f>IF(A181="MANUT",VLOOKUP(B181,'040-22-EQUIP.'!$C$12:$J$397,3,0))</f>
        <v>UN</v>
      </c>
      <c r="E181" s="192">
        <f>IF(A181="MANUT",VLOOKUP(B181,'040-22-EQUIP.'!$C$12:$J$397,4,0))</f>
        <v>3</v>
      </c>
      <c r="F181" s="345">
        <f>IF(A181="MANUT",VLOOKUP(B181,'040-22-EQUIP.'!$C$12:$J$397,5,0))</f>
        <v>135</v>
      </c>
      <c r="G181" s="439">
        <f>IF(A181="MANUT",VLOOKUP(B181,'040-22-EQUIP.'!$C$12:$J$397,6,0))</f>
        <v>0.15279999999999999</v>
      </c>
      <c r="H181" s="345">
        <f>F181*(1+G181)</f>
        <v>155.62800000000001</v>
      </c>
      <c r="I181" s="346">
        <f>TRUNC((E181*H181),2)</f>
        <v>466.88</v>
      </c>
      <c r="J181" s="347">
        <f>I181/$L$10</f>
        <v>2.5957347021697433E-4</v>
      </c>
      <c r="K181" s="347">
        <f>J181+K180</f>
        <v>0.99171697209192622</v>
      </c>
      <c r="L181" s="145"/>
      <c r="M181" s="180"/>
      <c r="N181" s="181"/>
      <c r="O181" s="121"/>
      <c r="P181" s="110"/>
      <c r="R181" s="49"/>
    </row>
    <row r="182" spans="1:18" s="48" customFormat="1" ht="38.25" x14ac:dyDescent="0.2">
      <c r="A182" s="48" t="s">
        <v>1647</v>
      </c>
      <c r="B182" s="162" t="s">
        <v>2160</v>
      </c>
      <c r="C182" s="201" t="str">
        <f>IF(A182="MANUT",VLOOKUP(B182,'040-22-EQUIP.'!$C$12:$J$397,2,0))</f>
        <v xml:space="preserve">ROLAMENTO 6207 ZZ </v>
      </c>
      <c r="D182" s="161" t="str">
        <f>IF(A182="MANUT",VLOOKUP(B182,'040-22-EQUIP.'!$C$12:$J$397,3,0))</f>
        <v>UN</v>
      </c>
      <c r="E182" s="192">
        <f>IF(A182="MANUT",VLOOKUP(B182,'040-22-EQUIP.'!$C$12:$J$397,4,0))</f>
        <v>5</v>
      </c>
      <c r="F182" s="345">
        <f>IF(A182="MANUT",VLOOKUP(B182,'040-22-EQUIP.'!$C$12:$J$397,5,0))</f>
        <v>80.599999999999994</v>
      </c>
      <c r="G182" s="439">
        <f>IF(A182="MANUT",VLOOKUP(B182,'040-22-EQUIP.'!$C$12:$J$397,6,0))</f>
        <v>0.15279999999999999</v>
      </c>
      <c r="H182" s="345">
        <f>F182*(1+G182)</f>
        <v>92.915679999999995</v>
      </c>
      <c r="I182" s="346">
        <f>TRUNC((E182*H182),2)</f>
        <v>464.57</v>
      </c>
      <c r="J182" s="347">
        <f>I182/$L$10</f>
        <v>2.5828916864868869E-4</v>
      </c>
      <c r="K182" s="347">
        <f>J182+K181</f>
        <v>0.99197526126057489</v>
      </c>
      <c r="L182" s="145"/>
      <c r="M182" s="180"/>
      <c r="N182" s="181"/>
      <c r="O182" s="121"/>
      <c r="P182" s="110"/>
      <c r="R182" s="49"/>
    </row>
    <row r="183" spans="1:18" s="48" customFormat="1" ht="25.5" x14ac:dyDescent="0.2">
      <c r="A183" s="48" t="s">
        <v>1647</v>
      </c>
      <c r="B183" s="162" t="s">
        <v>2373</v>
      </c>
      <c r="C183" s="201" t="str">
        <f>IF(A183="MANUT",VLOOKUP(B183,'040-22-EQUIP.'!$C$12:$J$397,2,0))</f>
        <v>6.6.3.3.13 - Substituição de rolamento rígido de esfera código 6308 ZZ fabricante SKF ou equivalente técnico.</v>
      </c>
      <c r="D183" s="161" t="str">
        <f>IF(A183="MANUT",VLOOKUP(B183,'040-22-EQUIP.'!$C$12:$J$397,3,0))</f>
        <v>UN</v>
      </c>
      <c r="E183" s="192">
        <f>IF(A183="MANUT",VLOOKUP(B183,'040-22-EQUIP.'!$C$12:$J$397,4,0))</f>
        <v>3</v>
      </c>
      <c r="F183" s="345">
        <f>IF(A183="MANUT",VLOOKUP(B183,'040-22-EQUIP.'!$C$12:$J$397,5,0))</f>
        <v>115.7</v>
      </c>
      <c r="G183" s="439">
        <f>IF(A183="MANUT",VLOOKUP(B183,'040-22-EQUIP.'!$C$12:$J$397,6,0))</f>
        <v>0.251</v>
      </c>
      <c r="H183" s="345">
        <f>F183*(1+G183)</f>
        <v>144.7407</v>
      </c>
      <c r="I183" s="346">
        <f>TRUNC((E183*H183),2)</f>
        <v>434.22</v>
      </c>
      <c r="J183" s="347">
        <f>I183/$L$10</f>
        <v>2.4141533635541171E-4</v>
      </c>
      <c r="K183" s="347">
        <f>J183+K182</f>
        <v>0.99221667659693036</v>
      </c>
      <c r="L183" s="145"/>
      <c r="M183" s="180"/>
      <c r="N183" s="181"/>
      <c r="O183" s="121"/>
      <c r="P183" s="110"/>
      <c r="R183" s="49"/>
    </row>
    <row r="184" spans="1:18" s="48" customFormat="1" ht="25.5" x14ac:dyDescent="0.2">
      <c r="A184" s="48" t="s">
        <v>1647</v>
      </c>
      <c r="B184" s="162" t="s">
        <v>2145</v>
      </c>
      <c r="C184" s="201" t="str">
        <f>IF(A184="MANUT",VLOOKUP(B184,'040-22-EQUIP.'!$C$12:$J$397,2,0))</f>
        <v>CABO PARA VÁLVULA DE EXPANSÃO ELETRÔNICA (MOD. REF.: DANFOSS 034G1007)</v>
      </c>
      <c r="D184" s="161" t="str">
        <f>IF(A184="MANUT",VLOOKUP(B184,'040-22-EQUIP.'!$C$12:$J$397,3,0))</f>
        <v>UN</v>
      </c>
      <c r="E184" s="192">
        <f>IF(A184="MANUT",VLOOKUP(B184,'040-22-EQUIP.'!$C$12:$J$397,4,0))</f>
        <v>3</v>
      </c>
      <c r="F184" s="345">
        <f>IF(A184="MANUT",VLOOKUP(B184,'040-22-EQUIP.'!$C$12:$J$397,5,0))</f>
        <v>125.25</v>
      </c>
      <c r="G184" s="439">
        <f>IF(A184="MANUT",VLOOKUP(B184,'040-22-EQUIP.'!$C$12:$J$397,6,0))</f>
        <v>0.15279999999999999</v>
      </c>
      <c r="H184" s="345">
        <f>F184*(1+G184)</f>
        <v>144.38820000000001</v>
      </c>
      <c r="I184" s="346">
        <f>TRUNC((E184*H184),2)</f>
        <v>433.16</v>
      </c>
      <c r="J184" s="347">
        <f>I184/$L$10</f>
        <v>2.4082600316823298E-4</v>
      </c>
      <c r="K184" s="347">
        <f>J184+K183</f>
        <v>0.99245750260009857</v>
      </c>
      <c r="L184" s="145"/>
      <c r="M184" s="180"/>
      <c r="N184" s="181"/>
      <c r="O184" s="121"/>
      <c r="P184" s="110"/>
      <c r="R184" s="49"/>
    </row>
    <row r="185" spans="1:18" s="151" customFormat="1" ht="25.5" x14ac:dyDescent="0.2">
      <c r="A185" s="151" t="s">
        <v>1647</v>
      </c>
      <c r="B185" s="162" t="s">
        <v>2238</v>
      </c>
      <c r="C185" s="201" t="str">
        <f>IF(A185="MANUT",VLOOKUP(B185,'040-22-EQUIP.'!$C$12:$J$397,2,0))</f>
        <v xml:space="preserve">POLIA FIXA – FAN COIL (MOD. REF.: POLIA 1 CANAL A 50 mm COM FURO) </v>
      </c>
      <c r="D185" s="161" t="str">
        <f>IF(A185="MANUT",VLOOKUP(B185,'040-22-EQUIP.'!$C$12:$J$397,3,0))</f>
        <v>PÇ</v>
      </c>
      <c r="E185" s="192">
        <f>IF(A185="MANUT",VLOOKUP(B185,'040-22-EQUIP.'!$C$12:$J$397,4,0))</f>
        <v>2</v>
      </c>
      <c r="F185" s="345">
        <f>IF(A185="MANUT",VLOOKUP(B185,'040-22-EQUIP.'!$C$12:$J$397,5,0))</f>
        <v>180</v>
      </c>
      <c r="G185" s="439">
        <f>IF(A185="MANUT",VLOOKUP(B185,'040-22-EQUIP.'!$C$12:$J$397,6,0))</f>
        <v>0.15279999999999999</v>
      </c>
      <c r="H185" s="345">
        <f>F185*(1+G185)</f>
        <v>207.50400000000002</v>
      </c>
      <c r="I185" s="346">
        <f>TRUNC((E185*H185),2)</f>
        <v>415</v>
      </c>
      <c r="J185" s="347">
        <f>I185/$L$10</f>
        <v>2.3072950252751105E-4</v>
      </c>
      <c r="K185" s="347">
        <f>J185+K184</f>
        <v>0.99268823210262613</v>
      </c>
      <c r="L185" s="149"/>
      <c r="M185" s="184"/>
      <c r="N185" s="185"/>
      <c r="O185" s="121"/>
      <c r="P185" s="150"/>
      <c r="R185" s="152"/>
    </row>
    <row r="186" spans="1:18" s="48" customFormat="1" ht="12.75" x14ac:dyDescent="0.2">
      <c r="A186" s="48" t="s">
        <v>1647</v>
      </c>
      <c r="B186" s="162" t="s">
        <v>2253</v>
      </c>
      <c r="C186" s="201" t="str">
        <f>IF(A186="MANUT",VLOOKUP(B186,'040-22-EQUIP.'!$C$12:$J$397,2,0))</f>
        <v>MANÔMETRO 0 A 10 kgf/cm²</v>
      </c>
      <c r="D186" s="161" t="str">
        <f>IF(A186="MANUT",VLOOKUP(B186,'040-22-EQUIP.'!$C$12:$J$397,3,0))</f>
        <v>PÇ</v>
      </c>
      <c r="E186" s="192">
        <f>IF(A186="MANUT",VLOOKUP(B186,'040-22-EQUIP.'!$C$12:$J$397,4,0))</f>
        <v>2</v>
      </c>
      <c r="F186" s="345">
        <f>IF(A186="MANUT",VLOOKUP(B186,'040-22-EQUIP.'!$C$12:$J$397,5,0))</f>
        <v>180</v>
      </c>
      <c r="G186" s="439">
        <f>IF(A186="MANUT",VLOOKUP(B186,'040-22-EQUIP.'!$C$12:$J$397,6,0))</f>
        <v>0.15279999999999999</v>
      </c>
      <c r="H186" s="345">
        <f>F186*(1+G186)</f>
        <v>207.50400000000002</v>
      </c>
      <c r="I186" s="346">
        <f>TRUNC((E186*H186),2)</f>
        <v>415</v>
      </c>
      <c r="J186" s="347">
        <f>I186/$L$10</f>
        <v>2.3072950252751105E-4</v>
      </c>
      <c r="K186" s="347">
        <f>J186+K185</f>
        <v>0.99291896160515369</v>
      </c>
      <c r="L186" s="145"/>
      <c r="M186" s="180"/>
      <c r="N186" s="181"/>
      <c r="O186" s="121"/>
      <c r="P186" s="110"/>
      <c r="R186" s="49"/>
    </row>
    <row r="187" spans="1:18" s="48" customFormat="1" ht="12.75" x14ac:dyDescent="0.2">
      <c r="A187" s="48" t="s">
        <v>1647</v>
      </c>
      <c r="B187" s="162" t="s">
        <v>2265</v>
      </c>
      <c r="C187" s="202" t="str">
        <f>IF(A187="MANUT",VLOOKUP(B187,'040-22-EQUIP.'!$C$12:$J$397,2,0))</f>
        <v>CONTACTORA UNIVERSAL TRIFÁSICA 12A</v>
      </c>
      <c r="D187" s="193" t="str">
        <f>IF(A187="MANUT",VLOOKUP(B187,'040-22-EQUIP.'!$C$12:$J$397,3,0))</f>
        <v>PÇ</v>
      </c>
      <c r="E187" s="192">
        <f>IF(A187="MANUT",VLOOKUP(B187,'040-22-EQUIP.'!$C$12:$J$397,4,0))</f>
        <v>3</v>
      </c>
      <c r="F187" s="345">
        <f>IF(A187="MANUT",VLOOKUP(B187,'040-22-EQUIP.'!$C$12:$J$397,5,0))</f>
        <v>120</v>
      </c>
      <c r="G187" s="439">
        <f>IF(A187="MANUT",VLOOKUP(B187,'040-22-EQUIP.'!$C$12:$J$397,6,0))</f>
        <v>0.15279999999999999</v>
      </c>
      <c r="H187" s="345">
        <f>F187*(1+G187)</f>
        <v>138.33600000000001</v>
      </c>
      <c r="I187" s="346">
        <f>TRUNC((E187*H187),2)</f>
        <v>415</v>
      </c>
      <c r="J187" s="347">
        <f>I187/$L$10</f>
        <v>2.3072950252751105E-4</v>
      </c>
      <c r="K187" s="347">
        <f>J187+K186</f>
        <v>0.99314969110768125</v>
      </c>
      <c r="L187" s="145"/>
      <c r="M187" s="180"/>
      <c r="N187" s="181"/>
      <c r="O187" s="121"/>
      <c r="P187" s="110"/>
      <c r="R187" s="49"/>
    </row>
    <row r="188" spans="1:18" s="48" customFormat="1" ht="25.5" x14ac:dyDescent="0.2">
      <c r="A188" s="48" t="s">
        <v>1647</v>
      </c>
      <c r="B188" s="162" t="s">
        <v>2223</v>
      </c>
      <c r="C188" s="201" t="str">
        <f>IF(A188="MANUT",VLOOKUP(B188,'040-22-EQUIP.'!$C$12:$J$397,2,0))</f>
        <v xml:space="preserve">CAVALETE – BOMBA KSB MEGANORM 50-315 (MOD. REF.: 2116087 5630d REV 1 KSB) </v>
      </c>
      <c r="D188" s="161" t="str">
        <f>IF(A188="MANUT",VLOOKUP(B188,'040-22-EQUIP.'!$C$12:$J$397,3,0))</f>
        <v>PÇ</v>
      </c>
      <c r="E188" s="192">
        <f>IF(A188="MANUT",VLOOKUP(B188,'040-22-EQUIP.'!$C$12:$J$397,4,0))</f>
        <v>1</v>
      </c>
      <c r="F188" s="345">
        <f>IF(A188="MANUT",VLOOKUP(B188,'040-22-EQUIP.'!$C$12:$J$397,5,0))</f>
        <v>350</v>
      </c>
      <c r="G188" s="439">
        <f>IF(A188="MANUT",VLOOKUP(B188,'040-22-EQUIP.'!$C$12:$J$397,6,0))</f>
        <v>0.15279999999999999</v>
      </c>
      <c r="H188" s="345">
        <f>F188*(1+G188)</f>
        <v>403.48</v>
      </c>
      <c r="I188" s="346">
        <f>TRUNC((E188*H188),2)</f>
        <v>403.48</v>
      </c>
      <c r="J188" s="347">
        <f>I188/$L$10</f>
        <v>2.2432467392722932E-4</v>
      </c>
      <c r="K188" s="347">
        <f>J188+K187</f>
        <v>0.99337401578160844</v>
      </c>
      <c r="L188" s="145"/>
      <c r="M188" s="180"/>
      <c r="N188" s="181"/>
      <c r="O188" s="121"/>
      <c r="P188" s="110"/>
      <c r="R188" s="49"/>
    </row>
    <row r="189" spans="1:18" s="48" customFormat="1" ht="25.5" x14ac:dyDescent="0.2">
      <c r="A189" s="48" t="s">
        <v>1647</v>
      </c>
      <c r="B189" s="162" t="s">
        <v>2053</v>
      </c>
      <c r="C189" s="202" t="str">
        <f>IF(A189="MANUT",VLOOKUP(B189,'040-22-EQUIP.'!$C$12:$J$397,2,0))</f>
        <v>6.6.3.2.12 - Substituição de rolamento rígido de esfera código 6206 ZZ fabricante SKF ou equivalente técnico.</v>
      </c>
      <c r="D189" s="193" t="str">
        <f>IF(A189="MANUT",VLOOKUP(B189,'040-22-EQUIP.'!$C$12:$J$397,3,0))</f>
        <v>UN</v>
      </c>
      <c r="E189" s="192">
        <f>IF(A189="MANUT",VLOOKUP(B189,'040-22-EQUIP.'!$C$12:$J$397,4,0))</f>
        <v>3</v>
      </c>
      <c r="F189" s="345">
        <f>IF(A189="MANUT",VLOOKUP(B189,'040-22-EQUIP.'!$C$12:$J$397,5,0))</f>
        <v>98.8</v>
      </c>
      <c r="G189" s="439">
        <f>IF(A189="MANUT",VLOOKUP(B189,'040-22-EQUIP.'!$C$12:$J$397,6,0))</f>
        <v>0.251</v>
      </c>
      <c r="H189" s="345">
        <f>F189*(1+G189)</f>
        <v>123.59879999999998</v>
      </c>
      <c r="I189" s="346">
        <f>TRUNC((E189*H189),2)</f>
        <v>370.79</v>
      </c>
      <c r="J189" s="347">
        <f>I189/$L$10</f>
        <v>2.0614986082452007E-4</v>
      </c>
      <c r="K189" s="347">
        <f>J189+K188</f>
        <v>0.99358016564243301</v>
      </c>
      <c r="L189" s="145"/>
      <c r="M189" s="180"/>
      <c r="N189" s="181"/>
      <c r="O189" s="121"/>
      <c r="P189" s="110"/>
      <c r="R189" s="49"/>
    </row>
    <row r="190" spans="1:18" s="48" customFormat="1" ht="25.5" x14ac:dyDescent="0.2">
      <c r="A190" s="48" t="s">
        <v>1647</v>
      </c>
      <c r="B190" s="162" t="s">
        <v>2239</v>
      </c>
      <c r="C190" s="201" t="str">
        <f>IF(A190="MANUT",VLOOKUP(B190,'040-22-EQUIP.'!$C$12:$J$397,2,0))</f>
        <v xml:space="preserve">EIXO 1 3/8” – FAN COIL (MOD. REF.: EM AÇO 1045 – 20mm X 500mm) </v>
      </c>
      <c r="D190" s="161" t="str">
        <f>IF(A190="MANUT",VLOOKUP(B190,'040-22-EQUIP.'!$C$12:$J$397,3,0))</f>
        <v>PÇ</v>
      </c>
      <c r="E190" s="192">
        <f>IF(A190="MANUT",VLOOKUP(B190,'040-22-EQUIP.'!$C$12:$J$397,4,0))</f>
        <v>1</v>
      </c>
      <c r="F190" s="345">
        <f>IF(A190="MANUT",VLOOKUP(B190,'040-22-EQUIP.'!$C$12:$J$397,5,0))</f>
        <v>320</v>
      </c>
      <c r="G190" s="439">
        <f>IF(A190="MANUT",VLOOKUP(B190,'040-22-EQUIP.'!$C$12:$J$397,6,0))</f>
        <v>0.15279999999999999</v>
      </c>
      <c r="H190" s="345">
        <f>F190*(1+G190)</f>
        <v>368.89600000000002</v>
      </c>
      <c r="I190" s="346">
        <f>TRUNC((E190*H190),2)</f>
        <v>368.89</v>
      </c>
      <c r="J190" s="347">
        <f>I190/$L$10</f>
        <v>2.0509350888523747E-4</v>
      </c>
      <c r="K190" s="347">
        <f>J190+K189</f>
        <v>0.99378525915131821</v>
      </c>
      <c r="L190" s="145"/>
      <c r="M190" s="180"/>
      <c r="N190" s="181"/>
      <c r="O190" s="121"/>
      <c r="P190" s="110"/>
      <c r="R190" s="49"/>
    </row>
    <row r="191" spans="1:18" s="48" customFormat="1" ht="25.5" x14ac:dyDescent="0.2">
      <c r="A191" s="48" t="s">
        <v>1647</v>
      </c>
      <c r="B191" s="162" t="s">
        <v>2051</v>
      </c>
      <c r="C191" s="201" t="str">
        <f>IF(A191="MANUT",VLOOKUP(B191,'040-22-EQUIP.'!$C$12:$J$397,2,0))</f>
        <v>6.6.3.2.9 - Substituição do  ventilador do condensador do chiller. Para chiller fabricante Trane modelo CGAD0152T.</v>
      </c>
      <c r="D191" s="161" t="str">
        <f>IF(A191="MANUT",VLOOKUP(B191,'040-22-EQUIP.'!$C$12:$J$397,3,0))</f>
        <v>UN</v>
      </c>
      <c r="E191" s="192">
        <f>IF(A191="MANUT",VLOOKUP(B191,'040-22-EQUIP.'!$C$12:$J$397,4,0))</f>
        <v>4</v>
      </c>
      <c r="F191" s="345">
        <f>IF(A191="MANUT",VLOOKUP(B191,'040-22-EQUIP.'!$C$12:$J$397,5,0))</f>
        <v>72.8</v>
      </c>
      <c r="G191" s="439">
        <f>IF(A191="MANUT",VLOOKUP(B191,'040-22-EQUIP.'!$C$12:$J$397,6,0))</f>
        <v>0.251</v>
      </c>
      <c r="H191" s="345">
        <f>F191*(1+G191)</f>
        <v>91.072799999999987</v>
      </c>
      <c r="I191" s="346">
        <f>TRUNC((E191*H191),2)</f>
        <v>364.29</v>
      </c>
      <c r="J191" s="347">
        <f>I191/$L$10</f>
        <v>2.0253602524276387E-4</v>
      </c>
      <c r="K191" s="347">
        <f>J191+K190</f>
        <v>0.993987795176561</v>
      </c>
      <c r="L191" s="145"/>
      <c r="M191" s="180"/>
      <c r="N191" s="181"/>
      <c r="O191" s="121"/>
      <c r="P191" s="110"/>
      <c r="R191" s="49"/>
    </row>
    <row r="192" spans="1:18" s="48" customFormat="1" ht="25.5" x14ac:dyDescent="0.2">
      <c r="A192" s="48" t="s">
        <v>1647</v>
      </c>
      <c r="B192" s="162" t="s">
        <v>2241</v>
      </c>
      <c r="C192" s="201" t="str">
        <f>IF(A192="MANUT",VLOOKUP(B192,'040-22-EQUIP.'!$C$12:$J$397,2,0))</f>
        <v>JUNTA ADESIVA PARA MOTORES (MOD. REF.: VONDER-16.39.075.000 BISNAGA COM 74g)</v>
      </c>
      <c r="D192" s="161" t="str">
        <f>IF(A192="MANUT",VLOOKUP(B192,'040-22-EQUIP.'!$C$12:$J$397,3,0))</f>
        <v>UN</v>
      </c>
      <c r="E192" s="192">
        <f>IF(A192="MANUT",VLOOKUP(B192,'040-22-EQUIP.'!$C$12:$J$397,4,0))</f>
        <v>5</v>
      </c>
      <c r="F192" s="345">
        <f>IF(A192="MANUT",VLOOKUP(B192,'040-22-EQUIP.'!$C$12:$J$397,5,0))</f>
        <v>63</v>
      </c>
      <c r="G192" s="439">
        <f>IF(A192="MANUT",VLOOKUP(B192,'040-22-EQUIP.'!$C$12:$J$397,6,0))</f>
        <v>0.15279999999999999</v>
      </c>
      <c r="H192" s="345">
        <f>F192*(1+G192)</f>
        <v>72.626400000000004</v>
      </c>
      <c r="I192" s="346">
        <f>TRUNC((E192*H192),2)</f>
        <v>363.13</v>
      </c>
      <c r="J192" s="347">
        <f>I192/$L$10</f>
        <v>2.0189109458509659E-4</v>
      </c>
      <c r="K192" s="347">
        <f>J192+K191</f>
        <v>0.99418968627114612</v>
      </c>
      <c r="L192" s="145"/>
      <c r="M192" s="180"/>
      <c r="N192" s="181"/>
      <c r="O192" s="121"/>
      <c r="P192" s="110"/>
      <c r="R192" s="49"/>
    </row>
    <row r="193" spans="1:18" s="48" customFormat="1" ht="25.5" x14ac:dyDescent="0.2">
      <c r="A193" s="151" t="s">
        <v>1647</v>
      </c>
      <c r="B193" s="162" t="s">
        <v>2211</v>
      </c>
      <c r="C193" s="201" t="str">
        <f>IF(A193="MANUT",VLOOKUP(B193,'040-22-EQUIP.'!$C$12:$J$397,2,0))</f>
        <v>VÁLVULA DE CONTROLE DE FLUXO 1” (MOD. REF.: BELIMO B224)</v>
      </c>
      <c r="D193" s="161" t="str">
        <f>IF(A193="MANUT",VLOOKUP(B193,'040-22-EQUIP.'!$C$12:$J$397,3,0))</f>
        <v>KG</v>
      </c>
      <c r="E193" s="192">
        <f>IF(A193="MANUT",VLOOKUP(B193,'040-22-EQUIP.'!$C$12:$J$397,4,0))</f>
        <v>1</v>
      </c>
      <c r="F193" s="345">
        <f>IF(A193="MANUT",VLOOKUP(B193,'040-22-EQUIP.'!$C$12:$J$397,5,0))</f>
        <v>310</v>
      </c>
      <c r="G193" s="439">
        <f>IF(A193="MANUT",VLOOKUP(B193,'040-22-EQUIP.'!$C$12:$J$397,6,0))</f>
        <v>0.15279999999999999</v>
      </c>
      <c r="H193" s="345">
        <f>F193*(1+G193)</f>
        <v>357.36799999999999</v>
      </c>
      <c r="I193" s="346">
        <f>TRUNC((E193*H193),2)</f>
        <v>357.36</v>
      </c>
      <c r="J193" s="347">
        <f>I193/$L$10</f>
        <v>1.9868312053790687E-4</v>
      </c>
      <c r="K193" s="347">
        <f>J193+K192</f>
        <v>0.99438836939168407</v>
      </c>
      <c r="L193" s="145"/>
      <c r="M193" s="180"/>
      <c r="N193" s="181"/>
      <c r="O193" s="121"/>
      <c r="P193" s="110"/>
      <c r="R193" s="49"/>
    </row>
    <row r="194" spans="1:18" s="48" customFormat="1" ht="12.75" x14ac:dyDescent="0.2">
      <c r="A194" s="48" t="s">
        <v>1647</v>
      </c>
      <c r="B194" s="162" t="s">
        <v>2167</v>
      </c>
      <c r="C194" s="201" t="str">
        <f>IF(A194="MANUT",VLOOKUP(B194,'040-22-EQUIP.'!$C$12:$J$397,2,0))</f>
        <v>ÓLEO POLIOLESTER PARA BOMBA DE AUTO-VÁCUO</v>
      </c>
      <c r="D194" s="161" t="str">
        <f>IF(A194="MANUT",VLOOKUP(B194,'040-22-EQUIP.'!$C$12:$J$397,3,0))</f>
        <v>L</v>
      </c>
      <c r="E194" s="192">
        <f>IF(A194="MANUT",VLOOKUP(B194,'040-22-EQUIP.'!$C$12:$J$397,4,0))</f>
        <v>4</v>
      </c>
      <c r="F194" s="345">
        <f>IF(A194="MANUT",VLOOKUP(B194,'040-22-EQUIP.'!$C$12:$J$397,5,0))</f>
        <v>73.5</v>
      </c>
      <c r="G194" s="439">
        <f>IF(A194="MANUT",VLOOKUP(B194,'040-22-EQUIP.'!$C$12:$J$397,6,0))</f>
        <v>0.15279999999999999</v>
      </c>
      <c r="H194" s="345">
        <f>F194*(1+G194)</f>
        <v>84.730800000000002</v>
      </c>
      <c r="I194" s="346">
        <f>TRUNC((E194*H194),2)</f>
        <v>338.92</v>
      </c>
      <c r="J194" s="347">
        <f>I194/$L$10</f>
        <v>1.8843094697981697E-4</v>
      </c>
      <c r="K194" s="347">
        <f>J194+K193</f>
        <v>0.99457680033866391</v>
      </c>
      <c r="L194" s="145"/>
      <c r="M194" s="180"/>
      <c r="N194" s="181"/>
      <c r="O194" s="121"/>
      <c r="P194" s="110"/>
      <c r="R194" s="49"/>
    </row>
    <row r="195" spans="1:18" s="48" customFormat="1" ht="12.75" x14ac:dyDescent="0.2">
      <c r="A195" s="48" t="s">
        <v>1647</v>
      </c>
      <c r="B195" s="162" t="s">
        <v>2271</v>
      </c>
      <c r="C195" s="201" t="str">
        <f>IF(A195="MANUT",VLOOKUP(B195,'040-22-EQUIP.'!$C$12:$J$397,2,0))</f>
        <v>CONTACTORA UNIVERSAL TRIFÁSICA DE 32A</v>
      </c>
      <c r="D195" s="161" t="str">
        <f>IF(A195="MANUT",VLOOKUP(B195,'040-22-EQUIP.'!$C$12:$J$397,3,0))</f>
        <v>PÇ</v>
      </c>
      <c r="E195" s="192">
        <f>IF(A195="MANUT",VLOOKUP(B195,'040-22-EQUIP.'!$C$12:$J$397,4,0))</f>
        <v>1</v>
      </c>
      <c r="F195" s="345">
        <f>IF(A195="MANUT",VLOOKUP(B195,'040-22-EQUIP.'!$C$12:$J$397,5,0))</f>
        <v>280</v>
      </c>
      <c r="G195" s="439">
        <f>IF(A195="MANUT",VLOOKUP(B195,'040-22-EQUIP.'!$C$12:$J$397,6,0))</f>
        <v>0.15279999999999999</v>
      </c>
      <c r="H195" s="345">
        <f>F195*(1+G195)</f>
        <v>322.78399999999999</v>
      </c>
      <c r="I195" s="346">
        <f>TRUNC((E195*H195),2)</f>
        <v>322.77999999999997</v>
      </c>
      <c r="J195" s="347">
        <f>I195/$L$10</f>
        <v>1.7945751524296388E-4</v>
      </c>
      <c r="K195" s="347">
        <f>J195+K194</f>
        <v>0.99475625785390687</v>
      </c>
      <c r="L195" s="145"/>
      <c r="M195" s="180"/>
      <c r="N195" s="181"/>
      <c r="O195" s="121"/>
      <c r="P195" s="110"/>
      <c r="R195" s="49"/>
    </row>
    <row r="196" spans="1:18" s="48" customFormat="1" ht="25.5" x14ac:dyDescent="0.2">
      <c r="A196" s="48" t="s">
        <v>1647</v>
      </c>
      <c r="B196" s="162" t="s">
        <v>2153</v>
      </c>
      <c r="C196" s="201" t="str">
        <f>IF(A196="MANUT",VLOOKUP(B196,'040-22-EQUIP.'!$C$12:$J$397,2,0))</f>
        <v>VÁLVULA DE SERVIÇO SCHRADER 3/8" (MOD. REF.: 1783)</v>
      </c>
      <c r="D196" s="161" t="str">
        <f>IF(A196="MANUT",VLOOKUP(B196,'040-22-EQUIP.'!$C$12:$J$397,3,0))</f>
        <v>UN</v>
      </c>
      <c r="E196" s="192">
        <f>IF(A196="MANUT",VLOOKUP(B196,'040-22-EQUIP.'!$C$12:$J$397,4,0))</f>
        <v>3</v>
      </c>
      <c r="F196" s="345">
        <f>IF(A196="MANUT",VLOOKUP(B196,'040-22-EQUIP.'!$C$12:$J$397,5,0))</f>
        <v>93.2</v>
      </c>
      <c r="G196" s="439">
        <f>IF(A196="MANUT",VLOOKUP(B196,'040-22-EQUIP.'!$C$12:$J$397,6,0))</f>
        <v>0.15279999999999999</v>
      </c>
      <c r="H196" s="345">
        <f>F196*(1+G196)</f>
        <v>107.44096</v>
      </c>
      <c r="I196" s="346">
        <f>TRUNC((E196*H196),2)</f>
        <v>322.32</v>
      </c>
      <c r="J196" s="347">
        <f>I196/$L$10</f>
        <v>1.7920176687871652E-4</v>
      </c>
      <c r="K196" s="347">
        <f>J196+K195</f>
        <v>0.99493545962078556</v>
      </c>
      <c r="L196" s="145"/>
      <c r="M196" s="180"/>
      <c r="N196" s="181"/>
      <c r="O196" s="121"/>
      <c r="P196" s="110"/>
      <c r="R196" s="49"/>
    </row>
    <row r="197" spans="1:18" s="48" customFormat="1" ht="12.75" x14ac:dyDescent="0.2">
      <c r="A197" s="48" t="s">
        <v>1647</v>
      </c>
      <c r="B197" s="162" t="s">
        <v>2162</v>
      </c>
      <c r="C197" s="202" t="str">
        <f>IF(A197="MANUT",VLOOKUP(B197,'040-22-EQUIP.'!$C$12:$J$397,2,0))</f>
        <v xml:space="preserve">ROLAMENTO 6204 ZZ </v>
      </c>
      <c r="D197" s="193" t="str">
        <f>IF(A197="MANUT",VLOOKUP(B197,'040-22-EQUIP.'!$C$12:$J$397,3,0))</f>
        <v>UN</v>
      </c>
      <c r="E197" s="192">
        <f>IF(A197="MANUT",VLOOKUP(B197,'040-22-EQUIP.'!$C$12:$J$397,4,0))</f>
        <v>5</v>
      </c>
      <c r="F197" s="345">
        <f>IF(A197="MANUT",VLOOKUP(B197,'040-22-EQUIP.'!$C$12:$J$397,5,0))</f>
        <v>54.6</v>
      </c>
      <c r="G197" s="439">
        <f>IF(A197="MANUT",VLOOKUP(B197,'040-22-EQUIP.'!$C$12:$J$397,6,0))</f>
        <v>0.15279999999999999</v>
      </c>
      <c r="H197" s="345">
        <f>F197*(1+G197)</f>
        <v>62.942880000000002</v>
      </c>
      <c r="I197" s="346">
        <f>TRUNC((E197*H197),2)</f>
        <v>314.70999999999998</v>
      </c>
      <c r="J197" s="347">
        <f>I197/$L$10</f>
        <v>1.7497079937453733E-4</v>
      </c>
      <c r="K197" s="347">
        <f>J197+K196</f>
        <v>0.99511043042016012</v>
      </c>
      <c r="L197" s="145"/>
      <c r="M197" s="180"/>
      <c r="N197" s="181"/>
      <c r="O197" s="121"/>
      <c r="P197" s="110"/>
      <c r="R197" s="49"/>
    </row>
    <row r="198" spans="1:18" s="48" customFormat="1" ht="38.25" x14ac:dyDescent="0.2">
      <c r="A198" s="48" t="s">
        <v>1647</v>
      </c>
      <c r="B198" s="162" t="s">
        <v>2272</v>
      </c>
      <c r="C198" s="201" t="str">
        <f>IF(A198="MANUT",VLOOKUP(B198,'040-22-EQUIP.'!$C$12:$J$397,2,0))</f>
        <v xml:space="preserve">CONTACTORA TRIFÁSICA 250A – COMPRESSOR CHILLER (MOD. REF.: WEG CWM250-22 2NA + 2NF TRIPOLAR 380V) </v>
      </c>
      <c r="D198" s="161" t="str">
        <f>IF(A198="MANUT",VLOOKUP(B198,'040-22-EQUIP.'!$C$12:$J$397,3,0))</f>
        <v>PÇ</v>
      </c>
      <c r="E198" s="192">
        <f>IF(A198="MANUT",VLOOKUP(B198,'040-22-EQUIP.'!$C$12:$J$397,4,0))</f>
        <v>1</v>
      </c>
      <c r="F198" s="345">
        <f>IF(A198="MANUT",VLOOKUP(B198,'040-22-EQUIP.'!$C$12:$J$397,5,0))</f>
        <v>260.49</v>
      </c>
      <c r="G198" s="439">
        <f>IF(A198="MANUT",VLOOKUP(B198,'040-22-EQUIP.'!$C$12:$J$397,6,0))</f>
        <v>0.15279999999999999</v>
      </c>
      <c r="H198" s="345">
        <f>F198*(1+G198)</f>
        <v>300.29287200000005</v>
      </c>
      <c r="I198" s="346">
        <f>TRUNC((E198*H198),2)</f>
        <v>300.29000000000002</v>
      </c>
      <c r="J198" s="347">
        <f>I198/$L$10</f>
        <v>1.6695364413008747E-4</v>
      </c>
      <c r="K198" s="347">
        <f>J198+K197</f>
        <v>0.99527738406429023</v>
      </c>
      <c r="L198" s="145"/>
      <c r="M198" s="180"/>
      <c r="N198" s="181"/>
      <c r="O198" s="121"/>
      <c r="P198" s="110"/>
      <c r="R198" s="49"/>
    </row>
    <row r="199" spans="1:18" s="48" customFormat="1" ht="25.5" x14ac:dyDescent="0.2">
      <c r="A199" s="147" t="s">
        <v>1647</v>
      </c>
      <c r="B199" s="162" t="s">
        <v>2218</v>
      </c>
      <c r="C199" s="201" t="str">
        <f>IF(A199="MANUT",VLOOKUP(B199,'040-22-EQUIP.'!$C$12:$J$397,2,0))</f>
        <v xml:space="preserve">UNIÃO COM VÁLVULA SCHREDER (MOD. REF.: ¼” 100mm X 0,79mm) </v>
      </c>
      <c r="D199" s="161" t="str">
        <f>IF(A199="MANUT",VLOOKUP(B199,'040-22-EQUIP.'!$C$12:$J$397,3,0))</f>
        <v>UN</v>
      </c>
      <c r="E199" s="192">
        <f>IF(A199="MANUT",VLOOKUP(B199,'040-22-EQUIP.'!$C$12:$J$397,4,0))</f>
        <v>5</v>
      </c>
      <c r="F199" s="345">
        <f>IF(A199="MANUT",VLOOKUP(B199,'040-22-EQUIP.'!$C$12:$J$397,5,0))</f>
        <v>52</v>
      </c>
      <c r="G199" s="439">
        <f>IF(A199="MANUT",VLOOKUP(B199,'040-22-EQUIP.'!$C$12:$J$397,6,0))</f>
        <v>0.15279999999999999</v>
      </c>
      <c r="H199" s="345">
        <f>F199*(1+G199)</f>
        <v>59.945599999999999</v>
      </c>
      <c r="I199" s="346">
        <f>TRUNC((E199*H199),2)</f>
        <v>299.72000000000003</v>
      </c>
      <c r="J199" s="347">
        <f>I199/$L$10</f>
        <v>1.6663673854830268E-4</v>
      </c>
      <c r="K199" s="347">
        <f>J199+K198</f>
        <v>0.99544402080283856</v>
      </c>
      <c r="L199" s="145"/>
      <c r="M199" s="180"/>
      <c r="N199" s="181"/>
      <c r="O199" s="121"/>
      <c r="P199" s="110"/>
      <c r="R199" s="49"/>
    </row>
    <row r="200" spans="1:18" s="48" customFormat="1" ht="12.75" x14ac:dyDescent="0.2">
      <c r="A200" s="48" t="s">
        <v>1647</v>
      </c>
      <c r="B200" s="162" t="s">
        <v>2240</v>
      </c>
      <c r="C200" s="202" t="str">
        <f>IF(A200="MANUT",VLOOKUP(B200,'040-22-EQUIP.'!$C$12:$J$397,2,0))</f>
        <v>CHAVETA 6X6X45MM OU EQUIVALENTE</v>
      </c>
      <c r="D200" s="193" t="str">
        <f>IF(A200="MANUT",VLOOKUP(B200,'040-22-EQUIP.'!$C$12:$J$397,3,0))</f>
        <v>PÇ</v>
      </c>
      <c r="E200" s="192">
        <f>IF(A200="MANUT",VLOOKUP(B200,'040-22-EQUIP.'!$C$12:$J$397,4,0))</f>
        <v>3</v>
      </c>
      <c r="F200" s="345">
        <f>IF(A200="MANUT",VLOOKUP(B200,'040-22-EQUIP.'!$C$12:$J$397,5,0))</f>
        <v>86</v>
      </c>
      <c r="G200" s="439">
        <f>IF(A200="MANUT",VLOOKUP(B200,'040-22-EQUIP.'!$C$12:$J$397,6,0))</f>
        <v>0.15279999999999999</v>
      </c>
      <c r="H200" s="345">
        <f>F200*(1+G200)</f>
        <v>99.140799999999999</v>
      </c>
      <c r="I200" s="346">
        <f>TRUNC((E200*H200),2)</f>
        <v>297.42</v>
      </c>
      <c r="J200" s="347">
        <f>I200/$L$10</f>
        <v>1.6535799672706588E-4</v>
      </c>
      <c r="K200" s="347">
        <f>J200+K199</f>
        <v>0.99560937879956557</v>
      </c>
      <c r="L200" s="145"/>
      <c r="M200" s="180"/>
      <c r="N200" s="181"/>
      <c r="O200" s="121"/>
      <c r="P200" s="110"/>
      <c r="R200" s="49"/>
    </row>
    <row r="201" spans="1:18" s="48" customFormat="1" ht="25.5" x14ac:dyDescent="0.2">
      <c r="A201" s="48" t="s">
        <v>1647</v>
      </c>
      <c r="B201" s="162" t="s">
        <v>2146</v>
      </c>
      <c r="C201" s="201" t="str">
        <f>IF(A201="MANUT",VLOOKUP(B201,'040-22-EQUIP.'!$C$12:$J$397,2,0))</f>
        <v xml:space="preserve">PRESSOSTADO LIMITE DE BAIXA PRESSÃO – CHILLER (MOD. REF.: RW-PC0001 EOS) </v>
      </c>
      <c r="D201" s="161" t="str">
        <f>IF(A201="MANUT",VLOOKUP(B201,'040-22-EQUIP.'!$C$12:$J$397,3,0))</f>
        <v>PÇ</v>
      </c>
      <c r="E201" s="192">
        <f>IF(A201="MANUT",VLOOKUP(B201,'040-22-EQUIP.'!$C$12:$J$397,4,0))</f>
        <v>2</v>
      </c>
      <c r="F201" s="345">
        <f>IF(A201="MANUT",VLOOKUP(B201,'040-22-EQUIP.'!$C$12:$J$397,5,0))</f>
        <v>122.9</v>
      </c>
      <c r="G201" s="439">
        <f>IF(A201="MANUT",VLOOKUP(B201,'040-22-EQUIP.'!$C$12:$J$397,6,0))</f>
        <v>0.15279999999999999</v>
      </c>
      <c r="H201" s="345">
        <f>F201*(1+G201)</f>
        <v>141.67912000000001</v>
      </c>
      <c r="I201" s="346">
        <f>TRUNC((E201*H201),2)</f>
        <v>283.35000000000002</v>
      </c>
      <c r="J201" s="347">
        <f>I201/$L$10</f>
        <v>1.5753543262932593E-4</v>
      </c>
      <c r="K201" s="347">
        <f>J201+K200</f>
        <v>0.99576691423219488</v>
      </c>
      <c r="L201" s="145"/>
      <c r="M201" s="180"/>
      <c r="N201" s="181"/>
      <c r="O201" s="121"/>
      <c r="P201" s="110"/>
      <c r="R201" s="49"/>
    </row>
    <row r="202" spans="1:18" s="48" customFormat="1" ht="25.5" x14ac:dyDescent="0.2">
      <c r="A202" s="151" t="s">
        <v>1647</v>
      </c>
      <c r="B202" s="162" t="s">
        <v>2147</v>
      </c>
      <c r="C202" s="201" t="str">
        <f>IF(A202="MANUT",VLOOKUP(B202,'040-22-EQUIP.'!$C$12:$J$397,2,0))</f>
        <v>PRESSOSTATO LIMITE DE ALTA PRESSÃO – CHILLER (MOD. REF.: RW-PC0002 EOS)</v>
      </c>
      <c r="D202" s="161" t="str">
        <f>IF(A202="MANUT",VLOOKUP(B202,'040-22-EQUIP.'!$C$12:$J$397,3,0))</f>
        <v>PÇ</v>
      </c>
      <c r="E202" s="192">
        <f>IF(A202="MANUT",VLOOKUP(B202,'040-22-EQUIP.'!$C$12:$J$397,4,0))</f>
        <v>2</v>
      </c>
      <c r="F202" s="345">
        <f>IF(A202="MANUT",VLOOKUP(B202,'040-22-EQUIP.'!$C$12:$J$397,5,0))</f>
        <v>122.9</v>
      </c>
      <c r="G202" s="439">
        <f>IF(A202="MANUT",VLOOKUP(B202,'040-22-EQUIP.'!$C$12:$J$397,6,0))</f>
        <v>0.15279999999999999</v>
      </c>
      <c r="H202" s="345">
        <f>F202*(1+G202)</f>
        <v>141.67912000000001</v>
      </c>
      <c r="I202" s="346">
        <f>TRUNC((E202*H202),2)</f>
        <v>283.35000000000002</v>
      </c>
      <c r="J202" s="347">
        <f>I202/$L$10</f>
        <v>1.5753543262932593E-4</v>
      </c>
      <c r="K202" s="347">
        <f>J202+K201</f>
        <v>0.99592444966482419</v>
      </c>
      <c r="L202" s="145"/>
      <c r="M202" s="180"/>
      <c r="N202" s="181"/>
      <c r="O202" s="121"/>
      <c r="P202" s="110"/>
      <c r="R202" s="49"/>
    </row>
    <row r="203" spans="1:18" s="48" customFormat="1" ht="25.5" x14ac:dyDescent="0.2">
      <c r="A203" s="48" t="s">
        <v>1647</v>
      </c>
      <c r="B203" s="162" t="s">
        <v>2266</v>
      </c>
      <c r="C203" s="201" t="str">
        <f>IF(A203="MANUT",VLOOKUP(B203,'040-22-EQUIP.'!$C$12:$J$397,2,0))</f>
        <v>CONTATO AUXILIAR (MOD. REF.: 3RH2911-1HA22 SIEMENS)</v>
      </c>
      <c r="D203" s="161" t="str">
        <f>IF(A203="MANUT",VLOOKUP(B203,'040-22-EQUIP.'!$C$12:$J$397,3,0))</f>
        <v>PÇ</v>
      </c>
      <c r="E203" s="192">
        <f>IF(A203="MANUT",VLOOKUP(B203,'040-22-EQUIP.'!$C$12:$J$397,4,0))</f>
        <v>2</v>
      </c>
      <c r="F203" s="345">
        <f>IF(A203="MANUT",VLOOKUP(B203,'040-22-EQUIP.'!$C$12:$J$397,5,0))</f>
        <v>120.56</v>
      </c>
      <c r="G203" s="439">
        <f>IF(A203="MANUT",VLOOKUP(B203,'040-22-EQUIP.'!$C$12:$J$397,6,0))</f>
        <v>0.15279999999999999</v>
      </c>
      <c r="H203" s="345">
        <f>F203*(1+G203)</f>
        <v>138.98156800000001</v>
      </c>
      <c r="I203" s="346">
        <f>TRUNC((E203*H203),2)</f>
        <v>277.95999999999998</v>
      </c>
      <c r="J203" s="347">
        <f>I203/$L$10</f>
        <v>1.545387289699927E-4</v>
      </c>
      <c r="K203" s="347">
        <f>J203+K202</f>
        <v>0.99607898839379416</v>
      </c>
      <c r="L203" s="145"/>
      <c r="M203" s="180"/>
      <c r="N203" s="181"/>
      <c r="O203" s="121"/>
      <c r="P203" s="110"/>
      <c r="R203" s="49"/>
    </row>
    <row r="204" spans="1:18" s="147" customFormat="1" ht="38.25" x14ac:dyDescent="0.2">
      <c r="A204" s="147" t="s">
        <v>1647</v>
      </c>
      <c r="B204" s="162" t="s">
        <v>2273</v>
      </c>
      <c r="C204" s="201" t="str">
        <f>IF(A204="MANUT",VLOOKUP(B204,'040-22-EQUIP.'!$C$12:$J$397,2,0))</f>
        <v>CONTACTORA TRIFÁSICA 100A – COMPRESSOR CHILLER (MOD. REF.: 3TS50220AN2 SIEMENS 2NA + 2 NF 380V)</v>
      </c>
      <c r="D204" s="161" t="str">
        <f>IF(A204="MANUT",VLOOKUP(B204,'040-22-EQUIP.'!$C$12:$J$397,3,0))</f>
        <v>PÇ</v>
      </c>
      <c r="E204" s="192">
        <f>IF(A204="MANUT",VLOOKUP(B204,'040-22-EQUIP.'!$C$12:$J$397,4,0))</f>
        <v>1</v>
      </c>
      <c r="F204" s="345">
        <f>IF(A204="MANUT",VLOOKUP(B204,'040-22-EQUIP.'!$C$12:$J$397,5,0))</f>
        <v>240.89</v>
      </c>
      <c r="G204" s="439">
        <f>IF(A204="MANUT",VLOOKUP(B204,'040-22-EQUIP.'!$C$12:$J$397,6,0))</f>
        <v>0.15279999999999999</v>
      </c>
      <c r="H204" s="345">
        <f>F204*(1+G204)</f>
        <v>277.697992</v>
      </c>
      <c r="I204" s="346">
        <f>TRUNC((E204*H204),2)</f>
        <v>277.69</v>
      </c>
      <c r="J204" s="347">
        <f>I204/$L$10</f>
        <v>1.5438861579967361E-4</v>
      </c>
      <c r="K204" s="347">
        <f>J204+K203</f>
        <v>0.9962333770095938</v>
      </c>
      <c r="L204" s="146"/>
      <c r="M204" s="180"/>
      <c r="N204" s="181"/>
      <c r="O204" s="121"/>
      <c r="P204" s="110"/>
      <c r="R204" s="148"/>
    </row>
    <row r="205" spans="1:18" s="48" customFormat="1" ht="38.25" x14ac:dyDescent="0.2">
      <c r="A205" s="48" t="s">
        <v>1647</v>
      </c>
      <c r="B205" s="162" t="s">
        <v>2283</v>
      </c>
      <c r="C205" s="201" t="str">
        <f>IF(A205="MANUT",VLOOKUP(B205,'040-22-EQUIP.'!$C$12:$J$397,2,0))</f>
        <v xml:space="preserve">RELÉ REGULAGEM TRIFÁSICA 250A – COMPRESSOR CHILLER (MOD. REF.: NH0/NH1 3NP1143-1DA10 SIEMENS) </v>
      </c>
      <c r="D205" s="161" t="str">
        <f>IF(A205="MANUT",VLOOKUP(B205,'040-22-EQUIP.'!$C$12:$J$397,3,0))</f>
        <v>PÇ</v>
      </c>
      <c r="E205" s="192">
        <f>IF(A205="MANUT",VLOOKUP(B205,'040-22-EQUIP.'!$C$12:$J$397,4,0))</f>
        <v>1</v>
      </c>
      <c r="F205" s="345">
        <f>IF(A205="MANUT",VLOOKUP(B205,'040-22-EQUIP.'!$C$12:$J$397,5,0))</f>
        <v>240.89</v>
      </c>
      <c r="G205" s="439">
        <f>IF(A205="MANUT",VLOOKUP(B205,'040-22-EQUIP.'!$C$12:$J$397,6,0))</f>
        <v>0.15279999999999999</v>
      </c>
      <c r="H205" s="345">
        <f>F205*(1+G205)</f>
        <v>277.697992</v>
      </c>
      <c r="I205" s="346">
        <f>TRUNC((E205*H205),2)</f>
        <v>277.69</v>
      </c>
      <c r="J205" s="347">
        <f>I205/$L$10</f>
        <v>1.5438861579967361E-4</v>
      </c>
      <c r="K205" s="347">
        <f>J205+K204</f>
        <v>0.99638776562539344</v>
      </c>
      <c r="L205" s="145"/>
      <c r="M205" s="180"/>
      <c r="N205" s="181"/>
      <c r="O205" s="121"/>
      <c r="P205" s="110"/>
      <c r="R205" s="49"/>
    </row>
    <row r="206" spans="1:18" s="48" customFormat="1" ht="12.75" x14ac:dyDescent="0.2">
      <c r="A206" s="48" t="s">
        <v>1647</v>
      </c>
      <c r="B206" s="162" t="s">
        <v>2070</v>
      </c>
      <c r="C206" s="201" t="str">
        <f>IF(A206="MANUT",VLOOKUP(B206,'040-22-EQUIP.'!$C$12:$J$397,2,0))</f>
        <v>6.6.3.3.18 - Substituição de válvula de serviço.</v>
      </c>
      <c r="D206" s="161" t="str">
        <f>IF(A206="MANUT",VLOOKUP(B206,'040-22-EQUIP.'!$C$12:$J$397,3,0))</f>
        <v>UN</v>
      </c>
      <c r="E206" s="192">
        <f>IF(A206="MANUT",VLOOKUP(B206,'040-22-EQUIP.'!$C$12:$J$397,4,0))</f>
        <v>3</v>
      </c>
      <c r="F206" s="345">
        <f>IF(A206="MANUT",VLOOKUP(B206,'040-22-EQUIP.'!$C$12:$J$397,5,0))</f>
        <v>69.2</v>
      </c>
      <c r="G206" s="439">
        <f>IF(A206="MANUT",VLOOKUP(B206,'040-22-EQUIP.'!$C$12:$J$397,6,0))</f>
        <v>0.251</v>
      </c>
      <c r="H206" s="345">
        <f>F206*(1+G206)</f>
        <v>86.569199999999995</v>
      </c>
      <c r="I206" s="346">
        <f>TRUNC((E206*H206),2)</f>
        <v>259.7</v>
      </c>
      <c r="J206" s="347">
        <f>I206/$L$10</f>
        <v>1.4438663085878222E-4</v>
      </c>
      <c r="K206" s="347">
        <f>J206+K205</f>
        <v>0.99653215225625225</v>
      </c>
      <c r="L206" s="145"/>
      <c r="M206" s="180"/>
      <c r="N206" s="181"/>
      <c r="O206" s="121"/>
      <c r="P206" s="110"/>
      <c r="R206" s="49"/>
    </row>
    <row r="207" spans="1:18" s="48" customFormat="1" ht="12.75" x14ac:dyDescent="0.2">
      <c r="A207" s="48" t="s">
        <v>1647</v>
      </c>
      <c r="B207" s="162" t="s">
        <v>2234</v>
      </c>
      <c r="C207" s="202" t="str">
        <f>IF(A207="MANUT",VLOOKUP(B207,'040-22-EQUIP.'!$C$12:$J$397,2,0))</f>
        <v>ROLAMENTO 6204 ZZ MOTOR FAN COIL</v>
      </c>
      <c r="D207" s="193" t="str">
        <f>IF(A207="MANUT",VLOOKUP(B207,'040-22-EQUIP.'!$C$12:$J$397,3,0))</f>
        <v>PÇ</v>
      </c>
      <c r="E207" s="192">
        <f>IF(A207="MANUT",VLOOKUP(B207,'040-22-EQUIP.'!$C$12:$J$397,4,0))</f>
        <v>4</v>
      </c>
      <c r="F207" s="345">
        <f>IF(A207="MANUT",VLOOKUP(B207,'040-22-EQUIP.'!$C$12:$J$397,5,0))</f>
        <v>55</v>
      </c>
      <c r="G207" s="439">
        <f>IF(A207="MANUT",VLOOKUP(B207,'040-22-EQUIP.'!$C$12:$J$397,6,0))</f>
        <v>0.15279999999999999</v>
      </c>
      <c r="H207" s="345">
        <f>F207*(1+G207)</f>
        <v>63.404000000000003</v>
      </c>
      <c r="I207" s="346">
        <f>TRUNC((E207*H207),2)</f>
        <v>253.61</v>
      </c>
      <c r="J207" s="347">
        <f>I207/$L$10</f>
        <v>1.410007449060291E-4</v>
      </c>
      <c r="K207" s="347">
        <f>J207+K206</f>
        <v>0.99667315300115833</v>
      </c>
      <c r="L207" s="145"/>
      <c r="M207" s="180"/>
      <c r="N207" s="181"/>
      <c r="O207" s="121"/>
      <c r="P207" s="110"/>
      <c r="R207" s="49"/>
    </row>
    <row r="208" spans="1:18" s="48" customFormat="1" ht="12.75" x14ac:dyDescent="0.2">
      <c r="A208" s="48" t="s">
        <v>1647</v>
      </c>
      <c r="B208" s="162" t="s">
        <v>2279</v>
      </c>
      <c r="C208" s="201" t="str">
        <f>IF(A208="MANUT",VLOOKUP(B208,'040-22-EQUIP.'!$C$12:$J$397,2,0))</f>
        <v>RELÉ REGULAGEM UNIVERSAL TRIFÁSICO DE 30A</v>
      </c>
      <c r="D208" s="161" t="str">
        <f>IF(A208="MANUT",VLOOKUP(B208,'040-22-EQUIP.'!$C$12:$J$397,3,0))</f>
        <v>PÇ</v>
      </c>
      <c r="E208" s="192">
        <f>IF(A208="MANUT",VLOOKUP(B208,'040-22-EQUIP.'!$C$12:$J$397,4,0))</f>
        <v>2</v>
      </c>
      <c r="F208" s="345">
        <f>IF(A208="MANUT",VLOOKUP(B208,'040-22-EQUIP.'!$C$12:$J$397,5,0))</f>
        <v>109.56</v>
      </c>
      <c r="G208" s="439">
        <f>IF(A208="MANUT",VLOOKUP(B208,'040-22-EQUIP.'!$C$12:$J$397,6,0))</f>
        <v>0.15279999999999999</v>
      </c>
      <c r="H208" s="345">
        <f>F208*(1+G208)</f>
        <v>126.30076800000001</v>
      </c>
      <c r="I208" s="346">
        <f>TRUNC((E208*H208),2)</f>
        <v>252.6</v>
      </c>
      <c r="J208" s="347">
        <f>I208/$L$10</f>
        <v>1.4043921045409468E-4</v>
      </c>
      <c r="K208" s="347">
        <f>J208+K207</f>
        <v>0.99681359221161248</v>
      </c>
      <c r="L208" s="145"/>
      <c r="M208" s="180"/>
      <c r="N208" s="181"/>
      <c r="O208" s="121"/>
      <c r="P208" s="110"/>
      <c r="R208" s="49"/>
    </row>
    <row r="209" spans="1:18" s="48" customFormat="1" ht="12.75" x14ac:dyDescent="0.2">
      <c r="A209" s="48" t="s">
        <v>1647</v>
      </c>
      <c r="B209" s="162" t="s">
        <v>2269</v>
      </c>
      <c r="C209" s="202" t="str">
        <f>IF(A209="MANUT",VLOOKUP(B209,'040-22-EQUIP.'!$C$12:$J$397,2,0))</f>
        <v>CONTACTORA UNIVERSAL TRIFÁSICA LC1D 11M7</v>
      </c>
      <c r="D209" s="193" t="str">
        <f>IF(A209="MANUT",VLOOKUP(B209,'040-22-EQUIP.'!$C$12:$J$397,3,0))</f>
        <v>PÇ</v>
      </c>
      <c r="E209" s="192">
        <f>IF(A209="MANUT",VLOOKUP(B209,'040-22-EQUIP.'!$C$12:$J$397,4,0))</f>
        <v>1</v>
      </c>
      <c r="F209" s="345">
        <f>IF(A209="MANUT",VLOOKUP(B209,'040-22-EQUIP.'!$C$12:$J$397,5,0))</f>
        <v>210.56</v>
      </c>
      <c r="G209" s="439">
        <f>IF(A209="MANUT",VLOOKUP(B209,'040-22-EQUIP.'!$C$12:$J$397,6,0))</f>
        <v>0.15279999999999999</v>
      </c>
      <c r="H209" s="345">
        <f>F209*(1+G209)</f>
        <v>242.73356800000002</v>
      </c>
      <c r="I209" s="346">
        <f>TRUNC((E209*H209),2)</f>
        <v>242.73</v>
      </c>
      <c r="J209" s="347">
        <f>I209/$L$10</f>
        <v>1.3495174011687411E-4</v>
      </c>
      <c r="K209" s="347">
        <f>J209+K208</f>
        <v>0.99694854395172938</v>
      </c>
      <c r="L209" s="145"/>
      <c r="M209" s="180"/>
      <c r="N209" s="181"/>
      <c r="O209" s="121"/>
      <c r="P209" s="110"/>
      <c r="R209" s="49"/>
    </row>
    <row r="210" spans="1:18" s="48" customFormat="1" ht="12.75" x14ac:dyDescent="0.2">
      <c r="A210" s="48" t="s">
        <v>1647</v>
      </c>
      <c r="B210" s="162" t="s">
        <v>2294</v>
      </c>
      <c r="C210" s="201" t="str">
        <f>IF(A210="MANUT",VLOOKUP(B210,'040-22-EQUIP.'!$C$12:$J$397,2,0))</f>
        <v>DISJUNTOR TRIFÁSICO 250A - CHILLER</v>
      </c>
      <c r="D210" s="161" t="str">
        <f>IF(A210="MANUT",VLOOKUP(B210,'040-22-EQUIP.'!$C$12:$J$397,3,0))</f>
        <v>PÇ</v>
      </c>
      <c r="E210" s="192">
        <f>IF(A210="MANUT",VLOOKUP(B210,'040-22-EQUIP.'!$C$12:$J$397,4,0))</f>
        <v>1</v>
      </c>
      <c r="F210" s="345">
        <f>IF(A210="MANUT",VLOOKUP(B210,'040-22-EQUIP.'!$C$12:$J$397,5,0))</f>
        <v>210.56</v>
      </c>
      <c r="G210" s="439">
        <f>IF(A210="MANUT",VLOOKUP(B210,'040-22-EQUIP.'!$C$12:$J$397,6,0))</f>
        <v>0.15279999999999999</v>
      </c>
      <c r="H210" s="345">
        <f>F210*(1+G210)</f>
        <v>242.73356800000002</v>
      </c>
      <c r="I210" s="346">
        <f>TRUNC((E210*H210),2)</f>
        <v>242.73</v>
      </c>
      <c r="J210" s="347">
        <f>I210/$L$10</f>
        <v>1.3495174011687411E-4</v>
      </c>
      <c r="K210" s="347">
        <f>J210+K209</f>
        <v>0.99708349569184629</v>
      </c>
      <c r="L210" s="145"/>
      <c r="M210" s="180"/>
      <c r="N210" s="181"/>
      <c r="O210" s="121"/>
      <c r="P210" s="110"/>
      <c r="R210" s="49"/>
    </row>
    <row r="211" spans="1:18" s="48" customFormat="1" ht="25.5" x14ac:dyDescent="0.2">
      <c r="A211" s="48" t="s">
        <v>1647</v>
      </c>
      <c r="B211" s="162" t="s">
        <v>2256</v>
      </c>
      <c r="C211" s="202" t="str">
        <f>IF(A211="MANUT",VLOOKUP(B211,'040-22-EQUIP.'!$C$12:$J$397,2,0))</f>
        <v xml:space="preserve">CHAVE SELETORA – ACJ (MOD. REF.: GW06303000 7.500 – 30.000) </v>
      </c>
      <c r="D211" s="193" t="str">
        <f>IF(A211="MANUT",VLOOKUP(B211,'040-22-EQUIP.'!$C$12:$J$397,3,0))</f>
        <v>PÇ</v>
      </c>
      <c r="E211" s="192">
        <f>IF(A211="MANUT",VLOOKUP(B211,'040-22-EQUIP.'!$C$12:$J$397,4,0))</f>
        <v>2</v>
      </c>
      <c r="F211" s="345">
        <f>IF(A211="MANUT",VLOOKUP(B211,'040-22-EQUIP.'!$C$12:$J$397,5,0))</f>
        <v>100</v>
      </c>
      <c r="G211" s="439">
        <f>IF(A211="MANUT",VLOOKUP(B211,'040-22-EQUIP.'!$C$12:$J$397,6,0))</f>
        <v>0.15279999999999999</v>
      </c>
      <c r="H211" s="345">
        <f>F211*(1+G211)</f>
        <v>115.28</v>
      </c>
      <c r="I211" s="346">
        <f>TRUNC((E211*H211),2)</f>
        <v>230.56</v>
      </c>
      <c r="J211" s="347">
        <f>I211/$L$10</f>
        <v>1.2818552795841674E-4</v>
      </c>
      <c r="K211" s="347">
        <f>J211+K210</f>
        <v>0.99721168121980475</v>
      </c>
      <c r="L211" s="145"/>
      <c r="M211" s="180"/>
      <c r="N211" s="181"/>
      <c r="O211" s="121"/>
      <c r="P211" s="110"/>
      <c r="R211" s="49"/>
    </row>
    <row r="212" spans="1:18" s="48" customFormat="1" ht="12.75" x14ac:dyDescent="0.2">
      <c r="A212" s="48" t="s">
        <v>1647</v>
      </c>
      <c r="B212" s="162" t="s">
        <v>2277</v>
      </c>
      <c r="C212" s="201" t="str">
        <f>IF(A212="MANUT",VLOOKUP(B212,'040-22-EQUIP.'!$C$12:$J$397,2,0))</f>
        <v>RELÉ REGULAGEM UNIVERSAL TRIFÁSICO DE 10A</v>
      </c>
      <c r="D212" s="161" t="str">
        <f>IF(A212="MANUT",VLOOKUP(B212,'040-22-EQUIP.'!$C$12:$J$397,3,0))</f>
        <v>PÇ</v>
      </c>
      <c r="E212" s="192">
        <f>IF(A212="MANUT",VLOOKUP(B212,'040-22-EQUIP.'!$C$12:$J$397,4,0))</f>
        <v>2</v>
      </c>
      <c r="F212" s="345">
        <f>IF(A212="MANUT",VLOOKUP(B212,'040-22-EQUIP.'!$C$12:$J$397,5,0))</f>
        <v>98.56</v>
      </c>
      <c r="G212" s="439">
        <f>IF(A212="MANUT",VLOOKUP(B212,'040-22-EQUIP.'!$C$12:$J$397,6,0))</f>
        <v>0.15279999999999999</v>
      </c>
      <c r="H212" s="345">
        <f>F212*(1+G212)</f>
        <v>113.61996800000001</v>
      </c>
      <c r="I212" s="346">
        <f>TRUNC((E212*H212),2)</f>
        <v>227.23</v>
      </c>
      <c r="J212" s="347">
        <f>I212/$L$10</f>
        <v>1.2633413219114779E-4</v>
      </c>
      <c r="K212" s="347">
        <f>J212+K211</f>
        <v>0.99733801535199584</v>
      </c>
      <c r="L212" s="145"/>
      <c r="M212" s="180"/>
      <c r="N212" s="181"/>
      <c r="O212" s="121"/>
      <c r="P212" s="110"/>
      <c r="R212" s="49"/>
    </row>
    <row r="213" spans="1:18" s="151" customFormat="1" ht="25.5" x14ac:dyDescent="0.2">
      <c r="A213" s="48" t="s">
        <v>1647</v>
      </c>
      <c r="B213" s="162" t="s">
        <v>2180</v>
      </c>
      <c r="C213" s="201" t="str">
        <f>IF(A213="MANUT",VLOOKUP(B213,'040-22-EQUIP.'!$C$12:$J$397,2,0))</f>
        <v>CONTROLE REMOTO UNIVERSAL SPLIT. (MOD. REF: 000687)</v>
      </c>
      <c r="D213" s="161" t="str">
        <f>IF(A213="MANUT",VLOOKUP(B213,'040-22-EQUIP.'!$C$12:$J$397,3,0))</f>
        <v>PÇ</v>
      </c>
      <c r="E213" s="192">
        <f>IF(A213="MANUT",VLOOKUP(B213,'040-22-EQUIP.'!$C$12:$J$397,4,0))</f>
        <v>3</v>
      </c>
      <c r="F213" s="345">
        <f>IF(A213="MANUT",VLOOKUP(B213,'040-22-EQUIP.'!$C$12:$J$397,5,0))</f>
        <v>62.4</v>
      </c>
      <c r="G213" s="439">
        <f>IF(A213="MANUT",VLOOKUP(B213,'040-22-EQUIP.'!$C$12:$J$397,6,0))</f>
        <v>0.15279999999999999</v>
      </c>
      <c r="H213" s="345">
        <f>F213*(1+G213)</f>
        <v>71.934719999999999</v>
      </c>
      <c r="I213" s="346">
        <f>TRUNC((E213*H213),2)</f>
        <v>215.8</v>
      </c>
      <c r="J213" s="347">
        <f>I213/$L$10</f>
        <v>1.1997934131430575E-4</v>
      </c>
      <c r="K213" s="347">
        <f>J213+K212</f>
        <v>0.9974579946933102</v>
      </c>
      <c r="L213" s="149"/>
      <c r="M213" s="184"/>
      <c r="N213" s="185"/>
      <c r="O213" s="121"/>
      <c r="P213" s="150"/>
      <c r="R213" s="152"/>
    </row>
    <row r="214" spans="1:18" s="48" customFormat="1" ht="12.75" x14ac:dyDescent="0.2">
      <c r="A214" s="48" t="s">
        <v>1647</v>
      </c>
      <c r="B214" s="162" t="s">
        <v>2278</v>
      </c>
      <c r="C214" s="201" t="str">
        <f>IF(A214="MANUT",VLOOKUP(B214,'040-22-EQUIP.'!$C$12:$J$397,2,0))</f>
        <v>RELÉ REGULAGEM UNIVERSAL TRIFÁSICO DE 20A</v>
      </c>
      <c r="D214" s="161" t="str">
        <f>IF(A214="MANUT",VLOOKUP(B214,'040-22-EQUIP.'!$C$12:$J$397,3,0))</f>
        <v>PÇ</v>
      </c>
      <c r="E214" s="192">
        <f>IF(A214="MANUT",VLOOKUP(B214,'040-22-EQUIP.'!$C$12:$J$397,4,0))</f>
        <v>2</v>
      </c>
      <c r="F214" s="345">
        <f>IF(A214="MANUT",VLOOKUP(B214,'040-22-EQUIP.'!$C$12:$J$397,5,0))</f>
        <v>92.56</v>
      </c>
      <c r="G214" s="439">
        <f>IF(A214="MANUT",VLOOKUP(B214,'040-22-EQUIP.'!$C$12:$J$397,6,0))</f>
        <v>0.15279999999999999</v>
      </c>
      <c r="H214" s="345">
        <f>F214*(1+G214)</f>
        <v>106.70316800000001</v>
      </c>
      <c r="I214" s="346">
        <f>TRUNC((E214*H214),2)</f>
        <v>213.4</v>
      </c>
      <c r="J214" s="347">
        <f>I214/$L$10</f>
        <v>1.1864500202258039E-4</v>
      </c>
      <c r="K214" s="347">
        <f>J214+K213</f>
        <v>0.99757663969533283</v>
      </c>
      <c r="L214" s="145"/>
      <c r="M214" s="180"/>
      <c r="N214" s="181"/>
      <c r="O214" s="121"/>
      <c r="P214" s="110"/>
      <c r="R214" s="49"/>
    </row>
    <row r="215" spans="1:18" s="48" customFormat="1" ht="12.75" x14ac:dyDescent="0.2">
      <c r="A215" s="48" t="s">
        <v>1647</v>
      </c>
      <c r="B215" s="162" t="s">
        <v>2228</v>
      </c>
      <c r="C215" s="202" t="str">
        <f>IF(A215="MANUT",VLOOKUP(B215,'040-22-EQUIP.'!$C$12:$J$397,2,0))</f>
        <v>ROLAMENTO SKF 3206 OU SIMILAR </v>
      </c>
      <c r="D215" s="193" t="str">
        <f>IF(A215="MANUT",VLOOKUP(B215,'040-22-EQUIP.'!$C$12:$J$397,3,0))</f>
        <v>PÇ</v>
      </c>
      <c r="E215" s="192">
        <f>IF(A215="MANUT",VLOOKUP(B215,'040-22-EQUIP.'!$C$12:$J$397,4,0))</f>
        <v>4</v>
      </c>
      <c r="F215" s="345">
        <f>IF(A215="MANUT",VLOOKUP(B215,'040-22-EQUIP.'!$C$12:$J$397,5,0))</f>
        <v>46</v>
      </c>
      <c r="G215" s="439">
        <f>IF(A215="MANUT",VLOOKUP(B215,'040-22-EQUIP.'!$C$12:$J$397,6,0))</f>
        <v>0.15279999999999999</v>
      </c>
      <c r="H215" s="345">
        <f>F215*(1+G215)</f>
        <v>53.028800000000004</v>
      </c>
      <c r="I215" s="346">
        <f>TRUNC((E215*H215),2)</f>
        <v>212.11</v>
      </c>
      <c r="J215" s="347">
        <f>I215/$L$10</f>
        <v>1.1792779465327801E-4</v>
      </c>
      <c r="K215" s="347">
        <f>J215+K214</f>
        <v>0.99769456748998608</v>
      </c>
      <c r="L215" s="145"/>
      <c r="M215" s="180"/>
      <c r="N215" s="181"/>
      <c r="O215" s="121"/>
      <c r="P215" s="110"/>
      <c r="R215" s="49"/>
    </row>
    <row r="216" spans="1:18" s="48" customFormat="1" ht="25.5" x14ac:dyDescent="0.2">
      <c r="A216" s="48" t="s">
        <v>1647</v>
      </c>
      <c r="B216" s="162" t="s">
        <v>2284</v>
      </c>
      <c r="C216" s="201" t="str">
        <f>IF(A216="MANUT",VLOOKUP(B216,'040-22-EQUIP.'!$C$12:$J$397,2,0))</f>
        <v>RELÉ REGULAGEM TRIFÁSICA 100A – COMPRESSOR CHILLER (MOD. REF.: TOVPD3-100VA 380v)</v>
      </c>
      <c r="D216" s="161" t="str">
        <f>IF(A216="MANUT",VLOOKUP(B216,'040-22-EQUIP.'!$C$12:$J$397,3,0))</f>
        <v>PÇ</v>
      </c>
      <c r="E216" s="192">
        <f>IF(A216="MANUT",VLOOKUP(B216,'040-22-EQUIP.'!$C$12:$J$397,4,0))</f>
        <v>1</v>
      </c>
      <c r="F216" s="345">
        <f>IF(A216="MANUT",VLOOKUP(B216,'040-22-EQUIP.'!$C$12:$J$397,5,0))</f>
        <v>180.96</v>
      </c>
      <c r="G216" s="439">
        <f>IF(A216="MANUT",VLOOKUP(B216,'040-22-EQUIP.'!$C$12:$J$397,6,0))</f>
        <v>0.15279999999999999</v>
      </c>
      <c r="H216" s="345">
        <f>F216*(1+G216)</f>
        <v>208.61068800000001</v>
      </c>
      <c r="I216" s="346">
        <f>TRUNC((E216*H216),2)</f>
        <v>208.61</v>
      </c>
      <c r="J216" s="347">
        <f>I216/$L$10</f>
        <v>1.1598188318617851E-4</v>
      </c>
      <c r="K216" s="347">
        <f>J216+K215</f>
        <v>0.99781054937317226</v>
      </c>
      <c r="L216" s="145"/>
      <c r="M216" s="180"/>
      <c r="N216" s="181"/>
      <c r="O216" s="121"/>
      <c r="P216" s="110"/>
      <c r="R216" s="49"/>
    </row>
    <row r="217" spans="1:18" s="48" customFormat="1" ht="25.5" x14ac:dyDescent="0.2">
      <c r="A217" s="48" t="s">
        <v>1647</v>
      </c>
      <c r="B217" s="162" t="s">
        <v>2286</v>
      </c>
      <c r="C217" s="201" t="str">
        <f>IF(A217="MANUT",VLOOKUP(B217,'040-22-EQUIP.'!$C$12:$J$397,2,0))</f>
        <v>DISJUNTOR MOTOR 10cv 380V (MOD. REF.: MPW18 WEG TRIPOLAR)</v>
      </c>
      <c r="D217" s="161" t="str">
        <f>IF(A217="MANUT",VLOOKUP(B217,'040-22-EQUIP.'!$C$12:$J$397,3,0))</f>
        <v>PÇ</v>
      </c>
      <c r="E217" s="192">
        <f>IF(A217="MANUT",VLOOKUP(B217,'040-22-EQUIP.'!$C$12:$J$397,4,0))</f>
        <v>1</v>
      </c>
      <c r="F217" s="345">
        <f>IF(A217="MANUT",VLOOKUP(B217,'040-22-EQUIP.'!$C$12:$J$397,5,0))</f>
        <v>180.96</v>
      </c>
      <c r="G217" s="439">
        <f>IF(A217="MANUT",VLOOKUP(B217,'040-22-EQUIP.'!$C$12:$J$397,6,0))</f>
        <v>0.15279999999999999</v>
      </c>
      <c r="H217" s="345">
        <f>F217*(1+G217)</f>
        <v>208.61068800000001</v>
      </c>
      <c r="I217" s="346">
        <f>TRUNC((E217*H217),2)</f>
        <v>208.61</v>
      </c>
      <c r="J217" s="347">
        <f>I217/$L$10</f>
        <v>1.1598188318617851E-4</v>
      </c>
      <c r="K217" s="347">
        <f>J217+K216</f>
        <v>0.99792653125635844</v>
      </c>
      <c r="L217" s="145"/>
      <c r="M217" s="180"/>
      <c r="N217" s="181"/>
      <c r="O217" s="121"/>
      <c r="P217" s="110"/>
      <c r="R217" s="49"/>
    </row>
    <row r="218" spans="1:18" s="48" customFormat="1" ht="12.75" x14ac:dyDescent="0.2">
      <c r="A218" s="48" t="s">
        <v>1647</v>
      </c>
      <c r="B218" s="162" t="s">
        <v>2232</v>
      </c>
      <c r="C218" s="201" t="str">
        <f>IF(A218="MANUT",VLOOKUP(B218,'040-22-EQUIP.'!$C$12:$J$397,2,0))</f>
        <v>ROLAMENTO 6403 ZZ MOTOR FAN COIL</v>
      </c>
      <c r="D218" s="161" t="str">
        <f>IF(A218="MANUT",VLOOKUP(B218,'040-22-EQUIP.'!$C$12:$J$397,3,0))</f>
        <v>PÇ</v>
      </c>
      <c r="E218" s="192">
        <f>IF(A218="MANUT",VLOOKUP(B218,'040-22-EQUIP.'!$C$12:$J$397,4,0))</f>
        <v>4</v>
      </c>
      <c r="F218" s="345">
        <f>IF(A218="MANUT",VLOOKUP(B218,'040-22-EQUIP.'!$C$12:$J$397,5,0))</f>
        <v>45</v>
      </c>
      <c r="G218" s="439">
        <f>IF(A218="MANUT",VLOOKUP(B218,'040-22-EQUIP.'!$C$12:$J$397,6,0))</f>
        <v>0.15279999999999999</v>
      </c>
      <c r="H218" s="345">
        <f>F218*(1+G218)</f>
        <v>51.876000000000005</v>
      </c>
      <c r="I218" s="346">
        <f>TRUNC((E218*H218),2)</f>
        <v>207.5</v>
      </c>
      <c r="J218" s="347">
        <f>I218/$L$10</f>
        <v>1.1536475126375553E-4</v>
      </c>
      <c r="K218" s="347">
        <f>J218+K217</f>
        <v>0.99804189600762216</v>
      </c>
      <c r="L218" s="145"/>
      <c r="M218" s="180"/>
      <c r="N218" s="181"/>
      <c r="O218" s="121"/>
      <c r="P218" s="110"/>
      <c r="R218" s="49"/>
    </row>
    <row r="219" spans="1:18" s="48" customFormat="1" ht="25.5" x14ac:dyDescent="0.2">
      <c r="A219" s="48" t="s">
        <v>1647</v>
      </c>
      <c r="B219" s="162" t="s">
        <v>2371</v>
      </c>
      <c r="C219" s="201" t="str">
        <f>IF(A219="MANUT",VLOOKUP(B219,'040-22-EQUIP.'!$C$12:$J$397,2,0))</f>
        <v>6.6.3.2.11 - Substituição de rolamento rígido de esfera código 6204 ZZ fabricante SKF ou equivalente técnico.</v>
      </c>
      <c r="D219" s="161" t="str">
        <f>IF(A219="MANUT",VLOOKUP(B219,'040-22-EQUIP.'!$C$12:$J$397,3,0))</f>
        <v>UN</v>
      </c>
      <c r="E219" s="192">
        <f>IF(A219="MANUT",VLOOKUP(B219,'040-22-EQUIP.'!$C$12:$J$397,4,0))</f>
        <v>3</v>
      </c>
      <c r="F219" s="345">
        <f>IF(A219="MANUT",VLOOKUP(B219,'040-22-EQUIP.'!$C$12:$J$397,5,0))</f>
        <v>54.6</v>
      </c>
      <c r="G219" s="439">
        <f>IF(A219="MANUT",VLOOKUP(B219,'040-22-EQUIP.'!$C$12:$J$397,6,0))</f>
        <v>0.251</v>
      </c>
      <c r="H219" s="345">
        <f>F219*(1+G219)</f>
        <v>68.304599999999994</v>
      </c>
      <c r="I219" s="346">
        <f>TRUNC((E219*H219),2)</f>
        <v>204.91</v>
      </c>
      <c r="J219" s="347">
        <f>I219/$L$10</f>
        <v>1.139247767781019E-4</v>
      </c>
      <c r="K219" s="347">
        <f>J219+K218</f>
        <v>0.99815582078440024</v>
      </c>
      <c r="L219" s="145"/>
      <c r="M219" s="180"/>
      <c r="N219" s="181"/>
      <c r="O219" s="121"/>
      <c r="P219" s="110"/>
      <c r="R219" s="49"/>
    </row>
    <row r="220" spans="1:18" s="48" customFormat="1" ht="12.75" x14ac:dyDescent="0.2">
      <c r="A220" s="48" t="s">
        <v>1647</v>
      </c>
      <c r="B220" s="162" t="s">
        <v>2291</v>
      </c>
      <c r="C220" s="201" t="str">
        <f>IF(A220="MANUT",VLOOKUP(B220,'040-22-EQUIP.'!$C$12:$J$397,2,0))</f>
        <v>DISJUNTOR TRIFÁSICO 100A - CHILLER</v>
      </c>
      <c r="D220" s="161" t="str">
        <f>IF(A220="MANUT",VLOOKUP(B220,'040-22-EQUIP.'!$C$12:$J$397,3,0))</f>
        <v>PÇ</v>
      </c>
      <c r="E220" s="192">
        <f>IF(A220="MANUT",VLOOKUP(B220,'040-22-EQUIP.'!$C$12:$J$397,4,0))</f>
        <v>2</v>
      </c>
      <c r="F220" s="345">
        <f>IF(A220="MANUT",VLOOKUP(B220,'040-22-EQUIP.'!$C$12:$J$397,5,0))</f>
        <v>87.45</v>
      </c>
      <c r="G220" s="439">
        <f>IF(A220="MANUT",VLOOKUP(B220,'040-22-EQUIP.'!$C$12:$J$397,6,0))</f>
        <v>0.15279999999999999</v>
      </c>
      <c r="H220" s="345">
        <f>F220*(1+G220)</f>
        <v>100.81236000000001</v>
      </c>
      <c r="I220" s="346">
        <f>TRUNC((E220*H220),2)</f>
        <v>201.62</v>
      </c>
      <c r="J220" s="347">
        <f>I220/$L$10</f>
        <v>1.1209561999902838E-4</v>
      </c>
      <c r="K220" s="347">
        <f>J220+K219</f>
        <v>0.99826791640439927</v>
      </c>
      <c r="L220" s="145"/>
      <c r="M220" s="180"/>
      <c r="N220" s="181"/>
      <c r="O220" s="121"/>
      <c r="P220" s="110"/>
      <c r="R220" s="49"/>
    </row>
    <row r="221" spans="1:18" s="48" customFormat="1" ht="25.5" x14ac:dyDescent="0.2">
      <c r="A221" s="48" t="s">
        <v>1647</v>
      </c>
      <c r="B221" s="162" t="s">
        <v>2065</v>
      </c>
      <c r="C221" s="201" t="str">
        <f>IF(A221="MANUT",VLOOKUP(B221,'040-22-EQUIP.'!$C$12:$J$397,2,0))</f>
        <v>6.6.3.3.12 - Substituição de rolamento rígido de esfera código 6207 ZZ fabricante SKF ou equivalente técnico.</v>
      </c>
      <c r="D221" s="161" t="str">
        <f>IF(A221="MANUT",VLOOKUP(B221,'040-22-EQUIP.'!$C$12:$J$397,3,0))</f>
        <v>UN</v>
      </c>
      <c r="E221" s="192">
        <f>IF(A221="MANUT",VLOOKUP(B221,'040-22-EQUIP.'!$C$12:$J$397,4,0))</f>
        <v>3</v>
      </c>
      <c r="F221" s="345">
        <f>IF(A221="MANUT",VLOOKUP(B221,'040-22-EQUIP.'!$C$12:$J$397,5,0))</f>
        <v>52</v>
      </c>
      <c r="G221" s="439">
        <f>IF(A221="MANUT",VLOOKUP(B221,'040-22-EQUIP.'!$C$12:$J$397,6,0))</f>
        <v>0.251</v>
      </c>
      <c r="H221" s="345">
        <f>F221*(1+G221)</f>
        <v>65.051999999999992</v>
      </c>
      <c r="I221" s="346">
        <f>TRUNC((E221*H221),2)</f>
        <v>195.15</v>
      </c>
      <c r="J221" s="347">
        <f>I221/$L$10</f>
        <v>1.0849846365841875E-4</v>
      </c>
      <c r="K221" s="347">
        <f>J221+K220</f>
        <v>0.99837641486805773</v>
      </c>
      <c r="L221" s="145"/>
      <c r="M221" s="180"/>
      <c r="N221" s="181"/>
      <c r="O221" s="121"/>
      <c r="P221" s="110"/>
      <c r="R221" s="49"/>
    </row>
    <row r="222" spans="1:18" s="48" customFormat="1" ht="25.5" x14ac:dyDescent="0.2">
      <c r="A222" s="48" t="s">
        <v>1647</v>
      </c>
      <c r="B222" s="162" t="s">
        <v>2214</v>
      </c>
      <c r="C222" s="201" t="str">
        <f>IF(A222="MANUT",VLOOKUP(B222,'040-22-EQUIP.'!$C$12:$J$397,2,0))</f>
        <v xml:space="preserve">GAXETA DE VEDAÇÃO – BOMBA KSB MEGANORM 50-315 </v>
      </c>
      <c r="D222" s="161" t="str">
        <f>IF(A222="MANUT",VLOOKUP(B222,'040-22-EQUIP.'!$C$12:$J$397,3,0))</f>
        <v>PÇ</v>
      </c>
      <c r="E222" s="192">
        <f>IF(A222="MANUT",VLOOKUP(B222,'040-22-EQUIP.'!$C$12:$J$397,4,0))</f>
        <v>5</v>
      </c>
      <c r="F222" s="345">
        <f>IF(A222="MANUT",VLOOKUP(B222,'040-22-EQUIP.'!$C$12:$J$397,5,0))</f>
        <v>32</v>
      </c>
      <c r="G222" s="439">
        <f>IF(A222="MANUT",VLOOKUP(B222,'040-22-EQUIP.'!$C$12:$J$397,6,0))</f>
        <v>0.15279999999999999</v>
      </c>
      <c r="H222" s="345">
        <f>F222*(1+G222)</f>
        <v>36.889600000000002</v>
      </c>
      <c r="I222" s="346">
        <f>TRUNC((E222*H222),2)</f>
        <v>184.44</v>
      </c>
      <c r="J222" s="347">
        <f>I222/$L$10</f>
        <v>1.025439745690943E-4</v>
      </c>
      <c r="K222" s="347">
        <f>J222+K221</f>
        <v>0.99847895884262683</v>
      </c>
      <c r="L222" s="145"/>
      <c r="M222" s="180"/>
      <c r="N222" s="181"/>
      <c r="O222" s="121"/>
      <c r="P222" s="110"/>
      <c r="R222" s="49"/>
    </row>
    <row r="223" spans="1:18" s="48" customFormat="1" ht="12.75" x14ac:dyDescent="0.2">
      <c r="A223" s="48" t="s">
        <v>1647</v>
      </c>
      <c r="B223" s="162" t="s">
        <v>2217</v>
      </c>
      <c r="C223" s="201" t="str">
        <f>IF(A223="MANUT",VLOOKUP(B223,'040-22-EQUIP.'!$C$12:$J$397,2,0))</f>
        <v>CONEXÃO DE COBRE - curva 45°</v>
      </c>
      <c r="D223" s="161" t="str">
        <f>IF(A223="MANUT",VLOOKUP(B223,'040-22-EQUIP.'!$C$12:$J$397,3,0))</f>
        <v>PÇ</v>
      </c>
      <c r="E223" s="192">
        <f>IF(A223="MANUT",VLOOKUP(B223,'040-22-EQUIP.'!$C$12:$J$397,4,0))</f>
        <v>5</v>
      </c>
      <c r="F223" s="345">
        <f>IF(A223="MANUT",VLOOKUP(B223,'040-22-EQUIP.'!$C$12:$J$397,5,0))</f>
        <v>32</v>
      </c>
      <c r="G223" s="439">
        <f>IF(A223="MANUT",VLOOKUP(B223,'040-22-EQUIP.'!$C$12:$J$397,6,0))</f>
        <v>0.15279999999999999</v>
      </c>
      <c r="H223" s="345">
        <f>F223*(1+G223)</f>
        <v>36.889600000000002</v>
      </c>
      <c r="I223" s="346">
        <f>TRUNC((E223*H223),2)</f>
        <v>184.44</v>
      </c>
      <c r="J223" s="347">
        <f>I223/$L$10</f>
        <v>1.025439745690943E-4</v>
      </c>
      <c r="K223" s="347">
        <f>J223+K222</f>
        <v>0.99858150281719593</v>
      </c>
      <c r="L223" s="145"/>
      <c r="M223" s="180"/>
      <c r="N223" s="181"/>
      <c r="O223" s="121"/>
      <c r="P223" s="110"/>
      <c r="R223" s="49"/>
    </row>
    <row r="224" spans="1:18" s="48" customFormat="1" ht="25.5" x14ac:dyDescent="0.2">
      <c r="A224" s="48" t="s">
        <v>1647</v>
      </c>
      <c r="B224" s="162" t="s">
        <v>2285</v>
      </c>
      <c r="C224" s="201" t="str">
        <f>IF(A224="MANUT",VLOOKUP(B224,'040-22-EQUIP.'!$C$12:$J$397,2,0))</f>
        <v>RELÉ REGULAGEM TRIFÁSICA 40A – COMPRESSOR CHILLER (MOD. REF.: LEMAQS JGX-3 D4860)</v>
      </c>
      <c r="D224" s="161" t="str">
        <f>IF(A224="MANUT",VLOOKUP(B224,'040-22-EQUIP.'!$C$12:$J$397,3,0))</f>
        <v>PÇ</v>
      </c>
      <c r="E224" s="192">
        <f>IF(A224="MANUT",VLOOKUP(B224,'040-22-EQUIP.'!$C$12:$J$397,4,0))</f>
        <v>1</v>
      </c>
      <c r="F224" s="345">
        <f>IF(A224="MANUT",VLOOKUP(B224,'040-22-EQUIP.'!$C$12:$J$397,5,0))</f>
        <v>156.22999999999999</v>
      </c>
      <c r="G224" s="439">
        <f>IF(A224="MANUT",VLOOKUP(B224,'040-22-EQUIP.'!$C$12:$J$397,6,0))</f>
        <v>0.15279999999999999</v>
      </c>
      <c r="H224" s="345">
        <f>F224*(1+G224)</f>
        <v>180.101944</v>
      </c>
      <c r="I224" s="346">
        <f>TRUNC((E224*H224),2)</f>
        <v>180.1</v>
      </c>
      <c r="J224" s="347">
        <f>I224/$L$10</f>
        <v>1.0013104434989094E-4</v>
      </c>
      <c r="K224" s="347">
        <f>J224+K223</f>
        <v>0.99868163386154585</v>
      </c>
      <c r="L224" s="145"/>
      <c r="M224" s="180"/>
      <c r="N224" s="181"/>
      <c r="O224" s="121"/>
      <c r="P224" s="110"/>
      <c r="R224" s="49"/>
    </row>
    <row r="225" spans="1:18" s="48" customFormat="1" ht="25.5" x14ac:dyDescent="0.2">
      <c r="A225" s="48" t="s">
        <v>1647</v>
      </c>
      <c r="B225" s="162" t="s">
        <v>2267</v>
      </c>
      <c r="C225" s="201" t="str">
        <f>IF(A225="MANUT",VLOOKUP(B225,'040-22-EQUIP.'!$C$12:$J$397,2,0))</f>
        <v>BOBINA PARA CONTACTOR (MOD. REF.: WEG 10685963 – BCA4-40X26)</v>
      </c>
      <c r="D225" s="161" t="str">
        <f>IF(A225="MANUT",VLOOKUP(B225,'040-22-EQUIP.'!$C$12:$J$397,3,0))</f>
        <v>PÇ</v>
      </c>
      <c r="E225" s="192">
        <f>IF(A225="MANUT",VLOOKUP(B225,'040-22-EQUIP.'!$C$12:$J$397,4,0))</f>
        <v>2</v>
      </c>
      <c r="F225" s="345">
        <f>IF(A225="MANUT",VLOOKUP(B225,'040-22-EQUIP.'!$C$12:$J$397,5,0))</f>
        <v>72.150000000000006</v>
      </c>
      <c r="G225" s="439">
        <f>IF(A225="MANUT",VLOOKUP(B225,'040-22-EQUIP.'!$C$12:$J$397,6,0))</f>
        <v>0.15279999999999999</v>
      </c>
      <c r="H225" s="345">
        <f>F225*(1+G225)</f>
        <v>83.174520000000015</v>
      </c>
      <c r="I225" s="346">
        <f>TRUNC((E225*H225),2)</f>
        <v>166.34</v>
      </c>
      <c r="J225" s="347">
        <f>I225/$L$10</f>
        <v>9.2480832410665511E-5</v>
      </c>
      <c r="K225" s="347">
        <f>J225+K224</f>
        <v>0.99877411469395649</v>
      </c>
      <c r="L225" s="145"/>
      <c r="M225" s="180"/>
      <c r="N225" s="181"/>
      <c r="O225" s="121"/>
      <c r="P225" s="110"/>
      <c r="R225" s="49"/>
    </row>
    <row r="226" spans="1:18" s="48" customFormat="1" ht="12.75" x14ac:dyDescent="0.2">
      <c r="A226" s="48" t="s">
        <v>1647</v>
      </c>
      <c r="B226" s="162" t="s">
        <v>2233</v>
      </c>
      <c r="C226" s="201" t="str">
        <f>IF(A226="MANUT",VLOOKUP(B226,'040-22-EQUIP.'!$C$12:$J$397,2,0))</f>
        <v>ROLAMENTO 6205 ZZ MOTOR FAN COIL</v>
      </c>
      <c r="D226" s="161" t="str">
        <f>IF(A226="MANUT",VLOOKUP(B226,'040-22-EQUIP.'!$C$12:$J$397,3,0))</f>
        <v>PÇ</v>
      </c>
      <c r="E226" s="192">
        <f>IF(A226="MANUT",VLOOKUP(B226,'040-22-EQUIP.'!$C$12:$J$397,4,0))</f>
        <v>4</v>
      </c>
      <c r="F226" s="345">
        <f>IF(A226="MANUT",VLOOKUP(B226,'040-22-EQUIP.'!$C$12:$J$397,5,0))</f>
        <v>36</v>
      </c>
      <c r="G226" s="439">
        <f>IF(A226="MANUT",VLOOKUP(B226,'040-22-EQUIP.'!$C$12:$J$397,6,0))</f>
        <v>0.15279999999999999</v>
      </c>
      <c r="H226" s="345">
        <f>F226*(1+G226)</f>
        <v>41.500799999999998</v>
      </c>
      <c r="I226" s="346">
        <f>TRUNC((E226*H226),2)</f>
        <v>166</v>
      </c>
      <c r="J226" s="347">
        <f>I226/$L$10</f>
        <v>9.2291801011004421E-5</v>
      </c>
      <c r="K226" s="347">
        <f>J226+K225</f>
        <v>0.9988664064949675</v>
      </c>
      <c r="L226" s="145"/>
      <c r="M226" s="180"/>
      <c r="N226" s="181"/>
      <c r="O226" s="121"/>
      <c r="P226" s="110"/>
      <c r="R226" s="49"/>
    </row>
    <row r="227" spans="1:18" s="48" customFormat="1" ht="12.75" x14ac:dyDescent="0.2">
      <c r="A227" s="48" t="s">
        <v>1647</v>
      </c>
      <c r="B227" s="162" t="s">
        <v>2231</v>
      </c>
      <c r="C227" s="201" t="str">
        <f>IF(A227="MANUT",VLOOKUP(B227,'040-22-EQUIP.'!$C$12:$J$397,2,0))</f>
        <v>ROLAMENTO 6402 ZZ MOTOR FAN COIL</v>
      </c>
      <c r="D227" s="161" t="str">
        <f>IF(A227="MANUT",VLOOKUP(B227,'040-22-EQUIP.'!$C$12:$J$397,3,0))</f>
        <v>UN</v>
      </c>
      <c r="E227" s="192">
        <f>IF(A227="MANUT",VLOOKUP(B227,'040-22-EQUIP.'!$C$12:$J$397,4,0))</f>
        <v>4</v>
      </c>
      <c r="F227" s="345">
        <f>IF(A227="MANUT",VLOOKUP(B227,'040-22-EQUIP.'!$C$12:$J$397,5,0))</f>
        <v>35</v>
      </c>
      <c r="G227" s="439">
        <f>IF(A227="MANUT",VLOOKUP(B227,'040-22-EQUIP.'!$C$12:$J$397,6,0))</f>
        <v>0.15279999999999999</v>
      </c>
      <c r="H227" s="345">
        <f>F227*(1+G227)</f>
        <v>40.347999999999999</v>
      </c>
      <c r="I227" s="346">
        <f>TRUNC((E227*H227),2)</f>
        <v>161.38999999999999</v>
      </c>
      <c r="J227" s="347">
        <f>I227/$L$10</f>
        <v>8.9728757621481941E-5</v>
      </c>
      <c r="K227" s="347">
        <f>J227+K226</f>
        <v>0.99895613525258897</v>
      </c>
      <c r="L227" s="145"/>
      <c r="M227" s="180"/>
      <c r="N227" s="181"/>
      <c r="O227" s="121"/>
      <c r="P227" s="110"/>
      <c r="R227" s="49"/>
    </row>
    <row r="228" spans="1:18" s="48" customFormat="1" ht="25.5" x14ac:dyDescent="0.2">
      <c r="A228" s="151" t="s">
        <v>1647</v>
      </c>
      <c r="B228" s="162" t="s">
        <v>2275</v>
      </c>
      <c r="C228" s="201" t="str">
        <f>IF(A228="MANUT",VLOOKUP(B228,'040-22-EQUIP.'!$C$12:$J$397,2,0))</f>
        <v>CONTACTORA TRIFÁSICA 40A – COMPRESSOR CHILLER (MOD. REF.: WEG CWM40 TRIPOLAR 380V)</v>
      </c>
      <c r="D228" s="161" t="str">
        <f>IF(A228="MANUT",VLOOKUP(B228,'040-22-EQUIP.'!$C$12:$J$397,3,0))</f>
        <v>PÇ</v>
      </c>
      <c r="E228" s="192">
        <f>IF(A228="MANUT",VLOOKUP(B228,'040-22-EQUIP.'!$C$12:$J$397,4,0))</f>
        <v>1</v>
      </c>
      <c r="F228" s="345">
        <f>IF(A228="MANUT",VLOOKUP(B228,'040-22-EQUIP.'!$C$12:$J$397,5,0))</f>
        <v>132.56</v>
      </c>
      <c r="G228" s="439">
        <f>IF(A228="MANUT",VLOOKUP(B228,'040-22-EQUIP.'!$C$12:$J$397,6,0))</f>
        <v>0.15279999999999999</v>
      </c>
      <c r="H228" s="345">
        <f>F228*(1+G228)</f>
        <v>152.815168</v>
      </c>
      <c r="I228" s="346">
        <f>TRUNC((E228*H228),2)</f>
        <v>152.81</v>
      </c>
      <c r="J228" s="347">
        <f>I228/$L$10</f>
        <v>8.4958494653563765E-5</v>
      </c>
      <c r="K228" s="347">
        <f>J228+K227</f>
        <v>0.99904109374724248</v>
      </c>
      <c r="L228" s="145"/>
      <c r="M228" s="180"/>
      <c r="N228" s="181"/>
      <c r="O228" s="121"/>
      <c r="P228" s="110"/>
      <c r="R228" s="49"/>
    </row>
    <row r="229" spans="1:18" s="48" customFormat="1" ht="12.75" x14ac:dyDescent="0.2">
      <c r="A229" s="48" t="s">
        <v>1647</v>
      </c>
      <c r="B229" s="162" t="s">
        <v>2254</v>
      </c>
      <c r="C229" s="201" t="str">
        <f>IF(A229="MANUT",VLOOKUP(B229,'040-22-EQUIP.'!$C$12:$J$397,2,0))</f>
        <v>CAPACITOR DE PARTIDA DO COMPRESSOR</v>
      </c>
      <c r="D229" s="161" t="str">
        <f>IF(A229="MANUT",VLOOKUP(B229,'040-22-EQUIP.'!$C$12:$J$397,3,0))</f>
        <v>PÇ</v>
      </c>
      <c r="E229" s="192">
        <f>IF(A229="MANUT",VLOOKUP(B229,'040-22-EQUIP.'!$C$12:$J$397,4,0))</f>
        <v>4</v>
      </c>
      <c r="F229" s="345">
        <f>IF(A229="MANUT",VLOOKUP(B229,'040-22-EQUIP.'!$C$12:$J$397,5,0))</f>
        <v>32</v>
      </c>
      <c r="G229" s="439">
        <f>IF(A229="MANUT",VLOOKUP(B229,'040-22-EQUIP.'!$C$12:$J$397,6,0))</f>
        <v>0.15279999999999999</v>
      </c>
      <c r="H229" s="345">
        <f>F229*(1+G229)</f>
        <v>36.889600000000002</v>
      </c>
      <c r="I229" s="346">
        <f>TRUNC((E229*H229),2)</f>
        <v>147.55000000000001</v>
      </c>
      <c r="J229" s="347">
        <f>I229/$L$10</f>
        <v>8.2034067705865675E-5</v>
      </c>
      <c r="K229" s="347">
        <f>J229+K228</f>
        <v>0.99912312781494839</v>
      </c>
      <c r="L229" s="145"/>
      <c r="M229" s="180"/>
      <c r="N229" s="181"/>
      <c r="O229" s="121"/>
      <c r="P229" s="110"/>
      <c r="R229" s="49"/>
    </row>
    <row r="230" spans="1:18" s="48" customFormat="1" ht="12.75" x14ac:dyDescent="0.2">
      <c r="A230" s="48" t="s">
        <v>1647</v>
      </c>
      <c r="B230" s="162" t="s">
        <v>2293</v>
      </c>
      <c r="C230" s="201" t="str">
        <f>IF(A230="MANUT",VLOOKUP(B230,'040-22-EQUIP.'!$C$12:$J$397,2,0))</f>
        <v>DISJUNTOR TRIFÁSICO 150A - CHILLER</v>
      </c>
      <c r="D230" s="161" t="str">
        <f>IF(A230="MANUT",VLOOKUP(B230,'040-22-EQUIP.'!$C$12:$J$397,3,0))</f>
        <v>PÇ</v>
      </c>
      <c r="E230" s="192">
        <f>IF(A230="MANUT",VLOOKUP(B230,'040-22-EQUIP.'!$C$12:$J$397,4,0))</f>
        <v>1</v>
      </c>
      <c r="F230" s="345">
        <f>IF(A230="MANUT",VLOOKUP(B230,'040-22-EQUIP.'!$C$12:$J$397,5,0))</f>
        <v>120.78</v>
      </c>
      <c r="G230" s="439">
        <f>IF(A230="MANUT",VLOOKUP(B230,'040-22-EQUIP.'!$C$12:$J$397,6,0))</f>
        <v>0.15279999999999999</v>
      </c>
      <c r="H230" s="345">
        <f>F230*(1+G230)</f>
        <v>139.235184</v>
      </c>
      <c r="I230" s="346">
        <f>TRUNC((E230*H230),2)</f>
        <v>139.22999999999999</v>
      </c>
      <c r="J230" s="347">
        <f>I230/$L$10</f>
        <v>7.740835816121774E-5</v>
      </c>
      <c r="K230" s="347">
        <f>J230+K229</f>
        <v>0.99920053617310955</v>
      </c>
      <c r="L230" s="145"/>
      <c r="M230" s="180"/>
      <c r="N230" s="181"/>
      <c r="O230" s="121"/>
      <c r="P230" s="110"/>
      <c r="R230" s="49"/>
    </row>
    <row r="231" spans="1:18" s="48" customFormat="1" ht="38.25" x14ac:dyDescent="0.2">
      <c r="A231" s="48" t="s">
        <v>1647</v>
      </c>
      <c r="B231" s="162" t="s">
        <v>5705</v>
      </c>
      <c r="C231" s="202" t="str">
        <f>IF(A231="MANUT",VLOOKUP(B231,'040-22-EQUIP.'!$C$12:$J$397,2,0))</f>
        <v xml:space="preserve">CABO DE COBRE, FLEXIVEL, CLASSE 4 OU 5, ISOLACAO EM PVC/A, ANTICHAMA BWF-B, 1 CONDUTOR, 450/750 V, SECAO NOMINAL 2,5 MM2                                                                                                                                                                                                                                                                                                                                                                                  </v>
      </c>
      <c r="D231" s="193" t="str">
        <f>IF(A231="MANUT",VLOOKUP(B231,'040-22-EQUIP.'!$C$12:$J$397,3,0))</f>
        <v>M</v>
      </c>
      <c r="E231" s="192">
        <f>IF(A231="MANUT",VLOOKUP(B231,'040-22-EQUIP.'!$C$12:$J$397,4,0))</f>
        <v>40</v>
      </c>
      <c r="F231" s="345">
        <f>IF(A231="MANUT",VLOOKUP(B231,'040-22-EQUIP.'!$C$12:$J$397,5,0))</f>
        <v>2.83</v>
      </c>
      <c r="G231" s="439">
        <f>IF(A231="MANUT",VLOOKUP(B231,'040-22-EQUIP.'!$C$12:$J$397,6,0))</f>
        <v>0.15279999999999999</v>
      </c>
      <c r="H231" s="345">
        <f>F231*(1+G231)</f>
        <v>3.2624240000000002</v>
      </c>
      <c r="I231" s="346">
        <f>TRUNC((E231*H231),2)</f>
        <v>130.49</v>
      </c>
      <c r="J231" s="347">
        <f>I231/$L$10</f>
        <v>7.2549139240517878E-5</v>
      </c>
      <c r="K231" s="347">
        <f>J231+K230</f>
        <v>0.99927308531235004</v>
      </c>
      <c r="L231" s="145"/>
      <c r="M231" s="180"/>
      <c r="N231" s="181"/>
      <c r="O231" s="121"/>
      <c r="P231" s="110"/>
      <c r="R231" s="49"/>
    </row>
    <row r="232" spans="1:18" s="147" customFormat="1" ht="25.5" x14ac:dyDescent="0.2">
      <c r="A232" s="147" t="s">
        <v>1647</v>
      </c>
      <c r="B232" s="162" t="s">
        <v>2144</v>
      </c>
      <c r="C232" s="201" t="str">
        <f>IF(A232="MANUT",VLOOKUP(B232,'040-22-EQUIP.'!$C$12:$J$397,2,0))</f>
        <v>FILTRO PARA AR-CONDICIONADO HVAC UNIVERSAL COM CARVÃO ATIVADO OUEQUIVALENTE TÉCNICO</v>
      </c>
      <c r="D232" s="161" t="str">
        <f>IF(A232="MANUT",VLOOKUP(B232,'040-22-EQUIP.'!$C$12:$J$397,3,0))</f>
        <v>PÇ</v>
      </c>
      <c r="E232" s="192">
        <f>IF(A232="MANUT",VLOOKUP(B232,'040-22-EQUIP.'!$C$12:$J$397,4,0))</f>
        <v>5</v>
      </c>
      <c r="F232" s="345">
        <f>IF(A232="MANUT",VLOOKUP(B232,'040-22-EQUIP.'!$C$12:$J$397,5,0))</f>
        <v>19.5</v>
      </c>
      <c r="G232" s="439">
        <f>IF(A232="MANUT",VLOOKUP(B232,'040-22-EQUIP.'!$C$12:$J$397,6,0))</f>
        <v>0.15279999999999999</v>
      </c>
      <c r="H232" s="345">
        <f>F232*(1+G232)</f>
        <v>22.479600000000001</v>
      </c>
      <c r="I232" s="346">
        <f>TRUNC((E232*H232),2)</f>
        <v>112.39</v>
      </c>
      <c r="J232" s="347">
        <f>I232/$L$10</f>
        <v>6.2485997082089076E-5</v>
      </c>
      <c r="K232" s="347">
        <f>J232+K231</f>
        <v>0.99933557130943218</v>
      </c>
      <c r="L232" s="146"/>
      <c r="M232" s="180"/>
      <c r="N232" s="181"/>
      <c r="O232" s="121"/>
      <c r="P232" s="110"/>
      <c r="R232" s="148"/>
    </row>
    <row r="233" spans="1:18" s="48" customFormat="1" ht="38.25" x14ac:dyDescent="0.2">
      <c r="A233" s="48" t="s">
        <v>1647</v>
      </c>
      <c r="B233" s="162" t="s">
        <v>2055</v>
      </c>
      <c r="C233" s="201" t="str">
        <f>IF(A233="MANUT",VLOOKUP(B233,'040-22-EQUIP.'!$C$12:$J$397,2,0))</f>
        <v>6.6.3.3.1 - Substituição do isolante de borracha elastomérica do trocador de calor dos chillers. Para chillers do fabricante Carrier modelo 30GSP060386S</v>
      </c>
      <c r="D233" s="161" t="str">
        <f>IF(A233="MANUT",VLOOKUP(B233,'040-22-EQUIP.'!$C$12:$J$397,3,0))</f>
        <v>UN</v>
      </c>
      <c r="E233" s="192">
        <f>IF(A233="MANUT",VLOOKUP(B233,'040-22-EQUIP.'!$C$12:$J$397,4,0))</f>
        <v>1</v>
      </c>
      <c r="F233" s="345">
        <f>IF(A233="MANUT",VLOOKUP(B233,'040-22-EQUIP.'!$C$12:$J$397,5,0))</f>
        <v>89.23</v>
      </c>
      <c r="G233" s="439">
        <f>IF(A233="MANUT",VLOOKUP(B233,'040-22-EQUIP.'!$C$12:$J$397,6,0))</f>
        <v>0.251</v>
      </c>
      <c r="H233" s="345">
        <f>F233*(1+G233)</f>
        <v>111.62672999999999</v>
      </c>
      <c r="I233" s="346">
        <f>TRUNC((E233*H233),2)</f>
        <v>111.62</v>
      </c>
      <c r="J233" s="347">
        <f>I233/$L$10</f>
        <v>6.2057896559327192E-5</v>
      </c>
      <c r="K233" s="347">
        <f>J233+K232</f>
        <v>0.99939762920599151</v>
      </c>
      <c r="L233" s="145"/>
      <c r="M233" s="180"/>
      <c r="N233" s="181"/>
      <c r="O233" s="121"/>
      <c r="P233" s="110"/>
      <c r="R233" s="49"/>
    </row>
    <row r="234" spans="1:18" s="48" customFormat="1" ht="12.75" x14ac:dyDescent="0.2">
      <c r="A234" s="48" t="s">
        <v>1647</v>
      </c>
      <c r="B234" s="162" t="s">
        <v>2276</v>
      </c>
      <c r="C234" s="201" t="str">
        <f>IF(A234="MANUT",VLOOKUP(B234,'040-22-EQUIP.'!$C$12:$J$397,2,0))</f>
        <v>RELÉ REGULAGEM UNIVERSAL TRIFÁSICO LRD35</v>
      </c>
      <c r="D234" s="161" t="str">
        <f>IF(A234="MANUT",VLOOKUP(B234,'040-22-EQUIP.'!$C$12:$J$397,3,0))</f>
        <v>PÇ</v>
      </c>
      <c r="E234" s="192">
        <f>IF(A234="MANUT",VLOOKUP(B234,'040-22-EQUIP.'!$C$12:$J$397,4,0))</f>
        <v>1</v>
      </c>
      <c r="F234" s="345">
        <f>IF(A234="MANUT",VLOOKUP(B234,'040-22-EQUIP.'!$C$12:$J$397,5,0))</f>
        <v>94.56</v>
      </c>
      <c r="G234" s="439">
        <f>IF(A234="MANUT",VLOOKUP(B234,'040-22-EQUIP.'!$C$12:$J$397,6,0))</f>
        <v>0.15279999999999999</v>
      </c>
      <c r="H234" s="345">
        <f>F234*(1+G234)</f>
        <v>109.008768</v>
      </c>
      <c r="I234" s="346">
        <f>TRUNC((E234*H234),2)</f>
        <v>109</v>
      </c>
      <c r="J234" s="347">
        <f>I234/$L$10</f>
        <v>6.0601242832527E-5</v>
      </c>
      <c r="K234" s="347">
        <f>J234+K233</f>
        <v>0.99945823044882409</v>
      </c>
      <c r="L234" s="145"/>
      <c r="M234" s="180"/>
      <c r="N234" s="181"/>
      <c r="O234" s="121"/>
      <c r="P234" s="110"/>
      <c r="R234" s="49"/>
    </row>
    <row r="235" spans="1:18" s="48" customFormat="1" ht="12.75" x14ac:dyDescent="0.2">
      <c r="A235" s="48" t="s">
        <v>1647</v>
      </c>
      <c r="B235" s="162" t="s">
        <v>2288</v>
      </c>
      <c r="C235" s="202" t="str">
        <f>IF(A235="MANUT",VLOOKUP(B235,'040-22-EQUIP.'!$C$12:$J$397,2,0))</f>
        <v>DISJUNTOR UNIVERSAL TRIFÁSICO 30A</v>
      </c>
      <c r="D235" s="193" t="str">
        <f>IF(A235="MANUT",VLOOKUP(B235,'040-22-EQUIP.'!$C$12:$J$397,3,0))</f>
        <v>PÇ</v>
      </c>
      <c r="E235" s="192">
        <f>IF(A235="MANUT",VLOOKUP(B235,'040-22-EQUIP.'!$C$12:$J$397,4,0))</f>
        <v>2</v>
      </c>
      <c r="F235" s="345">
        <f>IF(A235="MANUT",VLOOKUP(B235,'040-22-EQUIP.'!$C$12:$J$397,5,0))</f>
        <v>42.63</v>
      </c>
      <c r="G235" s="439">
        <f>IF(A235="MANUT",VLOOKUP(B235,'040-22-EQUIP.'!$C$12:$J$397,6,0))</f>
        <v>0.15279999999999999</v>
      </c>
      <c r="H235" s="345">
        <f>F235*(1+G235)</f>
        <v>49.143864000000008</v>
      </c>
      <c r="I235" s="346">
        <f>TRUNC((E235*H235),2)</f>
        <v>98.28</v>
      </c>
      <c r="J235" s="347">
        <f>I235/$L$10</f>
        <v>5.4641193996153703E-5</v>
      </c>
      <c r="K235" s="347">
        <f>J235+K234</f>
        <v>0.99951287164282021</v>
      </c>
      <c r="L235" s="145"/>
      <c r="M235" s="180"/>
      <c r="N235" s="181"/>
      <c r="O235" s="121"/>
      <c r="P235" s="110"/>
      <c r="R235" s="49"/>
    </row>
    <row r="236" spans="1:18" s="48" customFormat="1" ht="12.75" x14ac:dyDescent="0.2">
      <c r="A236" s="48" t="s">
        <v>1647</v>
      </c>
      <c r="B236" s="162" t="s">
        <v>2287</v>
      </c>
      <c r="C236" s="201" t="str">
        <f>IF(A236="MANUT",VLOOKUP(B236,'040-22-EQUIP.'!$C$12:$J$397,2,0))</f>
        <v>DISJUNTOR UNIVERSAL TRIFÁSICO 20A</v>
      </c>
      <c r="D236" s="161" t="str">
        <f>IF(A236="MANUT",VLOOKUP(B236,'040-22-EQUIP.'!$C$12:$J$397,3,0))</f>
        <v>PÇ</v>
      </c>
      <c r="E236" s="192">
        <f>IF(A236="MANUT",VLOOKUP(B236,'040-22-EQUIP.'!$C$12:$J$397,4,0))</f>
        <v>2</v>
      </c>
      <c r="F236" s="345">
        <f>IF(A236="MANUT",VLOOKUP(B236,'040-22-EQUIP.'!$C$12:$J$397,5,0))</f>
        <v>40.56</v>
      </c>
      <c r="G236" s="439">
        <f>IF(A236="MANUT",VLOOKUP(B236,'040-22-EQUIP.'!$C$12:$J$397,6,0))</f>
        <v>0.15279999999999999</v>
      </c>
      <c r="H236" s="345">
        <f>F236*(1+G236)</f>
        <v>46.757568000000006</v>
      </c>
      <c r="I236" s="346">
        <f>TRUNC((E236*H236),2)</f>
        <v>93.51</v>
      </c>
      <c r="J236" s="347">
        <f>I236/$L$10</f>
        <v>5.1989194653849544E-5</v>
      </c>
      <c r="K236" s="347">
        <f>J236+K235</f>
        <v>0.99956486083747409</v>
      </c>
      <c r="L236" s="145"/>
      <c r="M236" s="180"/>
      <c r="N236" s="181"/>
      <c r="O236" s="121"/>
      <c r="P236" s="110"/>
      <c r="R236" s="49"/>
    </row>
    <row r="237" spans="1:18" s="48" customFormat="1" ht="12.75" x14ac:dyDescent="0.2">
      <c r="A237" s="48" t="s">
        <v>1647</v>
      </c>
      <c r="B237" s="162" t="s">
        <v>2290</v>
      </c>
      <c r="C237" s="201" t="str">
        <f>IF(A237="MANUT",VLOOKUP(B237,'040-22-EQUIP.'!$C$12:$J$397,2,0))</f>
        <v>DISJUNTOR UNIVERSAL TRIFÁSICO IC60N 10KA</v>
      </c>
      <c r="D237" s="161" t="str">
        <f>IF(A237="MANUT",VLOOKUP(B237,'040-22-EQUIP.'!$C$12:$J$397,3,0))</f>
        <v>PÇ</v>
      </c>
      <c r="E237" s="192">
        <f>IF(A237="MANUT",VLOOKUP(B237,'040-22-EQUIP.'!$C$12:$J$397,4,0))</f>
        <v>1</v>
      </c>
      <c r="F237" s="345">
        <f>IF(A237="MANUT",VLOOKUP(B237,'040-22-EQUIP.'!$C$12:$J$397,5,0))</f>
        <v>80</v>
      </c>
      <c r="G237" s="439">
        <f>IF(A237="MANUT",VLOOKUP(B237,'040-22-EQUIP.'!$C$12:$J$397,6,0))</f>
        <v>0.15279999999999999</v>
      </c>
      <c r="H237" s="345">
        <f>F237*(1+G237)</f>
        <v>92.224000000000004</v>
      </c>
      <c r="I237" s="346">
        <f>TRUNC((E237*H237),2)</f>
        <v>92.22</v>
      </c>
      <c r="J237" s="347">
        <f>I237/$L$10</f>
        <v>5.127198728454715E-5</v>
      </c>
      <c r="K237" s="347">
        <f>J237+K236</f>
        <v>0.99961613282475859</v>
      </c>
      <c r="L237" s="145"/>
      <c r="M237" s="180"/>
      <c r="N237" s="181"/>
      <c r="O237" s="121"/>
      <c r="P237" s="110"/>
      <c r="R237" s="49"/>
    </row>
    <row r="238" spans="1:18" s="48" customFormat="1" ht="12.75" x14ac:dyDescent="0.2">
      <c r="A238" s="48" t="s">
        <v>1647</v>
      </c>
      <c r="B238" s="162" t="s">
        <v>2242</v>
      </c>
      <c r="C238" s="201" t="str">
        <f>IF(A238="MANUT",VLOOKUP(B238,'040-22-EQUIP.'!$C$12:$J$397,2,0))</f>
        <v>TUBO ISOLANTE ESPONJOSO BLINDADO 7/8"</v>
      </c>
      <c r="D238" s="161" t="str">
        <f>IF(A238="MANUT",VLOOKUP(B238,'040-22-EQUIP.'!$C$12:$J$397,3,0))</f>
        <v>UN</v>
      </c>
      <c r="E238" s="192">
        <f>IF(A238="MANUT",VLOOKUP(B238,'040-22-EQUIP.'!$C$12:$J$397,4,0))</f>
        <v>10</v>
      </c>
      <c r="F238" s="345">
        <f>IF(A238="MANUT",VLOOKUP(B238,'040-22-EQUIP.'!$C$12:$J$397,5,0))</f>
        <v>7.8</v>
      </c>
      <c r="G238" s="439">
        <f>IF(A238="MANUT",VLOOKUP(B238,'040-22-EQUIP.'!$C$12:$J$397,6,0))</f>
        <v>0.15279999999999999</v>
      </c>
      <c r="H238" s="345">
        <f>F238*(1+G238)</f>
        <v>8.9918399999999998</v>
      </c>
      <c r="I238" s="346">
        <f>TRUNC((E238*H238),2)</f>
        <v>89.91</v>
      </c>
      <c r="J238" s="347">
        <f>I238/$L$10</f>
        <v>4.998768571626149E-5</v>
      </c>
      <c r="K238" s="347">
        <f>J238+K237</f>
        <v>0.99966612051047488</v>
      </c>
      <c r="L238" s="145"/>
      <c r="M238" s="180"/>
      <c r="N238" s="181"/>
      <c r="O238" s="121"/>
      <c r="P238" s="110"/>
      <c r="R238" s="49"/>
    </row>
    <row r="239" spans="1:18" s="48" customFormat="1" ht="38.25" x14ac:dyDescent="0.2">
      <c r="A239" s="48" t="s">
        <v>1647</v>
      </c>
      <c r="B239" s="162" t="s">
        <v>5706</v>
      </c>
      <c r="C239" s="202" t="str">
        <f>IF(A239="MANUT",VLOOKUP(B239,'040-22-EQUIP.'!$C$12:$J$397,2,0))</f>
        <v xml:space="preserve">CABO DE COBRE, FLEXIVEL, CLASSE 4 OU 5, ISOLACAO EM PVC/A, ANTICHAMA BWF-B, 1 CONDUTOR, 450/750 V, SECAO NOMINAL 1,5 MM2                                                                                                                                                                                                                                                                                                                                                                                  </v>
      </c>
      <c r="D239" s="193" t="str">
        <f>IF(A239="MANUT",VLOOKUP(B239,'040-22-EQUIP.'!$C$12:$J$397,3,0))</f>
        <v>M</v>
      </c>
      <c r="E239" s="192">
        <f>IF(A239="MANUT",VLOOKUP(B239,'040-22-EQUIP.'!$C$12:$J$397,4,0))</f>
        <v>40</v>
      </c>
      <c r="F239" s="345">
        <f>IF(A239="MANUT",VLOOKUP(B239,'040-22-EQUIP.'!$C$12:$J$397,5,0))</f>
        <v>1.79</v>
      </c>
      <c r="G239" s="439">
        <f>IF(A239="MANUT",VLOOKUP(B239,'040-22-EQUIP.'!$C$12:$J$397,6,0))</f>
        <v>0.15279999999999999</v>
      </c>
      <c r="H239" s="345">
        <f>F239*(1+G239)</f>
        <v>2.0635120000000002</v>
      </c>
      <c r="I239" s="346">
        <f>TRUNC((E239*H239),2)</f>
        <v>82.54</v>
      </c>
      <c r="J239" s="347">
        <f>I239/$L$10</f>
        <v>4.5890152141254852E-5</v>
      </c>
      <c r="K239" s="347">
        <f>J239+K238</f>
        <v>0.99971201066261617</v>
      </c>
      <c r="L239" s="145"/>
      <c r="M239" s="180"/>
      <c r="N239" s="181"/>
      <c r="O239" s="121"/>
      <c r="P239" s="110"/>
      <c r="R239" s="49"/>
    </row>
    <row r="240" spans="1:18" s="48" customFormat="1" ht="25.5" x14ac:dyDescent="0.2">
      <c r="A240" s="151" t="s">
        <v>1647</v>
      </c>
      <c r="B240" s="162" t="s">
        <v>2224</v>
      </c>
      <c r="C240" s="201" t="str">
        <f>IF(A240="MANUT",VLOOKUP(B240,'040-22-EQUIP.'!$C$12:$J$397,2,0))</f>
        <v xml:space="preserve">CALÇO DE BORRACHA NEOPRENE (MOD. REF.: P-2 VABADUS 3,8xm X 10cm X 10cm) </v>
      </c>
      <c r="D240" s="161" t="str">
        <f>IF(A240="MANUT",VLOOKUP(B240,'040-22-EQUIP.'!$C$12:$J$397,3,0))</f>
        <v>PÇ</v>
      </c>
      <c r="E240" s="192">
        <f>IF(A240="MANUT",VLOOKUP(B240,'040-22-EQUIP.'!$C$12:$J$397,4,0))</f>
        <v>4</v>
      </c>
      <c r="F240" s="345">
        <f>IF(A240="MANUT",VLOOKUP(B240,'040-22-EQUIP.'!$C$12:$J$397,5,0))</f>
        <v>17</v>
      </c>
      <c r="G240" s="439">
        <f>IF(A240="MANUT",VLOOKUP(B240,'040-22-EQUIP.'!$C$12:$J$397,6,0))</f>
        <v>0.15279999999999999</v>
      </c>
      <c r="H240" s="345">
        <f>F240*(1+G240)</f>
        <v>19.5976</v>
      </c>
      <c r="I240" s="346">
        <f>TRUNC((E240*H240),2)</f>
        <v>78.39</v>
      </c>
      <c r="J240" s="347">
        <f>I240/$L$10</f>
        <v>4.3582857115979737E-5</v>
      </c>
      <c r="K240" s="347">
        <f>J240+K239</f>
        <v>0.9997555935197322</v>
      </c>
      <c r="L240" s="145"/>
      <c r="M240" s="180"/>
      <c r="N240" s="181"/>
      <c r="O240" s="121"/>
      <c r="P240" s="110"/>
      <c r="R240" s="49"/>
    </row>
    <row r="241" spans="1:18" s="151" customFormat="1" ht="25.5" x14ac:dyDescent="0.2">
      <c r="A241" s="147" t="s">
        <v>1647</v>
      </c>
      <c r="B241" s="162" t="s">
        <v>2226</v>
      </c>
      <c r="C241" s="201" t="str">
        <f>IF(A241="MANUT",VLOOKUP(B241,'040-22-EQUIP.'!$C$12:$J$397,2,0))</f>
        <v>JOGO DE JUNTA DE VEDAÇÃO BOMBA D’ÁGUA KSB (MOD. REF.: 201027399)</v>
      </c>
      <c r="D241" s="161" t="str">
        <f>IF(A241="MANUT",VLOOKUP(B241,'040-22-EQUIP.'!$C$12:$J$397,3,0))</f>
        <v>UN</v>
      </c>
      <c r="E241" s="192">
        <f>IF(A241="MANUT",VLOOKUP(B241,'040-22-EQUIP.'!$C$12:$J$397,4,0))</f>
        <v>2</v>
      </c>
      <c r="F241" s="345">
        <f>IF(A241="MANUT",VLOOKUP(B241,'040-22-EQUIP.'!$C$12:$J$397,5,0))</f>
        <v>32</v>
      </c>
      <c r="G241" s="439">
        <f>IF(A241="MANUT",VLOOKUP(B241,'040-22-EQUIP.'!$C$12:$J$397,6,0))</f>
        <v>0.15279999999999999</v>
      </c>
      <c r="H241" s="345">
        <f>F241*(1+G241)</f>
        <v>36.889600000000002</v>
      </c>
      <c r="I241" s="346">
        <f>TRUNC((E241*H241),2)</f>
        <v>73.77</v>
      </c>
      <c r="J241" s="347">
        <f>I241/$L$10</f>
        <v>4.1014253979408404E-5</v>
      </c>
      <c r="K241" s="347">
        <f>J241+K240</f>
        <v>0.9997966077737116</v>
      </c>
      <c r="L241" s="149"/>
      <c r="M241" s="184"/>
      <c r="N241" s="185"/>
      <c r="O241" s="121"/>
      <c r="P241" s="150"/>
      <c r="R241" s="152"/>
    </row>
    <row r="242" spans="1:18" s="48" customFormat="1" ht="12.75" x14ac:dyDescent="0.2">
      <c r="A242" s="48" t="s">
        <v>1647</v>
      </c>
      <c r="B242" s="162" t="s">
        <v>2289</v>
      </c>
      <c r="C242" s="201" t="str">
        <f>IF(A242="MANUT",VLOOKUP(B242,'040-22-EQUIP.'!$C$12:$J$397,2,0))</f>
        <v>DISJUNTOR UNIVERSAL TRIFÁSICO 50A</v>
      </c>
      <c r="D242" s="161" t="str">
        <f>IF(A242="MANUT",VLOOKUP(B242,'040-22-EQUIP.'!$C$12:$J$397,3,0))</f>
        <v>PÇ</v>
      </c>
      <c r="E242" s="192">
        <f>IF(A242="MANUT",VLOOKUP(B242,'040-22-EQUIP.'!$C$12:$J$397,4,0))</f>
        <v>1</v>
      </c>
      <c r="F242" s="345">
        <f>IF(A242="MANUT",VLOOKUP(B242,'040-22-EQUIP.'!$C$12:$J$397,5,0))</f>
        <v>56.45</v>
      </c>
      <c r="G242" s="439">
        <f>IF(A242="MANUT",VLOOKUP(B242,'040-22-EQUIP.'!$C$12:$J$397,6,0))</f>
        <v>0.15279999999999999</v>
      </c>
      <c r="H242" s="345">
        <f>F242*(1+G242)</f>
        <v>65.07556000000001</v>
      </c>
      <c r="I242" s="346">
        <f>TRUNC((E242*H242),2)</f>
        <v>65.069999999999993</v>
      </c>
      <c r="J242" s="347">
        <f>I242/$L$10</f>
        <v>3.617727404690396E-5</v>
      </c>
      <c r="K242" s="347">
        <f>J242+K241</f>
        <v>0.99983278504775852</v>
      </c>
      <c r="L242" s="145"/>
      <c r="M242" s="180"/>
      <c r="N242" s="181"/>
      <c r="O242" s="121"/>
      <c r="P242" s="110"/>
      <c r="R242" s="49"/>
    </row>
    <row r="243" spans="1:18" s="48" customFormat="1" ht="25.5" x14ac:dyDescent="0.2">
      <c r="A243" s="48" t="s">
        <v>1647</v>
      </c>
      <c r="B243" s="162" t="s">
        <v>2303</v>
      </c>
      <c r="C243" s="201" t="str">
        <f>IF(A243="MANUT",VLOOKUP(B243,'040-22-EQUIP.'!$C$12:$J$397,2,0))</f>
        <v>REGISTRO ESFERA 1” (MOD. REF.: S1000 A/C 1" BSP Passagem Plena – MGA)</v>
      </c>
      <c r="D243" s="161" t="str">
        <f>IF(A243="MANUT",VLOOKUP(B243,'040-22-EQUIP.'!$C$12:$J$397,3,0))</f>
        <v>PÇ</v>
      </c>
      <c r="E243" s="192">
        <f>IF(A243="MANUT",VLOOKUP(B243,'040-22-EQUIP.'!$C$12:$J$397,4,0))</f>
        <v>2</v>
      </c>
      <c r="F243" s="345">
        <f>IF(A243="MANUT",VLOOKUP(B243,'040-22-EQUIP.'!$C$12:$J$397,5,0))</f>
        <v>26.53</v>
      </c>
      <c r="G243" s="439">
        <f>IF(A243="MANUT",VLOOKUP(B243,'040-22-EQUIP.'!$C$12:$J$397,6,0))</f>
        <v>0.15279999999999999</v>
      </c>
      <c r="H243" s="345">
        <f>F243*(1+G243)</f>
        <v>30.583784000000001</v>
      </c>
      <c r="I243" s="346">
        <f>TRUNC((E243*H243),2)</f>
        <v>61.16</v>
      </c>
      <c r="J243" s="347">
        <f>I243/$L$10</f>
        <v>3.4003412950801388E-5</v>
      </c>
      <c r="K243" s="347">
        <f>J243+K242</f>
        <v>0.99986678846070931</v>
      </c>
      <c r="L243" s="145"/>
      <c r="M243" s="180"/>
      <c r="N243" s="181"/>
      <c r="O243" s="121"/>
      <c r="P243" s="110"/>
      <c r="R243" s="49"/>
    </row>
    <row r="244" spans="1:18" s="48" customFormat="1" ht="38.25" x14ac:dyDescent="0.2">
      <c r="A244" s="48" t="s">
        <v>1647</v>
      </c>
      <c r="B244" s="162" t="s">
        <v>2227</v>
      </c>
      <c r="C244" s="202" t="str">
        <f>IF(A244="MANUT",VLOOKUP(B244,'040-22-EQUIP.'!$C$12:$J$397,2,0))</f>
        <v>SELO MECÂNICO PARA BOMBA KSB MEGANORM 50-315 (MOD. REF.: INPACOM DE 1” T-01 MOLA NORMAL CERÂMICA x CARVÃO x BUNA)</v>
      </c>
      <c r="D244" s="193" t="str">
        <f>IF(A244="MANUT",VLOOKUP(B244,'040-22-EQUIP.'!$C$12:$J$397,3,0))</f>
        <v>PÇ</v>
      </c>
      <c r="E244" s="192">
        <f>IF(A244="MANUT",VLOOKUP(B244,'040-22-EQUIP.'!$C$12:$J$397,4,0))</f>
        <v>3</v>
      </c>
      <c r="F244" s="345">
        <f>IF(A244="MANUT",VLOOKUP(B244,'040-22-EQUIP.'!$C$12:$J$397,5,0))</f>
        <v>16</v>
      </c>
      <c r="G244" s="439">
        <f>IF(A244="MANUT",VLOOKUP(B244,'040-22-EQUIP.'!$C$12:$J$397,6,0))</f>
        <v>0.15279999999999999</v>
      </c>
      <c r="H244" s="345">
        <f>F244*(1+G244)</f>
        <v>18.444800000000001</v>
      </c>
      <c r="I244" s="346">
        <f>TRUNC((E244*H244),2)</f>
        <v>55.33</v>
      </c>
      <c r="J244" s="347">
        <f>I244/$L$10</f>
        <v>3.0762080421318518E-5</v>
      </c>
      <c r="K244" s="347">
        <f>J244+K243</f>
        <v>0.99989755054113061</v>
      </c>
      <c r="L244" s="145"/>
      <c r="M244" s="180"/>
      <c r="N244" s="181"/>
      <c r="O244" s="121"/>
      <c r="P244" s="110"/>
      <c r="R244" s="49"/>
    </row>
    <row r="245" spans="1:18" s="48" customFormat="1" ht="25.5" x14ac:dyDescent="0.2">
      <c r="A245" s="48" t="s">
        <v>1647</v>
      </c>
      <c r="B245" s="162" t="s">
        <v>2213</v>
      </c>
      <c r="C245" s="201" t="str">
        <f>IF(A245="MANUT",VLOOKUP(B245,'040-22-EQUIP.'!$C$12:$J$397,2,0))</f>
        <v xml:space="preserve">JUNTA TAMPA DE RETORNO CHILLER TRANE (MOD.  REF.: GKT03826) </v>
      </c>
      <c r="D245" s="161" t="str">
        <f>IF(A245="MANUT",VLOOKUP(B245,'040-22-EQUIP.'!$C$12:$J$397,3,0))</f>
        <v>PÇ</v>
      </c>
      <c r="E245" s="192">
        <f>IF(A245="MANUT",VLOOKUP(B245,'040-22-EQUIP.'!$C$12:$J$397,4,0))</f>
        <v>2</v>
      </c>
      <c r="F245" s="345">
        <f>IF(A245="MANUT",VLOOKUP(B245,'040-22-EQUIP.'!$C$12:$J$397,5,0))</f>
        <v>22</v>
      </c>
      <c r="G245" s="439">
        <f>IF(A245="MANUT",VLOOKUP(B245,'040-22-EQUIP.'!$C$12:$J$397,6,0))</f>
        <v>0.15279999999999999</v>
      </c>
      <c r="H245" s="345">
        <f>F245*(1+G245)</f>
        <v>25.361600000000003</v>
      </c>
      <c r="I245" s="346">
        <f>TRUNC((E245*H245),2)</f>
        <v>50.72</v>
      </c>
      <c r="J245" s="347">
        <f>I245/$L$10</f>
        <v>2.8199037031796048E-5</v>
      </c>
      <c r="K245" s="347">
        <f>J245+K244</f>
        <v>0.99992574957816238</v>
      </c>
      <c r="L245" s="145"/>
      <c r="M245" s="180"/>
      <c r="N245" s="181"/>
      <c r="O245" s="121"/>
      <c r="P245" s="110"/>
      <c r="R245" s="49"/>
    </row>
    <row r="246" spans="1:18" s="48" customFormat="1" ht="12.75" x14ac:dyDescent="0.2">
      <c r="A246" s="48" t="s">
        <v>1647</v>
      </c>
      <c r="B246" s="162" t="s">
        <v>2295</v>
      </c>
      <c r="C246" s="201" t="str">
        <f>IF(A246="MANUT",VLOOKUP(B246,'040-22-EQUIP.'!$C$12:$J$397,2,0))</f>
        <v>DISJUNTOR TRIFÁSICO 50A - CHILLER</v>
      </c>
      <c r="D246" s="161" t="str">
        <f>IF(A246="MANUT",VLOOKUP(B246,'040-22-EQUIP.'!$C$12:$J$397,3,0))</f>
        <v>PÇ</v>
      </c>
      <c r="E246" s="192">
        <f>IF(A246="MANUT",VLOOKUP(B246,'040-22-EQUIP.'!$C$12:$J$397,4,0))</f>
        <v>1</v>
      </c>
      <c r="F246" s="345">
        <f>IF(A246="MANUT",VLOOKUP(B246,'040-22-EQUIP.'!$C$12:$J$397,5,0))</f>
        <v>36.56</v>
      </c>
      <c r="G246" s="439">
        <f>IF(A246="MANUT",VLOOKUP(B246,'040-22-EQUIP.'!$C$12:$J$397,6,0))</f>
        <v>0.15279999999999999</v>
      </c>
      <c r="H246" s="345">
        <f>F246*(1+G246)</f>
        <v>42.146368000000002</v>
      </c>
      <c r="I246" s="346">
        <f>TRUNC((E246*H246),2)</f>
        <v>42.14</v>
      </c>
      <c r="J246" s="347">
        <f>I246/$L$10</f>
        <v>2.3428774063877869E-5</v>
      </c>
      <c r="K246" s="347">
        <f>J246+K245</f>
        <v>0.9999491783522263</v>
      </c>
      <c r="L246" s="145"/>
      <c r="M246" s="180"/>
      <c r="N246" s="181"/>
      <c r="O246" s="121"/>
      <c r="P246" s="110"/>
      <c r="R246" s="49"/>
    </row>
    <row r="247" spans="1:18" s="48" customFormat="1" ht="25.5" x14ac:dyDescent="0.2">
      <c r="A247" s="48" t="s">
        <v>1647</v>
      </c>
      <c r="B247" s="162" t="s">
        <v>2212</v>
      </c>
      <c r="C247" s="201" t="str">
        <f>IF(A247="MANUT",VLOOKUP(B247,'040-22-EQUIP.'!$C$12:$J$397,2,0))</f>
        <v xml:space="preserve">JUNTA TAMPA DE RETORNO CHILLER CARRIER (MOD. REF.: 00PSN800063200A) </v>
      </c>
      <c r="D247" s="161" t="str">
        <f>IF(A247="MANUT",VLOOKUP(B247,'040-22-EQUIP.'!$C$12:$J$397,3,0))</f>
        <v>PÇ</v>
      </c>
      <c r="E247" s="192">
        <f>IF(A247="MANUT",VLOOKUP(B247,'040-22-EQUIP.'!$C$12:$J$397,4,0))</f>
        <v>2</v>
      </c>
      <c r="F247" s="345">
        <f>IF(A247="MANUT",VLOOKUP(B247,'040-22-EQUIP.'!$C$12:$J$397,5,0))</f>
        <v>18</v>
      </c>
      <c r="G247" s="439">
        <f>IF(A247="MANUT",VLOOKUP(B247,'040-22-EQUIP.'!$C$12:$J$397,6,0))</f>
        <v>0.15279999999999999</v>
      </c>
      <c r="H247" s="345">
        <f>F247*(1+G247)</f>
        <v>20.750399999999999</v>
      </c>
      <c r="I247" s="346">
        <f>TRUNC((E247*H247),2)</f>
        <v>41.5</v>
      </c>
      <c r="J247" s="347">
        <f>I247/$L$10</f>
        <v>2.3072950252751105E-5</v>
      </c>
      <c r="K247" s="347">
        <f>J247+K246</f>
        <v>0.99997225130247902</v>
      </c>
      <c r="L247" s="145"/>
      <c r="M247" s="180"/>
      <c r="N247" s="181"/>
      <c r="O247" s="121"/>
      <c r="P247" s="110"/>
      <c r="R247" s="49"/>
    </row>
    <row r="248" spans="1:18" s="48" customFormat="1" ht="12.75" x14ac:dyDescent="0.2">
      <c r="A248" s="48" t="s">
        <v>1647</v>
      </c>
      <c r="B248" s="162" t="s">
        <v>2296</v>
      </c>
      <c r="C248" s="201" t="str">
        <f>IF(A248="MANUT",VLOOKUP(B248,'040-22-EQUIP.'!$C$12:$J$397,2,0))</f>
        <v>DISJUNTOR MONOFÁSICO 60A</v>
      </c>
      <c r="D248" s="161" t="str">
        <f>IF(A248="MANUT",VLOOKUP(B248,'040-22-EQUIP.'!$C$12:$J$397,3,0))</f>
        <v>PÇ</v>
      </c>
      <c r="E248" s="192">
        <f>IF(A248="MANUT",VLOOKUP(B248,'040-22-EQUIP.'!$C$12:$J$397,4,0))</f>
        <v>1</v>
      </c>
      <c r="F248" s="345">
        <f>IF(A248="MANUT",VLOOKUP(B248,'040-22-EQUIP.'!$C$12:$J$397,5,0))</f>
        <v>25</v>
      </c>
      <c r="G248" s="439">
        <f>IF(A248="MANUT",VLOOKUP(B248,'040-22-EQUIP.'!$C$12:$J$397,6,0))</f>
        <v>0.15279999999999999</v>
      </c>
      <c r="H248" s="345">
        <f>F248*(1+G248)</f>
        <v>28.82</v>
      </c>
      <c r="I248" s="346">
        <f>TRUNC((E248*H248),2)</f>
        <v>28.82</v>
      </c>
      <c r="J248" s="347">
        <f>I248/$L$10</f>
        <v>1.6023190994802092E-5</v>
      </c>
      <c r="K248" s="347">
        <f>J248+K247</f>
        <v>0.99998827449347383</v>
      </c>
      <c r="L248" s="145"/>
      <c r="M248" s="180"/>
      <c r="N248" s="181"/>
      <c r="O248" s="121"/>
      <c r="P248" s="110"/>
      <c r="R248" s="49"/>
    </row>
    <row r="249" spans="1:18" s="48" customFormat="1" ht="25.5" x14ac:dyDescent="0.2">
      <c r="A249" s="48" t="s">
        <v>1647</v>
      </c>
      <c r="B249" s="162" t="s">
        <v>2304</v>
      </c>
      <c r="C249" s="201" t="str">
        <f>IF(A249="MANUT",VLOOKUP(B249,'040-22-EQUIP.'!$C$12:$J$397,2,0))</f>
        <v>REGISTRO ESFERA 1/2” (MOD. REF.: BSP CL600 S1000)</v>
      </c>
      <c r="D249" s="161" t="str">
        <f>IF(A249="MANUT",VLOOKUP(B249,'040-22-EQUIP.'!$C$12:$J$397,3,0))</f>
        <v>PÇ</v>
      </c>
      <c r="E249" s="192">
        <f>IF(A249="MANUT",VLOOKUP(B249,'040-22-EQUIP.'!$C$12:$J$397,4,0))</f>
        <v>1</v>
      </c>
      <c r="F249" s="345">
        <f>IF(A249="MANUT",VLOOKUP(B249,'040-22-EQUIP.'!$C$12:$J$397,5,0))</f>
        <v>18.3</v>
      </c>
      <c r="G249" s="439">
        <f>IF(A249="MANUT",VLOOKUP(B249,'040-22-EQUIP.'!$C$12:$J$397,6,0))</f>
        <v>0.15279999999999999</v>
      </c>
      <c r="H249" s="345">
        <f>F249*(1+G249)</f>
        <v>21.096240000000002</v>
      </c>
      <c r="I249" s="346">
        <f>TRUNC((E249*H249),2)</f>
        <v>21.09</v>
      </c>
      <c r="J249" s="347">
        <f>I249/$L$10</f>
        <v>1.1725506526036645E-5</v>
      </c>
      <c r="K249" s="347">
        <f>J249+K248</f>
        <v>0.99999999999999989</v>
      </c>
      <c r="L249" s="145"/>
      <c r="M249" s="180"/>
      <c r="N249" s="181"/>
      <c r="O249" s="121"/>
      <c r="P249" s="110"/>
      <c r="R249" s="49"/>
    </row>
    <row r="250" spans="1:18" s="48" customFormat="1" ht="12.75" x14ac:dyDescent="0.2">
      <c r="B250" s="353"/>
      <c r="C250" s="354"/>
      <c r="D250" s="353"/>
      <c r="E250" s="355"/>
      <c r="F250" s="356"/>
      <c r="G250" s="356"/>
      <c r="H250" s="356"/>
      <c r="I250" s="357"/>
      <c r="J250" s="358"/>
      <c r="K250" s="358"/>
      <c r="L250" s="145"/>
      <c r="M250" s="180"/>
      <c r="N250" s="181"/>
      <c r="O250" s="121"/>
      <c r="P250" s="110"/>
      <c r="R250" s="49"/>
    </row>
    <row r="251" spans="1:18" s="48" customFormat="1" ht="12.75" x14ac:dyDescent="0.2">
      <c r="B251" s="359"/>
      <c r="C251" s="360"/>
      <c r="D251" s="359"/>
      <c r="E251" s="361"/>
      <c r="F251" s="362" t="s">
        <v>1653</v>
      </c>
      <c r="G251" s="362"/>
      <c r="H251" s="362"/>
      <c r="I251" s="363">
        <f>SUM(I11:I249)</f>
        <v>1798642.9800000014</v>
      </c>
      <c r="J251" s="364"/>
      <c r="K251" s="364"/>
      <c r="L251" s="145" t="b">
        <f>I251='040.22-CAPA'!$D$32</f>
        <v>1</v>
      </c>
      <c r="M251" s="180"/>
      <c r="N251" s="181"/>
      <c r="O251" s="121"/>
      <c r="P251" s="110"/>
      <c r="R251" s="49"/>
    </row>
    <row r="252" spans="1:18" s="48" customFormat="1" ht="12.75" x14ac:dyDescent="0.2">
      <c r="B252" s="359"/>
      <c r="C252" s="360"/>
      <c r="D252" s="359"/>
      <c r="E252" s="361"/>
      <c r="F252" s="365"/>
      <c r="G252" s="365"/>
      <c r="H252" s="365"/>
      <c r="I252" s="366"/>
      <c r="J252" s="364"/>
      <c r="K252" s="364"/>
      <c r="L252" s="145"/>
      <c r="M252" s="180"/>
      <c r="N252" s="181"/>
      <c r="O252" s="121"/>
      <c r="P252" s="110"/>
      <c r="R252" s="49"/>
    </row>
    <row r="253" spans="1:18" s="48" customFormat="1" ht="60" customHeight="1" x14ac:dyDescent="0.25">
      <c r="A253" s="252"/>
      <c r="B253" s="583" t="str">
        <f>'040-22-EQUIP.'!$B$266</f>
        <v>ENG. DIEYSON GOMES MOITINHO
CREA 27.095/D-DF
ART: 0720220090267
MAT: 973.465-1</v>
      </c>
      <c r="C253" s="583"/>
      <c r="D253" s="583"/>
      <c r="E253" s="583"/>
      <c r="F253" s="583"/>
      <c r="G253" s="583"/>
      <c r="H253" s="583"/>
      <c r="I253" s="583"/>
      <c r="J253" s="583"/>
      <c r="K253" s="583"/>
      <c r="L253"/>
      <c r="M253" s="186"/>
      <c r="N253" s="186"/>
      <c r="O253"/>
      <c r="P253"/>
      <c r="Q253"/>
      <c r="R253"/>
    </row>
    <row r="254" spans="1:18" s="48" customFormat="1" x14ac:dyDescent="0.25">
      <c r="A254"/>
      <c r="B254" s="186"/>
      <c r="C254" s="204"/>
      <c r="D254" s="186"/>
      <c r="E254" s="186"/>
      <c r="F254" s="186"/>
      <c r="G254" s="186"/>
      <c r="H254" s="186"/>
      <c r="I254" s="186"/>
      <c r="J254" s="186"/>
      <c r="K254" s="186"/>
      <c r="L254"/>
      <c r="M254" s="186"/>
      <c r="N254" s="186"/>
      <c r="O254"/>
      <c r="P254"/>
      <c r="Q254"/>
      <c r="R254"/>
    </row>
    <row r="255" spans="1:18" s="48" customFormat="1" x14ac:dyDescent="0.25">
      <c r="A255"/>
      <c r="B255" s="186"/>
      <c r="C255" s="204"/>
      <c r="D255" s="186"/>
      <c r="E255" s="186"/>
      <c r="F255" s="186"/>
      <c r="G255" s="186"/>
      <c r="H255" s="186"/>
      <c r="I255" s="186"/>
      <c r="J255" s="186"/>
      <c r="K255" s="186"/>
      <c r="L255"/>
      <c r="M255" s="186"/>
      <c r="N255" s="186"/>
      <c r="O255"/>
      <c r="P255"/>
      <c r="Q255"/>
      <c r="R255"/>
    </row>
    <row r="256" spans="1:18" s="48" customFormat="1" x14ac:dyDescent="0.25">
      <c r="A256"/>
      <c r="B256" s="186"/>
      <c r="C256" s="204"/>
      <c r="D256" s="186"/>
      <c r="E256" s="186"/>
      <c r="F256" s="186"/>
      <c r="G256" s="186"/>
      <c r="H256" s="186"/>
      <c r="I256" s="186"/>
      <c r="J256" s="186"/>
      <c r="K256" s="186"/>
      <c r="L256"/>
      <c r="M256" s="186"/>
      <c r="N256" s="186"/>
      <c r="O256"/>
      <c r="P256"/>
      <c r="Q256"/>
      <c r="R256"/>
    </row>
    <row r="257" spans="1:18" s="48" customFormat="1" x14ac:dyDescent="0.25">
      <c r="A257"/>
      <c r="B257" s="186"/>
      <c r="C257" s="204"/>
      <c r="D257" s="186"/>
      <c r="E257" s="186"/>
      <c r="F257" s="186"/>
      <c r="G257" s="186"/>
      <c r="H257" s="186"/>
      <c r="I257" s="186"/>
      <c r="J257" s="186"/>
      <c r="K257" s="186"/>
      <c r="L257"/>
      <c r="M257" s="186"/>
      <c r="N257" s="186"/>
      <c r="O257"/>
      <c r="P257"/>
      <c r="Q257"/>
      <c r="R257"/>
    </row>
    <row r="258" spans="1:18" s="48" customFormat="1" x14ac:dyDescent="0.25">
      <c r="A258"/>
      <c r="B258" s="186"/>
      <c r="C258" s="204"/>
      <c r="D258" s="186"/>
      <c r="E258" s="186"/>
      <c r="F258" s="186"/>
      <c r="G258" s="186"/>
      <c r="H258" s="186"/>
      <c r="I258" s="186"/>
      <c r="J258" s="186"/>
      <c r="K258" s="186"/>
      <c r="L258"/>
      <c r="M258" s="186"/>
      <c r="N258" s="186"/>
      <c r="O258"/>
      <c r="P258"/>
      <c r="Q258"/>
      <c r="R258"/>
    </row>
    <row r="259" spans="1:18" s="48" customFormat="1" x14ac:dyDescent="0.25">
      <c r="A259"/>
      <c r="B259" s="186"/>
      <c r="C259" s="204"/>
      <c r="D259" s="186"/>
      <c r="E259" s="186"/>
      <c r="F259" s="186"/>
      <c r="G259" s="186"/>
      <c r="H259" s="186"/>
      <c r="I259" s="186"/>
      <c r="J259" s="186"/>
      <c r="K259" s="186"/>
      <c r="L259"/>
      <c r="M259" s="186"/>
      <c r="N259" s="186"/>
      <c r="O259"/>
      <c r="P259"/>
      <c r="Q259"/>
      <c r="R259"/>
    </row>
    <row r="260" spans="1:18" s="48" customFormat="1" x14ac:dyDescent="0.25">
      <c r="A260"/>
      <c r="B260" s="186"/>
      <c r="C260" s="204"/>
      <c r="D260" s="186"/>
      <c r="E260" s="186"/>
      <c r="F260" s="186"/>
      <c r="G260" s="186"/>
      <c r="H260" s="186"/>
      <c r="I260" s="186"/>
      <c r="J260" s="186"/>
      <c r="K260" s="186"/>
      <c r="L260"/>
      <c r="M260" s="186"/>
      <c r="N260" s="186"/>
      <c r="O260"/>
      <c r="P260"/>
      <c r="Q260"/>
      <c r="R260"/>
    </row>
    <row r="261" spans="1:18" s="48" customFormat="1" x14ac:dyDescent="0.25">
      <c r="A261"/>
      <c r="B261" s="186"/>
      <c r="C261" s="204"/>
      <c r="D261" s="186"/>
      <c r="E261" s="186"/>
      <c r="F261" s="186"/>
      <c r="G261" s="186"/>
      <c r="H261" s="186"/>
      <c r="I261" s="186"/>
      <c r="J261" s="186"/>
      <c r="K261" s="186"/>
      <c r="L261"/>
      <c r="M261" s="186"/>
      <c r="N261" s="186"/>
      <c r="O261"/>
      <c r="P261"/>
      <c r="Q261"/>
      <c r="R261"/>
    </row>
    <row r="262" spans="1:18" s="48" customFormat="1" x14ac:dyDescent="0.25">
      <c r="A262"/>
      <c r="B262" s="186"/>
      <c r="C262" s="204"/>
      <c r="D262" s="186"/>
      <c r="E262" s="186"/>
      <c r="F262" s="186"/>
      <c r="G262" s="186"/>
      <c r="H262" s="186"/>
      <c r="I262" s="186"/>
      <c r="J262" s="186"/>
      <c r="K262" s="186"/>
      <c r="L262"/>
      <c r="M262" s="186"/>
      <c r="N262" s="186"/>
      <c r="O262"/>
      <c r="P262"/>
      <c r="Q262"/>
      <c r="R262"/>
    </row>
    <row r="263" spans="1:18" s="48" customFormat="1" x14ac:dyDescent="0.25">
      <c r="A263"/>
      <c r="B263" s="186"/>
      <c r="C263" s="204"/>
      <c r="D263" s="186"/>
      <c r="E263" s="186"/>
      <c r="F263" s="186"/>
      <c r="G263" s="186"/>
      <c r="H263" s="186"/>
      <c r="I263" s="186"/>
      <c r="J263" s="186"/>
      <c r="K263" s="186"/>
      <c r="L263"/>
      <c r="M263" s="186"/>
      <c r="N263" s="186"/>
      <c r="O263"/>
      <c r="P263"/>
      <c r="Q263"/>
      <c r="R263"/>
    </row>
    <row r="264" spans="1:18" s="48" customFormat="1" x14ac:dyDescent="0.25">
      <c r="A264"/>
      <c r="B264" s="186"/>
      <c r="C264" s="204"/>
      <c r="D264" s="186"/>
      <c r="E264" s="186"/>
      <c r="F264" s="186"/>
      <c r="G264" s="186"/>
      <c r="H264" s="186"/>
      <c r="I264" s="186"/>
      <c r="J264" s="186"/>
      <c r="K264" s="186"/>
      <c r="L264"/>
      <c r="M264" s="186"/>
      <c r="N264" s="186"/>
      <c r="O264"/>
      <c r="P264"/>
      <c r="Q264"/>
      <c r="R264"/>
    </row>
    <row r="265" spans="1:18" s="48" customFormat="1" x14ac:dyDescent="0.25">
      <c r="A265"/>
      <c r="B265" s="186"/>
      <c r="C265" s="204"/>
      <c r="D265" s="186"/>
      <c r="E265" s="186"/>
      <c r="F265" s="186"/>
      <c r="G265" s="186"/>
      <c r="H265" s="186"/>
      <c r="I265" s="186"/>
      <c r="J265" s="186"/>
      <c r="K265" s="186"/>
      <c r="L265"/>
      <c r="M265" s="186"/>
      <c r="N265" s="186"/>
      <c r="O265"/>
      <c r="P265"/>
      <c r="Q265"/>
      <c r="R265"/>
    </row>
    <row r="266" spans="1:18" s="48" customFormat="1" x14ac:dyDescent="0.25">
      <c r="A266"/>
      <c r="B266" s="186"/>
      <c r="C266" s="204"/>
      <c r="D266" s="186"/>
      <c r="E266" s="186"/>
      <c r="F266" s="186"/>
      <c r="G266" s="186"/>
      <c r="H266" s="186"/>
      <c r="I266" s="186"/>
      <c r="J266" s="186"/>
      <c r="K266" s="186"/>
      <c r="L266"/>
      <c r="M266" s="186"/>
      <c r="N266" s="186"/>
      <c r="O266"/>
      <c r="P266"/>
      <c r="Q266"/>
      <c r="R266"/>
    </row>
    <row r="267" spans="1:18" s="48" customFormat="1" x14ac:dyDescent="0.25">
      <c r="A267"/>
      <c r="B267" s="186"/>
      <c r="C267" s="204"/>
      <c r="D267" s="186"/>
      <c r="E267" s="186"/>
      <c r="F267" s="186"/>
      <c r="G267" s="186"/>
      <c r="H267" s="186"/>
      <c r="I267" s="186"/>
      <c r="J267" s="186"/>
      <c r="K267" s="186"/>
      <c r="L267"/>
      <c r="M267" s="186"/>
      <c r="N267" s="186"/>
      <c r="O267"/>
      <c r="P267"/>
      <c r="Q267"/>
      <c r="R267"/>
    </row>
    <row r="268" spans="1:18" s="48" customFormat="1" x14ac:dyDescent="0.25">
      <c r="A268"/>
      <c r="B268" s="186"/>
      <c r="C268" s="204"/>
      <c r="D268" s="186"/>
      <c r="E268" s="186"/>
      <c r="F268" s="186"/>
      <c r="G268" s="186"/>
      <c r="H268" s="186"/>
      <c r="I268" s="186"/>
      <c r="J268" s="186"/>
      <c r="K268" s="186"/>
      <c r="L268"/>
      <c r="M268" s="186"/>
      <c r="N268" s="186"/>
      <c r="O268"/>
      <c r="P268"/>
      <c r="Q268"/>
      <c r="R268"/>
    </row>
    <row r="269" spans="1:18" s="48" customFormat="1" x14ac:dyDescent="0.25">
      <c r="A269"/>
      <c r="B269" s="186"/>
      <c r="C269" s="204"/>
      <c r="D269" s="186"/>
      <c r="E269" s="186"/>
      <c r="F269" s="186"/>
      <c r="G269" s="186"/>
      <c r="H269" s="186"/>
      <c r="I269" s="186"/>
      <c r="J269" s="186"/>
      <c r="K269" s="186"/>
      <c r="L269"/>
      <c r="M269" s="186"/>
      <c r="N269" s="186"/>
      <c r="O269"/>
      <c r="P269"/>
      <c r="Q269"/>
      <c r="R269"/>
    </row>
    <row r="270" spans="1:18" s="48" customFormat="1" x14ac:dyDescent="0.25">
      <c r="A270"/>
      <c r="B270" s="186"/>
      <c r="C270" s="204"/>
      <c r="D270" s="186"/>
      <c r="E270" s="186"/>
      <c r="F270" s="186"/>
      <c r="G270" s="186"/>
      <c r="H270" s="186"/>
      <c r="I270" s="186"/>
      <c r="J270" s="186"/>
      <c r="K270" s="186"/>
      <c r="L270"/>
      <c r="M270" s="186"/>
      <c r="N270" s="186"/>
      <c r="O270"/>
      <c r="P270"/>
      <c r="Q270"/>
      <c r="R270"/>
    </row>
    <row r="271" spans="1:18" s="48" customFormat="1" x14ac:dyDescent="0.25">
      <c r="A271"/>
      <c r="B271" s="186"/>
      <c r="C271" s="204"/>
      <c r="D271" s="186"/>
      <c r="E271" s="186"/>
      <c r="F271" s="186"/>
      <c r="G271" s="186"/>
      <c r="H271" s="186"/>
      <c r="I271" s="186"/>
      <c r="J271" s="186"/>
      <c r="K271" s="186"/>
      <c r="L271"/>
      <c r="M271" s="186"/>
      <c r="N271" s="186"/>
      <c r="O271"/>
      <c r="P271"/>
      <c r="Q271"/>
      <c r="R271"/>
    </row>
    <row r="272" spans="1:18" s="48" customFormat="1" x14ac:dyDescent="0.25">
      <c r="A272"/>
      <c r="B272" s="186"/>
      <c r="C272" s="204"/>
      <c r="D272" s="186"/>
      <c r="E272" s="186"/>
      <c r="F272" s="186"/>
      <c r="G272" s="186"/>
      <c r="H272" s="186"/>
      <c r="I272" s="186"/>
      <c r="J272" s="186"/>
      <c r="K272" s="186"/>
      <c r="L272"/>
      <c r="M272" s="186"/>
      <c r="N272" s="186"/>
      <c r="O272"/>
      <c r="P272"/>
      <c r="Q272"/>
      <c r="R272"/>
    </row>
    <row r="273" spans="1:18" s="48" customFormat="1" x14ac:dyDescent="0.25">
      <c r="A273"/>
      <c r="B273" s="186"/>
      <c r="C273" s="204"/>
      <c r="D273" s="186"/>
      <c r="E273" s="186"/>
      <c r="F273" s="186"/>
      <c r="G273" s="186"/>
      <c r="H273" s="186"/>
      <c r="I273" s="186"/>
      <c r="J273" s="186"/>
      <c r="K273" s="186"/>
      <c r="L273"/>
      <c r="M273" s="186"/>
      <c r="N273" s="186"/>
      <c r="O273"/>
      <c r="P273"/>
      <c r="Q273"/>
      <c r="R273"/>
    </row>
    <row r="274" spans="1:18" s="48" customFormat="1" x14ac:dyDescent="0.25">
      <c r="A274"/>
      <c r="B274" s="186"/>
      <c r="C274" s="204"/>
      <c r="D274" s="186"/>
      <c r="E274" s="186"/>
      <c r="F274" s="186"/>
      <c r="G274" s="186"/>
      <c r="H274" s="186"/>
      <c r="I274" s="186"/>
      <c r="J274" s="186"/>
      <c r="K274" s="186"/>
      <c r="L274"/>
      <c r="M274" s="186"/>
      <c r="N274" s="186"/>
      <c r="O274"/>
      <c r="P274"/>
      <c r="Q274"/>
      <c r="R274"/>
    </row>
    <row r="275" spans="1:18" s="48" customFormat="1" x14ac:dyDescent="0.25">
      <c r="A275"/>
      <c r="B275" s="186"/>
      <c r="C275" s="204"/>
      <c r="D275" s="186"/>
      <c r="E275" s="186"/>
      <c r="F275" s="186"/>
      <c r="G275" s="186"/>
      <c r="H275" s="186"/>
      <c r="I275" s="186"/>
      <c r="J275" s="186"/>
      <c r="K275" s="186"/>
      <c r="L275"/>
      <c r="M275" s="186"/>
      <c r="N275" s="186"/>
      <c r="O275"/>
      <c r="P275"/>
      <c r="Q275"/>
      <c r="R275"/>
    </row>
    <row r="276" spans="1:18" s="48" customFormat="1" x14ac:dyDescent="0.25">
      <c r="A276"/>
      <c r="B276" s="186"/>
      <c r="C276" s="204"/>
      <c r="D276" s="186"/>
      <c r="E276" s="186"/>
      <c r="F276" s="186"/>
      <c r="G276" s="186"/>
      <c r="H276" s="186"/>
      <c r="I276" s="186"/>
      <c r="J276" s="186"/>
      <c r="K276" s="186"/>
      <c r="L276"/>
      <c r="M276" s="186"/>
      <c r="N276" s="186"/>
      <c r="O276"/>
      <c r="P276"/>
      <c r="Q276"/>
      <c r="R276"/>
    </row>
    <row r="277" spans="1:18" s="48" customFormat="1" x14ac:dyDescent="0.25">
      <c r="A277"/>
      <c r="B277" s="186"/>
      <c r="C277" s="204"/>
      <c r="D277" s="186"/>
      <c r="E277" s="186"/>
      <c r="F277" s="186"/>
      <c r="G277" s="186"/>
      <c r="H277" s="186"/>
      <c r="I277" s="186"/>
      <c r="J277" s="186"/>
      <c r="K277" s="186"/>
      <c r="L277"/>
      <c r="M277" s="186"/>
      <c r="N277" s="186"/>
      <c r="O277"/>
      <c r="P277"/>
      <c r="Q277"/>
      <c r="R277"/>
    </row>
    <row r="278" spans="1:18" s="48" customFormat="1" x14ac:dyDescent="0.25">
      <c r="A278"/>
      <c r="B278" s="186"/>
      <c r="C278" s="204"/>
      <c r="D278" s="186"/>
      <c r="E278" s="186"/>
      <c r="F278" s="186"/>
      <c r="G278" s="186"/>
      <c r="H278" s="186"/>
      <c r="I278" s="186"/>
      <c r="J278" s="186"/>
      <c r="K278" s="186"/>
      <c r="L278"/>
      <c r="M278" s="186"/>
      <c r="N278" s="186"/>
      <c r="O278"/>
      <c r="P278"/>
      <c r="Q278"/>
      <c r="R278"/>
    </row>
    <row r="279" spans="1:18" s="48" customFormat="1" x14ac:dyDescent="0.25">
      <c r="A279"/>
      <c r="B279" s="186"/>
      <c r="C279" s="204"/>
      <c r="D279" s="186"/>
      <c r="E279" s="186"/>
      <c r="F279" s="186"/>
      <c r="G279" s="186"/>
      <c r="H279" s="186"/>
      <c r="I279" s="186"/>
      <c r="J279" s="186"/>
      <c r="K279" s="186"/>
      <c r="L279"/>
      <c r="M279" s="186"/>
      <c r="N279" s="186"/>
      <c r="O279"/>
      <c r="P279"/>
      <c r="Q279"/>
      <c r="R279"/>
    </row>
    <row r="280" spans="1:18" s="48" customFormat="1" x14ac:dyDescent="0.25">
      <c r="A280"/>
      <c r="B280" s="186"/>
      <c r="C280" s="204"/>
      <c r="D280" s="186"/>
      <c r="E280" s="186"/>
      <c r="F280" s="186"/>
      <c r="G280" s="186"/>
      <c r="H280" s="186"/>
      <c r="I280" s="186"/>
      <c r="J280" s="186"/>
      <c r="K280" s="186"/>
      <c r="L280"/>
      <c r="M280" s="186"/>
      <c r="N280" s="186"/>
      <c r="O280"/>
      <c r="P280"/>
      <c r="Q280"/>
      <c r="R280"/>
    </row>
    <row r="281" spans="1:18" s="48" customFormat="1" x14ac:dyDescent="0.25">
      <c r="A281"/>
      <c r="B281" s="186"/>
      <c r="C281" s="204"/>
      <c r="D281" s="186"/>
      <c r="E281" s="186"/>
      <c r="F281" s="186"/>
      <c r="G281" s="186"/>
      <c r="H281" s="186"/>
      <c r="I281" s="186"/>
      <c r="J281" s="186"/>
      <c r="K281" s="186"/>
      <c r="L281"/>
      <c r="M281" s="186"/>
      <c r="N281" s="186"/>
      <c r="O281"/>
      <c r="P281"/>
      <c r="Q281"/>
      <c r="R281"/>
    </row>
    <row r="282" spans="1:18" s="48" customFormat="1" x14ac:dyDescent="0.25">
      <c r="A282"/>
      <c r="B282" s="186"/>
      <c r="C282" s="204"/>
      <c r="D282" s="186"/>
      <c r="E282" s="186"/>
      <c r="F282" s="186"/>
      <c r="G282" s="186"/>
      <c r="H282" s="186"/>
      <c r="I282" s="186"/>
      <c r="J282" s="186"/>
      <c r="K282" s="186"/>
      <c r="L282"/>
      <c r="M282" s="186"/>
      <c r="N282" s="186"/>
      <c r="O282"/>
      <c r="P282"/>
      <c r="Q282"/>
      <c r="R282"/>
    </row>
    <row r="283" spans="1:18" s="48" customFormat="1" x14ac:dyDescent="0.25">
      <c r="A283"/>
      <c r="B283" s="186"/>
      <c r="C283" s="204"/>
      <c r="D283" s="186"/>
      <c r="E283" s="186"/>
      <c r="F283" s="186"/>
      <c r="G283" s="186"/>
      <c r="H283" s="186"/>
      <c r="I283" s="186"/>
      <c r="J283" s="186"/>
      <c r="K283" s="186"/>
      <c r="L283"/>
      <c r="M283" s="186"/>
      <c r="N283" s="186"/>
      <c r="O283"/>
      <c r="P283"/>
      <c r="Q283"/>
      <c r="R283"/>
    </row>
    <row r="284" spans="1:18" s="48" customFormat="1" x14ac:dyDescent="0.25">
      <c r="A284"/>
      <c r="B284" s="186"/>
      <c r="C284" s="204"/>
      <c r="D284" s="186"/>
      <c r="E284" s="186"/>
      <c r="F284" s="186"/>
      <c r="G284" s="186"/>
      <c r="H284" s="186"/>
      <c r="I284" s="186"/>
      <c r="J284" s="186"/>
      <c r="K284" s="186"/>
      <c r="L284"/>
      <c r="M284" s="186"/>
      <c r="N284" s="186"/>
      <c r="O284"/>
      <c r="P284"/>
      <c r="Q284"/>
      <c r="R284"/>
    </row>
    <row r="285" spans="1:18" s="48" customFormat="1" x14ac:dyDescent="0.25">
      <c r="A285"/>
      <c r="B285" s="186"/>
      <c r="C285" s="204"/>
      <c r="D285" s="186"/>
      <c r="E285" s="186"/>
      <c r="F285" s="186"/>
      <c r="G285" s="186"/>
      <c r="H285" s="186"/>
      <c r="I285" s="186"/>
      <c r="J285" s="186"/>
      <c r="K285" s="186"/>
      <c r="L285"/>
      <c r="M285" s="186"/>
      <c r="N285" s="186"/>
      <c r="O285"/>
      <c r="P285"/>
      <c r="Q285"/>
      <c r="R285"/>
    </row>
    <row r="286" spans="1:18" s="48" customFormat="1" x14ac:dyDescent="0.25">
      <c r="A286"/>
      <c r="B286" s="186"/>
      <c r="C286" s="204"/>
      <c r="D286" s="186"/>
      <c r="E286" s="186"/>
      <c r="F286" s="186"/>
      <c r="G286" s="186"/>
      <c r="H286" s="186"/>
      <c r="I286" s="186"/>
      <c r="J286" s="186"/>
      <c r="K286" s="186"/>
      <c r="L286"/>
      <c r="M286" s="186"/>
      <c r="N286" s="186"/>
      <c r="O286"/>
      <c r="P286"/>
      <c r="Q286"/>
      <c r="R286"/>
    </row>
    <row r="287" spans="1:18" s="48" customFormat="1" x14ac:dyDescent="0.25">
      <c r="A287"/>
      <c r="B287" s="186"/>
      <c r="C287" s="204"/>
      <c r="D287" s="186"/>
      <c r="E287" s="186"/>
      <c r="F287" s="186"/>
      <c r="G287" s="186"/>
      <c r="H287" s="186"/>
      <c r="I287" s="186"/>
      <c r="J287" s="186"/>
      <c r="K287" s="186"/>
      <c r="L287"/>
      <c r="M287" s="186"/>
      <c r="N287" s="186"/>
      <c r="O287"/>
      <c r="P287"/>
      <c r="Q287"/>
      <c r="R287"/>
    </row>
    <row r="288" spans="1:18" s="48" customFormat="1" x14ac:dyDescent="0.25">
      <c r="A288"/>
      <c r="B288" s="186"/>
      <c r="C288" s="204"/>
      <c r="D288" s="186"/>
      <c r="E288" s="186"/>
      <c r="F288" s="186"/>
      <c r="G288" s="186"/>
      <c r="H288" s="186"/>
      <c r="I288" s="186"/>
      <c r="J288" s="186"/>
      <c r="K288" s="186"/>
      <c r="L288"/>
      <c r="M288" s="186"/>
      <c r="N288" s="186"/>
      <c r="O288"/>
      <c r="P288"/>
      <c r="Q288"/>
      <c r="R288"/>
    </row>
    <row r="289" spans="1:18" s="48" customFormat="1" x14ac:dyDescent="0.25">
      <c r="A289"/>
      <c r="B289" s="186"/>
      <c r="C289" s="204"/>
      <c r="D289" s="186"/>
      <c r="E289" s="186"/>
      <c r="F289" s="186"/>
      <c r="G289" s="186"/>
      <c r="H289" s="186"/>
      <c r="I289" s="186"/>
      <c r="J289" s="186"/>
      <c r="K289" s="186"/>
      <c r="L289"/>
      <c r="M289" s="186"/>
      <c r="N289" s="186"/>
      <c r="O289"/>
      <c r="P289"/>
      <c r="Q289"/>
      <c r="R289"/>
    </row>
    <row r="290" spans="1:18" s="48" customFormat="1" x14ac:dyDescent="0.25">
      <c r="A290"/>
      <c r="B290" s="186"/>
      <c r="C290" s="204"/>
      <c r="D290" s="186"/>
      <c r="E290" s="186"/>
      <c r="F290" s="186"/>
      <c r="G290" s="186"/>
      <c r="H290" s="186"/>
      <c r="I290" s="186"/>
      <c r="J290" s="186"/>
      <c r="K290" s="186"/>
      <c r="L290"/>
      <c r="M290" s="186"/>
      <c r="N290" s="186"/>
      <c r="O290"/>
      <c r="P290"/>
      <c r="Q290"/>
      <c r="R290"/>
    </row>
    <row r="291" spans="1:18" s="48" customFormat="1" x14ac:dyDescent="0.25">
      <c r="A291"/>
      <c r="B291" s="186"/>
      <c r="C291" s="204"/>
      <c r="D291" s="186"/>
      <c r="E291" s="186"/>
      <c r="F291" s="186"/>
      <c r="G291" s="186"/>
      <c r="H291" s="186"/>
      <c r="I291" s="186"/>
      <c r="J291" s="186"/>
      <c r="K291" s="186"/>
      <c r="L291"/>
      <c r="M291" s="186"/>
      <c r="N291" s="186"/>
      <c r="O291"/>
      <c r="P291"/>
      <c r="Q291"/>
      <c r="R291"/>
    </row>
    <row r="292" spans="1:18" s="48" customFormat="1" x14ac:dyDescent="0.25">
      <c r="A292"/>
      <c r="B292" s="186"/>
      <c r="C292" s="204"/>
      <c r="D292" s="186"/>
      <c r="E292" s="186"/>
      <c r="F292" s="186"/>
      <c r="G292" s="186"/>
      <c r="H292" s="186"/>
      <c r="I292" s="186"/>
      <c r="J292" s="186"/>
      <c r="K292" s="186"/>
      <c r="L292"/>
      <c r="M292" s="186"/>
      <c r="N292" s="186"/>
      <c r="O292"/>
      <c r="P292"/>
      <c r="Q292"/>
      <c r="R292"/>
    </row>
    <row r="293" spans="1:18" s="48" customFormat="1" x14ac:dyDescent="0.25">
      <c r="A293"/>
      <c r="B293" s="186"/>
      <c r="C293" s="204"/>
      <c r="D293" s="186"/>
      <c r="E293" s="186"/>
      <c r="F293" s="186"/>
      <c r="G293" s="186"/>
      <c r="H293" s="186"/>
      <c r="I293" s="186"/>
      <c r="J293" s="186"/>
      <c r="K293" s="186"/>
      <c r="L293"/>
      <c r="M293" s="186"/>
      <c r="N293" s="186"/>
      <c r="O293"/>
      <c r="P293"/>
      <c r="Q293"/>
      <c r="R293"/>
    </row>
    <row r="294" spans="1:18" s="48" customFormat="1" x14ac:dyDescent="0.25">
      <c r="A294"/>
      <c r="B294" s="186"/>
      <c r="C294" s="204"/>
      <c r="D294" s="186"/>
      <c r="E294" s="186"/>
      <c r="F294" s="186"/>
      <c r="G294" s="186"/>
      <c r="H294" s="186"/>
      <c r="I294" s="186"/>
      <c r="J294" s="186"/>
      <c r="K294" s="186"/>
      <c r="L294"/>
      <c r="M294" s="186"/>
      <c r="N294" s="186"/>
      <c r="O294"/>
      <c r="P294"/>
      <c r="Q294"/>
      <c r="R294"/>
    </row>
    <row r="295" spans="1:18" s="48" customFormat="1" x14ac:dyDescent="0.25">
      <c r="A295"/>
      <c r="B295" s="186"/>
      <c r="C295" s="204"/>
      <c r="D295" s="186"/>
      <c r="E295" s="186"/>
      <c r="F295" s="186"/>
      <c r="G295" s="186"/>
      <c r="H295" s="186"/>
      <c r="I295" s="186"/>
      <c r="J295" s="186"/>
      <c r="K295" s="186"/>
      <c r="L295"/>
      <c r="M295" s="186"/>
      <c r="N295" s="186"/>
      <c r="O295"/>
      <c r="P295"/>
      <c r="Q295"/>
      <c r="R295"/>
    </row>
    <row r="296" spans="1:18" s="48" customFormat="1" x14ac:dyDescent="0.25">
      <c r="A296"/>
      <c r="B296" s="186"/>
      <c r="C296" s="204"/>
      <c r="D296" s="186"/>
      <c r="E296" s="186"/>
      <c r="F296" s="186"/>
      <c r="G296" s="186"/>
      <c r="H296" s="186"/>
      <c r="I296" s="186"/>
      <c r="J296" s="186"/>
      <c r="K296" s="186"/>
      <c r="L296"/>
      <c r="M296" s="186"/>
      <c r="N296" s="186"/>
      <c r="O296"/>
      <c r="P296"/>
      <c r="Q296"/>
      <c r="R296"/>
    </row>
    <row r="297" spans="1:18" s="48" customFormat="1" x14ac:dyDescent="0.25">
      <c r="A297"/>
      <c r="B297" s="186"/>
      <c r="C297" s="204"/>
      <c r="D297" s="186"/>
      <c r="E297" s="186"/>
      <c r="F297" s="186"/>
      <c r="G297" s="186"/>
      <c r="H297" s="186"/>
      <c r="I297" s="186"/>
      <c r="J297" s="186"/>
      <c r="K297" s="186"/>
      <c r="L297"/>
      <c r="M297" s="186"/>
      <c r="N297" s="186"/>
      <c r="O297"/>
      <c r="P297"/>
      <c r="Q297"/>
      <c r="R297"/>
    </row>
    <row r="298" spans="1:18" s="48" customFormat="1" x14ac:dyDescent="0.25">
      <c r="A298"/>
      <c r="B298" s="186"/>
      <c r="C298" s="204"/>
      <c r="D298" s="186"/>
      <c r="E298" s="186"/>
      <c r="F298" s="186"/>
      <c r="G298" s="186"/>
      <c r="H298" s="186"/>
      <c r="I298" s="186"/>
      <c r="J298" s="186"/>
      <c r="K298" s="186"/>
      <c r="L298"/>
      <c r="M298" s="186"/>
      <c r="N298" s="186"/>
      <c r="O298"/>
      <c r="P298"/>
      <c r="Q298"/>
      <c r="R298"/>
    </row>
    <row r="299" spans="1:18" s="48" customFormat="1" x14ac:dyDescent="0.25">
      <c r="A299"/>
      <c r="B299" s="186"/>
      <c r="C299" s="204"/>
      <c r="D299" s="186"/>
      <c r="E299" s="186"/>
      <c r="F299" s="186"/>
      <c r="G299" s="186"/>
      <c r="H299" s="186"/>
      <c r="I299" s="186"/>
      <c r="J299" s="186"/>
      <c r="K299" s="186"/>
      <c r="L299"/>
      <c r="M299" s="186"/>
      <c r="N299" s="186"/>
      <c r="O299"/>
      <c r="P299"/>
      <c r="Q299"/>
      <c r="R299"/>
    </row>
    <row r="300" spans="1:18" s="48" customFormat="1" x14ac:dyDescent="0.25">
      <c r="A300"/>
      <c r="B300" s="186"/>
      <c r="C300" s="204"/>
      <c r="D300" s="186"/>
      <c r="E300" s="186"/>
      <c r="F300" s="186"/>
      <c r="G300" s="186"/>
      <c r="H300" s="186"/>
      <c r="I300" s="186"/>
      <c r="J300" s="186"/>
      <c r="K300" s="186"/>
      <c r="L300"/>
      <c r="M300" s="186"/>
      <c r="N300" s="186"/>
      <c r="O300"/>
      <c r="P300"/>
      <c r="Q300"/>
      <c r="R300"/>
    </row>
    <row r="301" spans="1:18" s="48" customFormat="1" x14ac:dyDescent="0.25">
      <c r="A301"/>
      <c r="B301" s="186"/>
      <c r="C301" s="204"/>
      <c r="D301" s="186"/>
      <c r="E301" s="186"/>
      <c r="F301" s="186"/>
      <c r="G301" s="186"/>
      <c r="H301" s="186"/>
      <c r="I301" s="186"/>
      <c r="J301" s="186"/>
      <c r="K301" s="186"/>
      <c r="L301"/>
      <c r="M301" s="186"/>
      <c r="N301" s="186"/>
      <c r="O301"/>
      <c r="P301"/>
      <c r="Q301"/>
      <c r="R301"/>
    </row>
    <row r="302" spans="1:18" s="48" customFormat="1" x14ac:dyDescent="0.25">
      <c r="A302"/>
      <c r="B302" s="186"/>
      <c r="C302" s="204"/>
      <c r="D302" s="186"/>
      <c r="E302" s="186"/>
      <c r="F302" s="186"/>
      <c r="G302" s="186"/>
      <c r="H302" s="186"/>
      <c r="I302" s="186"/>
      <c r="J302" s="186"/>
      <c r="K302" s="186"/>
      <c r="L302"/>
      <c r="M302" s="186"/>
      <c r="N302" s="186"/>
      <c r="O302"/>
      <c r="P302"/>
      <c r="Q302"/>
      <c r="R302"/>
    </row>
    <row r="303" spans="1:18" s="48" customFormat="1" x14ac:dyDescent="0.25">
      <c r="A303"/>
      <c r="B303" s="186"/>
      <c r="C303" s="204"/>
      <c r="D303" s="186"/>
      <c r="E303" s="186"/>
      <c r="F303" s="186"/>
      <c r="G303" s="186"/>
      <c r="H303" s="186"/>
      <c r="I303" s="186"/>
      <c r="J303" s="186"/>
      <c r="K303" s="186"/>
      <c r="L303"/>
      <c r="M303" s="186"/>
      <c r="N303" s="186"/>
      <c r="O303"/>
      <c r="P303"/>
      <c r="Q303"/>
      <c r="R303"/>
    </row>
    <row r="304" spans="1:18" s="48" customFormat="1" x14ac:dyDescent="0.25">
      <c r="A304"/>
      <c r="B304" s="186"/>
      <c r="C304" s="204"/>
      <c r="D304" s="186"/>
      <c r="E304" s="186"/>
      <c r="F304" s="186"/>
      <c r="G304" s="186"/>
      <c r="H304" s="186"/>
      <c r="I304" s="186"/>
      <c r="J304" s="186"/>
      <c r="K304" s="186"/>
      <c r="L304"/>
      <c r="M304" s="186"/>
      <c r="N304" s="186"/>
      <c r="O304"/>
      <c r="P304"/>
      <c r="Q304"/>
      <c r="R304"/>
    </row>
    <row r="305" spans="1:18" s="48" customFormat="1" x14ac:dyDescent="0.25">
      <c r="A305"/>
      <c r="B305" s="186"/>
      <c r="C305" s="204"/>
      <c r="D305" s="186"/>
      <c r="E305" s="186"/>
      <c r="F305" s="186"/>
      <c r="G305" s="186"/>
      <c r="H305" s="186"/>
      <c r="I305" s="186"/>
      <c r="J305" s="186"/>
      <c r="K305" s="186"/>
      <c r="L305"/>
      <c r="M305" s="186"/>
      <c r="N305" s="186"/>
      <c r="O305"/>
      <c r="P305"/>
      <c r="Q305"/>
      <c r="R305"/>
    </row>
    <row r="306" spans="1:18" s="48" customFormat="1" x14ac:dyDescent="0.25">
      <c r="A306"/>
      <c r="B306" s="186"/>
      <c r="C306" s="204"/>
      <c r="D306" s="186"/>
      <c r="E306" s="186"/>
      <c r="F306" s="186"/>
      <c r="G306" s="186"/>
      <c r="H306" s="186"/>
      <c r="I306" s="186"/>
      <c r="J306" s="186"/>
      <c r="K306" s="186"/>
      <c r="L306"/>
      <c r="M306" s="186"/>
      <c r="N306" s="186"/>
      <c r="O306"/>
      <c r="P306"/>
      <c r="Q306"/>
      <c r="R306"/>
    </row>
    <row r="307" spans="1:18" s="48" customFormat="1" x14ac:dyDescent="0.25">
      <c r="A307"/>
      <c r="B307" s="186"/>
      <c r="C307" s="204"/>
      <c r="D307" s="186"/>
      <c r="E307" s="186"/>
      <c r="F307" s="186"/>
      <c r="G307" s="186"/>
      <c r="H307" s="186"/>
      <c r="I307" s="186"/>
      <c r="J307" s="186"/>
      <c r="K307" s="186"/>
      <c r="L307"/>
      <c r="M307" s="186"/>
      <c r="N307" s="186"/>
      <c r="O307"/>
      <c r="P307"/>
      <c r="Q307"/>
      <c r="R307"/>
    </row>
    <row r="308" spans="1:18" s="48" customFormat="1" x14ac:dyDescent="0.25">
      <c r="A308"/>
      <c r="B308" s="186"/>
      <c r="C308" s="204"/>
      <c r="D308" s="186"/>
      <c r="E308" s="186"/>
      <c r="F308" s="186"/>
      <c r="G308" s="186"/>
      <c r="H308" s="186"/>
      <c r="I308" s="186"/>
      <c r="J308" s="186"/>
      <c r="K308" s="186"/>
      <c r="L308"/>
      <c r="M308" s="186"/>
      <c r="N308" s="186"/>
      <c r="O308"/>
      <c r="P308"/>
      <c r="Q308"/>
      <c r="R308"/>
    </row>
    <row r="309" spans="1:18" s="48" customFormat="1" x14ac:dyDescent="0.25">
      <c r="A309"/>
      <c r="B309" s="186"/>
      <c r="C309" s="204"/>
      <c r="D309" s="186"/>
      <c r="E309" s="186"/>
      <c r="F309" s="186"/>
      <c r="G309" s="186"/>
      <c r="H309" s="186"/>
      <c r="I309" s="186"/>
      <c r="J309" s="186"/>
      <c r="K309" s="186"/>
      <c r="L309"/>
      <c r="M309" s="186"/>
      <c r="N309" s="186"/>
      <c r="O309"/>
      <c r="P309"/>
      <c r="Q309"/>
      <c r="R309"/>
    </row>
    <row r="310" spans="1:18" s="48" customFormat="1" x14ac:dyDescent="0.25">
      <c r="A310"/>
      <c r="B310" s="186"/>
      <c r="C310" s="204"/>
      <c r="D310" s="186"/>
      <c r="E310" s="186"/>
      <c r="F310" s="186"/>
      <c r="G310" s="186"/>
      <c r="H310" s="186"/>
      <c r="I310" s="186"/>
      <c r="J310" s="186"/>
      <c r="K310" s="186"/>
      <c r="L310"/>
      <c r="M310" s="186"/>
      <c r="N310" s="186"/>
      <c r="O310"/>
      <c r="P310"/>
      <c r="Q310"/>
      <c r="R310"/>
    </row>
    <row r="311" spans="1:18" s="48" customFormat="1" x14ac:dyDescent="0.25">
      <c r="A311"/>
      <c r="B311" s="186"/>
      <c r="C311" s="204"/>
      <c r="D311" s="186"/>
      <c r="E311" s="186"/>
      <c r="F311" s="186"/>
      <c r="G311" s="186"/>
      <c r="H311" s="186"/>
      <c r="I311" s="186"/>
      <c r="J311" s="186"/>
      <c r="K311" s="186"/>
      <c r="L311"/>
      <c r="M311" s="186"/>
      <c r="N311" s="186"/>
      <c r="O311"/>
      <c r="P311"/>
      <c r="Q311"/>
      <c r="R311"/>
    </row>
    <row r="312" spans="1:18" s="48" customFormat="1" x14ac:dyDescent="0.25">
      <c r="A312"/>
      <c r="B312" s="186"/>
      <c r="C312" s="204"/>
      <c r="D312" s="186"/>
      <c r="E312" s="186"/>
      <c r="F312" s="186"/>
      <c r="G312" s="186"/>
      <c r="H312" s="186"/>
      <c r="I312" s="186"/>
      <c r="J312" s="186"/>
      <c r="K312" s="186"/>
      <c r="L312"/>
      <c r="M312" s="186"/>
      <c r="N312" s="186"/>
      <c r="O312"/>
      <c r="P312"/>
      <c r="Q312"/>
      <c r="R312"/>
    </row>
    <row r="313" spans="1:18" s="48" customFormat="1" x14ac:dyDescent="0.25">
      <c r="A313"/>
      <c r="B313" s="186"/>
      <c r="C313" s="204"/>
      <c r="D313" s="186"/>
      <c r="E313" s="186"/>
      <c r="F313" s="186"/>
      <c r="G313" s="186"/>
      <c r="H313" s="186"/>
      <c r="I313" s="186"/>
      <c r="J313" s="186"/>
      <c r="K313" s="186"/>
      <c r="L313"/>
      <c r="M313" s="186"/>
      <c r="N313" s="186"/>
      <c r="O313"/>
      <c r="P313"/>
      <c r="Q313"/>
      <c r="R313"/>
    </row>
    <row r="314" spans="1:18" s="48" customFormat="1" x14ac:dyDescent="0.25">
      <c r="A314"/>
      <c r="B314" s="186"/>
      <c r="C314" s="204"/>
      <c r="D314" s="186"/>
      <c r="E314" s="186"/>
      <c r="F314" s="186"/>
      <c r="G314" s="186"/>
      <c r="H314" s="186"/>
      <c r="I314" s="186"/>
      <c r="J314" s="186"/>
      <c r="K314" s="186"/>
      <c r="L314"/>
      <c r="M314" s="186"/>
      <c r="N314" s="186"/>
      <c r="O314"/>
      <c r="P314"/>
      <c r="Q314"/>
      <c r="R314"/>
    </row>
    <row r="315" spans="1:18" s="48" customFormat="1" x14ac:dyDescent="0.25">
      <c r="A315"/>
      <c r="B315" s="186"/>
      <c r="C315" s="204"/>
      <c r="D315" s="186"/>
      <c r="E315" s="186"/>
      <c r="F315" s="186"/>
      <c r="G315" s="186"/>
      <c r="H315" s="186"/>
      <c r="I315" s="186"/>
      <c r="J315" s="186"/>
      <c r="K315" s="186"/>
      <c r="L315"/>
      <c r="M315" s="186"/>
      <c r="N315" s="186"/>
      <c r="O315"/>
      <c r="P315"/>
      <c r="Q315"/>
      <c r="R315"/>
    </row>
    <row r="316" spans="1:18" s="48" customFormat="1" x14ac:dyDescent="0.25">
      <c r="A316"/>
      <c r="B316" s="186"/>
      <c r="C316" s="204"/>
      <c r="D316" s="186"/>
      <c r="E316" s="186"/>
      <c r="F316" s="186"/>
      <c r="G316" s="186"/>
      <c r="H316" s="186"/>
      <c r="I316" s="186"/>
      <c r="J316" s="186"/>
      <c r="K316" s="186"/>
      <c r="L316"/>
      <c r="M316" s="186"/>
      <c r="N316" s="186"/>
      <c r="O316"/>
      <c r="P316"/>
      <c r="Q316"/>
      <c r="R316"/>
    </row>
    <row r="317" spans="1:18" s="48" customFormat="1" x14ac:dyDescent="0.25">
      <c r="A317"/>
      <c r="B317" s="186"/>
      <c r="C317" s="204"/>
      <c r="D317" s="186"/>
      <c r="E317" s="186"/>
      <c r="F317" s="186"/>
      <c r="G317" s="186"/>
      <c r="H317" s="186"/>
      <c r="I317" s="186"/>
      <c r="J317" s="186"/>
      <c r="K317" s="186"/>
      <c r="L317"/>
      <c r="M317" s="186"/>
      <c r="N317" s="186"/>
      <c r="O317"/>
      <c r="P317"/>
      <c r="Q317"/>
      <c r="R317"/>
    </row>
    <row r="318" spans="1:18" s="48" customFormat="1" x14ac:dyDescent="0.25">
      <c r="A318"/>
      <c r="B318" s="186"/>
      <c r="C318" s="204"/>
      <c r="D318" s="186"/>
      <c r="E318" s="186"/>
      <c r="F318" s="186"/>
      <c r="G318" s="186"/>
      <c r="H318" s="186"/>
      <c r="I318" s="186"/>
      <c r="J318" s="186"/>
      <c r="K318" s="186"/>
      <c r="L318"/>
      <c r="M318" s="186"/>
      <c r="N318" s="186"/>
      <c r="O318"/>
      <c r="P318"/>
      <c r="Q318"/>
      <c r="R318"/>
    </row>
    <row r="319" spans="1:18" s="48" customFormat="1" x14ac:dyDescent="0.25">
      <c r="A319"/>
      <c r="B319" s="186"/>
      <c r="C319" s="204"/>
      <c r="D319" s="186"/>
      <c r="E319" s="186"/>
      <c r="F319" s="186"/>
      <c r="G319" s="186"/>
      <c r="H319" s="186"/>
      <c r="I319" s="186"/>
      <c r="J319" s="186"/>
      <c r="K319" s="186"/>
      <c r="L319"/>
      <c r="M319" s="186"/>
      <c r="N319" s="186"/>
      <c r="O319"/>
      <c r="P319"/>
      <c r="Q319"/>
      <c r="R319"/>
    </row>
    <row r="320" spans="1:18" s="48" customFormat="1" x14ac:dyDescent="0.25">
      <c r="A320"/>
      <c r="B320" s="186"/>
      <c r="C320" s="204"/>
      <c r="D320" s="186"/>
      <c r="E320" s="186"/>
      <c r="F320" s="186"/>
      <c r="G320" s="186"/>
      <c r="H320" s="186"/>
      <c r="I320" s="186"/>
      <c r="J320" s="186"/>
      <c r="K320" s="186"/>
      <c r="L320"/>
      <c r="M320" s="186"/>
      <c r="N320" s="186"/>
      <c r="O320"/>
      <c r="P320"/>
      <c r="Q320"/>
      <c r="R320"/>
    </row>
    <row r="321" spans="1:18" s="48" customFormat="1" x14ac:dyDescent="0.25">
      <c r="A321"/>
      <c r="B321" s="186"/>
      <c r="C321" s="204"/>
      <c r="D321" s="186"/>
      <c r="E321" s="186"/>
      <c r="F321" s="186"/>
      <c r="G321" s="186"/>
      <c r="H321" s="186"/>
      <c r="I321" s="186"/>
      <c r="J321" s="186"/>
      <c r="K321" s="186"/>
      <c r="L321"/>
      <c r="M321" s="186"/>
      <c r="N321" s="186"/>
      <c r="O321"/>
      <c r="P321"/>
      <c r="Q321"/>
      <c r="R321"/>
    </row>
    <row r="322" spans="1:18" s="48" customFormat="1" x14ac:dyDescent="0.25">
      <c r="A322"/>
      <c r="B322" s="186"/>
      <c r="C322" s="204"/>
      <c r="D322" s="186"/>
      <c r="E322" s="186"/>
      <c r="F322" s="186"/>
      <c r="G322" s="186"/>
      <c r="H322" s="186"/>
      <c r="I322" s="186"/>
      <c r="J322" s="186"/>
      <c r="K322" s="186"/>
      <c r="L322"/>
      <c r="M322" s="186"/>
      <c r="N322" s="186"/>
      <c r="O322"/>
      <c r="P322"/>
      <c r="Q322"/>
      <c r="R322"/>
    </row>
    <row r="323" spans="1:18" s="48" customFormat="1" x14ac:dyDescent="0.25">
      <c r="A323"/>
      <c r="B323" s="186"/>
      <c r="C323" s="204"/>
      <c r="D323" s="186"/>
      <c r="E323" s="186"/>
      <c r="F323" s="186"/>
      <c r="G323" s="186"/>
      <c r="H323" s="186"/>
      <c r="I323" s="186"/>
      <c r="J323" s="186"/>
      <c r="K323" s="186"/>
      <c r="L323"/>
      <c r="M323" s="186"/>
      <c r="N323" s="186"/>
      <c r="O323"/>
      <c r="P323"/>
      <c r="Q323"/>
      <c r="R323"/>
    </row>
    <row r="324" spans="1:18" s="48" customFormat="1" x14ac:dyDescent="0.25">
      <c r="A324"/>
      <c r="B324" s="186"/>
      <c r="C324" s="204"/>
      <c r="D324" s="186"/>
      <c r="E324" s="186"/>
      <c r="F324" s="186"/>
      <c r="G324" s="186"/>
      <c r="H324" s="186"/>
      <c r="I324" s="186"/>
      <c r="J324" s="186"/>
      <c r="K324" s="186"/>
      <c r="L324"/>
      <c r="M324" s="186"/>
      <c r="N324" s="186"/>
      <c r="O324"/>
      <c r="P324"/>
      <c r="Q324"/>
      <c r="R324"/>
    </row>
    <row r="325" spans="1:18" s="48" customFormat="1" x14ac:dyDescent="0.25">
      <c r="A325"/>
      <c r="B325" s="186"/>
      <c r="C325" s="204"/>
      <c r="D325" s="186"/>
      <c r="E325" s="186"/>
      <c r="F325" s="186"/>
      <c r="G325" s="186"/>
      <c r="H325" s="186"/>
      <c r="I325" s="186"/>
      <c r="J325" s="186"/>
      <c r="K325" s="186"/>
      <c r="L325"/>
      <c r="M325" s="186"/>
      <c r="N325" s="186"/>
      <c r="O325"/>
      <c r="P325"/>
      <c r="Q325"/>
      <c r="R325"/>
    </row>
    <row r="326" spans="1:18" s="48" customFormat="1" x14ac:dyDescent="0.25">
      <c r="A326"/>
      <c r="B326" s="186"/>
      <c r="C326" s="204"/>
      <c r="D326" s="186"/>
      <c r="E326" s="186"/>
      <c r="F326" s="186"/>
      <c r="G326" s="186"/>
      <c r="H326" s="186"/>
      <c r="I326" s="186"/>
      <c r="J326" s="186"/>
      <c r="K326" s="186"/>
      <c r="L326"/>
      <c r="M326" s="186"/>
      <c r="N326" s="186"/>
      <c r="O326"/>
      <c r="P326"/>
      <c r="Q326"/>
      <c r="R326"/>
    </row>
    <row r="327" spans="1:18" s="48" customFormat="1" x14ac:dyDescent="0.25">
      <c r="A327"/>
      <c r="B327" s="186"/>
      <c r="C327" s="204"/>
      <c r="D327" s="186"/>
      <c r="E327" s="186"/>
      <c r="F327" s="186"/>
      <c r="G327" s="186"/>
      <c r="H327" s="186"/>
      <c r="I327" s="186"/>
      <c r="J327" s="186"/>
      <c r="K327" s="186"/>
      <c r="L327"/>
      <c r="M327" s="186"/>
      <c r="N327" s="186"/>
      <c r="O327"/>
      <c r="P327"/>
      <c r="Q327"/>
      <c r="R327"/>
    </row>
    <row r="328" spans="1:18" s="48" customFormat="1" x14ac:dyDescent="0.25">
      <c r="A328"/>
      <c r="B328" s="186"/>
      <c r="C328" s="204"/>
      <c r="D328" s="186"/>
      <c r="E328" s="186"/>
      <c r="F328" s="186"/>
      <c r="G328" s="186"/>
      <c r="H328" s="186"/>
      <c r="I328" s="186"/>
      <c r="J328" s="186"/>
      <c r="K328" s="186"/>
      <c r="L328"/>
      <c r="M328" s="186"/>
      <c r="N328" s="186"/>
      <c r="O328"/>
      <c r="P328"/>
      <c r="Q328"/>
      <c r="R328"/>
    </row>
    <row r="329" spans="1:18" s="48" customFormat="1" x14ac:dyDescent="0.25">
      <c r="A329"/>
      <c r="B329" s="186"/>
      <c r="C329" s="204"/>
      <c r="D329" s="186"/>
      <c r="E329" s="186"/>
      <c r="F329" s="186"/>
      <c r="G329" s="186"/>
      <c r="H329" s="186"/>
      <c r="I329" s="186"/>
      <c r="J329" s="186"/>
      <c r="K329" s="186"/>
      <c r="L329"/>
      <c r="M329" s="186"/>
      <c r="N329" s="186"/>
      <c r="O329"/>
      <c r="P329"/>
      <c r="Q329"/>
      <c r="R329"/>
    </row>
    <row r="330" spans="1:18" s="48" customFormat="1" x14ac:dyDescent="0.25">
      <c r="A330"/>
      <c r="B330" s="186"/>
      <c r="C330" s="204"/>
      <c r="D330" s="186"/>
      <c r="E330" s="186"/>
      <c r="F330" s="186"/>
      <c r="G330" s="186"/>
      <c r="H330" s="186"/>
      <c r="I330" s="186"/>
      <c r="J330" s="186"/>
      <c r="K330" s="186"/>
      <c r="L330"/>
      <c r="M330" s="186"/>
      <c r="N330" s="186"/>
      <c r="O330"/>
      <c r="P330"/>
      <c r="Q330"/>
      <c r="R330"/>
    </row>
    <row r="331" spans="1:18" s="48" customFormat="1" x14ac:dyDescent="0.25">
      <c r="A331"/>
      <c r="B331" s="186"/>
      <c r="C331" s="204"/>
      <c r="D331" s="186"/>
      <c r="E331" s="186"/>
      <c r="F331" s="186"/>
      <c r="G331" s="186"/>
      <c r="H331" s="186"/>
      <c r="I331" s="186"/>
      <c r="J331" s="186"/>
      <c r="K331" s="186"/>
      <c r="L331"/>
      <c r="M331" s="186"/>
      <c r="N331" s="186"/>
      <c r="O331"/>
      <c r="P331"/>
      <c r="Q331"/>
      <c r="R331"/>
    </row>
    <row r="332" spans="1:18" s="48" customFormat="1" x14ac:dyDescent="0.25">
      <c r="A332"/>
      <c r="B332" s="186"/>
      <c r="C332" s="204"/>
      <c r="D332" s="186"/>
      <c r="E332" s="186"/>
      <c r="F332" s="186"/>
      <c r="G332" s="186"/>
      <c r="H332" s="186"/>
      <c r="I332" s="186"/>
      <c r="J332" s="186"/>
      <c r="K332" s="186"/>
      <c r="L332"/>
      <c r="M332" s="186"/>
      <c r="N332" s="186"/>
      <c r="O332"/>
      <c r="P332"/>
      <c r="Q332"/>
      <c r="R332"/>
    </row>
    <row r="333" spans="1:18" s="48" customFormat="1" x14ac:dyDescent="0.25">
      <c r="A333"/>
      <c r="B333" s="186"/>
      <c r="C333" s="204"/>
      <c r="D333" s="186"/>
      <c r="E333" s="186"/>
      <c r="F333" s="186"/>
      <c r="G333" s="186"/>
      <c r="H333" s="186"/>
      <c r="I333" s="186"/>
      <c r="J333" s="186"/>
      <c r="K333" s="186"/>
      <c r="L333"/>
      <c r="M333" s="186"/>
      <c r="N333" s="186"/>
      <c r="O333"/>
      <c r="P333"/>
      <c r="Q333"/>
      <c r="R333"/>
    </row>
    <row r="334" spans="1:18" s="48" customFormat="1" x14ac:dyDescent="0.25">
      <c r="A334"/>
      <c r="B334" s="186"/>
      <c r="C334" s="204"/>
      <c r="D334" s="186"/>
      <c r="E334" s="186"/>
      <c r="F334" s="186"/>
      <c r="G334" s="186"/>
      <c r="H334" s="186"/>
      <c r="I334" s="186"/>
      <c r="J334" s="186"/>
      <c r="K334" s="186"/>
      <c r="L334"/>
      <c r="M334" s="186"/>
      <c r="N334" s="186"/>
      <c r="O334"/>
      <c r="P334"/>
      <c r="Q334"/>
      <c r="R334"/>
    </row>
    <row r="335" spans="1:18" s="48" customFormat="1" x14ac:dyDescent="0.25">
      <c r="A335"/>
      <c r="B335" s="186"/>
      <c r="C335" s="204"/>
      <c r="D335" s="186"/>
      <c r="E335" s="186"/>
      <c r="F335" s="186"/>
      <c r="G335" s="186"/>
      <c r="H335" s="186"/>
      <c r="I335" s="186"/>
      <c r="J335" s="186"/>
      <c r="K335" s="186"/>
      <c r="L335"/>
      <c r="M335" s="186"/>
      <c r="N335" s="186"/>
      <c r="O335"/>
      <c r="P335"/>
      <c r="Q335"/>
      <c r="R335"/>
    </row>
    <row r="336" spans="1:18" s="48" customFormat="1" x14ac:dyDescent="0.25">
      <c r="A336"/>
      <c r="B336" s="186"/>
      <c r="C336" s="204"/>
      <c r="D336" s="186"/>
      <c r="E336" s="186"/>
      <c r="F336" s="186"/>
      <c r="G336" s="186"/>
      <c r="H336" s="186"/>
      <c r="I336" s="186"/>
      <c r="J336" s="186"/>
      <c r="K336" s="186"/>
      <c r="L336"/>
      <c r="M336" s="186"/>
      <c r="N336" s="186"/>
      <c r="O336"/>
      <c r="P336"/>
      <c r="Q336"/>
      <c r="R336"/>
    </row>
    <row r="337" spans="1:18" s="48" customFormat="1" x14ac:dyDescent="0.25">
      <c r="A337"/>
      <c r="B337" s="186"/>
      <c r="C337" s="204"/>
      <c r="D337" s="186"/>
      <c r="E337" s="186"/>
      <c r="F337" s="186"/>
      <c r="G337" s="186"/>
      <c r="H337" s="186"/>
      <c r="I337" s="186"/>
      <c r="J337" s="186"/>
      <c r="K337" s="186"/>
      <c r="L337"/>
      <c r="M337" s="186"/>
      <c r="N337" s="186"/>
      <c r="O337"/>
      <c r="P337"/>
      <c r="Q337"/>
      <c r="R337"/>
    </row>
    <row r="338" spans="1:18" s="48" customFormat="1" x14ac:dyDescent="0.25">
      <c r="A338"/>
      <c r="B338" s="186"/>
      <c r="C338" s="204"/>
      <c r="D338" s="186"/>
      <c r="E338" s="186"/>
      <c r="F338" s="186"/>
      <c r="G338" s="186"/>
      <c r="H338" s="186"/>
      <c r="I338" s="186"/>
      <c r="J338" s="186"/>
      <c r="K338" s="186"/>
      <c r="L338"/>
      <c r="M338" s="186"/>
      <c r="N338" s="186"/>
      <c r="O338"/>
      <c r="P338"/>
      <c r="Q338"/>
      <c r="R338"/>
    </row>
    <row r="339" spans="1:18" s="48" customFormat="1" x14ac:dyDescent="0.25">
      <c r="A339"/>
      <c r="B339" s="186"/>
      <c r="C339" s="204"/>
      <c r="D339" s="186"/>
      <c r="E339" s="186"/>
      <c r="F339" s="186"/>
      <c r="G339" s="186"/>
      <c r="H339" s="186"/>
      <c r="I339" s="186"/>
      <c r="J339" s="186"/>
      <c r="K339" s="186"/>
      <c r="L339"/>
      <c r="M339" s="186"/>
      <c r="N339" s="186"/>
      <c r="O339"/>
      <c r="P339"/>
      <c r="Q339"/>
      <c r="R339"/>
    </row>
    <row r="340" spans="1:18" s="48" customFormat="1" x14ac:dyDescent="0.25">
      <c r="A340"/>
      <c r="B340" s="186"/>
      <c r="C340" s="204"/>
      <c r="D340" s="186"/>
      <c r="E340" s="186"/>
      <c r="F340" s="186"/>
      <c r="G340" s="186"/>
      <c r="H340" s="186"/>
      <c r="I340" s="186"/>
      <c r="J340" s="186"/>
      <c r="K340" s="186"/>
      <c r="L340"/>
      <c r="M340" s="186"/>
      <c r="N340" s="186"/>
      <c r="O340"/>
      <c r="P340"/>
      <c r="Q340"/>
      <c r="R340"/>
    </row>
    <row r="341" spans="1:18" s="48" customFormat="1" x14ac:dyDescent="0.25">
      <c r="A341"/>
      <c r="B341" s="186"/>
      <c r="C341" s="204"/>
      <c r="D341" s="186"/>
      <c r="E341" s="186"/>
      <c r="F341" s="186"/>
      <c r="G341" s="186"/>
      <c r="H341" s="186"/>
      <c r="I341" s="186"/>
      <c r="J341" s="186"/>
      <c r="K341" s="186"/>
      <c r="L341"/>
      <c r="M341" s="186"/>
      <c r="N341" s="186"/>
      <c r="O341"/>
      <c r="P341"/>
      <c r="Q341"/>
      <c r="R341"/>
    </row>
    <row r="342" spans="1:18" s="48" customFormat="1" x14ac:dyDescent="0.25">
      <c r="A342"/>
      <c r="B342" s="186"/>
      <c r="C342" s="204"/>
      <c r="D342" s="186"/>
      <c r="E342" s="186"/>
      <c r="F342" s="186"/>
      <c r="G342" s="186"/>
      <c r="H342" s="186"/>
      <c r="I342" s="186"/>
      <c r="J342" s="186"/>
      <c r="K342" s="186"/>
      <c r="L342"/>
      <c r="M342" s="186"/>
      <c r="N342" s="186"/>
      <c r="O342"/>
      <c r="P342"/>
      <c r="Q342"/>
      <c r="R342"/>
    </row>
    <row r="343" spans="1:18" s="48" customFormat="1" x14ac:dyDescent="0.25">
      <c r="A343"/>
      <c r="B343" s="186"/>
      <c r="C343" s="204"/>
      <c r="D343" s="186"/>
      <c r="E343" s="186"/>
      <c r="F343" s="186"/>
      <c r="G343" s="186"/>
      <c r="H343" s="186"/>
      <c r="I343" s="186"/>
      <c r="J343" s="186"/>
      <c r="K343" s="186"/>
      <c r="L343"/>
      <c r="M343" s="186"/>
      <c r="N343" s="186"/>
      <c r="O343"/>
      <c r="P343"/>
      <c r="Q343"/>
      <c r="R343"/>
    </row>
    <row r="344" spans="1:18" s="48" customFormat="1" x14ac:dyDescent="0.25">
      <c r="A344"/>
      <c r="B344" s="186"/>
      <c r="C344" s="204"/>
      <c r="D344" s="186"/>
      <c r="E344" s="186"/>
      <c r="F344" s="186"/>
      <c r="G344" s="186"/>
      <c r="H344" s="186"/>
      <c r="I344" s="186"/>
      <c r="J344" s="186"/>
      <c r="K344" s="186"/>
      <c r="L344"/>
      <c r="M344" s="186"/>
      <c r="N344" s="186"/>
      <c r="O344"/>
      <c r="P344"/>
      <c r="Q344"/>
      <c r="R344"/>
    </row>
    <row r="345" spans="1:18" s="48" customFormat="1" x14ac:dyDescent="0.25">
      <c r="A345"/>
      <c r="B345" s="186"/>
      <c r="C345" s="204"/>
      <c r="D345" s="186"/>
      <c r="E345" s="186"/>
      <c r="F345" s="186"/>
      <c r="G345" s="186"/>
      <c r="H345" s="186"/>
      <c r="I345" s="186"/>
      <c r="J345" s="186"/>
      <c r="K345" s="186"/>
      <c r="L345"/>
      <c r="M345" s="186"/>
      <c r="N345" s="186"/>
      <c r="O345"/>
      <c r="P345"/>
      <c r="Q345"/>
      <c r="R345"/>
    </row>
    <row r="346" spans="1:18" s="48" customFormat="1" x14ac:dyDescent="0.25">
      <c r="A346"/>
      <c r="B346" s="186"/>
      <c r="C346" s="204"/>
      <c r="D346" s="186"/>
      <c r="E346" s="186"/>
      <c r="F346" s="186"/>
      <c r="G346" s="186"/>
      <c r="H346" s="186"/>
      <c r="I346" s="186"/>
      <c r="J346" s="186"/>
      <c r="K346" s="186"/>
      <c r="L346"/>
      <c r="M346" s="186"/>
      <c r="N346" s="186"/>
      <c r="O346"/>
      <c r="P346"/>
      <c r="Q346"/>
      <c r="R346"/>
    </row>
    <row r="347" spans="1:18" s="48" customFormat="1" x14ac:dyDescent="0.25">
      <c r="A347"/>
      <c r="B347" s="186"/>
      <c r="C347" s="204"/>
      <c r="D347" s="186"/>
      <c r="E347" s="186"/>
      <c r="F347" s="186"/>
      <c r="G347" s="186"/>
      <c r="H347" s="186"/>
      <c r="I347" s="186"/>
      <c r="J347" s="186"/>
      <c r="K347" s="186"/>
      <c r="L347"/>
      <c r="M347" s="186"/>
      <c r="N347" s="186"/>
      <c r="O347"/>
      <c r="P347"/>
      <c r="Q347"/>
      <c r="R347"/>
    </row>
    <row r="348" spans="1:18" s="48" customFormat="1" x14ac:dyDescent="0.25">
      <c r="A348"/>
      <c r="B348" s="186"/>
      <c r="C348" s="204"/>
      <c r="D348" s="186"/>
      <c r="E348" s="186"/>
      <c r="F348" s="186"/>
      <c r="G348" s="186"/>
      <c r="H348" s="186"/>
      <c r="I348" s="186"/>
      <c r="J348" s="186"/>
      <c r="K348" s="186"/>
      <c r="L348"/>
      <c r="M348" s="186"/>
      <c r="N348" s="186"/>
      <c r="O348"/>
      <c r="P348"/>
      <c r="Q348"/>
      <c r="R348"/>
    </row>
    <row r="349" spans="1:18" s="48" customFormat="1" x14ac:dyDescent="0.25">
      <c r="A349"/>
      <c r="B349" s="186"/>
      <c r="C349" s="204"/>
      <c r="D349" s="186"/>
      <c r="E349" s="186"/>
      <c r="F349" s="186"/>
      <c r="G349" s="186"/>
      <c r="H349" s="186"/>
      <c r="I349" s="186"/>
      <c r="J349" s="186"/>
      <c r="K349" s="186"/>
      <c r="L349"/>
      <c r="M349" s="186"/>
      <c r="N349" s="186"/>
      <c r="O349"/>
      <c r="P349"/>
      <c r="Q349"/>
      <c r="R349"/>
    </row>
    <row r="350" spans="1:18" s="48" customFormat="1" x14ac:dyDescent="0.25">
      <c r="A350"/>
      <c r="B350" s="186"/>
      <c r="C350" s="204"/>
      <c r="D350" s="186"/>
      <c r="E350" s="186"/>
      <c r="F350" s="186"/>
      <c r="G350" s="186"/>
      <c r="H350" s="186"/>
      <c r="I350" s="186"/>
      <c r="J350" s="186"/>
      <c r="K350" s="186"/>
      <c r="L350"/>
      <c r="M350" s="186"/>
      <c r="N350" s="186"/>
      <c r="O350"/>
      <c r="P350"/>
      <c r="Q350"/>
      <c r="R350"/>
    </row>
    <row r="351" spans="1:18" s="48" customFormat="1" x14ac:dyDescent="0.25">
      <c r="A351"/>
      <c r="B351" s="186"/>
      <c r="C351" s="204"/>
      <c r="D351" s="186"/>
      <c r="E351" s="186"/>
      <c r="F351" s="186"/>
      <c r="G351" s="186"/>
      <c r="H351" s="186"/>
      <c r="I351" s="186"/>
      <c r="J351" s="186"/>
      <c r="K351" s="186"/>
      <c r="L351"/>
      <c r="M351" s="186"/>
      <c r="N351" s="186"/>
      <c r="O351"/>
      <c r="P351"/>
      <c r="Q351"/>
      <c r="R351"/>
    </row>
    <row r="352" spans="1:18" s="48" customFormat="1" x14ac:dyDescent="0.25">
      <c r="A352"/>
      <c r="B352" s="186"/>
      <c r="C352" s="204"/>
      <c r="D352" s="186"/>
      <c r="E352" s="186"/>
      <c r="F352" s="186"/>
      <c r="G352" s="186"/>
      <c r="H352" s="186"/>
      <c r="I352" s="186"/>
      <c r="J352" s="186"/>
      <c r="K352" s="186"/>
      <c r="L352"/>
      <c r="M352" s="186"/>
      <c r="N352" s="186"/>
      <c r="O352"/>
      <c r="P352"/>
      <c r="Q352"/>
      <c r="R352"/>
    </row>
    <row r="353" spans="1:18" s="48" customFormat="1" x14ac:dyDescent="0.25">
      <c r="A353"/>
      <c r="B353" s="186"/>
      <c r="C353" s="204"/>
      <c r="D353" s="186"/>
      <c r="E353" s="186"/>
      <c r="F353" s="186"/>
      <c r="G353" s="186"/>
      <c r="H353" s="186"/>
      <c r="I353" s="186"/>
      <c r="J353" s="186"/>
      <c r="K353" s="186"/>
      <c r="L353"/>
      <c r="M353" s="186"/>
      <c r="N353" s="186"/>
      <c r="O353"/>
      <c r="P353"/>
      <c r="Q353"/>
      <c r="R353"/>
    </row>
    <row r="354" spans="1:18" s="48" customFormat="1" x14ac:dyDescent="0.25">
      <c r="A354"/>
      <c r="B354" s="186"/>
      <c r="C354" s="204"/>
      <c r="D354" s="186"/>
      <c r="E354" s="186"/>
      <c r="F354" s="186"/>
      <c r="G354" s="186"/>
      <c r="H354" s="186"/>
      <c r="I354" s="186"/>
      <c r="J354" s="186"/>
      <c r="K354" s="186"/>
      <c r="L354"/>
      <c r="M354" s="186"/>
      <c r="N354" s="186"/>
      <c r="O354"/>
      <c r="P354"/>
      <c r="Q354"/>
      <c r="R354"/>
    </row>
    <row r="355" spans="1:18" s="48" customFormat="1" x14ac:dyDescent="0.25">
      <c r="A355"/>
      <c r="B355" s="186"/>
      <c r="C355" s="204"/>
      <c r="D355" s="186"/>
      <c r="E355" s="186"/>
      <c r="F355" s="186"/>
      <c r="G355" s="186"/>
      <c r="H355" s="186"/>
      <c r="I355" s="186"/>
      <c r="J355" s="186"/>
      <c r="K355" s="186"/>
      <c r="L355"/>
      <c r="M355" s="186"/>
      <c r="N355" s="186"/>
      <c r="O355"/>
      <c r="P355"/>
      <c r="Q355"/>
      <c r="R355"/>
    </row>
    <row r="356" spans="1:18" s="48" customFormat="1" x14ac:dyDescent="0.25">
      <c r="A356"/>
      <c r="B356" s="186"/>
      <c r="C356" s="204"/>
      <c r="D356" s="186"/>
      <c r="E356" s="186"/>
      <c r="F356" s="186"/>
      <c r="G356" s="186"/>
      <c r="H356" s="186"/>
      <c r="I356" s="186"/>
      <c r="J356" s="186"/>
      <c r="K356" s="186"/>
      <c r="L356"/>
      <c r="M356" s="186"/>
      <c r="N356" s="186"/>
      <c r="O356"/>
      <c r="P356"/>
      <c r="Q356"/>
      <c r="R356"/>
    </row>
    <row r="357" spans="1:18" s="48" customFormat="1" x14ac:dyDescent="0.25">
      <c r="A357"/>
      <c r="B357" s="186"/>
      <c r="C357" s="204"/>
      <c r="D357" s="186"/>
      <c r="E357" s="186"/>
      <c r="F357" s="186"/>
      <c r="G357" s="186"/>
      <c r="H357" s="186"/>
      <c r="I357" s="186"/>
      <c r="J357" s="186"/>
      <c r="K357" s="186"/>
      <c r="L357"/>
      <c r="M357" s="186"/>
      <c r="N357" s="186"/>
      <c r="O357"/>
      <c r="P357"/>
      <c r="Q357"/>
      <c r="R357"/>
    </row>
    <row r="358" spans="1:18" s="48" customFormat="1" x14ac:dyDescent="0.25">
      <c r="A358"/>
      <c r="B358" s="186"/>
      <c r="C358" s="204"/>
      <c r="D358" s="186"/>
      <c r="E358" s="186"/>
      <c r="F358" s="186"/>
      <c r="G358" s="186"/>
      <c r="H358" s="186"/>
      <c r="I358" s="186"/>
      <c r="J358" s="186"/>
      <c r="K358" s="186"/>
      <c r="L358"/>
      <c r="M358" s="186"/>
      <c r="N358" s="186"/>
      <c r="O358"/>
      <c r="P358"/>
      <c r="Q358"/>
      <c r="R358"/>
    </row>
    <row r="359" spans="1:18" s="48" customFormat="1" x14ac:dyDescent="0.25">
      <c r="A359"/>
      <c r="B359" s="186"/>
      <c r="C359" s="204"/>
      <c r="D359" s="186"/>
      <c r="E359" s="186"/>
      <c r="F359" s="186"/>
      <c r="G359" s="186"/>
      <c r="H359" s="186"/>
      <c r="I359" s="186"/>
      <c r="J359" s="186"/>
      <c r="K359" s="186"/>
      <c r="L359"/>
      <c r="M359" s="186"/>
      <c r="N359" s="186"/>
      <c r="O359"/>
      <c r="P359"/>
      <c r="Q359"/>
      <c r="R359"/>
    </row>
    <row r="360" spans="1:18" s="48" customFormat="1" x14ac:dyDescent="0.25">
      <c r="A360"/>
      <c r="B360" s="186"/>
      <c r="C360" s="204"/>
      <c r="D360" s="186"/>
      <c r="E360" s="186"/>
      <c r="F360" s="186"/>
      <c r="G360" s="186"/>
      <c r="H360" s="186"/>
      <c r="I360" s="186"/>
      <c r="J360" s="186"/>
      <c r="K360" s="186"/>
      <c r="L360"/>
      <c r="M360" s="186"/>
      <c r="N360" s="186"/>
      <c r="O360"/>
      <c r="P360"/>
      <c r="Q360"/>
      <c r="R360"/>
    </row>
    <row r="361" spans="1:18" s="48" customFormat="1" x14ac:dyDescent="0.25">
      <c r="A361"/>
      <c r="B361" s="186"/>
      <c r="C361" s="204"/>
      <c r="D361" s="186"/>
      <c r="E361" s="186"/>
      <c r="F361" s="186"/>
      <c r="G361" s="186"/>
      <c r="H361" s="186"/>
      <c r="I361" s="186"/>
      <c r="J361" s="186"/>
      <c r="K361" s="186"/>
      <c r="L361"/>
      <c r="M361" s="186"/>
      <c r="N361" s="186"/>
      <c r="O361"/>
      <c r="P361"/>
      <c r="Q361"/>
      <c r="R361"/>
    </row>
    <row r="362" spans="1:18" s="48" customFormat="1" x14ac:dyDescent="0.25">
      <c r="A362"/>
      <c r="B362" s="186"/>
      <c r="C362" s="204"/>
      <c r="D362" s="186"/>
      <c r="E362" s="186"/>
      <c r="F362" s="186"/>
      <c r="G362" s="186"/>
      <c r="H362" s="186"/>
      <c r="I362" s="186"/>
      <c r="J362" s="186"/>
      <c r="K362" s="186"/>
      <c r="L362"/>
      <c r="M362" s="186"/>
      <c r="N362" s="186"/>
      <c r="O362"/>
      <c r="P362"/>
      <c r="Q362"/>
      <c r="R362"/>
    </row>
    <row r="363" spans="1:18" s="48" customFormat="1" x14ac:dyDescent="0.25">
      <c r="A363"/>
      <c r="B363" s="186"/>
      <c r="C363" s="204"/>
      <c r="D363" s="186"/>
      <c r="E363" s="186"/>
      <c r="F363" s="186"/>
      <c r="G363" s="186"/>
      <c r="H363" s="186"/>
      <c r="I363" s="186"/>
      <c r="J363" s="186"/>
      <c r="K363" s="186"/>
      <c r="L363"/>
      <c r="M363" s="186"/>
      <c r="N363" s="186"/>
      <c r="O363"/>
      <c r="P363"/>
      <c r="Q363"/>
      <c r="R363"/>
    </row>
    <row r="364" spans="1:18" s="48" customFormat="1" x14ac:dyDescent="0.25">
      <c r="A364"/>
      <c r="B364" s="186"/>
      <c r="C364" s="204"/>
      <c r="D364" s="186"/>
      <c r="E364" s="186"/>
      <c r="F364" s="186"/>
      <c r="G364" s="186"/>
      <c r="H364" s="186"/>
      <c r="I364" s="186"/>
      <c r="J364" s="186"/>
      <c r="K364" s="186"/>
      <c r="L364"/>
      <c r="M364" s="186"/>
      <c r="N364" s="186"/>
      <c r="O364"/>
      <c r="P364"/>
      <c r="Q364"/>
      <c r="R364"/>
    </row>
    <row r="365" spans="1:18" s="48" customFormat="1" x14ac:dyDescent="0.25">
      <c r="A365"/>
      <c r="B365" s="186"/>
      <c r="C365" s="204"/>
      <c r="D365" s="186"/>
      <c r="E365" s="186"/>
      <c r="F365" s="186"/>
      <c r="G365" s="186"/>
      <c r="H365" s="186"/>
      <c r="I365" s="186"/>
      <c r="J365" s="186"/>
      <c r="K365" s="186"/>
      <c r="L365"/>
      <c r="M365" s="186"/>
      <c r="N365" s="186"/>
      <c r="O365"/>
      <c r="P365"/>
      <c r="Q365"/>
      <c r="R365"/>
    </row>
    <row r="366" spans="1:18" s="48" customFormat="1" x14ac:dyDescent="0.25">
      <c r="A366"/>
      <c r="B366" s="186"/>
      <c r="C366" s="204"/>
      <c r="D366" s="186"/>
      <c r="E366" s="186"/>
      <c r="F366" s="186"/>
      <c r="G366" s="186"/>
      <c r="H366" s="186"/>
      <c r="I366" s="186"/>
      <c r="J366" s="186"/>
      <c r="K366" s="186"/>
      <c r="L366"/>
      <c r="M366" s="186"/>
      <c r="N366" s="186"/>
      <c r="O366"/>
      <c r="P366"/>
      <c r="Q366"/>
      <c r="R366"/>
    </row>
    <row r="367" spans="1:18" s="48" customFormat="1" x14ac:dyDescent="0.25">
      <c r="A367"/>
      <c r="B367" s="186"/>
      <c r="C367" s="204"/>
      <c r="D367" s="186"/>
      <c r="E367" s="186"/>
      <c r="F367" s="186"/>
      <c r="G367" s="186"/>
      <c r="H367" s="186"/>
      <c r="I367" s="186"/>
      <c r="J367" s="186"/>
      <c r="K367" s="186"/>
      <c r="L367"/>
      <c r="M367" s="186"/>
      <c r="N367" s="186"/>
      <c r="O367"/>
      <c r="P367"/>
      <c r="Q367"/>
      <c r="R367"/>
    </row>
    <row r="368" spans="1:18" s="48" customFormat="1" x14ac:dyDescent="0.25">
      <c r="A368"/>
      <c r="B368" s="186"/>
      <c r="C368" s="204"/>
      <c r="D368" s="186"/>
      <c r="E368" s="186"/>
      <c r="F368" s="186"/>
      <c r="G368" s="186"/>
      <c r="H368" s="186"/>
      <c r="I368" s="186"/>
      <c r="J368" s="186"/>
      <c r="K368" s="186"/>
      <c r="L368"/>
      <c r="M368" s="186"/>
      <c r="N368" s="186"/>
      <c r="O368"/>
      <c r="P368"/>
      <c r="Q368"/>
      <c r="R368"/>
    </row>
    <row r="369" spans="1:18" s="48" customFormat="1" x14ac:dyDescent="0.25">
      <c r="A369"/>
      <c r="B369" s="186"/>
      <c r="C369" s="204"/>
      <c r="D369" s="186"/>
      <c r="E369" s="186"/>
      <c r="F369" s="186"/>
      <c r="G369" s="186"/>
      <c r="H369" s="186"/>
      <c r="I369" s="186"/>
      <c r="J369" s="186"/>
      <c r="K369" s="186"/>
      <c r="L369"/>
      <c r="M369" s="186"/>
      <c r="N369" s="186"/>
      <c r="O369"/>
      <c r="P369"/>
      <c r="Q369"/>
      <c r="R369"/>
    </row>
    <row r="370" spans="1:18" s="48" customFormat="1" ht="12.75" x14ac:dyDescent="0.2">
      <c r="B370" s="203"/>
      <c r="C370" s="205"/>
      <c r="D370" s="194"/>
      <c r="E370" s="191"/>
      <c r="F370" s="191"/>
      <c r="G370" s="191"/>
      <c r="H370" s="191"/>
      <c r="I370" s="191"/>
      <c r="J370" s="191"/>
      <c r="K370" s="191"/>
      <c r="L370" s="50"/>
      <c r="M370" s="187"/>
      <c r="N370" s="188"/>
      <c r="O370" s="47"/>
      <c r="P370" s="47"/>
      <c r="R370" s="49"/>
    </row>
    <row r="371" spans="1:18" s="48" customFormat="1" ht="12.75" x14ac:dyDescent="0.2">
      <c r="B371" s="203"/>
      <c r="C371" s="205"/>
      <c r="D371" s="194"/>
      <c r="E371" s="191"/>
      <c r="F371" s="191"/>
      <c r="G371" s="191"/>
      <c r="H371" s="191"/>
      <c r="I371" s="191"/>
      <c r="J371" s="191"/>
      <c r="K371" s="191"/>
      <c r="L371" s="50"/>
      <c r="M371" s="187"/>
      <c r="N371" s="188"/>
      <c r="O371" s="47"/>
      <c r="P371" s="47"/>
      <c r="R371" s="49"/>
    </row>
    <row r="372" spans="1:18" s="48" customFormat="1" ht="12.75" x14ac:dyDescent="0.2">
      <c r="B372" s="203"/>
      <c r="C372" s="205"/>
      <c r="D372" s="194"/>
      <c r="E372" s="191"/>
      <c r="F372" s="191"/>
      <c r="G372" s="191"/>
      <c r="H372" s="191"/>
      <c r="I372" s="191"/>
      <c r="J372" s="191"/>
      <c r="K372" s="191"/>
      <c r="L372" s="50"/>
      <c r="M372" s="187"/>
      <c r="N372" s="188"/>
      <c r="O372" s="47"/>
      <c r="P372" s="47"/>
      <c r="R372" s="49"/>
    </row>
    <row r="373" spans="1:18" s="48" customFormat="1" ht="12.75" x14ac:dyDescent="0.2">
      <c r="B373" s="203"/>
      <c r="C373" s="205"/>
      <c r="D373" s="194"/>
      <c r="E373" s="191"/>
      <c r="F373" s="191"/>
      <c r="G373" s="191"/>
      <c r="H373" s="191"/>
      <c r="I373" s="191"/>
      <c r="J373" s="191"/>
      <c r="K373" s="191"/>
      <c r="L373" s="50"/>
      <c r="M373" s="187"/>
      <c r="N373" s="188"/>
      <c r="O373" s="47"/>
      <c r="P373" s="47"/>
      <c r="R373" s="49"/>
    </row>
    <row r="374" spans="1:18" s="48" customFormat="1" ht="12.75" x14ac:dyDescent="0.2">
      <c r="B374" s="203"/>
      <c r="C374" s="205"/>
      <c r="D374" s="194"/>
      <c r="E374" s="191"/>
      <c r="F374" s="191"/>
      <c r="G374" s="191"/>
      <c r="H374" s="191"/>
      <c r="I374" s="191"/>
      <c r="J374" s="191"/>
      <c r="K374" s="191"/>
      <c r="L374" s="50"/>
      <c r="M374" s="187"/>
      <c r="N374" s="188"/>
      <c r="O374" s="47"/>
      <c r="P374" s="47"/>
      <c r="R374" s="49"/>
    </row>
    <row r="375" spans="1:18" s="48" customFormat="1" ht="12.75" x14ac:dyDescent="0.2">
      <c r="B375" s="203"/>
      <c r="C375" s="205"/>
      <c r="D375" s="194"/>
      <c r="E375" s="191"/>
      <c r="F375" s="191"/>
      <c r="G375" s="191"/>
      <c r="H375" s="191"/>
      <c r="I375" s="191"/>
      <c r="J375" s="191"/>
      <c r="K375" s="191"/>
      <c r="L375" s="50"/>
      <c r="M375" s="187"/>
      <c r="N375" s="188"/>
      <c r="O375" s="47"/>
      <c r="P375" s="47"/>
      <c r="R375" s="49"/>
    </row>
    <row r="376" spans="1:18" s="48" customFormat="1" ht="12.75" x14ac:dyDescent="0.2">
      <c r="B376" s="203"/>
      <c r="C376" s="205"/>
      <c r="D376" s="194"/>
      <c r="E376" s="191"/>
      <c r="F376" s="191"/>
      <c r="G376" s="191"/>
      <c r="H376" s="191"/>
      <c r="I376" s="191"/>
      <c r="J376" s="191"/>
      <c r="K376" s="191"/>
      <c r="L376" s="50"/>
      <c r="M376" s="187"/>
      <c r="N376" s="188"/>
      <c r="O376" s="47"/>
      <c r="P376" s="47"/>
      <c r="R376" s="49"/>
    </row>
    <row r="377" spans="1:18" s="48" customFormat="1" ht="12.75" x14ac:dyDescent="0.2">
      <c r="B377" s="203"/>
      <c r="C377" s="205"/>
      <c r="D377" s="194"/>
      <c r="E377" s="191"/>
      <c r="F377" s="191"/>
      <c r="G377" s="191"/>
      <c r="H377" s="191"/>
      <c r="I377" s="191"/>
      <c r="J377" s="191"/>
      <c r="K377" s="191"/>
      <c r="L377" s="50"/>
      <c r="M377" s="187"/>
      <c r="N377" s="188"/>
      <c r="O377" s="47"/>
      <c r="P377" s="47"/>
      <c r="R377" s="49"/>
    </row>
    <row r="378" spans="1:18" s="48" customFormat="1" ht="12.75" x14ac:dyDescent="0.2">
      <c r="B378" s="203"/>
      <c r="C378" s="205"/>
      <c r="D378" s="194"/>
      <c r="E378" s="191"/>
      <c r="F378" s="191"/>
      <c r="G378" s="191"/>
      <c r="H378" s="191"/>
      <c r="I378" s="191"/>
      <c r="J378" s="191"/>
      <c r="K378" s="191"/>
      <c r="L378" s="50"/>
      <c r="M378" s="187"/>
      <c r="N378" s="188"/>
      <c r="O378" s="47"/>
      <c r="P378" s="47"/>
      <c r="R378" s="49"/>
    </row>
    <row r="379" spans="1:18" s="48" customFormat="1" ht="12.75" x14ac:dyDescent="0.2">
      <c r="B379" s="203"/>
      <c r="C379" s="205"/>
      <c r="D379" s="194"/>
      <c r="E379" s="191"/>
      <c r="F379" s="191"/>
      <c r="G379" s="191"/>
      <c r="H379" s="191"/>
      <c r="I379" s="191"/>
      <c r="J379" s="191"/>
      <c r="K379" s="191"/>
      <c r="L379" s="50"/>
      <c r="M379" s="187"/>
      <c r="N379" s="188"/>
      <c r="O379" s="47"/>
      <c r="P379" s="47"/>
      <c r="R379" s="49"/>
    </row>
    <row r="380" spans="1:18" s="48" customFormat="1" ht="12.75" x14ac:dyDescent="0.2">
      <c r="B380" s="203"/>
      <c r="C380" s="205"/>
      <c r="D380" s="194"/>
      <c r="E380" s="191"/>
      <c r="F380" s="191"/>
      <c r="G380" s="191"/>
      <c r="H380" s="191"/>
      <c r="I380" s="191"/>
      <c r="J380" s="191"/>
      <c r="K380" s="191"/>
      <c r="L380" s="50"/>
      <c r="M380" s="187"/>
      <c r="N380" s="188"/>
      <c r="O380" s="47"/>
      <c r="P380" s="47"/>
      <c r="R380" s="49"/>
    </row>
    <row r="381" spans="1:18" s="48" customFormat="1" ht="12.75" x14ac:dyDescent="0.2">
      <c r="B381" s="203"/>
      <c r="C381" s="205"/>
      <c r="D381" s="194"/>
      <c r="E381" s="191"/>
      <c r="F381" s="191"/>
      <c r="G381" s="191"/>
      <c r="H381" s="191"/>
      <c r="I381" s="191"/>
      <c r="J381" s="191"/>
      <c r="K381" s="191"/>
      <c r="L381" s="50"/>
      <c r="M381" s="187"/>
      <c r="N381" s="188"/>
      <c r="O381" s="47"/>
      <c r="P381" s="47"/>
      <c r="R381" s="49"/>
    </row>
    <row r="382" spans="1:18" s="48" customFormat="1" ht="12.75" x14ac:dyDescent="0.2">
      <c r="B382" s="203"/>
      <c r="C382" s="205"/>
      <c r="D382" s="194"/>
      <c r="E382" s="191"/>
      <c r="F382" s="191"/>
      <c r="G382" s="191"/>
      <c r="H382" s="191"/>
      <c r="I382" s="191"/>
      <c r="J382" s="191"/>
      <c r="K382" s="191"/>
      <c r="L382" s="50"/>
      <c r="M382" s="187"/>
      <c r="N382" s="188"/>
      <c r="O382" s="47"/>
      <c r="P382" s="47"/>
      <c r="R382" s="49"/>
    </row>
    <row r="383" spans="1:18" s="48" customFormat="1" ht="12.75" x14ac:dyDescent="0.2">
      <c r="B383" s="203"/>
      <c r="C383" s="205"/>
      <c r="D383" s="194"/>
      <c r="E383" s="191"/>
      <c r="F383" s="191"/>
      <c r="G383" s="191"/>
      <c r="H383" s="191"/>
      <c r="I383" s="191"/>
      <c r="J383" s="191"/>
      <c r="K383" s="191"/>
      <c r="L383" s="50"/>
      <c r="M383" s="187"/>
      <c r="N383" s="188"/>
      <c r="O383" s="47"/>
      <c r="P383" s="47"/>
      <c r="R383" s="49"/>
    </row>
    <row r="384" spans="1:18" s="48" customFormat="1" ht="12.75" x14ac:dyDescent="0.2">
      <c r="B384" s="203"/>
      <c r="C384" s="205"/>
      <c r="D384" s="194"/>
      <c r="E384" s="191"/>
      <c r="F384" s="191"/>
      <c r="G384" s="191"/>
      <c r="H384" s="191"/>
      <c r="I384" s="191"/>
      <c r="J384" s="191"/>
      <c r="K384" s="191"/>
      <c r="L384" s="50"/>
      <c r="M384" s="187"/>
      <c r="N384" s="188"/>
      <c r="O384" s="47"/>
      <c r="P384" s="47"/>
      <c r="R384" s="49"/>
    </row>
    <row r="385" spans="2:18" s="48" customFormat="1" ht="12.75" x14ac:dyDescent="0.2">
      <c r="B385" s="203"/>
      <c r="C385" s="205"/>
      <c r="D385" s="194"/>
      <c r="E385" s="191"/>
      <c r="F385" s="191"/>
      <c r="G385" s="191"/>
      <c r="H385" s="191"/>
      <c r="I385" s="191"/>
      <c r="J385" s="191"/>
      <c r="K385" s="191"/>
      <c r="L385" s="50"/>
      <c r="M385" s="187"/>
      <c r="N385" s="188"/>
      <c r="O385" s="47"/>
      <c r="P385" s="47"/>
      <c r="R385" s="49"/>
    </row>
    <row r="386" spans="2:18" s="48" customFormat="1" ht="12.75" x14ac:dyDescent="0.2">
      <c r="B386" s="203"/>
      <c r="C386" s="205"/>
      <c r="D386" s="194"/>
      <c r="E386" s="191"/>
      <c r="F386" s="191"/>
      <c r="G386" s="191"/>
      <c r="H386" s="191"/>
      <c r="I386" s="191"/>
      <c r="J386" s="191"/>
      <c r="K386" s="191"/>
      <c r="L386" s="50"/>
      <c r="M386" s="187"/>
      <c r="N386" s="188"/>
      <c r="O386" s="47"/>
      <c r="P386" s="47"/>
      <c r="R386" s="49"/>
    </row>
    <row r="387" spans="2:18" s="48" customFormat="1" ht="12.75" x14ac:dyDescent="0.2">
      <c r="B387" s="203"/>
      <c r="C387" s="205"/>
      <c r="D387" s="194"/>
      <c r="E387" s="191"/>
      <c r="F387" s="191"/>
      <c r="G387" s="191"/>
      <c r="H387" s="191"/>
      <c r="I387" s="191"/>
      <c r="J387" s="191"/>
      <c r="K387" s="191"/>
      <c r="L387" s="50"/>
      <c r="M387" s="187"/>
      <c r="N387" s="188"/>
      <c r="O387" s="47"/>
      <c r="P387" s="47"/>
      <c r="R387" s="49"/>
    </row>
    <row r="388" spans="2:18" s="48" customFormat="1" ht="12.75" x14ac:dyDescent="0.2">
      <c r="B388" s="203"/>
      <c r="C388" s="205"/>
      <c r="D388" s="194"/>
      <c r="E388" s="191"/>
      <c r="F388" s="191"/>
      <c r="G388" s="191"/>
      <c r="H388" s="191"/>
      <c r="I388" s="191"/>
      <c r="J388" s="191"/>
      <c r="K388" s="191"/>
      <c r="L388" s="50"/>
      <c r="M388" s="187"/>
      <c r="N388" s="188"/>
      <c r="O388" s="47"/>
      <c r="P388" s="47"/>
      <c r="R388" s="49"/>
    </row>
    <row r="389" spans="2:18" s="48" customFormat="1" ht="12.75" x14ac:dyDescent="0.2">
      <c r="B389" s="203"/>
      <c r="C389" s="205"/>
      <c r="D389" s="194"/>
      <c r="E389" s="191"/>
      <c r="F389" s="191"/>
      <c r="G389" s="191"/>
      <c r="H389" s="191"/>
      <c r="I389" s="191"/>
      <c r="J389" s="191"/>
      <c r="K389" s="191"/>
      <c r="L389" s="50"/>
      <c r="M389" s="187"/>
      <c r="N389" s="188"/>
      <c r="O389" s="47"/>
      <c r="P389" s="47"/>
      <c r="R389" s="49"/>
    </row>
    <row r="390" spans="2:18" s="48" customFormat="1" ht="12.75" x14ac:dyDescent="0.2">
      <c r="B390" s="203"/>
      <c r="C390" s="205"/>
      <c r="D390" s="194"/>
      <c r="E390" s="191"/>
      <c r="F390" s="191"/>
      <c r="G390" s="191"/>
      <c r="H390" s="191"/>
      <c r="I390" s="191"/>
      <c r="J390" s="191"/>
      <c r="K390" s="191"/>
      <c r="L390" s="50"/>
      <c r="M390" s="187"/>
      <c r="N390" s="188"/>
      <c r="O390" s="47"/>
      <c r="P390" s="47"/>
      <c r="R390" s="49"/>
    </row>
    <row r="391" spans="2:18" s="48" customFormat="1" ht="12.75" x14ac:dyDescent="0.2">
      <c r="B391" s="203"/>
      <c r="C391" s="205"/>
      <c r="D391" s="194"/>
      <c r="E391" s="191"/>
      <c r="F391" s="191"/>
      <c r="G391" s="191"/>
      <c r="H391" s="191"/>
      <c r="I391" s="191"/>
      <c r="J391" s="191"/>
      <c r="K391" s="191"/>
      <c r="L391" s="50"/>
      <c r="M391" s="187"/>
      <c r="N391" s="188"/>
      <c r="O391" s="47"/>
      <c r="P391" s="47"/>
      <c r="R391" s="49"/>
    </row>
    <row r="392" spans="2:18" s="48" customFormat="1" ht="12.75" x14ac:dyDescent="0.2">
      <c r="B392" s="203"/>
      <c r="C392" s="205"/>
      <c r="D392" s="194"/>
      <c r="E392" s="191"/>
      <c r="F392" s="191"/>
      <c r="G392" s="191"/>
      <c r="H392" s="191"/>
      <c r="I392" s="191"/>
      <c r="J392" s="191"/>
      <c r="K392" s="191"/>
      <c r="L392" s="50"/>
      <c r="M392" s="187"/>
      <c r="N392" s="188"/>
      <c r="O392" s="47"/>
      <c r="P392" s="47"/>
      <c r="R392" s="49"/>
    </row>
    <row r="393" spans="2:18" s="48" customFormat="1" ht="12.75" x14ac:dyDescent="0.2">
      <c r="B393" s="203"/>
      <c r="C393" s="205"/>
      <c r="D393" s="194"/>
      <c r="E393" s="191"/>
      <c r="F393" s="191"/>
      <c r="G393" s="191"/>
      <c r="H393" s="191"/>
      <c r="I393" s="191"/>
      <c r="J393" s="191"/>
      <c r="K393" s="191"/>
      <c r="L393" s="50"/>
      <c r="M393" s="187"/>
      <c r="N393" s="188"/>
      <c r="O393" s="47"/>
      <c r="P393" s="47"/>
      <c r="R393" s="49"/>
    </row>
    <row r="394" spans="2:18" s="48" customFormat="1" ht="12.75" x14ac:dyDescent="0.2">
      <c r="B394" s="203"/>
      <c r="C394" s="205"/>
      <c r="D394" s="194"/>
      <c r="E394" s="191"/>
      <c r="F394" s="191"/>
      <c r="G394" s="191"/>
      <c r="H394" s="191"/>
      <c r="I394" s="191"/>
      <c r="J394" s="191"/>
      <c r="K394" s="191"/>
      <c r="L394" s="50"/>
      <c r="M394" s="187"/>
      <c r="N394" s="188"/>
      <c r="O394" s="47"/>
      <c r="P394" s="47"/>
      <c r="R394" s="49"/>
    </row>
    <row r="395" spans="2:18" s="48" customFormat="1" ht="12.75" x14ac:dyDescent="0.2">
      <c r="B395" s="203"/>
      <c r="C395" s="205"/>
      <c r="D395" s="194"/>
      <c r="E395" s="191"/>
      <c r="F395" s="191"/>
      <c r="G395" s="191"/>
      <c r="H395" s="191"/>
      <c r="I395" s="191"/>
      <c r="J395" s="191"/>
      <c r="K395" s="191"/>
      <c r="L395" s="50"/>
      <c r="M395" s="187"/>
      <c r="N395" s="188"/>
      <c r="O395" s="47"/>
      <c r="P395" s="47"/>
      <c r="R395" s="49"/>
    </row>
    <row r="396" spans="2:18" s="48" customFormat="1" ht="12.75" x14ac:dyDescent="0.2">
      <c r="B396" s="203"/>
      <c r="C396" s="205"/>
      <c r="D396" s="194"/>
      <c r="E396" s="191"/>
      <c r="F396" s="191"/>
      <c r="G396" s="191"/>
      <c r="H396" s="191"/>
      <c r="I396" s="191"/>
      <c r="J396" s="191"/>
      <c r="K396" s="191"/>
      <c r="L396" s="50"/>
      <c r="M396" s="187"/>
      <c r="N396" s="188"/>
      <c r="O396" s="47"/>
      <c r="P396" s="47"/>
      <c r="R396" s="49"/>
    </row>
    <row r="397" spans="2:18" s="48" customFormat="1" ht="12.75" x14ac:dyDescent="0.2">
      <c r="B397" s="203"/>
      <c r="C397" s="205"/>
      <c r="D397" s="194"/>
      <c r="E397" s="191"/>
      <c r="F397" s="191"/>
      <c r="G397" s="191"/>
      <c r="H397" s="191"/>
      <c r="I397" s="191"/>
      <c r="J397" s="191"/>
      <c r="K397" s="191"/>
      <c r="L397" s="50"/>
      <c r="M397" s="187"/>
      <c r="N397" s="188"/>
      <c r="O397" s="47"/>
      <c r="P397" s="47"/>
      <c r="R397" s="49"/>
    </row>
    <row r="398" spans="2:18" s="48" customFormat="1" ht="12.75" x14ac:dyDescent="0.2">
      <c r="B398" s="203"/>
      <c r="C398" s="205"/>
      <c r="D398" s="194"/>
      <c r="E398" s="191"/>
      <c r="F398" s="191"/>
      <c r="G398" s="191"/>
      <c r="H398" s="191"/>
      <c r="I398" s="191"/>
      <c r="J398" s="191"/>
      <c r="K398" s="191"/>
      <c r="L398" s="50"/>
      <c r="M398" s="187"/>
      <c r="N398" s="188"/>
      <c r="O398" s="47"/>
      <c r="P398" s="47"/>
      <c r="R398" s="49"/>
    </row>
    <row r="399" spans="2:18" s="48" customFormat="1" ht="12.75" x14ac:dyDescent="0.2">
      <c r="B399" s="203"/>
      <c r="C399" s="205"/>
      <c r="D399" s="194"/>
      <c r="E399" s="191"/>
      <c r="F399" s="191"/>
      <c r="G399" s="191"/>
      <c r="H399" s="191"/>
      <c r="I399" s="191"/>
      <c r="J399" s="191"/>
      <c r="K399" s="191"/>
      <c r="L399" s="50"/>
      <c r="M399" s="187"/>
      <c r="N399" s="188"/>
      <c r="O399" s="47"/>
      <c r="P399" s="47"/>
      <c r="R399" s="49"/>
    </row>
    <row r="400" spans="2:18" s="48" customFormat="1" ht="12.75" x14ac:dyDescent="0.2">
      <c r="B400" s="203"/>
      <c r="C400" s="205"/>
      <c r="D400" s="194"/>
      <c r="E400" s="191"/>
      <c r="F400" s="191"/>
      <c r="G400" s="191"/>
      <c r="H400" s="191"/>
      <c r="I400" s="191"/>
      <c r="J400" s="191"/>
      <c r="K400" s="191"/>
      <c r="L400" s="50"/>
      <c r="M400" s="187"/>
      <c r="N400" s="188"/>
      <c r="O400" s="47"/>
      <c r="P400" s="47"/>
      <c r="R400" s="49"/>
    </row>
    <row r="401" spans="2:18" s="48" customFormat="1" ht="12.75" x14ac:dyDescent="0.2">
      <c r="B401" s="203"/>
      <c r="C401" s="205"/>
      <c r="D401" s="194"/>
      <c r="E401" s="191"/>
      <c r="F401" s="191"/>
      <c r="G401" s="191"/>
      <c r="H401" s="191"/>
      <c r="I401" s="191"/>
      <c r="J401" s="191"/>
      <c r="K401" s="191"/>
      <c r="L401" s="50"/>
      <c r="M401" s="187"/>
      <c r="N401" s="188"/>
      <c r="O401" s="47"/>
      <c r="P401" s="47"/>
      <c r="R401" s="49"/>
    </row>
    <row r="402" spans="2:18" s="48" customFormat="1" ht="12.75" x14ac:dyDescent="0.2">
      <c r="B402" s="203"/>
      <c r="C402" s="205"/>
      <c r="D402" s="194"/>
      <c r="E402" s="191"/>
      <c r="F402" s="191"/>
      <c r="G402" s="191"/>
      <c r="H402" s="191"/>
      <c r="I402" s="191"/>
      <c r="J402" s="191"/>
      <c r="K402" s="191"/>
      <c r="L402" s="50"/>
      <c r="M402" s="187"/>
      <c r="N402" s="188"/>
      <c r="O402" s="47"/>
      <c r="P402" s="47"/>
      <c r="R402" s="49"/>
    </row>
    <row r="403" spans="2:18" s="48" customFormat="1" ht="12.75" x14ac:dyDescent="0.2">
      <c r="B403" s="203"/>
      <c r="C403" s="205"/>
      <c r="D403" s="194"/>
      <c r="E403" s="191"/>
      <c r="F403" s="191"/>
      <c r="G403" s="191"/>
      <c r="H403" s="191"/>
      <c r="I403" s="191"/>
      <c r="J403" s="191"/>
      <c r="K403" s="191"/>
      <c r="L403" s="50"/>
      <c r="M403" s="187"/>
      <c r="N403" s="188"/>
      <c r="O403" s="47"/>
      <c r="P403" s="47"/>
      <c r="R403" s="49"/>
    </row>
    <row r="404" spans="2:18" s="48" customFormat="1" ht="12.75" x14ac:dyDescent="0.2">
      <c r="B404" s="203"/>
      <c r="C404" s="205"/>
      <c r="D404" s="194"/>
      <c r="E404" s="191"/>
      <c r="F404" s="191"/>
      <c r="G404" s="191"/>
      <c r="H404" s="191"/>
      <c r="I404" s="191"/>
      <c r="J404" s="191"/>
      <c r="K404" s="191"/>
      <c r="L404" s="50"/>
      <c r="M404" s="187"/>
      <c r="N404" s="188"/>
      <c r="O404" s="47"/>
      <c r="P404" s="47"/>
      <c r="R404" s="49"/>
    </row>
    <row r="405" spans="2:18" s="48" customFormat="1" ht="12.75" x14ac:dyDescent="0.2">
      <c r="B405" s="203"/>
      <c r="C405" s="205"/>
      <c r="D405" s="194"/>
      <c r="E405" s="191"/>
      <c r="F405" s="191"/>
      <c r="G405" s="191"/>
      <c r="H405" s="191"/>
      <c r="I405" s="191"/>
      <c r="J405" s="191"/>
      <c r="K405" s="191"/>
      <c r="L405" s="50"/>
      <c r="M405" s="187"/>
      <c r="N405" s="188"/>
      <c r="O405" s="47"/>
      <c r="P405" s="47"/>
      <c r="R405" s="49"/>
    </row>
    <row r="406" spans="2:18" s="48" customFormat="1" ht="12.75" x14ac:dyDescent="0.2">
      <c r="B406" s="203"/>
      <c r="C406" s="205"/>
      <c r="D406" s="194"/>
      <c r="E406" s="191"/>
      <c r="F406" s="191"/>
      <c r="G406" s="191"/>
      <c r="H406" s="191"/>
      <c r="I406" s="191"/>
      <c r="J406" s="191"/>
      <c r="K406" s="191"/>
      <c r="L406" s="50"/>
      <c r="M406" s="187"/>
      <c r="N406" s="188"/>
      <c r="O406" s="47"/>
      <c r="P406" s="47"/>
      <c r="R406" s="49"/>
    </row>
    <row r="407" spans="2:18" s="48" customFormat="1" ht="12.75" x14ac:dyDescent="0.2">
      <c r="B407" s="203"/>
      <c r="C407" s="205"/>
      <c r="D407" s="194"/>
      <c r="E407" s="191"/>
      <c r="F407" s="191"/>
      <c r="G407" s="191"/>
      <c r="H407" s="191"/>
      <c r="I407" s="191"/>
      <c r="J407" s="191"/>
      <c r="K407" s="191"/>
      <c r="L407" s="50"/>
      <c r="M407" s="187"/>
      <c r="N407" s="188"/>
      <c r="O407" s="47"/>
      <c r="P407" s="47"/>
      <c r="R407" s="49"/>
    </row>
    <row r="408" spans="2:18" s="48" customFormat="1" ht="12.75" x14ac:dyDescent="0.2">
      <c r="B408" s="203"/>
      <c r="C408" s="205"/>
      <c r="D408" s="194"/>
      <c r="E408" s="191"/>
      <c r="F408" s="191"/>
      <c r="G408" s="191"/>
      <c r="H408" s="191"/>
      <c r="I408" s="191"/>
      <c r="J408" s="191"/>
      <c r="K408" s="191"/>
      <c r="L408" s="50"/>
      <c r="M408" s="187"/>
      <c r="N408" s="188"/>
      <c r="O408" s="47"/>
      <c r="P408" s="47"/>
      <c r="R408" s="49"/>
    </row>
    <row r="409" spans="2:18" s="48" customFormat="1" ht="12.75" x14ac:dyDescent="0.2">
      <c r="B409" s="203"/>
      <c r="C409" s="205"/>
      <c r="D409" s="194"/>
      <c r="E409" s="191"/>
      <c r="F409" s="191"/>
      <c r="G409" s="191"/>
      <c r="H409" s="191"/>
      <c r="I409" s="191"/>
      <c r="J409" s="191"/>
      <c r="K409" s="191"/>
      <c r="L409" s="50"/>
      <c r="M409" s="187"/>
      <c r="N409" s="188"/>
      <c r="O409" s="47"/>
      <c r="P409" s="47"/>
      <c r="R409" s="49"/>
    </row>
    <row r="410" spans="2:18" s="48" customFormat="1" ht="12.75" x14ac:dyDescent="0.2">
      <c r="B410" s="203"/>
      <c r="C410" s="205"/>
      <c r="D410" s="194"/>
      <c r="E410" s="191"/>
      <c r="F410" s="191"/>
      <c r="G410" s="191"/>
      <c r="H410" s="191"/>
      <c r="I410" s="191"/>
      <c r="J410" s="191"/>
      <c r="K410" s="191"/>
      <c r="L410" s="50"/>
      <c r="M410" s="187"/>
      <c r="N410" s="188"/>
      <c r="O410" s="47"/>
      <c r="P410" s="47"/>
      <c r="R410" s="49"/>
    </row>
    <row r="411" spans="2:18" s="48" customFormat="1" ht="12.75" x14ac:dyDescent="0.2">
      <c r="B411" s="203"/>
      <c r="C411" s="205"/>
      <c r="D411" s="194"/>
      <c r="E411" s="191"/>
      <c r="F411" s="191"/>
      <c r="G411" s="191"/>
      <c r="H411" s="191"/>
      <c r="I411" s="191"/>
      <c r="J411" s="191"/>
      <c r="K411" s="191"/>
      <c r="L411" s="50"/>
      <c r="M411" s="187"/>
      <c r="N411" s="188"/>
      <c r="O411" s="47"/>
      <c r="P411" s="47"/>
      <c r="R411" s="49"/>
    </row>
    <row r="412" spans="2:18" s="48" customFormat="1" ht="12.75" x14ac:dyDescent="0.2">
      <c r="B412" s="203"/>
      <c r="C412" s="205"/>
      <c r="D412" s="194"/>
      <c r="E412" s="191"/>
      <c r="F412" s="191"/>
      <c r="G412" s="191"/>
      <c r="H412" s="191"/>
      <c r="I412" s="191"/>
      <c r="J412" s="191"/>
      <c r="K412" s="191"/>
      <c r="L412" s="50"/>
      <c r="M412" s="187"/>
      <c r="N412" s="188"/>
      <c r="O412" s="47"/>
      <c r="P412" s="47"/>
      <c r="R412" s="49"/>
    </row>
    <row r="413" spans="2:18" s="48" customFormat="1" ht="12.75" x14ac:dyDescent="0.2">
      <c r="B413" s="203"/>
      <c r="C413" s="205"/>
      <c r="D413" s="194"/>
      <c r="E413" s="191"/>
      <c r="F413" s="191"/>
      <c r="G413" s="191"/>
      <c r="H413" s="191"/>
      <c r="I413" s="191"/>
      <c r="J413" s="191"/>
      <c r="K413" s="191"/>
      <c r="L413" s="50"/>
      <c r="M413" s="187"/>
      <c r="N413" s="188"/>
      <c r="O413" s="47"/>
      <c r="P413" s="47"/>
      <c r="R413" s="49"/>
    </row>
    <row r="414" spans="2:18" s="48" customFormat="1" ht="12.75" x14ac:dyDescent="0.2">
      <c r="B414" s="203"/>
      <c r="C414" s="205"/>
      <c r="D414" s="194"/>
      <c r="E414" s="191"/>
      <c r="F414" s="191"/>
      <c r="G414" s="191"/>
      <c r="H414" s="191"/>
      <c r="I414" s="191"/>
      <c r="J414" s="191"/>
      <c r="K414" s="191"/>
      <c r="L414" s="50"/>
      <c r="M414" s="187"/>
      <c r="N414" s="188"/>
      <c r="O414" s="47"/>
      <c r="P414" s="47"/>
      <c r="R414" s="49"/>
    </row>
    <row r="415" spans="2:18" s="48" customFormat="1" ht="12.75" x14ac:dyDescent="0.2">
      <c r="B415" s="203"/>
      <c r="C415" s="205"/>
      <c r="D415" s="194"/>
      <c r="E415" s="191"/>
      <c r="F415" s="191"/>
      <c r="G415" s="191"/>
      <c r="H415" s="191"/>
      <c r="I415" s="191"/>
      <c r="J415" s="191"/>
      <c r="K415" s="191"/>
      <c r="L415" s="50"/>
      <c r="M415" s="187"/>
      <c r="N415" s="188"/>
      <c r="O415" s="47"/>
      <c r="P415" s="47"/>
      <c r="R415" s="49"/>
    </row>
    <row r="416" spans="2:18" s="48" customFormat="1" ht="12.75" x14ac:dyDescent="0.2">
      <c r="B416" s="203"/>
      <c r="C416" s="205"/>
      <c r="D416" s="194"/>
      <c r="E416" s="191"/>
      <c r="F416" s="191"/>
      <c r="G416" s="191"/>
      <c r="H416" s="191"/>
      <c r="I416" s="191"/>
      <c r="J416" s="191"/>
      <c r="K416" s="191"/>
      <c r="L416" s="50"/>
      <c r="M416" s="187"/>
      <c r="N416" s="188"/>
      <c r="O416" s="47"/>
      <c r="P416" s="47"/>
      <c r="R416" s="49"/>
    </row>
    <row r="417" spans="2:18" s="48" customFormat="1" ht="12.75" x14ac:dyDescent="0.2">
      <c r="B417" s="203"/>
      <c r="C417" s="205"/>
      <c r="D417" s="194"/>
      <c r="E417" s="191"/>
      <c r="F417" s="191"/>
      <c r="G417" s="191"/>
      <c r="H417" s="191"/>
      <c r="I417" s="191"/>
      <c r="J417" s="191"/>
      <c r="K417" s="191"/>
      <c r="L417" s="50"/>
      <c r="M417" s="187"/>
      <c r="N417" s="188"/>
      <c r="O417" s="47"/>
      <c r="P417" s="47"/>
      <c r="R417" s="49"/>
    </row>
    <row r="418" spans="2:18" s="48" customFormat="1" ht="12.75" x14ac:dyDescent="0.2">
      <c r="B418" s="203"/>
      <c r="C418" s="205"/>
      <c r="D418" s="194"/>
      <c r="E418" s="191"/>
      <c r="F418" s="191"/>
      <c r="G418" s="191"/>
      <c r="H418" s="191"/>
      <c r="I418" s="191"/>
      <c r="J418" s="191"/>
      <c r="K418" s="191"/>
      <c r="L418" s="50"/>
      <c r="M418" s="187"/>
      <c r="N418" s="188"/>
      <c r="O418" s="47"/>
      <c r="P418" s="47"/>
      <c r="R418" s="49"/>
    </row>
    <row r="419" spans="2:18" s="48" customFormat="1" ht="12.75" x14ac:dyDescent="0.2">
      <c r="B419" s="203"/>
      <c r="C419" s="205"/>
      <c r="D419" s="194"/>
      <c r="E419" s="191"/>
      <c r="F419" s="191"/>
      <c r="G419" s="191"/>
      <c r="H419" s="191"/>
      <c r="I419" s="191"/>
      <c r="J419" s="191"/>
      <c r="K419" s="191"/>
      <c r="L419" s="50"/>
      <c r="M419" s="187"/>
      <c r="N419" s="188"/>
      <c r="O419" s="47"/>
      <c r="P419" s="47"/>
      <c r="R419" s="49"/>
    </row>
    <row r="420" spans="2:18" s="48" customFormat="1" ht="12.75" x14ac:dyDescent="0.2">
      <c r="B420" s="203"/>
      <c r="C420" s="205"/>
      <c r="D420" s="194"/>
      <c r="E420" s="191"/>
      <c r="F420" s="191"/>
      <c r="G420" s="191"/>
      <c r="H420" s="191"/>
      <c r="I420" s="191"/>
      <c r="J420" s="191"/>
      <c r="K420" s="191"/>
      <c r="L420" s="50"/>
      <c r="M420" s="187"/>
      <c r="N420" s="188"/>
      <c r="O420" s="47"/>
      <c r="P420" s="47"/>
      <c r="R420" s="49"/>
    </row>
    <row r="421" spans="2:18" s="48" customFormat="1" ht="12.75" x14ac:dyDescent="0.2">
      <c r="B421" s="203"/>
      <c r="C421" s="205"/>
      <c r="D421" s="194"/>
      <c r="E421" s="191"/>
      <c r="F421" s="191"/>
      <c r="G421" s="191"/>
      <c r="H421" s="191"/>
      <c r="I421" s="191"/>
      <c r="J421" s="191"/>
      <c r="K421" s="191"/>
      <c r="L421" s="50"/>
      <c r="M421" s="187"/>
      <c r="N421" s="188"/>
      <c r="O421" s="47"/>
      <c r="P421" s="47"/>
      <c r="R421" s="49"/>
    </row>
    <row r="422" spans="2:18" s="48" customFormat="1" ht="12.75" x14ac:dyDescent="0.2">
      <c r="B422" s="203"/>
      <c r="C422" s="205"/>
      <c r="D422" s="194"/>
      <c r="E422" s="191"/>
      <c r="F422" s="191"/>
      <c r="G422" s="191"/>
      <c r="H422" s="191"/>
      <c r="I422" s="191"/>
      <c r="J422" s="191"/>
      <c r="K422" s="191"/>
      <c r="L422" s="50"/>
      <c r="M422" s="187"/>
      <c r="N422" s="188"/>
      <c r="O422" s="47"/>
      <c r="P422" s="47"/>
      <c r="R422" s="49"/>
    </row>
    <row r="423" spans="2:18" s="48" customFormat="1" ht="12.75" x14ac:dyDescent="0.2">
      <c r="B423" s="203"/>
      <c r="C423" s="205"/>
      <c r="D423" s="194"/>
      <c r="E423" s="191"/>
      <c r="F423" s="191"/>
      <c r="G423" s="191"/>
      <c r="H423" s="191"/>
      <c r="I423" s="191"/>
      <c r="J423" s="191"/>
      <c r="K423" s="191"/>
      <c r="L423" s="50"/>
      <c r="M423" s="187"/>
      <c r="N423" s="188"/>
      <c r="O423" s="47"/>
      <c r="P423" s="47"/>
      <c r="R423" s="49"/>
    </row>
    <row r="424" spans="2:18" s="48" customFormat="1" ht="12.75" x14ac:dyDescent="0.2">
      <c r="B424" s="203"/>
      <c r="C424" s="205"/>
      <c r="D424" s="194"/>
      <c r="E424" s="191"/>
      <c r="F424" s="191"/>
      <c r="G424" s="191"/>
      <c r="H424" s="191"/>
      <c r="I424" s="191"/>
      <c r="J424" s="191"/>
      <c r="K424" s="191"/>
      <c r="L424" s="50"/>
      <c r="M424" s="187"/>
      <c r="N424" s="188"/>
      <c r="O424" s="47"/>
      <c r="P424" s="47"/>
      <c r="R424" s="49"/>
    </row>
    <row r="425" spans="2:18" s="48" customFormat="1" ht="12.75" x14ac:dyDescent="0.2">
      <c r="B425" s="203"/>
      <c r="C425" s="205"/>
      <c r="D425" s="194"/>
      <c r="E425" s="191"/>
      <c r="F425" s="191"/>
      <c r="G425" s="191"/>
      <c r="H425" s="191"/>
      <c r="I425" s="191"/>
      <c r="J425" s="191"/>
      <c r="K425" s="191"/>
      <c r="L425" s="50"/>
      <c r="M425" s="187"/>
      <c r="N425" s="188"/>
      <c r="O425" s="47"/>
      <c r="P425" s="47"/>
      <c r="R425" s="49"/>
    </row>
    <row r="426" spans="2:18" s="48" customFormat="1" ht="12.75" x14ac:dyDescent="0.2">
      <c r="B426" s="203"/>
      <c r="C426" s="205"/>
      <c r="D426" s="194"/>
      <c r="E426" s="191"/>
      <c r="F426" s="191"/>
      <c r="G426" s="191"/>
      <c r="H426" s="191"/>
      <c r="I426" s="191"/>
      <c r="J426" s="191"/>
      <c r="K426" s="191"/>
      <c r="L426" s="50"/>
      <c r="M426" s="187"/>
      <c r="N426" s="188"/>
      <c r="O426" s="47"/>
      <c r="P426" s="47"/>
      <c r="R426" s="49"/>
    </row>
    <row r="427" spans="2:18" s="48" customFormat="1" ht="12.75" x14ac:dyDescent="0.2">
      <c r="B427" s="203"/>
      <c r="C427" s="205"/>
      <c r="D427" s="194"/>
      <c r="E427" s="191"/>
      <c r="F427" s="191"/>
      <c r="G427" s="191"/>
      <c r="H427" s="191"/>
      <c r="I427" s="191"/>
      <c r="J427" s="191"/>
      <c r="K427" s="191"/>
      <c r="L427" s="50"/>
      <c r="M427" s="187"/>
      <c r="N427" s="188"/>
      <c r="O427" s="47"/>
      <c r="P427" s="47"/>
      <c r="R427" s="49"/>
    </row>
    <row r="428" spans="2:18" s="48" customFormat="1" ht="12.75" x14ac:dyDescent="0.2">
      <c r="B428" s="203"/>
      <c r="C428" s="205"/>
      <c r="D428" s="194"/>
      <c r="E428" s="191"/>
      <c r="F428" s="191"/>
      <c r="G428" s="191"/>
      <c r="H428" s="191"/>
      <c r="I428" s="191"/>
      <c r="J428" s="191"/>
      <c r="K428" s="191"/>
      <c r="L428" s="50"/>
      <c r="M428" s="187"/>
      <c r="N428" s="188"/>
      <c r="O428" s="47"/>
      <c r="P428" s="47"/>
      <c r="R428" s="49"/>
    </row>
    <row r="429" spans="2:18" s="48" customFormat="1" ht="12.75" x14ac:dyDescent="0.2">
      <c r="B429" s="203"/>
      <c r="C429" s="205"/>
      <c r="D429" s="194"/>
      <c r="E429" s="191"/>
      <c r="F429" s="191"/>
      <c r="G429" s="191"/>
      <c r="H429" s="191"/>
      <c r="I429" s="191"/>
      <c r="J429" s="191"/>
      <c r="K429" s="191"/>
      <c r="L429" s="50"/>
      <c r="M429" s="187"/>
      <c r="N429" s="188"/>
      <c r="O429" s="47"/>
      <c r="P429" s="47"/>
      <c r="R429" s="49"/>
    </row>
    <row r="430" spans="2:18" s="48" customFormat="1" ht="12.75" x14ac:dyDescent="0.2">
      <c r="B430" s="203"/>
      <c r="C430" s="205"/>
      <c r="D430" s="194"/>
      <c r="E430" s="191"/>
      <c r="F430" s="191"/>
      <c r="G430" s="191"/>
      <c r="H430" s="191"/>
      <c r="I430" s="191"/>
      <c r="J430" s="191"/>
      <c r="K430" s="191"/>
      <c r="L430" s="50"/>
      <c r="M430" s="187"/>
      <c r="N430" s="188"/>
      <c r="O430" s="47"/>
      <c r="P430" s="47"/>
      <c r="R430" s="49"/>
    </row>
    <row r="431" spans="2:18" s="48" customFormat="1" ht="12.75" x14ac:dyDescent="0.2">
      <c r="B431" s="203"/>
      <c r="C431" s="205"/>
      <c r="D431" s="194"/>
      <c r="E431" s="191"/>
      <c r="F431" s="191"/>
      <c r="G431" s="191"/>
      <c r="H431" s="191"/>
      <c r="I431" s="191"/>
      <c r="J431" s="191"/>
      <c r="K431" s="191"/>
      <c r="L431" s="50"/>
      <c r="M431" s="187"/>
      <c r="N431" s="188"/>
      <c r="O431" s="47"/>
      <c r="P431" s="47"/>
      <c r="R431" s="49"/>
    </row>
    <row r="432" spans="2:18" s="48" customFormat="1" ht="12.75" x14ac:dyDescent="0.2">
      <c r="B432" s="203"/>
      <c r="C432" s="205"/>
      <c r="D432" s="194"/>
      <c r="E432" s="191"/>
      <c r="F432" s="191"/>
      <c r="G432" s="191"/>
      <c r="H432" s="191"/>
      <c r="I432" s="191"/>
      <c r="J432" s="191"/>
      <c r="K432" s="191"/>
      <c r="L432" s="50"/>
      <c r="M432" s="187"/>
      <c r="N432" s="188"/>
      <c r="O432" s="47"/>
      <c r="P432" s="47"/>
      <c r="R432" s="49"/>
    </row>
    <row r="433" spans="2:18" s="48" customFormat="1" ht="12.75" x14ac:dyDescent="0.2">
      <c r="B433" s="203"/>
      <c r="C433" s="205"/>
      <c r="D433" s="194"/>
      <c r="E433" s="191"/>
      <c r="F433" s="191"/>
      <c r="G433" s="191"/>
      <c r="H433" s="191"/>
      <c r="I433" s="191"/>
      <c r="J433" s="191"/>
      <c r="K433" s="191"/>
      <c r="L433" s="50"/>
      <c r="M433" s="187"/>
      <c r="N433" s="188"/>
      <c r="O433" s="47"/>
      <c r="P433" s="47"/>
      <c r="R433" s="49"/>
    </row>
    <row r="434" spans="2:18" s="48" customFormat="1" ht="12.75" x14ac:dyDescent="0.2">
      <c r="B434" s="203"/>
      <c r="C434" s="205"/>
      <c r="D434" s="194"/>
      <c r="E434" s="191"/>
      <c r="F434" s="191"/>
      <c r="G434" s="191"/>
      <c r="H434" s="191"/>
      <c r="I434" s="191"/>
      <c r="J434" s="191"/>
      <c r="K434" s="191"/>
      <c r="L434" s="50"/>
      <c r="M434" s="187"/>
      <c r="N434" s="188"/>
      <c r="O434" s="47"/>
      <c r="P434" s="47"/>
      <c r="R434" s="49"/>
    </row>
    <row r="435" spans="2:18" s="48" customFormat="1" ht="12.75" x14ac:dyDescent="0.2">
      <c r="B435" s="203"/>
      <c r="C435" s="205"/>
      <c r="D435" s="194"/>
      <c r="E435" s="191"/>
      <c r="F435" s="191"/>
      <c r="G435" s="191"/>
      <c r="H435" s="191"/>
      <c r="I435" s="191"/>
      <c r="J435" s="191"/>
      <c r="K435" s="191"/>
      <c r="L435" s="50"/>
      <c r="M435" s="187"/>
      <c r="N435" s="188"/>
      <c r="O435" s="47"/>
      <c r="P435" s="47"/>
      <c r="R435" s="49"/>
    </row>
    <row r="436" spans="2:18" s="48" customFormat="1" ht="12.75" x14ac:dyDescent="0.2">
      <c r="B436" s="203"/>
      <c r="C436" s="205"/>
      <c r="D436" s="194"/>
      <c r="E436" s="191"/>
      <c r="F436" s="191"/>
      <c r="G436" s="191"/>
      <c r="H436" s="191"/>
      <c r="I436" s="191"/>
      <c r="J436" s="191"/>
      <c r="K436" s="191"/>
      <c r="L436" s="50"/>
      <c r="M436" s="187"/>
      <c r="N436" s="188"/>
      <c r="O436" s="47"/>
      <c r="P436" s="47"/>
      <c r="R436" s="49"/>
    </row>
    <row r="437" spans="2:18" s="48" customFormat="1" ht="12.75" x14ac:dyDescent="0.2">
      <c r="B437" s="203"/>
      <c r="C437" s="205"/>
      <c r="D437" s="194"/>
      <c r="E437" s="191"/>
      <c r="F437" s="191"/>
      <c r="G437" s="191"/>
      <c r="H437" s="191"/>
      <c r="I437" s="191"/>
      <c r="J437" s="191"/>
      <c r="K437" s="191"/>
      <c r="L437" s="50"/>
      <c r="M437" s="187"/>
      <c r="N437" s="188"/>
      <c r="O437" s="47"/>
      <c r="P437" s="47"/>
      <c r="R437" s="49"/>
    </row>
    <row r="438" spans="2:18" s="48" customFormat="1" ht="12.75" x14ac:dyDescent="0.2">
      <c r="B438" s="203"/>
      <c r="C438" s="205"/>
      <c r="D438" s="194"/>
      <c r="E438" s="191"/>
      <c r="F438" s="191"/>
      <c r="G438" s="191"/>
      <c r="H438" s="191"/>
      <c r="I438" s="191"/>
      <c r="J438" s="191"/>
      <c r="K438" s="191"/>
      <c r="L438" s="50"/>
      <c r="M438" s="187"/>
      <c r="N438" s="188"/>
      <c r="O438" s="47"/>
      <c r="P438" s="47"/>
      <c r="R438" s="49"/>
    </row>
    <row r="439" spans="2:18" s="48" customFormat="1" ht="12.75" x14ac:dyDescent="0.2">
      <c r="B439" s="203"/>
      <c r="C439" s="205"/>
      <c r="D439" s="194"/>
      <c r="E439" s="191"/>
      <c r="F439" s="191"/>
      <c r="G439" s="191"/>
      <c r="H439" s="191"/>
      <c r="I439" s="191"/>
      <c r="J439" s="191"/>
      <c r="K439" s="191"/>
      <c r="L439" s="50"/>
      <c r="M439" s="187"/>
      <c r="N439" s="188"/>
      <c r="O439" s="47"/>
      <c r="P439" s="47"/>
      <c r="R439" s="49"/>
    </row>
    <row r="440" spans="2:18" s="48" customFormat="1" ht="12.75" x14ac:dyDescent="0.2">
      <c r="B440" s="203"/>
      <c r="C440" s="205"/>
      <c r="D440" s="194"/>
      <c r="E440" s="191"/>
      <c r="F440" s="191"/>
      <c r="G440" s="191"/>
      <c r="H440" s="191"/>
      <c r="I440" s="191"/>
      <c r="J440" s="191"/>
      <c r="K440" s="191"/>
      <c r="L440" s="50"/>
      <c r="M440" s="187"/>
      <c r="N440" s="188"/>
      <c r="O440" s="47"/>
      <c r="P440" s="47"/>
      <c r="R440" s="49"/>
    </row>
    <row r="441" spans="2:18" s="48" customFormat="1" ht="12.75" x14ac:dyDescent="0.2">
      <c r="B441" s="203"/>
      <c r="C441" s="205"/>
      <c r="D441" s="194"/>
      <c r="E441" s="191"/>
      <c r="F441" s="191"/>
      <c r="G441" s="191"/>
      <c r="H441" s="191"/>
      <c r="I441" s="191"/>
      <c r="J441" s="191"/>
      <c r="K441" s="191"/>
      <c r="L441" s="50"/>
      <c r="M441" s="187"/>
      <c r="N441" s="188"/>
      <c r="O441" s="47"/>
      <c r="P441" s="47"/>
      <c r="R441" s="49"/>
    </row>
    <row r="442" spans="2:18" s="48" customFormat="1" ht="12.75" x14ac:dyDescent="0.2">
      <c r="B442" s="203"/>
      <c r="C442" s="205"/>
      <c r="D442" s="194"/>
      <c r="E442" s="191"/>
      <c r="F442" s="191"/>
      <c r="G442" s="191"/>
      <c r="H442" s="191"/>
      <c r="I442" s="191"/>
      <c r="J442" s="191"/>
      <c r="K442" s="191"/>
      <c r="L442" s="50"/>
      <c r="M442" s="187"/>
      <c r="N442" s="188"/>
      <c r="O442" s="47"/>
      <c r="P442" s="47"/>
      <c r="R442" s="49"/>
    </row>
    <row r="443" spans="2:18" s="48" customFormat="1" ht="12.75" x14ac:dyDescent="0.2">
      <c r="B443" s="203"/>
      <c r="C443" s="205"/>
      <c r="D443" s="194"/>
      <c r="E443" s="191"/>
      <c r="F443" s="191"/>
      <c r="G443" s="191"/>
      <c r="H443" s="191"/>
      <c r="I443" s="191"/>
      <c r="J443" s="191"/>
      <c r="K443" s="191"/>
      <c r="L443" s="50"/>
      <c r="M443" s="187"/>
      <c r="N443" s="188"/>
      <c r="O443" s="47"/>
      <c r="P443" s="47"/>
      <c r="R443" s="49"/>
    </row>
    <row r="444" spans="2:18" s="48" customFormat="1" ht="12.75" x14ac:dyDescent="0.2">
      <c r="B444" s="203"/>
      <c r="C444" s="205"/>
      <c r="D444" s="194"/>
      <c r="E444" s="191"/>
      <c r="F444" s="191"/>
      <c r="G444" s="191"/>
      <c r="H444" s="191"/>
      <c r="I444" s="191"/>
      <c r="J444" s="191"/>
      <c r="K444" s="191"/>
      <c r="L444" s="50"/>
      <c r="M444" s="187"/>
      <c r="N444" s="188"/>
      <c r="O444" s="47"/>
      <c r="P444" s="47"/>
      <c r="R444" s="49"/>
    </row>
    <row r="445" spans="2:18" s="48" customFormat="1" ht="12.75" x14ac:dyDescent="0.2">
      <c r="B445" s="203"/>
      <c r="C445" s="205"/>
      <c r="D445" s="194"/>
      <c r="E445" s="191"/>
      <c r="F445" s="191"/>
      <c r="G445" s="191"/>
      <c r="H445" s="191"/>
      <c r="I445" s="191"/>
      <c r="J445" s="191"/>
      <c r="K445" s="191"/>
      <c r="L445" s="50"/>
      <c r="M445" s="187"/>
      <c r="N445" s="188"/>
      <c r="O445" s="47"/>
      <c r="P445" s="47"/>
      <c r="R445" s="49"/>
    </row>
    <row r="446" spans="2:18" s="48" customFormat="1" ht="12.75" x14ac:dyDescent="0.2">
      <c r="B446" s="203"/>
      <c r="C446" s="205"/>
      <c r="D446" s="194"/>
      <c r="E446" s="191"/>
      <c r="F446" s="191"/>
      <c r="G446" s="191"/>
      <c r="H446" s="191"/>
      <c r="I446" s="191"/>
      <c r="J446" s="191"/>
      <c r="K446" s="191"/>
      <c r="L446" s="50"/>
      <c r="M446" s="187"/>
      <c r="N446" s="188"/>
      <c r="O446" s="47"/>
      <c r="P446" s="47"/>
      <c r="R446" s="49"/>
    </row>
    <row r="447" spans="2:18" s="48" customFormat="1" ht="12.75" x14ac:dyDescent="0.2">
      <c r="B447" s="203"/>
      <c r="C447" s="205"/>
      <c r="D447" s="194"/>
      <c r="E447" s="191"/>
      <c r="F447" s="191"/>
      <c r="G447" s="191"/>
      <c r="H447" s="191"/>
      <c r="I447" s="191"/>
      <c r="J447" s="191"/>
      <c r="K447" s="191"/>
      <c r="L447" s="50"/>
      <c r="M447" s="187"/>
      <c r="N447" s="188"/>
      <c r="O447" s="47"/>
      <c r="P447" s="47"/>
      <c r="R447" s="49"/>
    </row>
    <row r="448" spans="2:18" s="48" customFormat="1" ht="12.75" x14ac:dyDescent="0.2">
      <c r="B448" s="203"/>
      <c r="C448" s="205"/>
      <c r="D448" s="194"/>
      <c r="E448" s="191"/>
      <c r="F448" s="191"/>
      <c r="G448" s="191"/>
      <c r="H448" s="191"/>
      <c r="I448" s="191"/>
      <c r="J448" s="191"/>
      <c r="K448" s="191"/>
      <c r="L448" s="50"/>
      <c r="M448" s="187"/>
      <c r="N448" s="188"/>
      <c r="O448" s="47"/>
      <c r="P448" s="47"/>
      <c r="R448" s="49"/>
    </row>
    <row r="449" spans="2:18" s="48" customFormat="1" ht="12.75" x14ac:dyDescent="0.2">
      <c r="B449" s="203"/>
      <c r="C449" s="205"/>
      <c r="D449" s="194"/>
      <c r="E449" s="191"/>
      <c r="F449" s="191"/>
      <c r="G449" s="191"/>
      <c r="H449" s="191"/>
      <c r="I449" s="191"/>
      <c r="J449" s="191"/>
      <c r="K449" s="191"/>
      <c r="L449" s="50"/>
      <c r="M449" s="187"/>
      <c r="N449" s="188"/>
      <c r="O449" s="47"/>
      <c r="P449" s="47"/>
      <c r="R449" s="49"/>
    </row>
    <row r="450" spans="2:18" s="48" customFormat="1" ht="12.75" x14ac:dyDescent="0.2">
      <c r="B450" s="203"/>
      <c r="C450" s="205"/>
      <c r="D450" s="194"/>
      <c r="E450" s="191"/>
      <c r="F450" s="191"/>
      <c r="G450" s="191"/>
      <c r="H450" s="191"/>
      <c r="I450" s="191"/>
      <c r="J450" s="191"/>
      <c r="K450" s="191"/>
      <c r="L450" s="50"/>
      <c r="M450" s="187"/>
      <c r="N450" s="188"/>
      <c r="O450" s="47"/>
      <c r="P450" s="47"/>
      <c r="R450" s="49"/>
    </row>
    <row r="451" spans="2:18" s="48" customFormat="1" ht="12.75" x14ac:dyDescent="0.2">
      <c r="B451" s="203"/>
      <c r="C451" s="205"/>
      <c r="D451" s="194"/>
      <c r="E451" s="191"/>
      <c r="F451" s="191"/>
      <c r="G451" s="191"/>
      <c r="H451" s="191"/>
      <c r="I451" s="191"/>
      <c r="J451" s="191"/>
      <c r="K451" s="191"/>
      <c r="L451" s="50"/>
      <c r="M451" s="187"/>
      <c r="N451" s="188"/>
      <c r="O451" s="47"/>
      <c r="P451" s="47"/>
      <c r="R451" s="49"/>
    </row>
    <row r="452" spans="2:18" s="48" customFormat="1" ht="12.75" x14ac:dyDescent="0.2">
      <c r="B452" s="203"/>
      <c r="C452" s="205"/>
      <c r="D452" s="194"/>
      <c r="E452" s="191"/>
      <c r="F452" s="191"/>
      <c r="G452" s="191"/>
      <c r="H452" s="191"/>
      <c r="I452" s="191"/>
      <c r="J452" s="191"/>
      <c r="K452" s="191"/>
      <c r="L452" s="50"/>
      <c r="M452" s="187"/>
      <c r="N452" s="188"/>
      <c r="O452" s="47"/>
      <c r="P452" s="47"/>
      <c r="R452" s="49"/>
    </row>
    <row r="453" spans="2:18" s="48" customFormat="1" ht="12.75" x14ac:dyDescent="0.2">
      <c r="B453" s="203"/>
      <c r="C453" s="205"/>
      <c r="D453" s="194"/>
      <c r="E453" s="191"/>
      <c r="F453" s="191"/>
      <c r="G453" s="191"/>
      <c r="H453" s="191"/>
      <c r="I453" s="191"/>
      <c r="J453" s="191"/>
      <c r="K453" s="191"/>
      <c r="L453" s="50"/>
      <c r="M453" s="187"/>
      <c r="N453" s="188"/>
      <c r="O453" s="47"/>
      <c r="P453" s="47"/>
      <c r="R453" s="49"/>
    </row>
    <row r="454" spans="2:18" s="48" customFormat="1" ht="12.75" x14ac:dyDescent="0.2">
      <c r="B454" s="203"/>
      <c r="C454" s="205"/>
      <c r="D454" s="194"/>
      <c r="E454" s="191"/>
      <c r="F454" s="191"/>
      <c r="G454" s="191"/>
      <c r="H454" s="191"/>
      <c r="I454" s="191"/>
      <c r="J454" s="191"/>
      <c r="K454" s="191"/>
      <c r="L454" s="50"/>
      <c r="M454" s="187"/>
      <c r="N454" s="188"/>
      <c r="O454" s="47"/>
      <c r="P454" s="47"/>
      <c r="R454" s="49"/>
    </row>
    <row r="455" spans="2:18" s="48" customFormat="1" ht="12.75" x14ac:dyDescent="0.2">
      <c r="B455" s="203"/>
      <c r="C455" s="205"/>
      <c r="D455" s="194"/>
      <c r="E455" s="191"/>
      <c r="F455" s="191"/>
      <c r="G455" s="191"/>
      <c r="H455" s="191"/>
      <c r="I455" s="191"/>
      <c r="J455" s="191"/>
      <c r="K455" s="191"/>
      <c r="L455" s="50"/>
      <c r="M455" s="187"/>
      <c r="N455" s="188"/>
      <c r="O455" s="47"/>
      <c r="P455" s="47"/>
      <c r="R455" s="49"/>
    </row>
    <row r="456" spans="2:18" s="48" customFormat="1" ht="12.75" x14ac:dyDescent="0.2">
      <c r="B456" s="203"/>
      <c r="C456" s="205"/>
      <c r="D456" s="194"/>
      <c r="E456" s="191"/>
      <c r="F456" s="191"/>
      <c r="G456" s="191"/>
      <c r="H456" s="191"/>
      <c r="I456" s="191"/>
      <c r="J456" s="191"/>
      <c r="K456" s="191"/>
      <c r="L456" s="50"/>
      <c r="M456" s="187"/>
      <c r="N456" s="188"/>
      <c r="O456" s="47"/>
      <c r="P456" s="47"/>
      <c r="R456" s="49"/>
    </row>
    <row r="457" spans="2:18" s="48" customFormat="1" ht="12.75" x14ac:dyDescent="0.2">
      <c r="B457" s="203"/>
      <c r="C457" s="205"/>
      <c r="D457" s="194"/>
      <c r="E457" s="191"/>
      <c r="F457" s="191"/>
      <c r="G457" s="191"/>
      <c r="H457" s="191"/>
      <c r="I457" s="191"/>
      <c r="J457" s="191"/>
      <c r="K457" s="191"/>
      <c r="L457" s="50"/>
      <c r="M457" s="187"/>
      <c r="N457" s="188"/>
      <c r="O457" s="47"/>
      <c r="P457" s="47"/>
      <c r="R457" s="49"/>
    </row>
    <row r="458" spans="2:18" s="48" customFormat="1" ht="12.75" x14ac:dyDescent="0.2">
      <c r="B458" s="203"/>
      <c r="C458" s="205"/>
      <c r="D458" s="194"/>
      <c r="E458" s="191"/>
      <c r="F458" s="191"/>
      <c r="G458" s="191"/>
      <c r="H458" s="191"/>
      <c r="I458" s="191"/>
      <c r="J458" s="191"/>
      <c r="K458" s="191"/>
      <c r="L458" s="50"/>
      <c r="M458" s="187"/>
      <c r="N458" s="188"/>
      <c r="O458" s="47"/>
      <c r="P458" s="47"/>
      <c r="R458" s="49"/>
    </row>
    <row r="459" spans="2:18" s="48" customFormat="1" ht="12.75" x14ac:dyDescent="0.2">
      <c r="B459" s="203"/>
      <c r="C459" s="205"/>
      <c r="D459" s="194"/>
      <c r="E459" s="191"/>
      <c r="F459" s="191"/>
      <c r="G459" s="191"/>
      <c r="H459" s="191"/>
      <c r="I459" s="191"/>
      <c r="J459" s="191"/>
      <c r="K459" s="191"/>
      <c r="L459" s="50"/>
      <c r="M459" s="187"/>
      <c r="N459" s="188"/>
      <c r="O459" s="47"/>
      <c r="P459" s="47"/>
      <c r="R459" s="49"/>
    </row>
    <row r="460" spans="2:18" s="48" customFormat="1" ht="12.75" x14ac:dyDescent="0.2">
      <c r="B460" s="203"/>
      <c r="C460" s="205"/>
      <c r="D460" s="194"/>
      <c r="E460" s="191"/>
      <c r="F460" s="191"/>
      <c r="G460" s="191"/>
      <c r="H460" s="191"/>
      <c r="I460" s="191"/>
      <c r="J460" s="191"/>
      <c r="K460" s="191"/>
      <c r="L460" s="50"/>
      <c r="M460" s="187"/>
      <c r="N460" s="188"/>
      <c r="O460" s="47"/>
      <c r="P460" s="47"/>
      <c r="R460" s="49"/>
    </row>
    <row r="461" spans="2:18" s="48" customFormat="1" ht="12.75" x14ac:dyDescent="0.2">
      <c r="B461" s="203"/>
      <c r="C461" s="205"/>
      <c r="D461" s="194"/>
      <c r="E461" s="191"/>
      <c r="F461" s="191"/>
      <c r="G461" s="191"/>
      <c r="H461" s="191"/>
      <c r="I461" s="191"/>
      <c r="J461" s="191"/>
      <c r="K461" s="191"/>
      <c r="L461" s="50"/>
      <c r="M461" s="187"/>
      <c r="N461" s="188"/>
      <c r="O461" s="47"/>
      <c r="P461" s="47"/>
      <c r="R461" s="49"/>
    </row>
    <row r="462" spans="2:18" s="48" customFormat="1" ht="12.75" x14ac:dyDescent="0.2">
      <c r="B462" s="203"/>
      <c r="C462" s="205"/>
      <c r="D462" s="194"/>
      <c r="E462" s="191"/>
      <c r="F462" s="191"/>
      <c r="G462" s="191"/>
      <c r="H462" s="191"/>
      <c r="I462" s="191"/>
      <c r="J462" s="191"/>
      <c r="K462" s="191"/>
      <c r="L462" s="50"/>
      <c r="M462" s="187"/>
      <c r="N462" s="188"/>
      <c r="O462" s="47"/>
      <c r="P462" s="47"/>
      <c r="R462" s="49"/>
    </row>
    <row r="463" spans="2:18" s="48" customFormat="1" ht="12.75" x14ac:dyDescent="0.2">
      <c r="B463" s="203"/>
      <c r="C463" s="205"/>
      <c r="D463" s="194"/>
      <c r="E463" s="191"/>
      <c r="F463" s="191"/>
      <c r="G463" s="191"/>
      <c r="H463" s="191"/>
      <c r="I463" s="191"/>
      <c r="J463" s="191"/>
      <c r="K463" s="191"/>
      <c r="L463" s="50"/>
      <c r="M463" s="187"/>
      <c r="N463" s="188"/>
      <c r="O463" s="47"/>
      <c r="P463" s="47"/>
      <c r="R463" s="49"/>
    </row>
    <row r="464" spans="2:18" s="48" customFormat="1" ht="12.75" x14ac:dyDescent="0.2">
      <c r="B464" s="203"/>
      <c r="C464" s="205"/>
      <c r="D464" s="194"/>
      <c r="E464" s="191"/>
      <c r="F464" s="191"/>
      <c r="G464" s="191"/>
      <c r="H464" s="191"/>
      <c r="I464" s="191"/>
      <c r="J464" s="191"/>
      <c r="K464" s="191"/>
      <c r="L464" s="50"/>
      <c r="M464" s="187"/>
      <c r="N464" s="188"/>
      <c r="O464" s="47"/>
      <c r="P464" s="47"/>
      <c r="R464" s="49"/>
    </row>
    <row r="465" spans="2:18" s="48" customFormat="1" ht="12.75" x14ac:dyDescent="0.2">
      <c r="B465" s="203"/>
      <c r="C465" s="205"/>
      <c r="D465" s="194"/>
      <c r="E465" s="191"/>
      <c r="F465" s="191"/>
      <c r="G465" s="191"/>
      <c r="H465" s="191"/>
      <c r="I465" s="191"/>
      <c r="J465" s="191"/>
      <c r="K465" s="191"/>
      <c r="L465" s="50"/>
      <c r="M465" s="187"/>
      <c r="N465" s="188"/>
      <c r="O465" s="47"/>
      <c r="P465" s="47"/>
      <c r="R465" s="49"/>
    </row>
    <row r="466" spans="2:18" s="48" customFormat="1" ht="12.75" x14ac:dyDescent="0.2">
      <c r="B466" s="203"/>
      <c r="C466" s="205"/>
      <c r="D466" s="194"/>
      <c r="E466" s="191"/>
      <c r="F466" s="191"/>
      <c r="G466" s="191"/>
      <c r="H466" s="191"/>
      <c r="I466" s="191"/>
      <c r="J466" s="191"/>
      <c r="K466" s="191"/>
      <c r="L466" s="50"/>
      <c r="M466" s="187"/>
      <c r="N466" s="188"/>
      <c r="O466" s="47"/>
      <c r="P466" s="47"/>
      <c r="R466" s="49"/>
    </row>
    <row r="467" spans="2:18" s="48" customFormat="1" ht="12.75" x14ac:dyDescent="0.2">
      <c r="B467" s="203"/>
      <c r="C467" s="205"/>
      <c r="D467" s="194"/>
      <c r="E467" s="191"/>
      <c r="F467" s="191"/>
      <c r="G467" s="191"/>
      <c r="H467" s="191"/>
      <c r="I467" s="191"/>
      <c r="J467" s="191"/>
      <c r="K467" s="191"/>
      <c r="L467" s="50"/>
      <c r="M467" s="187"/>
      <c r="N467" s="188"/>
      <c r="O467" s="47"/>
      <c r="P467" s="47"/>
      <c r="R467" s="49"/>
    </row>
    <row r="468" spans="2:18" s="48" customFormat="1" ht="12.75" x14ac:dyDescent="0.2">
      <c r="B468" s="203"/>
      <c r="C468" s="205"/>
      <c r="D468" s="194"/>
      <c r="E468" s="191"/>
      <c r="F468" s="191"/>
      <c r="G468" s="191"/>
      <c r="H468" s="191"/>
      <c r="I468" s="191"/>
      <c r="J468" s="191"/>
      <c r="K468" s="191"/>
      <c r="L468" s="50"/>
      <c r="M468" s="187"/>
      <c r="N468" s="188"/>
      <c r="O468" s="47"/>
      <c r="P468" s="47"/>
      <c r="R468" s="49"/>
    </row>
    <row r="469" spans="2:18" s="48" customFormat="1" ht="12.75" x14ac:dyDescent="0.2">
      <c r="B469" s="203"/>
      <c r="C469" s="205"/>
      <c r="D469" s="194"/>
      <c r="E469" s="191"/>
      <c r="F469" s="191"/>
      <c r="G469" s="191"/>
      <c r="H469" s="191"/>
      <c r="I469" s="191"/>
      <c r="J469" s="191"/>
      <c r="K469" s="191"/>
      <c r="L469" s="50"/>
      <c r="M469" s="187"/>
      <c r="N469" s="188"/>
      <c r="O469" s="47"/>
      <c r="P469" s="47"/>
      <c r="R469" s="49"/>
    </row>
    <row r="470" spans="2:18" s="48" customFormat="1" ht="12.75" x14ac:dyDescent="0.2">
      <c r="B470" s="203"/>
      <c r="C470" s="205"/>
      <c r="D470" s="194"/>
      <c r="E470" s="191"/>
      <c r="F470" s="191"/>
      <c r="G470" s="191"/>
      <c r="H470" s="191"/>
      <c r="I470" s="191"/>
      <c r="J470" s="191"/>
      <c r="K470" s="191"/>
      <c r="L470" s="50"/>
      <c r="M470" s="187"/>
      <c r="N470" s="188"/>
      <c r="O470" s="47"/>
      <c r="P470" s="47"/>
      <c r="R470" s="49"/>
    </row>
    <row r="471" spans="2:18" s="48" customFormat="1" ht="12.75" x14ac:dyDescent="0.2">
      <c r="B471" s="203"/>
      <c r="C471" s="205"/>
      <c r="D471" s="194"/>
      <c r="E471" s="191"/>
      <c r="F471" s="191"/>
      <c r="G471" s="191"/>
      <c r="H471" s="191"/>
      <c r="I471" s="191"/>
      <c r="J471" s="191"/>
      <c r="K471" s="191"/>
      <c r="L471" s="50"/>
      <c r="M471" s="187"/>
      <c r="N471" s="188"/>
      <c r="O471" s="47"/>
      <c r="P471" s="47"/>
      <c r="R471" s="49"/>
    </row>
    <row r="472" spans="2:18" s="48" customFormat="1" ht="12.75" x14ac:dyDescent="0.2">
      <c r="B472" s="203"/>
      <c r="C472" s="205"/>
      <c r="D472" s="194"/>
      <c r="E472" s="191"/>
      <c r="F472" s="191"/>
      <c r="G472" s="191"/>
      <c r="H472" s="191"/>
      <c r="I472" s="191"/>
      <c r="J472" s="191"/>
      <c r="K472" s="191"/>
      <c r="L472" s="50"/>
      <c r="M472" s="187"/>
      <c r="N472" s="188"/>
      <c r="O472" s="47"/>
      <c r="P472" s="47"/>
      <c r="R472" s="49"/>
    </row>
    <row r="473" spans="2:18" s="48" customFormat="1" ht="12.75" x14ac:dyDescent="0.2">
      <c r="B473" s="203"/>
      <c r="C473" s="205"/>
      <c r="D473" s="194"/>
      <c r="E473" s="191"/>
      <c r="F473" s="191"/>
      <c r="G473" s="191"/>
      <c r="H473" s="191"/>
      <c r="I473" s="191"/>
      <c r="J473" s="191"/>
      <c r="K473" s="191"/>
      <c r="L473" s="50"/>
      <c r="M473" s="187"/>
      <c r="N473" s="188"/>
      <c r="O473" s="47"/>
      <c r="P473" s="47"/>
      <c r="R473" s="49"/>
    </row>
    <row r="474" spans="2:18" s="48" customFormat="1" ht="12.75" x14ac:dyDescent="0.2">
      <c r="B474" s="203"/>
      <c r="C474" s="205"/>
      <c r="D474" s="194"/>
      <c r="E474" s="191"/>
      <c r="F474" s="191"/>
      <c r="G474" s="191"/>
      <c r="H474" s="191"/>
      <c r="I474" s="191"/>
      <c r="J474" s="191"/>
      <c r="K474" s="191"/>
      <c r="L474" s="50"/>
      <c r="M474" s="187"/>
      <c r="N474" s="188"/>
      <c r="O474" s="47"/>
      <c r="P474" s="47"/>
      <c r="R474" s="49"/>
    </row>
    <row r="475" spans="2:18" s="48" customFormat="1" ht="12.75" x14ac:dyDescent="0.2">
      <c r="B475" s="203"/>
      <c r="C475" s="205"/>
      <c r="D475" s="194"/>
      <c r="E475" s="191"/>
      <c r="F475" s="191"/>
      <c r="G475" s="191"/>
      <c r="H475" s="191"/>
      <c r="I475" s="191"/>
      <c r="J475" s="191"/>
      <c r="K475" s="191"/>
      <c r="L475" s="50"/>
      <c r="M475" s="187"/>
      <c r="N475" s="188"/>
      <c r="O475" s="47"/>
      <c r="P475" s="47"/>
      <c r="R475" s="49"/>
    </row>
    <row r="476" spans="2:18" s="48" customFormat="1" ht="12.75" x14ac:dyDescent="0.2">
      <c r="B476" s="203"/>
      <c r="C476" s="205"/>
      <c r="D476" s="194"/>
      <c r="E476" s="191"/>
      <c r="F476" s="191"/>
      <c r="G476" s="191"/>
      <c r="H476" s="191"/>
      <c r="I476" s="191"/>
      <c r="J476" s="191"/>
      <c r="K476" s="191"/>
      <c r="L476" s="50"/>
      <c r="M476" s="187"/>
      <c r="N476" s="188"/>
      <c r="O476" s="47"/>
      <c r="P476" s="47"/>
      <c r="R476" s="49"/>
    </row>
    <row r="477" spans="2:18" s="48" customFormat="1" ht="12.75" x14ac:dyDescent="0.2">
      <c r="B477" s="203"/>
      <c r="C477" s="205"/>
      <c r="D477" s="194"/>
      <c r="E477" s="191"/>
      <c r="F477" s="191"/>
      <c r="G477" s="191"/>
      <c r="H477" s="191"/>
      <c r="I477" s="191"/>
      <c r="J477" s="191"/>
      <c r="K477" s="191"/>
      <c r="L477" s="50"/>
      <c r="M477" s="187"/>
      <c r="N477" s="188"/>
      <c r="O477" s="47"/>
      <c r="P477" s="47"/>
      <c r="R477" s="49"/>
    </row>
    <row r="478" spans="2:18" s="48" customFormat="1" ht="12.75" x14ac:dyDescent="0.2">
      <c r="B478" s="203"/>
      <c r="C478" s="205"/>
      <c r="D478" s="194"/>
      <c r="E478" s="191"/>
      <c r="F478" s="191"/>
      <c r="G478" s="191"/>
      <c r="H478" s="191"/>
      <c r="I478" s="191"/>
      <c r="J478" s="191"/>
      <c r="K478" s="191"/>
      <c r="L478" s="50"/>
      <c r="M478" s="187"/>
      <c r="N478" s="188"/>
      <c r="O478" s="47"/>
      <c r="P478" s="47"/>
      <c r="R478" s="49"/>
    </row>
    <row r="479" spans="2:18" s="48" customFormat="1" ht="12.75" x14ac:dyDescent="0.2">
      <c r="B479" s="203"/>
      <c r="C479" s="205"/>
      <c r="D479" s="194"/>
      <c r="E479" s="191"/>
      <c r="F479" s="191"/>
      <c r="G479" s="191"/>
      <c r="H479" s="191"/>
      <c r="I479" s="191"/>
      <c r="J479" s="191"/>
      <c r="K479" s="191"/>
      <c r="L479" s="50"/>
      <c r="M479" s="187"/>
      <c r="N479" s="188"/>
      <c r="O479" s="47"/>
      <c r="P479" s="47"/>
      <c r="R479" s="49"/>
    </row>
    <row r="480" spans="2:18" s="48" customFormat="1" ht="12.75" x14ac:dyDescent="0.2">
      <c r="B480" s="203"/>
      <c r="C480" s="205"/>
      <c r="D480" s="194"/>
      <c r="E480" s="191"/>
      <c r="F480" s="191"/>
      <c r="G480" s="191"/>
      <c r="H480" s="191"/>
      <c r="I480" s="191"/>
      <c r="J480" s="191"/>
      <c r="K480" s="191"/>
      <c r="L480" s="50"/>
      <c r="M480" s="187"/>
      <c r="N480" s="188"/>
      <c r="O480" s="47"/>
      <c r="P480" s="47"/>
      <c r="R480" s="49"/>
    </row>
    <row r="481" spans="2:18" s="48" customFormat="1" ht="12.75" x14ac:dyDescent="0.2">
      <c r="B481" s="203"/>
      <c r="C481" s="205"/>
      <c r="D481" s="194"/>
      <c r="E481" s="191"/>
      <c r="F481" s="191"/>
      <c r="G481" s="191"/>
      <c r="H481" s="191"/>
      <c r="I481" s="191"/>
      <c r="J481" s="191"/>
      <c r="K481" s="191"/>
      <c r="L481" s="50"/>
      <c r="M481" s="187"/>
      <c r="N481" s="188"/>
      <c r="O481" s="47"/>
      <c r="P481" s="47"/>
      <c r="R481" s="49"/>
    </row>
    <row r="482" spans="2:18" s="48" customFormat="1" ht="12.75" x14ac:dyDescent="0.2">
      <c r="B482" s="203"/>
      <c r="C482" s="205"/>
      <c r="D482" s="194"/>
      <c r="E482" s="191"/>
      <c r="F482" s="191"/>
      <c r="G482" s="191"/>
      <c r="H482" s="191"/>
      <c r="I482" s="191"/>
      <c r="J482" s="191"/>
      <c r="K482" s="191"/>
      <c r="L482" s="50"/>
      <c r="M482" s="187"/>
      <c r="N482" s="188"/>
      <c r="O482" s="47"/>
      <c r="P482" s="47"/>
      <c r="R482" s="49"/>
    </row>
    <row r="483" spans="2:18" s="48" customFormat="1" ht="12.75" x14ac:dyDescent="0.2">
      <c r="B483" s="203"/>
      <c r="C483" s="205"/>
      <c r="D483" s="194"/>
      <c r="E483" s="191"/>
      <c r="F483" s="191"/>
      <c r="G483" s="191"/>
      <c r="H483" s="191"/>
      <c r="I483" s="191"/>
      <c r="J483" s="191"/>
      <c r="K483" s="191"/>
      <c r="L483" s="50"/>
      <c r="M483" s="187"/>
      <c r="N483" s="188"/>
      <c r="O483" s="47"/>
      <c r="P483" s="47"/>
      <c r="R483" s="49"/>
    </row>
    <row r="484" spans="2:18" s="48" customFormat="1" ht="12.75" x14ac:dyDescent="0.2">
      <c r="B484" s="203"/>
      <c r="C484" s="205"/>
      <c r="D484" s="194"/>
      <c r="E484" s="191"/>
      <c r="F484" s="191"/>
      <c r="G484" s="191"/>
      <c r="H484" s="191"/>
      <c r="I484" s="191"/>
      <c r="J484" s="191"/>
      <c r="K484" s="191"/>
      <c r="L484" s="50"/>
      <c r="M484" s="187"/>
      <c r="N484" s="188"/>
      <c r="O484" s="47"/>
      <c r="P484" s="47"/>
      <c r="R484" s="49"/>
    </row>
    <row r="485" spans="2:18" s="48" customFormat="1" ht="12.75" x14ac:dyDescent="0.2">
      <c r="B485" s="203"/>
      <c r="C485" s="205"/>
      <c r="D485" s="194"/>
      <c r="E485" s="191"/>
      <c r="F485" s="191"/>
      <c r="G485" s="191"/>
      <c r="H485" s="191"/>
      <c r="I485" s="191"/>
      <c r="J485" s="191"/>
      <c r="K485" s="191"/>
      <c r="L485" s="50"/>
      <c r="M485" s="187"/>
      <c r="N485" s="188"/>
      <c r="O485" s="47"/>
      <c r="P485" s="47"/>
      <c r="R485" s="49"/>
    </row>
    <row r="486" spans="2:18" s="48" customFormat="1" ht="12.75" x14ac:dyDescent="0.2">
      <c r="B486" s="203"/>
      <c r="C486" s="205"/>
      <c r="D486" s="194"/>
      <c r="E486" s="191"/>
      <c r="F486" s="191"/>
      <c r="G486" s="191"/>
      <c r="H486" s="191"/>
      <c r="I486" s="191"/>
      <c r="J486" s="191"/>
      <c r="K486" s="191"/>
      <c r="L486" s="50"/>
      <c r="M486" s="187"/>
      <c r="N486" s="188"/>
      <c r="O486" s="47"/>
      <c r="P486" s="47"/>
      <c r="R486" s="49"/>
    </row>
    <row r="487" spans="2:18" s="48" customFormat="1" ht="12.75" x14ac:dyDescent="0.2">
      <c r="B487" s="203"/>
      <c r="C487" s="205"/>
      <c r="D487" s="194"/>
      <c r="E487" s="191"/>
      <c r="F487" s="191"/>
      <c r="G487" s="191"/>
      <c r="H487" s="191"/>
      <c r="I487" s="191"/>
      <c r="J487" s="191"/>
      <c r="K487" s="191"/>
      <c r="L487" s="50"/>
      <c r="M487" s="187"/>
      <c r="N487" s="188"/>
      <c r="O487" s="47"/>
      <c r="P487" s="47"/>
      <c r="R487" s="49"/>
    </row>
    <row r="488" spans="2:18" s="48" customFormat="1" ht="12.75" x14ac:dyDescent="0.2">
      <c r="B488" s="203"/>
      <c r="C488" s="205"/>
      <c r="D488" s="194"/>
      <c r="E488" s="191"/>
      <c r="F488" s="191"/>
      <c r="G488" s="191"/>
      <c r="H488" s="191"/>
      <c r="I488" s="191"/>
      <c r="J488" s="191"/>
      <c r="K488" s="191"/>
      <c r="L488" s="50"/>
      <c r="M488" s="187"/>
      <c r="N488" s="188"/>
      <c r="O488" s="47"/>
      <c r="P488" s="47"/>
      <c r="R488" s="49"/>
    </row>
    <row r="489" spans="2:18" s="48" customFormat="1" ht="12.75" x14ac:dyDescent="0.2">
      <c r="B489" s="203"/>
      <c r="C489" s="205"/>
      <c r="D489" s="194"/>
      <c r="E489" s="191"/>
      <c r="F489" s="191"/>
      <c r="G489" s="191"/>
      <c r="H489" s="191"/>
      <c r="I489" s="191"/>
      <c r="J489" s="191"/>
      <c r="K489" s="191"/>
      <c r="L489" s="50"/>
      <c r="M489" s="187"/>
      <c r="N489" s="188"/>
      <c r="O489" s="47"/>
      <c r="P489" s="47"/>
      <c r="R489" s="49"/>
    </row>
    <row r="490" spans="2:18" s="48" customFormat="1" ht="12.75" x14ac:dyDescent="0.2">
      <c r="B490" s="203"/>
      <c r="C490" s="205"/>
      <c r="D490" s="194"/>
      <c r="E490" s="191"/>
      <c r="F490" s="191"/>
      <c r="G490" s="191"/>
      <c r="H490" s="191"/>
      <c r="I490" s="191"/>
      <c r="J490" s="191"/>
      <c r="K490" s="191"/>
      <c r="L490" s="50"/>
      <c r="M490" s="187"/>
      <c r="N490" s="188"/>
      <c r="O490" s="47"/>
      <c r="P490" s="47"/>
      <c r="R490" s="49"/>
    </row>
    <row r="491" spans="2:18" s="48" customFormat="1" ht="12.75" x14ac:dyDescent="0.2">
      <c r="B491" s="203"/>
      <c r="C491" s="205"/>
      <c r="D491" s="194"/>
      <c r="E491" s="191"/>
      <c r="F491" s="191"/>
      <c r="G491" s="191"/>
      <c r="H491" s="191"/>
      <c r="I491" s="191"/>
      <c r="J491" s="191"/>
      <c r="K491" s="191"/>
      <c r="L491" s="50"/>
      <c r="M491" s="187"/>
      <c r="N491" s="188"/>
      <c r="O491" s="47"/>
      <c r="P491" s="47"/>
      <c r="R491" s="49"/>
    </row>
    <row r="492" spans="2:18" s="48" customFormat="1" ht="12.75" x14ac:dyDescent="0.2">
      <c r="B492" s="203"/>
      <c r="C492" s="205"/>
      <c r="D492" s="194"/>
      <c r="E492" s="191"/>
      <c r="F492" s="191"/>
      <c r="G492" s="191"/>
      <c r="H492" s="191"/>
      <c r="I492" s="191"/>
      <c r="J492" s="191"/>
      <c r="K492" s="191"/>
      <c r="L492" s="50"/>
      <c r="M492" s="187"/>
      <c r="N492" s="188"/>
      <c r="O492" s="47"/>
      <c r="P492" s="47"/>
      <c r="R492" s="49"/>
    </row>
    <row r="493" spans="2:18" s="48" customFormat="1" ht="12.75" x14ac:dyDescent="0.2">
      <c r="B493" s="203"/>
      <c r="C493" s="205"/>
      <c r="D493" s="194"/>
      <c r="E493" s="191"/>
      <c r="F493" s="191"/>
      <c r="G493" s="191"/>
      <c r="H493" s="191"/>
      <c r="I493" s="191"/>
      <c r="J493" s="191"/>
      <c r="K493" s="191"/>
      <c r="L493" s="50"/>
      <c r="M493" s="187"/>
      <c r="N493" s="188"/>
      <c r="O493" s="47"/>
      <c r="P493" s="47"/>
      <c r="R493" s="49"/>
    </row>
    <row r="494" spans="2:18" s="48" customFormat="1" ht="12.75" x14ac:dyDescent="0.2">
      <c r="B494" s="203"/>
      <c r="C494" s="205"/>
      <c r="D494" s="194"/>
      <c r="E494" s="191"/>
      <c r="F494" s="191"/>
      <c r="G494" s="191"/>
      <c r="H494" s="191"/>
      <c r="I494" s="191"/>
      <c r="J494" s="191"/>
      <c r="K494" s="191"/>
      <c r="L494" s="50"/>
      <c r="M494" s="187"/>
      <c r="N494" s="188"/>
      <c r="O494" s="47"/>
      <c r="P494" s="47"/>
      <c r="R494" s="49"/>
    </row>
    <row r="495" spans="2:18" s="48" customFormat="1" ht="12.75" x14ac:dyDescent="0.2">
      <c r="B495" s="203"/>
      <c r="C495" s="205"/>
      <c r="D495" s="194"/>
      <c r="E495" s="191"/>
      <c r="F495" s="191"/>
      <c r="G495" s="191"/>
      <c r="H495" s="191"/>
      <c r="I495" s="191"/>
      <c r="J495" s="191"/>
      <c r="K495" s="191"/>
      <c r="L495" s="50"/>
      <c r="M495" s="187"/>
      <c r="N495" s="188"/>
      <c r="O495" s="47"/>
      <c r="P495" s="47"/>
      <c r="R495" s="49"/>
    </row>
    <row r="496" spans="2:18" s="48" customFormat="1" ht="12.75" x14ac:dyDescent="0.2">
      <c r="B496" s="203"/>
      <c r="C496" s="205"/>
      <c r="D496" s="194"/>
      <c r="E496" s="191"/>
      <c r="F496" s="191"/>
      <c r="G496" s="191"/>
      <c r="H496" s="191"/>
      <c r="I496" s="191"/>
      <c r="J496" s="191"/>
      <c r="K496" s="191"/>
      <c r="L496" s="50"/>
      <c r="M496" s="187"/>
      <c r="N496" s="188"/>
      <c r="O496" s="47"/>
      <c r="P496" s="47"/>
      <c r="R496" s="49"/>
    </row>
    <row r="497" spans="2:18" s="48" customFormat="1" ht="12.75" x14ac:dyDescent="0.2">
      <c r="B497" s="203"/>
      <c r="C497" s="205"/>
      <c r="D497" s="194"/>
      <c r="E497" s="191"/>
      <c r="F497" s="191"/>
      <c r="G497" s="191"/>
      <c r="H497" s="191"/>
      <c r="I497" s="191"/>
      <c r="J497" s="191"/>
      <c r="K497" s="191"/>
      <c r="L497" s="50"/>
      <c r="M497" s="187"/>
      <c r="N497" s="188"/>
      <c r="O497" s="47"/>
      <c r="P497" s="47"/>
      <c r="R497" s="49"/>
    </row>
    <row r="498" spans="2:18" s="48" customFormat="1" ht="12.75" x14ac:dyDescent="0.2">
      <c r="B498" s="203"/>
      <c r="C498" s="205"/>
      <c r="D498" s="194"/>
      <c r="E498" s="191"/>
      <c r="F498" s="191"/>
      <c r="G498" s="191"/>
      <c r="H498" s="191"/>
      <c r="I498" s="191"/>
      <c r="J498" s="191"/>
      <c r="K498" s="191"/>
      <c r="L498" s="50"/>
      <c r="M498" s="187"/>
      <c r="N498" s="188"/>
      <c r="O498" s="47"/>
      <c r="P498" s="47"/>
      <c r="R498" s="49"/>
    </row>
    <row r="499" spans="2:18" s="48" customFormat="1" ht="12.75" x14ac:dyDescent="0.2">
      <c r="B499" s="203"/>
      <c r="C499" s="205"/>
      <c r="D499" s="194"/>
      <c r="E499" s="191"/>
      <c r="F499" s="191"/>
      <c r="G499" s="191"/>
      <c r="H499" s="191"/>
      <c r="I499" s="191"/>
      <c r="J499" s="191"/>
      <c r="K499" s="191"/>
      <c r="L499" s="50"/>
      <c r="M499" s="187"/>
      <c r="N499" s="188"/>
      <c r="O499" s="47"/>
      <c r="P499" s="47"/>
      <c r="R499" s="49"/>
    </row>
    <row r="500" spans="2:18" s="48" customFormat="1" ht="12.75" x14ac:dyDescent="0.2">
      <c r="B500" s="203"/>
      <c r="C500" s="205"/>
      <c r="D500" s="194"/>
      <c r="E500" s="191"/>
      <c r="F500" s="191"/>
      <c r="G500" s="191"/>
      <c r="H500" s="191"/>
      <c r="I500" s="191"/>
      <c r="J500" s="191"/>
      <c r="K500" s="191"/>
      <c r="L500" s="50"/>
      <c r="M500" s="187"/>
      <c r="N500" s="188"/>
      <c r="O500" s="47"/>
      <c r="P500" s="47"/>
      <c r="R500" s="49"/>
    </row>
    <row r="501" spans="2:18" s="48" customFormat="1" ht="12.75" x14ac:dyDescent="0.2">
      <c r="B501" s="203"/>
      <c r="C501" s="205"/>
      <c r="D501" s="194"/>
      <c r="E501" s="191"/>
      <c r="F501" s="191"/>
      <c r="G501" s="191"/>
      <c r="H501" s="191"/>
      <c r="I501" s="191"/>
      <c r="J501" s="191"/>
      <c r="K501" s="191"/>
      <c r="L501" s="50"/>
      <c r="M501" s="187"/>
      <c r="N501" s="188"/>
      <c r="O501" s="47"/>
      <c r="P501" s="47"/>
      <c r="R501" s="49"/>
    </row>
    <row r="502" spans="2:18" s="48" customFormat="1" ht="12.75" x14ac:dyDescent="0.2">
      <c r="B502" s="203"/>
      <c r="C502" s="205"/>
      <c r="D502" s="194"/>
      <c r="E502" s="191"/>
      <c r="F502" s="191"/>
      <c r="G502" s="191"/>
      <c r="H502" s="191"/>
      <c r="I502" s="191"/>
      <c r="J502" s="191"/>
      <c r="K502" s="191"/>
      <c r="L502" s="50"/>
      <c r="M502" s="187"/>
      <c r="N502" s="188"/>
      <c r="O502" s="47"/>
      <c r="P502" s="47"/>
      <c r="R502" s="49"/>
    </row>
    <row r="503" spans="2:18" s="48" customFormat="1" ht="12.75" x14ac:dyDescent="0.2">
      <c r="B503" s="203"/>
      <c r="C503" s="205"/>
      <c r="D503" s="194"/>
      <c r="E503" s="191"/>
      <c r="F503" s="191"/>
      <c r="G503" s="191"/>
      <c r="H503" s="191"/>
      <c r="I503" s="191"/>
      <c r="J503" s="191"/>
      <c r="K503" s="191"/>
      <c r="L503" s="50"/>
      <c r="M503" s="187"/>
      <c r="N503" s="188"/>
      <c r="O503" s="47"/>
      <c r="P503" s="47"/>
      <c r="R503" s="49"/>
    </row>
    <row r="504" spans="2:18" s="48" customFormat="1" ht="12.75" x14ac:dyDescent="0.2">
      <c r="B504" s="203"/>
      <c r="C504" s="205"/>
      <c r="D504" s="194"/>
      <c r="E504" s="191"/>
      <c r="F504" s="191"/>
      <c r="G504" s="191"/>
      <c r="H504" s="191"/>
      <c r="I504" s="191"/>
      <c r="J504" s="191"/>
      <c r="K504" s="191"/>
      <c r="L504" s="50"/>
      <c r="M504" s="187"/>
      <c r="N504" s="188"/>
      <c r="O504" s="47"/>
      <c r="P504" s="47"/>
      <c r="R504" s="49"/>
    </row>
    <row r="505" spans="2:18" s="48" customFormat="1" ht="12.75" x14ac:dyDescent="0.2">
      <c r="B505" s="203"/>
      <c r="C505" s="205"/>
      <c r="D505" s="194"/>
      <c r="E505" s="191"/>
      <c r="F505" s="191"/>
      <c r="G505" s="191"/>
      <c r="H505" s="191"/>
      <c r="I505" s="191"/>
      <c r="J505" s="191"/>
      <c r="K505" s="191"/>
      <c r="L505" s="50"/>
      <c r="M505" s="187"/>
      <c r="N505" s="188"/>
      <c r="O505" s="47"/>
      <c r="P505" s="47"/>
      <c r="R505" s="49"/>
    </row>
    <row r="506" spans="2:18" s="48" customFormat="1" ht="12.75" x14ac:dyDescent="0.2">
      <c r="B506" s="203"/>
      <c r="C506" s="205"/>
      <c r="D506" s="194"/>
      <c r="E506" s="191"/>
      <c r="F506" s="191"/>
      <c r="G506" s="191"/>
      <c r="H506" s="191"/>
      <c r="I506" s="191"/>
      <c r="J506" s="191"/>
      <c r="K506" s="191"/>
      <c r="L506" s="50"/>
      <c r="M506" s="187"/>
      <c r="N506" s="188"/>
      <c r="O506" s="47"/>
      <c r="P506" s="47"/>
      <c r="R506" s="49"/>
    </row>
    <row r="507" spans="2:18" s="48" customFormat="1" ht="12.75" x14ac:dyDescent="0.2">
      <c r="B507" s="203"/>
      <c r="C507" s="205"/>
      <c r="D507" s="194"/>
      <c r="E507" s="191"/>
      <c r="F507" s="191"/>
      <c r="G507" s="191"/>
      <c r="H507" s="191"/>
      <c r="I507" s="191"/>
      <c r="J507" s="191"/>
      <c r="K507" s="191"/>
      <c r="L507" s="50"/>
      <c r="M507" s="187"/>
      <c r="N507" s="188"/>
      <c r="O507" s="47"/>
      <c r="P507" s="47"/>
      <c r="R507" s="49"/>
    </row>
    <row r="508" spans="2:18" s="48" customFormat="1" ht="12.75" x14ac:dyDescent="0.2">
      <c r="B508" s="203"/>
      <c r="C508" s="205"/>
      <c r="D508" s="194"/>
      <c r="E508" s="191"/>
      <c r="F508" s="191"/>
      <c r="G508" s="191"/>
      <c r="H508" s="191"/>
      <c r="I508" s="191"/>
      <c r="J508" s="191"/>
      <c r="K508" s="191"/>
      <c r="L508" s="50"/>
      <c r="M508" s="187"/>
      <c r="N508" s="188"/>
      <c r="O508" s="47"/>
      <c r="P508" s="47"/>
      <c r="R508" s="49"/>
    </row>
    <row r="509" spans="2:18" s="48" customFormat="1" ht="12.75" x14ac:dyDescent="0.2">
      <c r="B509" s="203"/>
      <c r="C509" s="205"/>
      <c r="D509" s="194"/>
      <c r="E509" s="191"/>
      <c r="F509" s="191"/>
      <c r="G509" s="191"/>
      <c r="H509" s="191"/>
      <c r="I509" s="191"/>
      <c r="J509" s="191"/>
      <c r="K509" s="191"/>
      <c r="L509" s="50"/>
      <c r="M509" s="187"/>
      <c r="N509" s="188"/>
      <c r="O509" s="47"/>
      <c r="P509" s="47"/>
      <c r="R509" s="49"/>
    </row>
    <row r="510" spans="2:18" s="48" customFormat="1" ht="12.75" x14ac:dyDescent="0.2">
      <c r="B510" s="203"/>
      <c r="C510" s="205"/>
      <c r="D510" s="194"/>
      <c r="E510" s="191"/>
      <c r="F510" s="191"/>
      <c r="G510" s="191"/>
      <c r="H510" s="191"/>
      <c r="I510" s="191"/>
      <c r="J510" s="191"/>
      <c r="K510" s="191"/>
      <c r="L510" s="50"/>
      <c r="M510" s="187"/>
      <c r="N510" s="188"/>
      <c r="O510" s="47"/>
      <c r="P510" s="47"/>
      <c r="R510" s="49"/>
    </row>
    <row r="511" spans="2:18" s="48" customFormat="1" ht="12.75" x14ac:dyDescent="0.2">
      <c r="B511" s="203"/>
      <c r="C511" s="205"/>
      <c r="D511" s="194"/>
      <c r="E511" s="191"/>
      <c r="F511" s="191"/>
      <c r="G511" s="191"/>
      <c r="H511" s="191"/>
      <c r="I511" s="191"/>
      <c r="J511" s="191"/>
      <c r="K511" s="191"/>
      <c r="L511" s="50"/>
      <c r="M511" s="187"/>
      <c r="N511" s="188"/>
      <c r="O511" s="47"/>
      <c r="P511" s="47"/>
      <c r="R511" s="49"/>
    </row>
    <row r="512" spans="2:18" s="48" customFormat="1" ht="12.75" x14ac:dyDescent="0.2">
      <c r="B512" s="203"/>
      <c r="C512" s="205"/>
      <c r="D512" s="194"/>
      <c r="E512" s="191"/>
      <c r="F512" s="191"/>
      <c r="G512" s="191"/>
      <c r="H512" s="191"/>
      <c r="I512" s="191"/>
      <c r="J512" s="191"/>
      <c r="K512" s="191"/>
      <c r="L512" s="50"/>
      <c r="M512" s="187"/>
      <c r="N512" s="188"/>
      <c r="O512" s="47"/>
      <c r="P512" s="47"/>
      <c r="R512" s="49"/>
    </row>
    <row r="513" spans="2:18" s="48" customFormat="1" ht="12.75" x14ac:dyDescent="0.2">
      <c r="B513" s="203"/>
      <c r="C513" s="205"/>
      <c r="D513" s="194"/>
      <c r="E513" s="191"/>
      <c r="F513" s="191"/>
      <c r="G513" s="191"/>
      <c r="H513" s="191"/>
      <c r="I513" s="191"/>
      <c r="J513" s="191"/>
      <c r="K513" s="191"/>
      <c r="L513" s="50"/>
      <c r="M513" s="187"/>
      <c r="N513" s="188"/>
      <c r="O513" s="47"/>
      <c r="P513" s="47"/>
      <c r="R513" s="49"/>
    </row>
    <row r="514" spans="2:18" s="48" customFormat="1" ht="12.75" x14ac:dyDescent="0.2">
      <c r="B514" s="203"/>
      <c r="C514" s="205"/>
      <c r="D514" s="194"/>
      <c r="E514" s="191"/>
      <c r="F514" s="191"/>
      <c r="G514" s="191"/>
      <c r="H514" s="191"/>
      <c r="I514" s="191"/>
      <c r="J514" s="191"/>
      <c r="K514" s="191"/>
      <c r="L514" s="50"/>
      <c r="M514" s="187"/>
      <c r="N514" s="188"/>
      <c r="O514" s="47"/>
      <c r="P514" s="47"/>
      <c r="R514" s="49"/>
    </row>
    <row r="515" spans="2:18" s="48" customFormat="1" ht="12.75" x14ac:dyDescent="0.2">
      <c r="B515" s="203"/>
      <c r="C515" s="205"/>
      <c r="D515" s="194"/>
      <c r="E515" s="191"/>
      <c r="F515" s="191"/>
      <c r="G515" s="191"/>
      <c r="H515" s="191"/>
      <c r="I515" s="191"/>
      <c r="J515" s="191"/>
      <c r="K515" s="191"/>
      <c r="L515" s="50"/>
      <c r="M515" s="187"/>
      <c r="N515" s="188"/>
      <c r="O515" s="47"/>
      <c r="P515" s="47"/>
      <c r="R515" s="49"/>
    </row>
    <row r="516" spans="2:18" s="48" customFormat="1" ht="12.75" x14ac:dyDescent="0.2">
      <c r="B516" s="203"/>
      <c r="C516" s="205"/>
      <c r="D516" s="194"/>
      <c r="E516" s="191"/>
      <c r="F516" s="191"/>
      <c r="G516" s="191"/>
      <c r="H516" s="191"/>
      <c r="I516" s="191"/>
      <c r="J516" s="191"/>
      <c r="K516" s="191"/>
      <c r="L516" s="50"/>
      <c r="M516" s="187"/>
      <c r="N516" s="188"/>
      <c r="O516" s="47"/>
      <c r="P516" s="47"/>
      <c r="R516" s="49"/>
    </row>
    <row r="517" spans="2:18" s="48" customFormat="1" ht="12.75" x14ac:dyDescent="0.2">
      <c r="B517" s="203"/>
      <c r="C517" s="205"/>
      <c r="D517" s="194"/>
      <c r="E517" s="191"/>
      <c r="F517" s="191"/>
      <c r="G517" s="191"/>
      <c r="H517" s="191"/>
      <c r="I517" s="191"/>
      <c r="J517" s="191"/>
      <c r="K517" s="191"/>
      <c r="L517" s="50"/>
      <c r="M517" s="187"/>
      <c r="N517" s="188"/>
      <c r="O517" s="47"/>
      <c r="P517" s="47"/>
      <c r="R517" s="49"/>
    </row>
    <row r="518" spans="2:18" s="48" customFormat="1" ht="12.75" x14ac:dyDescent="0.2">
      <c r="B518" s="203"/>
      <c r="C518" s="205"/>
      <c r="D518" s="194"/>
      <c r="E518" s="191"/>
      <c r="F518" s="191"/>
      <c r="G518" s="191"/>
      <c r="H518" s="191"/>
      <c r="I518" s="191"/>
      <c r="J518" s="191"/>
      <c r="K518" s="191"/>
      <c r="L518" s="50"/>
      <c r="M518" s="187"/>
      <c r="N518" s="188"/>
      <c r="O518" s="47"/>
      <c r="P518" s="47"/>
      <c r="R518" s="49"/>
    </row>
    <row r="519" spans="2:18" s="48" customFormat="1" ht="12.75" x14ac:dyDescent="0.2">
      <c r="B519" s="203"/>
      <c r="C519" s="205"/>
      <c r="D519" s="194"/>
      <c r="E519" s="191"/>
      <c r="F519" s="191"/>
      <c r="G519" s="191"/>
      <c r="H519" s="191"/>
      <c r="I519" s="191"/>
      <c r="J519" s="191"/>
      <c r="K519" s="191"/>
      <c r="L519" s="50"/>
      <c r="M519" s="187"/>
      <c r="N519" s="188"/>
      <c r="O519" s="47"/>
      <c r="P519" s="47"/>
      <c r="R519" s="49"/>
    </row>
    <row r="520" spans="2:18" s="48" customFormat="1" ht="12.75" x14ac:dyDescent="0.2">
      <c r="B520" s="203"/>
      <c r="C520" s="205"/>
      <c r="D520" s="194"/>
      <c r="E520" s="191"/>
      <c r="F520" s="191"/>
      <c r="G520" s="191"/>
      <c r="H520" s="191"/>
      <c r="I520" s="191"/>
      <c r="J520" s="191"/>
      <c r="K520" s="191"/>
      <c r="L520" s="50"/>
      <c r="M520" s="187"/>
      <c r="N520" s="188"/>
      <c r="O520" s="47"/>
      <c r="P520" s="47"/>
      <c r="R520" s="49"/>
    </row>
    <row r="521" spans="2:18" s="48" customFormat="1" ht="12.75" x14ac:dyDescent="0.2">
      <c r="B521" s="203"/>
      <c r="C521" s="205"/>
      <c r="D521" s="194"/>
      <c r="E521" s="191"/>
      <c r="F521" s="191"/>
      <c r="G521" s="191"/>
      <c r="H521" s="191"/>
      <c r="I521" s="191"/>
      <c r="J521" s="191"/>
      <c r="K521" s="191"/>
      <c r="L521" s="50"/>
      <c r="M521" s="187"/>
      <c r="N521" s="188"/>
      <c r="O521" s="47"/>
      <c r="P521" s="47"/>
      <c r="R521" s="49"/>
    </row>
    <row r="522" spans="2:18" s="48" customFormat="1" ht="12.75" x14ac:dyDescent="0.2">
      <c r="B522" s="203"/>
      <c r="C522" s="205"/>
      <c r="D522" s="194"/>
      <c r="E522" s="191"/>
      <c r="F522" s="191"/>
      <c r="G522" s="191"/>
      <c r="H522" s="191"/>
      <c r="I522" s="191"/>
      <c r="J522" s="191"/>
      <c r="K522" s="191"/>
      <c r="L522" s="50"/>
      <c r="M522" s="187"/>
      <c r="N522" s="188"/>
      <c r="O522" s="47"/>
      <c r="P522" s="47"/>
      <c r="R522" s="49"/>
    </row>
    <row r="523" spans="2:18" s="48" customFormat="1" ht="12.75" x14ac:dyDescent="0.2">
      <c r="B523" s="203"/>
      <c r="C523" s="205"/>
      <c r="D523" s="194"/>
      <c r="E523" s="191"/>
      <c r="F523" s="191"/>
      <c r="G523" s="191"/>
      <c r="H523" s="191"/>
      <c r="I523" s="191"/>
      <c r="J523" s="191"/>
      <c r="K523" s="191"/>
      <c r="L523" s="50"/>
      <c r="M523" s="187"/>
      <c r="N523" s="188"/>
      <c r="O523" s="47"/>
      <c r="P523" s="47"/>
      <c r="R523" s="49"/>
    </row>
    <row r="524" spans="2:18" s="48" customFormat="1" ht="12.75" x14ac:dyDescent="0.2">
      <c r="B524" s="203"/>
      <c r="C524" s="205"/>
      <c r="D524" s="194"/>
      <c r="E524" s="191"/>
      <c r="F524" s="191"/>
      <c r="G524" s="191"/>
      <c r="H524" s="191"/>
      <c r="I524" s="191"/>
      <c r="J524" s="191"/>
      <c r="K524" s="191"/>
      <c r="L524" s="50"/>
      <c r="M524" s="187"/>
      <c r="N524" s="188"/>
      <c r="O524" s="47"/>
      <c r="P524" s="47"/>
      <c r="R524" s="49"/>
    </row>
    <row r="525" spans="2:18" s="48" customFormat="1" ht="12.75" x14ac:dyDescent="0.2">
      <c r="B525" s="203"/>
      <c r="C525" s="205"/>
      <c r="D525" s="194"/>
      <c r="E525" s="191"/>
      <c r="F525" s="191"/>
      <c r="G525" s="191"/>
      <c r="H525" s="191"/>
      <c r="I525" s="191"/>
      <c r="J525" s="191"/>
      <c r="K525" s="191"/>
      <c r="L525" s="50"/>
      <c r="M525" s="187"/>
      <c r="N525" s="188"/>
      <c r="O525" s="47"/>
      <c r="P525" s="47"/>
      <c r="R525" s="49"/>
    </row>
    <row r="526" spans="2:18" s="48" customFormat="1" ht="12.75" x14ac:dyDescent="0.2">
      <c r="B526" s="203"/>
      <c r="C526" s="205"/>
      <c r="D526" s="194"/>
      <c r="E526" s="191"/>
      <c r="F526" s="191"/>
      <c r="G526" s="191"/>
      <c r="H526" s="191"/>
      <c r="I526" s="191"/>
      <c r="J526" s="191"/>
      <c r="K526" s="191"/>
      <c r="L526" s="50"/>
      <c r="M526" s="187"/>
      <c r="N526" s="188"/>
      <c r="O526" s="47"/>
      <c r="P526" s="47"/>
      <c r="R526" s="49"/>
    </row>
    <row r="527" spans="2:18" s="48" customFormat="1" ht="12.75" x14ac:dyDescent="0.2">
      <c r="B527" s="203"/>
      <c r="C527" s="205"/>
      <c r="D527" s="194"/>
      <c r="E527" s="191"/>
      <c r="F527" s="191"/>
      <c r="G527" s="191"/>
      <c r="H527" s="191"/>
      <c r="I527" s="191"/>
      <c r="J527" s="191"/>
      <c r="K527" s="191"/>
      <c r="L527" s="50"/>
      <c r="M527" s="187"/>
      <c r="N527" s="188"/>
      <c r="O527" s="47"/>
      <c r="P527" s="47"/>
      <c r="R527" s="49"/>
    </row>
    <row r="528" spans="2:18" s="48" customFormat="1" ht="12.75" x14ac:dyDescent="0.2">
      <c r="B528" s="203"/>
      <c r="C528" s="205"/>
      <c r="D528" s="194"/>
      <c r="E528" s="191"/>
      <c r="F528" s="191"/>
      <c r="G528" s="191"/>
      <c r="H528" s="191"/>
      <c r="I528" s="191"/>
      <c r="J528" s="191"/>
      <c r="K528" s="191"/>
      <c r="L528" s="50"/>
      <c r="M528" s="187"/>
      <c r="N528" s="188"/>
      <c r="O528" s="47"/>
      <c r="P528" s="47"/>
      <c r="R528" s="49"/>
    </row>
    <row r="529" spans="2:18" s="48" customFormat="1" ht="12.75" x14ac:dyDescent="0.2">
      <c r="B529" s="203"/>
      <c r="C529" s="205"/>
      <c r="D529" s="194"/>
      <c r="E529" s="191"/>
      <c r="F529" s="191"/>
      <c r="G529" s="191"/>
      <c r="H529" s="191"/>
      <c r="I529" s="191"/>
      <c r="J529" s="191"/>
      <c r="K529" s="191"/>
      <c r="L529" s="50"/>
      <c r="M529" s="187"/>
      <c r="N529" s="188"/>
      <c r="O529" s="47"/>
      <c r="P529" s="47"/>
      <c r="R529" s="49"/>
    </row>
    <row r="530" spans="2:18" s="48" customFormat="1" ht="12.75" x14ac:dyDescent="0.2">
      <c r="B530" s="203"/>
      <c r="C530" s="205"/>
      <c r="D530" s="194"/>
      <c r="E530" s="191"/>
      <c r="F530" s="191"/>
      <c r="G530" s="191"/>
      <c r="H530" s="191"/>
      <c r="I530" s="191"/>
      <c r="J530" s="191"/>
      <c r="K530" s="191"/>
      <c r="L530" s="50"/>
      <c r="M530" s="187"/>
      <c r="N530" s="188"/>
      <c r="O530" s="47"/>
      <c r="P530" s="47"/>
      <c r="R530" s="49"/>
    </row>
    <row r="531" spans="2:18" s="48" customFormat="1" ht="12.75" x14ac:dyDescent="0.2">
      <c r="B531" s="203"/>
      <c r="C531" s="205"/>
      <c r="D531" s="194"/>
      <c r="E531" s="191"/>
      <c r="F531" s="191"/>
      <c r="G531" s="191"/>
      <c r="H531" s="191"/>
      <c r="I531" s="191"/>
      <c r="J531" s="191"/>
      <c r="K531" s="191"/>
      <c r="L531" s="50"/>
      <c r="M531" s="187"/>
      <c r="N531" s="188"/>
      <c r="O531" s="47"/>
      <c r="P531" s="47"/>
      <c r="R531" s="49"/>
    </row>
    <row r="532" spans="2:18" s="48" customFormat="1" ht="12.75" x14ac:dyDescent="0.2">
      <c r="B532" s="203"/>
      <c r="C532" s="205"/>
      <c r="D532" s="194"/>
      <c r="E532" s="191"/>
      <c r="F532" s="191"/>
      <c r="G532" s="191"/>
      <c r="H532" s="191"/>
      <c r="I532" s="191"/>
      <c r="J532" s="191"/>
      <c r="K532" s="191"/>
      <c r="L532" s="50"/>
      <c r="M532" s="187"/>
      <c r="N532" s="188"/>
      <c r="O532" s="47"/>
      <c r="P532" s="47"/>
      <c r="R532" s="49"/>
    </row>
    <row r="533" spans="2:18" s="48" customFormat="1" ht="12.75" x14ac:dyDescent="0.2">
      <c r="B533" s="203"/>
      <c r="C533" s="205"/>
      <c r="D533" s="194"/>
      <c r="E533" s="191"/>
      <c r="F533" s="191"/>
      <c r="G533" s="191"/>
      <c r="H533" s="191"/>
      <c r="I533" s="191"/>
      <c r="J533" s="191"/>
      <c r="K533" s="191"/>
      <c r="L533" s="50"/>
      <c r="M533" s="187"/>
      <c r="N533" s="188"/>
      <c r="O533" s="47"/>
      <c r="P533" s="47"/>
      <c r="R533" s="49"/>
    </row>
    <row r="534" spans="2:18" s="48" customFormat="1" ht="12.75" x14ac:dyDescent="0.2">
      <c r="B534" s="203"/>
      <c r="C534" s="205"/>
      <c r="D534" s="194"/>
      <c r="E534" s="191"/>
      <c r="F534" s="191"/>
      <c r="G534" s="191"/>
      <c r="H534" s="191"/>
      <c r="I534" s="191"/>
      <c r="J534" s="191"/>
      <c r="K534" s="191"/>
      <c r="L534" s="50"/>
      <c r="M534" s="187"/>
      <c r="N534" s="188"/>
      <c r="O534" s="47"/>
      <c r="P534" s="47"/>
      <c r="R534" s="49"/>
    </row>
    <row r="535" spans="2:18" s="48" customFormat="1" ht="12.75" x14ac:dyDescent="0.2">
      <c r="B535" s="203"/>
      <c r="C535" s="205"/>
      <c r="D535" s="194"/>
      <c r="E535" s="191"/>
      <c r="F535" s="191"/>
      <c r="G535" s="191"/>
      <c r="H535" s="191"/>
      <c r="I535" s="191"/>
      <c r="J535" s="191"/>
      <c r="K535" s="191"/>
      <c r="L535" s="50"/>
      <c r="M535" s="187"/>
      <c r="N535" s="188"/>
      <c r="O535" s="47"/>
      <c r="P535" s="47"/>
      <c r="R535" s="49"/>
    </row>
    <row r="536" spans="2:18" s="48" customFormat="1" ht="12.75" x14ac:dyDescent="0.2">
      <c r="B536" s="203"/>
      <c r="C536" s="205"/>
      <c r="D536" s="194"/>
      <c r="E536" s="191"/>
      <c r="F536" s="191"/>
      <c r="G536" s="191"/>
      <c r="H536" s="191"/>
      <c r="I536" s="191"/>
      <c r="J536" s="191"/>
      <c r="K536" s="191"/>
      <c r="L536" s="50"/>
      <c r="M536" s="187"/>
      <c r="N536" s="188"/>
      <c r="O536" s="47"/>
      <c r="P536" s="47"/>
      <c r="R536" s="49"/>
    </row>
    <row r="537" spans="2:18" s="48" customFormat="1" ht="12.75" x14ac:dyDescent="0.2">
      <c r="B537" s="203"/>
      <c r="C537" s="205"/>
      <c r="D537" s="194"/>
      <c r="E537" s="191"/>
      <c r="F537" s="191"/>
      <c r="G537" s="191"/>
      <c r="H537" s="191"/>
      <c r="I537" s="191"/>
      <c r="J537" s="191"/>
      <c r="K537" s="191"/>
      <c r="L537" s="50"/>
      <c r="M537" s="187"/>
      <c r="N537" s="188"/>
      <c r="O537" s="47"/>
      <c r="P537" s="47"/>
      <c r="R537" s="49"/>
    </row>
    <row r="538" spans="2:18" s="48" customFormat="1" ht="12.75" x14ac:dyDescent="0.2">
      <c r="B538" s="203"/>
      <c r="C538" s="205"/>
      <c r="D538" s="194"/>
      <c r="E538" s="191"/>
      <c r="F538" s="191"/>
      <c r="G538" s="191"/>
      <c r="H538" s="191"/>
      <c r="I538" s="191"/>
      <c r="J538" s="191"/>
      <c r="K538" s="191"/>
      <c r="L538" s="50"/>
      <c r="M538" s="187"/>
      <c r="N538" s="188"/>
      <c r="O538" s="47"/>
      <c r="P538" s="47"/>
      <c r="R538" s="49"/>
    </row>
    <row r="539" spans="2:18" s="48" customFormat="1" ht="12.75" x14ac:dyDescent="0.2">
      <c r="B539" s="203"/>
      <c r="C539" s="205"/>
      <c r="D539" s="194"/>
      <c r="E539" s="191"/>
      <c r="F539" s="191"/>
      <c r="G539" s="191"/>
      <c r="H539" s="191"/>
      <c r="I539" s="191"/>
      <c r="J539" s="191"/>
      <c r="K539" s="191"/>
      <c r="L539" s="50"/>
      <c r="M539" s="187"/>
      <c r="N539" s="188"/>
      <c r="O539" s="47"/>
      <c r="P539" s="47"/>
      <c r="R539" s="49"/>
    </row>
    <row r="540" spans="2:18" s="48" customFormat="1" ht="12.75" x14ac:dyDescent="0.2">
      <c r="B540" s="203"/>
      <c r="C540" s="205"/>
      <c r="D540" s="194"/>
      <c r="E540" s="191"/>
      <c r="F540" s="191"/>
      <c r="G540" s="191"/>
      <c r="H540" s="191"/>
      <c r="I540" s="191"/>
      <c r="J540" s="191"/>
      <c r="K540" s="191"/>
      <c r="L540" s="50"/>
      <c r="M540" s="187"/>
      <c r="N540" s="188"/>
      <c r="O540" s="47"/>
      <c r="P540" s="47"/>
      <c r="R540" s="49"/>
    </row>
    <row r="541" spans="2:18" s="48" customFormat="1" ht="12.75" x14ac:dyDescent="0.2">
      <c r="B541" s="203"/>
      <c r="C541" s="205"/>
      <c r="D541" s="194"/>
      <c r="E541" s="191"/>
      <c r="F541" s="191"/>
      <c r="G541" s="191"/>
      <c r="H541" s="191"/>
      <c r="I541" s="191"/>
      <c r="J541" s="191"/>
      <c r="K541" s="191"/>
      <c r="L541" s="50"/>
      <c r="M541" s="187"/>
      <c r="N541" s="188"/>
      <c r="O541" s="47"/>
      <c r="P541" s="47"/>
      <c r="R541" s="49"/>
    </row>
    <row r="542" spans="2:18" s="48" customFormat="1" ht="12.75" x14ac:dyDescent="0.2">
      <c r="B542" s="203"/>
      <c r="C542" s="205"/>
      <c r="D542" s="194"/>
      <c r="E542" s="191"/>
      <c r="F542" s="191"/>
      <c r="G542" s="191"/>
      <c r="H542" s="191"/>
      <c r="I542" s="191"/>
      <c r="J542" s="191"/>
      <c r="K542" s="191"/>
      <c r="L542" s="50"/>
      <c r="M542" s="187"/>
      <c r="N542" s="188"/>
      <c r="O542" s="47"/>
      <c r="P542" s="47"/>
      <c r="R542" s="49"/>
    </row>
    <row r="543" spans="2:18" s="48" customFormat="1" ht="12.75" x14ac:dyDescent="0.2">
      <c r="B543" s="203"/>
      <c r="C543" s="205"/>
      <c r="D543" s="194"/>
      <c r="E543" s="191"/>
      <c r="F543" s="191"/>
      <c r="G543" s="191"/>
      <c r="H543" s="191"/>
      <c r="I543" s="191"/>
      <c r="J543" s="191"/>
      <c r="K543" s="191"/>
      <c r="L543" s="50"/>
      <c r="M543" s="187"/>
      <c r="N543" s="188"/>
      <c r="O543" s="47"/>
      <c r="P543" s="47"/>
      <c r="R543" s="49"/>
    </row>
    <row r="544" spans="2:18" s="48" customFormat="1" ht="12.75" x14ac:dyDescent="0.2">
      <c r="B544" s="203"/>
      <c r="C544" s="205"/>
      <c r="D544" s="194"/>
      <c r="E544" s="191"/>
      <c r="F544" s="191"/>
      <c r="G544" s="191"/>
      <c r="H544" s="191"/>
      <c r="I544" s="191"/>
      <c r="J544" s="191"/>
      <c r="K544" s="191"/>
      <c r="L544" s="50"/>
      <c r="M544" s="187"/>
      <c r="N544" s="188"/>
      <c r="O544" s="47"/>
      <c r="P544" s="47"/>
      <c r="R544" s="49"/>
    </row>
    <row r="545" spans="2:18" s="48" customFormat="1" ht="12.75" x14ac:dyDescent="0.2">
      <c r="B545" s="203"/>
      <c r="C545" s="205"/>
      <c r="D545" s="194"/>
      <c r="E545" s="191"/>
      <c r="F545" s="191"/>
      <c r="G545" s="191"/>
      <c r="H545" s="191"/>
      <c r="I545" s="191"/>
      <c r="J545" s="191"/>
      <c r="K545" s="191"/>
      <c r="L545" s="50"/>
      <c r="M545" s="187"/>
      <c r="N545" s="188"/>
      <c r="O545" s="47"/>
      <c r="P545" s="47"/>
      <c r="R545" s="49"/>
    </row>
    <row r="546" spans="2:18" s="48" customFormat="1" ht="12.75" x14ac:dyDescent="0.2">
      <c r="B546" s="203"/>
      <c r="C546" s="205"/>
      <c r="D546" s="194"/>
      <c r="E546" s="191"/>
      <c r="F546" s="191"/>
      <c r="G546" s="191"/>
      <c r="H546" s="191"/>
      <c r="I546" s="191"/>
      <c r="J546" s="191"/>
      <c r="K546" s="191"/>
      <c r="L546" s="50"/>
      <c r="M546" s="187"/>
      <c r="N546" s="188"/>
      <c r="O546" s="47"/>
      <c r="P546" s="47"/>
      <c r="R546" s="49"/>
    </row>
    <row r="547" spans="2:18" s="48" customFormat="1" ht="12.75" x14ac:dyDescent="0.2">
      <c r="B547" s="203"/>
      <c r="C547" s="205"/>
      <c r="D547" s="194"/>
      <c r="E547" s="191"/>
      <c r="F547" s="191"/>
      <c r="G547" s="191"/>
      <c r="H547" s="191"/>
      <c r="I547" s="191"/>
      <c r="J547" s="191"/>
      <c r="K547" s="191"/>
      <c r="L547" s="50"/>
      <c r="M547" s="187"/>
      <c r="N547" s="188"/>
      <c r="O547" s="47"/>
      <c r="P547" s="47"/>
      <c r="R547" s="49"/>
    </row>
    <row r="548" spans="2:18" s="48" customFormat="1" ht="12.75" x14ac:dyDescent="0.2">
      <c r="B548" s="203"/>
      <c r="C548" s="205"/>
      <c r="D548" s="194"/>
      <c r="E548" s="191"/>
      <c r="F548" s="191"/>
      <c r="G548" s="191"/>
      <c r="H548" s="191"/>
      <c r="I548" s="191"/>
      <c r="J548" s="191"/>
      <c r="K548" s="191"/>
      <c r="L548" s="50"/>
      <c r="M548" s="187"/>
      <c r="N548" s="188"/>
      <c r="O548" s="47"/>
      <c r="P548" s="47"/>
      <c r="R548" s="49"/>
    </row>
    <row r="549" spans="2:18" s="48" customFormat="1" ht="12.75" x14ac:dyDescent="0.2">
      <c r="B549" s="203"/>
      <c r="C549" s="205"/>
      <c r="D549" s="194"/>
      <c r="E549" s="191"/>
      <c r="F549" s="191"/>
      <c r="G549" s="191"/>
      <c r="H549" s="191"/>
      <c r="I549" s="191"/>
      <c r="J549" s="191"/>
      <c r="K549" s="191"/>
      <c r="L549" s="50"/>
      <c r="M549" s="187"/>
      <c r="N549" s="188"/>
      <c r="O549" s="47"/>
      <c r="P549" s="47"/>
      <c r="R549" s="49"/>
    </row>
    <row r="550" spans="2:18" s="48" customFormat="1" ht="12.75" x14ac:dyDescent="0.2">
      <c r="B550" s="203"/>
      <c r="C550" s="205"/>
      <c r="D550" s="194"/>
      <c r="E550" s="191"/>
      <c r="F550" s="191"/>
      <c r="G550" s="191"/>
      <c r="H550" s="191"/>
      <c r="I550" s="191"/>
      <c r="J550" s="191"/>
      <c r="K550" s="191"/>
      <c r="L550" s="50"/>
      <c r="M550" s="187"/>
      <c r="N550" s="188"/>
      <c r="O550" s="47"/>
      <c r="P550" s="47"/>
      <c r="R550" s="49"/>
    </row>
    <row r="551" spans="2:18" s="48" customFormat="1" ht="12.75" x14ac:dyDescent="0.2">
      <c r="B551" s="203"/>
      <c r="C551" s="205"/>
      <c r="D551" s="194"/>
      <c r="E551" s="191"/>
      <c r="F551" s="191"/>
      <c r="G551" s="191"/>
      <c r="H551" s="191"/>
      <c r="I551" s="191"/>
      <c r="J551" s="191"/>
      <c r="K551" s="191"/>
      <c r="L551" s="50"/>
      <c r="M551" s="187"/>
      <c r="N551" s="188"/>
      <c r="O551" s="47"/>
      <c r="P551" s="47"/>
      <c r="R551" s="49"/>
    </row>
    <row r="552" spans="2:18" s="48" customFormat="1" ht="12.75" x14ac:dyDescent="0.2">
      <c r="B552" s="203"/>
      <c r="C552" s="205"/>
      <c r="D552" s="194"/>
      <c r="E552" s="191"/>
      <c r="F552" s="191"/>
      <c r="G552" s="191"/>
      <c r="H552" s="191"/>
      <c r="I552" s="191"/>
      <c r="J552" s="191"/>
      <c r="K552" s="191"/>
      <c r="L552" s="50"/>
      <c r="M552" s="187"/>
      <c r="N552" s="188"/>
      <c r="O552" s="47"/>
      <c r="P552" s="47"/>
      <c r="R552" s="49"/>
    </row>
    <row r="553" spans="2:18" s="48" customFormat="1" ht="12.75" x14ac:dyDescent="0.2">
      <c r="B553" s="203"/>
      <c r="C553" s="205"/>
      <c r="D553" s="194"/>
      <c r="E553" s="191"/>
      <c r="F553" s="191"/>
      <c r="G553" s="191"/>
      <c r="H553" s="191"/>
      <c r="I553" s="191"/>
      <c r="J553" s="191"/>
      <c r="K553" s="191"/>
      <c r="L553" s="50"/>
      <c r="M553" s="187"/>
      <c r="N553" s="188"/>
      <c r="O553" s="47"/>
      <c r="P553" s="47"/>
      <c r="R553" s="49"/>
    </row>
    <row r="554" spans="2:18" s="48" customFormat="1" ht="12.75" x14ac:dyDescent="0.2">
      <c r="B554" s="203"/>
      <c r="C554" s="205"/>
      <c r="D554" s="194"/>
      <c r="E554" s="191"/>
      <c r="F554" s="191"/>
      <c r="G554" s="191"/>
      <c r="H554" s="191"/>
      <c r="I554" s="191"/>
      <c r="J554" s="191"/>
      <c r="K554" s="191"/>
      <c r="L554" s="50"/>
      <c r="M554" s="187"/>
      <c r="N554" s="188"/>
      <c r="O554" s="47"/>
      <c r="P554" s="47"/>
      <c r="R554" s="49"/>
    </row>
    <row r="555" spans="2:18" s="48" customFormat="1" ht="12.75" x14ac:dyDescent="0.2">
      <c r="B555" s="203"/>
      <c r="C555" s="205"/>
      <c r="D555" s="194"/>
      <c r="E555" s="191"/>
      <c r="F555" s="191"/>
      <c r="G555" s="191"/>
      <c r="H555" s="191"/>
      <c r="I555" s="191"/>
      <c r="J555" s="191"/>
      <c r="K555" s="191"/>
      <c r="L555" s="50"/>
      <c r="M555" s="187"/>
      <c r="N555" s="188"/>
      <c r="O555" s="47"/>
      <c r="P555" s="47"/>
      <c r="R555" s="49"/>
    </row>
    <row r="556" spans="2:18" s="48" customFormat="1" ht="12.75" x14ac:dyDescent="0.2">
      <c r="B556" s="203"/>
      <c r="C556" s="205"/>
      <c r="D556" s="194"/>
      <c r="E556" s="191"/>
      <c r="F556" s="191"/>
      <c r="G556" s="191"/>
      <c r="H556" s="191"/>
      <c r="I556" s="191"/>
      <c r="J556" s="191"/>
      <c r="K556" s="191"/>
      <c r="L556" s="50"/>
      <c r="M556" s="187"/>
      <c r="N556" s="188"/>
      <c r="O556" s="47"/>
      <c r="P556" s="47"/>
      <c r="R556" s="49"/>
    </row>
    <row r="557" spans="2:18" s="48" customFormat="1" ht="12.75" x14ac:dyDescent="0.2">
      <c r="B557" s="203"/>
      <c r="C557" s="205"/>
      <c r="D557" s="194"/>
      <c r="E557" s="191"/>
      <c r="F557" s="191"/>
      <c r="G557" s="191"/>
      <c r="H557" s="191"/>
      <c r="I557" s="191"/>
      <c r="J557" s="191"/>
      <c r="K557" s="191"/>
      <c r="L557" s="50"/>
      <c r="M557" s="187"/>
      <c r="N557" s="188"/>
      <c r="O557" s="47"/>
      <c r="P557" s="47"/>
      <c r="R557" s="49"/>
    </row>
    <row r="558" spans="2:18" s="48" customFormat="1" ht="12.75" x14ac:dyDescent="0.2">
      <c r="B558" s="203"/>
      <c r="C558" s="205"/>
      <c r="D558" s="194"/>
      <c r="E558" s="191"/>
      <c r="F558" s="191"/>
      <c r="G558" s="191"/>
      <c r="H558" s="191"/>
      <c r="I558" s="191"/>
      <c r="J558" s="191"/>
      <c r="K558" s="191"/>
      <c r="L558" s="50"/>
      <c r="M558" s="187"/>
      <c r="N558" s="188"/>
      <c r="O558" s="47"/>
      <c r="P558" s="47"/>
      <c r="R558" s="49"/>
    </row>
    <row r="559" spans="2:18" s="48" customFormat="1" ht="12.75" x14ac:dyDescent="0.2">
      <c r="B559" s="203"/>
      <c r="C559" s="205"/>
      <c r="D559" s="194"/>
      <c r="E559" s="191"/>
      <c r="F559" s="191"/>
      <c r="G559" s="191"/>
      <c r="H559" s="191"/>
      <c r="I559" s="191"/>
      <c r="J559" s="191"/>
      <c r="K559" s="191"/>
      <c r="L559" s="50"/>
      <c r="M559" s="187"/>
      <c r="N559" s="188"/>
      <c r="O559" s="47"/>
      <c r="P559" s="47"/>
      <c r="R559" s="49"/>
    </row>
    <row r="560" spans="2:18" s="48" customFormat="1" ht="12.75" x14ac:dyDescent="0.2">
      <c r="B560" s="203"/>
      <c r="C560" s="205"/>
      <c r="D560" s="194"/>
      <c r="E560" s="191"/>
      <c r="F560" s="191"/>
      <c r="G560" s="191"/>
      <c r="H560" s="191"/>
      <c r="I560" s="191"/>
      <c r="J560" s="191"/>
      <c r="K560" s="191"/>
      <c r="L560" s="50"/>
      <c r="M560" s="187"/>
      <c r="N560" s="188"/>
      <c r="O560" s="47"/>
      <c r="P560" s="47"/>
      <c r="R560" s="49"/>
    </row>
    <row r="561" spans="2:18" s="48" customFormat="1" ht="12.75" x14ac:dyDescent="0.2">
      <c r="B561" s="203"/>
      <c r="C561" s="205"/>
      <c r="D561" s="194"/>
      <c r="E561" s="191"/>
      <c r="F561" s="191"/>
      <c r="G561" s="191"/>
      <c r="H561" s="191"/>
      <c r="I561" s="191"/>
      <c r="J561" s="191"/>
      <c r="K561" s="191"/>
      <c r="L561" s="50"/>
      <c r="M561" s="187"/>
      <c r="N561" s="188"/>
      <c r="O561" s="47"/>
      <c r="P561" s="47"/>
      <c r="R561" s="49"/>
    </row>
    <row r="562" spans="2:18" s="48" customFormat="1" ht="12.75" x14ac:dyDescent="0.2">
      <c r="B562" s="203"/>
      <c r="C562" s="205"/>
      <c r="D562" s="194"/>
      <c r="E562" s="191"/>
      <c r="F562" s="191"/>
      <c r="G562" s="191"/>
      <c r="H562" s="191"/>
      <c r="I562" s="191"/>
      <c r="J562" s="191"/>
      <c r="K562" s="191"/>
      <c r="L562" s="50"/>
      <c r="M562" s="187"/>
      <c r="N562" s="188"/>
      <c r="O562" s="47"/>
      <c r="P562" s="47"/>
      <c r="R562" s="49"/>
    </row>
    <row r="563" spans="2:18" s="48" customFormat="1" ht="12.75" x14ac:dyDescent="0.2">
      <c r="B563" s="203"/>
      <c r="C563" s="205"/>
      <c r="D563" s="194"/>
      <c r="E563" s="191"/>
      <c r="F563" s="191"/>
      <c r="G563" s="191"/>
      <c r="H563" s="191"/>
      <c r="I563" s="191"/>
      <c r="J563" s="191"/>
      <c r="K563" s="191"/>
      <c r="L563" s="50"/>
      <c r="M563" s="187"/>
      <c r="N563" s="188"/>
      <c r="O563" s="47"/>
      <c r="P563" s="47"/>
      <c r="R563" s="49"/>
    </row>
    <row r="564" spans="2:18" s="48" customFormat="1" ht="12.75" x14ac:dyDescent="0.2">
      <c r="B564" s="203"/>
      <c r="C564" s="205"/>
      <c r="D564" s="194"/>
      <c r="E564" s="191"/>
      <c r="F564" s="191"/>
      <c r="G564" s="191"/>
      <c r="H564" s="191"/>
      <c r="I564" s="191"/>
      <c r="J564" s="191"/>
      <c r="K564" s="191"/>
      <c r="L564" s="50"/>
      <c r="M564" s="187"/>
      <c r="N564" s="188"/>
      <c r="O564" s="47"/>
      <c r="P564" s="47"/>
      <c r="R564" s="49"/>
    </row>
    <row r="565" spans="2:18" s="48" customFormat="1" ht="12.75" x14ac:dyDescent="0.2">
      <c r="B565" s="203"/>
      <c r="C565" s="205"/>
      <c r="D565" s="194"/>
      <c r="E565" s="191"/>
      <c r="F565" s="191"/>
      <c r="G565" s="191"/>
      <c r="H565" s="191"/>
      <c r="I565" s="191"/>
      <c r="J565" s="191"/>
      <c r="K565" s="191"/>
      <c r="L565" s="50"/>
      <c r="M565" s="187"/>
      <c r="N565" s="188"/>
      <c r="O565" s="47"/>
      <c r="P565" s="47"/>
      <c r="R565" s="49"/>
    </row>
    <row r="566" spans="2:18" s="48" customFormat="1" ht="12.75" x14ac:dyDescent="0.2">
      <c r="B566" s="203"/>
      <c r="C566" s="205"/>
      <c r="D566" s="194"/>
      <c r="E566" s="191"/>
      <c r="F566" s="191"/>
      <c r="G566" s="191"/>
      <c r="H566" s="191"/>
      <c r="I566" s="191"/>
      <c r="J566" s="191"/>
      <c r="K566" s="191"/>
      <c r="L566" s="50"/>
      <c r="M566" s="187"/>
      <c r="N566" s="188"/>
      <c r="O566" s="47"/>
      <c r="P566" s="47"/>
      <c r="R566" s="49"/>
    </row>
    <row r="567" spans="2:18" s="48" customFormat="1" ht="12.75" x14ac:dyDescent="0.2">
      <c r="B567" s="203"/>
      <c r="C567" s="205"/>
      <c r="D567" s="194"/>
      <c r="E567" s="191"/>
      <c r="F567" s="191"/>
      <c r="G567" s="191"/>
      <c r="H567" s="191"/>
      <c r="I567" s="191"/>
      <c r="J567" s="191"/>
      <c r="K567" s="191"/>
      <c r="L567" s="50"/>
      <c r="M567" s="187"/>
      <c r="N567" s="188"/>
      <c r="O567" s="47"/>
      <c r="P567" s="47"/>
      <c r="R567" s="49"/>
    </row>
    <row r="568" spans="2:18" s="48" customFormat="1" ht="12.75" x14ac:dyDescent="0.2">
      <c r="B568" s="203"/>
      <c r="C568" s="205"/>
      <c r="D568" s="194"/>
      <c r="E568" s="191"/>
      <c r="F568" s="191"/>
      <c r="G568" s="191"/>
      <c r="H568" s="191"/>
      <c r="I568" s="191"/>
      <c r="J568" s="191"/>
      <c r="K568" s="191"/>
      <c r="L568" s="50"/>
      <c r="M568" s="187"/>
      <c r="N568" s="188"/>
      <c r="O568" s="47"/>
      <c r="P568" s="47"/>
      <c r="R568" s="49"/>
    </row>
    <row r="569" spans="2:18" s="48" customFormat="1" ht="12.75" x14ac:dyDescent="0.2">
      <c r="B569" s="203"/>
      <c r="C569" s="205"/>
      <c r="D569" s="194"/>
      <c r="E569" s="191"/>
      <c r="F569" s="191"/>
      <c r="G569" s="191"/>
      <c r="H569" s="191"/>
      <c r="I569" s="191"/>
      <c r="J569" s="191"/>
      <c r="K569" s="191"/>
      <c r="L569" s="50"/>
      <c r="M569" s="187"/>
      <c r="N569" s="188"/>
      <c r="O569" s="47"/>
      <c r="P569" s="47"/>
      <c r="R569" s="49"/>
    </row>
    <row r="570" spans="2:18" s="48" customFormat="1" ht="12.75" x14ac:dyDescent="0.2">
      <c r="B570" s="203"/>
      <c r="C570" s="205"/>
      <c r="D570" s="194"/>
      <c r="E570" s="191"/>
      <c r="F570" s="191"/>
      <c r="G570" s="191"/>
      <c r="H570" s="191"/>
      <c r="I570" s="191"/>
      <c r="J570" s="191"/>
      <c r="K570" s="191"/>
      <c r="L570" s="50"/>
      <c r="M570" s="187"/>
      <c r="N570" s="188"/>
      <c r="O570" s="47"/>
      <c r="P570" s="47"/>
      <c r="R570" s="49"/>
    </row>
    <row r="571" spans="2:18" s="48" customFormat="1" ht="12.75" x14ac:dyDescent="0.2">
      <c r="B571" s="203"/>
      <c r="C571" s="205"/>
      <c r="D571" s="194"/>
      <c r="E571" s="191"/>
      <c r="F571" s="191"/>
      <c r="G571" s="191"/>
      <c r="H571" s="191"/>
      <c r="I571" s="191"/>
      <c r="J571" s="191"/>
      <c r="K571" s="191"/>
      <c r="L571" s="50"/>
      <c r="M571" s="187"/>
      <c r="N571" s="188"/>
      <c r="O571" s="47"/>
      <c r="P571" s="47"/>
      <c r="R571" s="49"/>
    </row>
    <row r="572" spans="2:18" s="48" customFormat="1" ht="12.75" x14ac:dyDescent="0.2">
      <c r="B572" s="203"/>
      <c r="C572" s="205"/>
      <c r="D572" s="194"/>
      <c r="E572" s="191"/>
      <c r="F572" s="191"/>
      <c r="G572" s="191"/>
      <c r="H572" s="191"/>
      <c r="I572" s="191"/>
      <c r="J572" s="191"/>
      <c r="K572" s="191"/>
      <c r="L572" s="50"/>
      <c r="M572" s="187"/>
      <c r="N572" s="188"/>
      <c r="O572" s="47"/>
      <c r="P572" s="47"/>
      <c r="R572" s="49"/>
    </row>
    <row r="573" spans="2:18" s="48" customFormat="1" ht="12.75" x14ac:dyDescent="0.2">
      <c r="B573" s="203"/>
      <c r="C573" s="205"/>
      <c r="D573" s="194"/>
      <c r="E573" s="191"/>
      <c r="F573" s="191"/>
      <c r="G573" s="191"/>
      <c r="H573" s="191"/>
      <c r="I573" s="191"/>
      <c r="J573" s="191"/>
      <c r="K573" s="191"/>
      <c r="L573" s="50"/>
      <c r="M573" s="187"/>
      <c r="N573" s="188"/>
      <c r="O573" s="47"/>
      <c r="P573" s="47"/>
      <c r="R573" s="49"/>
    </row>
    <row r="574" spans="2:18" s="48" customFormat="1" ht="12.75" x14ac:dyDescent="0.2">
      <c r="B574" s="203"/>
      <c r="C574" s="205"/>
      <c r="D574" s="194"/>
      <c r="E574" s="191"/>
      <c r="F574" s="191"/>
      <c r="G574" s="191"/>
      <c r="H574" s="191"/>
      <c r="I574" s="191"/>
      <c r="J574" s="191"/>
      <c r="K574" s="191"/>
      <c r="L574" s="50"/>
      <c r="M574" s="187"/>
      <c r="N574" s="188"/>
      <c r="O574" s="47"/>
      <c r="P574" s="47"/>
      <c r="R574" s="49"/>
    </row>
    <row r="575" spans="2:18" s="48" customFormat="1" ht="12.75" x14ac:dyDescent="0.2">
      <c r="B575" s="203"/>
      <c r="C575" s="205"/>
      <c r="D575" s="194"/>
      <c r="E575" s="191"/>
      <c r="F575" s="191"/>
      <c r="G575" s="191"/>
      <c r="H575" s="191"/>
      <c r="I575" s="191"/>
      <c r="J575" s="191"/>
      <c r="K575" s="191"/>
      <c r="L575" s="50"/>
      <c r="M575" s="187"/>
      <c r="N575" s="188"/>
      <c r="O575" s="47"/>
      <c r="P575" s="47"/>
      <c r="R575" s="49"/>
    </row>
    <row r="576" spans="2:18" s="48" customFormat="1" ht="12.75" x14ac:dyDescent="0.2">
      <c r="B576" s="203"/>
      <c r="C576" s="205"/>
      <c r="D576" s="194"/>
      <c r="E576" s="191"/>
      <c r="F576" s="191"/>
      <c r="G576" s="191"/>
      <c r="H576" s="191"/>
      <c r="I576" s="191"/>
      <c r="J576" s="191"/>
      <c r="K576" s="191"/>
      <c r="L576" s="50"/>
      <c r="M576" s="187"/>
      <c r="N576" s="188"/>
      <c r="O576" s="47"/>
      <c r="P576" s="47"/>
      <c r="R576" s="49"/>
    </row>
    <row r="577" spans="2:18" s="48" customFormat="1" ht="12.75" x14ac:dyDescent="0.2">
      <c r="B577" s="203"/>
      <c r="C577" s="205"/>
      <c r="D577" s="194"/>
      <c r="E577" s="191"/>
      <c r="F577" s="191"/>
      <c r="G577" s="191"/>
      <c r="H577" s="191"/>
      <c r="I577" s="191"/>
      <c r="J577" s="191"/>
      <c r="K577" s="191"/>
      <c r="L577" s="50"/>
      <c r="M577" s="187"/>
      <c r="N577" s="188"/>
      <c r="O577" s="47"/>
      <c r="P577" s="47"/>
      <c r="R577" s="49"/>
    </row>
    <row r="578" spans="2:18" s="48" customFormat="1" ht="12.75" x14ac:dyDescent="0.2">
      <c r="B578" s="203"/>
      <c r="C578" s="205"/>
      <c r="D578" s="194"/>
      <c r="E578" s="191"/>
      <c r="F578" s="191"/>
      <c r="G578" s="191"/>
      <c r="H578" s="191"/>
      <c r="I578" s="191"/>
      <c r="J578" s="191"/>
      <c r="K578" s="191"/>
      <c r="L578" s="50"/>
      <c r="M578" s="187"/>
      <c r="N578" s="188"/>
      <c r="O578" s="47"/>
      <c r="P578" s="47"/>
      <c r="R578" s="49"/>
    </row>
    <row r="579" spans="2:18" s="48" customFormat="1" ht="12.75" x14ac:dyDescent="0.2">
      <c r="B579" s="203"/>
      <c r="C579" s="205"/>
      <c r="D579" s="194"/>
      <c r="E579" s="191"/>
      <c r="F579" s="191"/>
      <c r="G579" s="191"/>
      <c r="H579" s="191"/>
      <c r="I579" s="191"/>
      <c r="J579" s="191"/>
      <c r="K579" s="191"/>
      <c r="L579" s="50"/>
      <c r="M579" s="187"/>
      <c r="N579" s="188"/>
      <c r="O579" s="47"/>
      <c r="P579" s="47"/>
      <c r="R579" s="49"/>
    </row>
    <row r="580" spans="2:18" s="48" customFormat="1" ht="12.75" x14ac:dyDescent="0.2">
      <c r="B580" s="203"/>
      <c r="C580" s="205"/>
      <c r="D580" s="194"/>
      <c r="E580" s="191"/>
      <c r="F580" s="191"/>
      <c r="G580" s="191"/>
      <c r="H580" s="191"/>
      <c r="I580" s="191"/>
      <c r="J580" s="191"/>
      <c r="K580" s="191"/>
      <c r="L580" s="50"/>
      <c r="M580" s="187"/>
      <c r="N580" s="188"/>
      <c r="O580" s="47"/>
      <c r="P580" s="47"/>
      <c r="R580" s="49"/>
    </row>
    <row r="581" spans="2:18" s="48" customFormat="1" ht="12.75" x14ac:dyDescent="0.2">
      <c r="B581" s="203"/>
      <c r="C581" s="205"/>
      <c r="D581" s="194"/>
      <c r="E581" s="191"/>
      <c r="F581" s="191"/>
      <c r="G581" s="191"/>
      <c r="H581" s="191"/>
      <c r="I581" s="191"/>
      <c r="J581" s="191"/>
      <c r="K581" s="191"/>
      <c r="L581" s="50"/>
      <c r="M581" s="187"/>
      <c r="N581" s="188"/>
      <c r="O581" s="47"/>
      <c r="P581" s="47"/>
      <c r="R581" s="49"/>
    </row>
    <row r="582" spans="2:18" s="48" customFormat="1" ht="12.75" x14ac:dyDescent="0.2">
      <c r="B582" s="203"/>
      <c r="C582" s="205"/>
      <c r="D582" s="194"/>
      <c r="E582" s="191"/>
      <c r="F582" s="191"/>
      <c r="G582" s="191"/>
      <c r="H582" s="191"/>
      <c r="I582" s="191"/>
      <c r="J582" s="191"/>
      <c r="K582" s="191"/>
      <c r="L582" s="50"/>
      <c r="M582" s="187"/>
      <c r="N582" s="188"/>
      <c r="O582" s="47"/>
      <c r="P582" s="47"/>
      <c r="R582" s="49"/>
    </row>
    <row r="583" spans="2:18" s="48" customFormat="1" ht="12.75" x14ac:dyDescent="0.2">
      <c r="B583" s="203"/>
      <c r="C583" s="205"/>
      <c r="D583" s="194"/>
      <c r="E583" s="191"/>
      <c r="F583" s="191"/>
      <c r="G583" s="191"/>
      <c r="H583" s="191"/>
      <c r="I583" s="191"/>
      <c r="J583" s="191"/>
      <c r="K583" s="191"/>
      <c r="L583" s="50"/>
      <c r="M583" s="187"/>
      <c r="N583" s="188"/>
      <c r="O583" s="47"/>
      <c r="P583" s="47"/>
      <c r="R583" s="49"/>
    </row>
    <row r="584" spans="2:18" s="48" customFormat="1" ht="12.75" x14ac:dyDescent="0.2">
      <c r="B584" s="203"/>
      <c r="C584" s="205"/>
      <c r="D584" s="194"/>
      <c r="E584" s="191"/>
      <c r="F584" s="191"/>
      <c r="G584" s="191"/>
      <c r="H584" s="191"/>
      <c r="I584" s="191"/>
      <c r="J584" s="191"/>
      <c r="K584" s="191"/>
      <c r="L584" s="50"/>
      <c r="M584" s="187"/>
      <c r="N584" s="188"/>
      <c r="O584" s="47"/>
      <c r="P584" s="47"/>
      <c r="R584" s="49"/>
    </row>
    <row r="585" spans="2:18" s="48" customFormat="1" ht="12.75" x14ac:dyDescent="0.2">
      <c r="B585" s="203"/>
      <c r="C585" s="205"/>
      <c r="D585" s="194"/>
      <c r="E585" s="191"/>
      <c r="F585" s="191"/>
      <c r="G585" s="191"/>
      <c r="H585" s="191"/>
      <c r="I585" s="191"/>
      <c r="J585" s="191"/>
      <c r="K585" s="191"/>
      <c r="L585" s="50"/>
      <c r="M585" s="187"/>
      <c r="N585" s="188"/>
      <c r="O585" s="47"/>
      <c r="P585" s="47"/>
      <c r="R585" s="49"/>
    </row>
    <row r="586" spans="2:18" s="48" customFormat="1" ht="12.75" x14ac:dyDescent="0.2">
      <c r="B586" s="203"/>
      <c r="C586" s="205"/>
      <c r="D586" s="194"/>
      <c r="E586" s="191"/>
      <c r="F586" s="191"/>
      <c r="G586" s="191"/>
      <c r="H586" s="191"/>
      <c r="I586" s="191"/>
      <c r="J586" s="191"/>
      <c r="K586" s="191"/>
      <c r="L586" s="50"/>
      <c r="M586" s="187"/>
      <c r="N586" s="188"/>
      <c r="O586" s="47"/>
      <c r="P586" s="47"/>
      <c r="R586" s="49"/>
    </row>
    <row r="587" spans="2:18" s="48" customFormat="1" ht="12.75" x14ac:dyDescent="0.2">
      <c r="B587" s="203"/>
      <c r="C587" s="205"/>
      <c r="D587" s="194"/>
      <c r="E587" s="191"/>
      <c r="F587" s="191"/>
      <c r="G587" s="191"/>
      <c r="H587" s="191"/>
      <c r="I587" s="191"/>
      <c r="J587" s="191"/>
      <c r="K587" s="191"/>
      <c r="L587" s="50"/>
      <c r="M587" s="187"/>
      <c r="N587" s="188"/>
      <c r="O587" s="47"/>
      <c r="P587" s="47"/>
      <c r="R587" s="49"/>
    </row>
    <row r="588" spans="2:18" s="48" customFormat="1" ht="12.75" x14ac:dyDescent="0.2">
      <c r="B588" s="203"/>
      <c r="C588" s="205"/>
      <c r="D588" s="194"/>
      <c r="E588" s="191"/>
      <c r="F588" s="191"/>
      <c r="G588" s="191"/>
      <c r="H588" s="191"/>
      <c r="I588" s="191"/>
      <c r="J588" s="191"/>
      <c r="K588" s="191"/>
      <c r="L588" s="50"/>
      <c r="M588" s="187"/>
      <c r="N588" s="188"/>
      <c r="O588" s="47"/>
      <c r="P588" s="47"/>
      <c r="R588" s="49"/>
    </row>
    <row r="589" spans="2:18" s="48" customFormat="1" ht="12.75" x14ac:dyDescent="0.2">
      <c r="B589" s="203"/>
      <c r="C589" s="205"/>
      <c r="D589" s="194"/>
      <c r="E589" s="191"/>
      <c r="F589" s="191"/>
      <c r="G589" s="191"/>
      <c r="H589" s="191"/>
      <c r="I589" s="191"/>
      <c r="J589" s="191"/>
      <c r="K589" s="191"/>
      <c r="L589" s="50"/>
      <c r="M589" s="187"/>
      <c r="N589" s="188"/>
      <c r="O589" s="47"/>
      <c r="P589" s="47"/>
      <c r="R589" s="49"/>
    </row>
    <row r="590" spans="2:18" s="48" customFormat="1" ht="12.75" x14ac:dyDescent="0.2">
      <c r="B590" s="203"/>
      <c r="C590" s="205"/>
      <c r="D590" s="194"/>
      <c r="E590" s="191"/>
      <c r="F590" s="191"/>
      <c r="G590" s="191"/>
      <c r="H590" s="191"/>
      <c r="I590" s="191"/>
      <c r="J590" s="191"/>
      <c r="K590" s="191"/>
      <c r="L590" s="50"/>
      <c r="M590" s="187"/>
      <c r="N590" s="188"/>
      <c r="O590" s="47"/>
      <c r="P590" s="47"/>
      <c r="R590" s="49"/>
    </row>
    <row r="591" spans="2:18" s="48" customFormat="1" ht="12.75" x14ac:dyDescent="0.2">
      <c r="B591" s="203"/>
      <c r="C591" s="205"/>
      <c r="D591" s="194"/>
      <c r="E591" s="191"/>
      <c r="F591" s="191"/>
      <c r="G591" s="191"/>
      <c r="H591" s="191"/>
      <c r="I591" s="191"/>
      <c r="J591" s="191"/>
      <c r="K591" s="191"/>
      <c r="L591" s="50"/>
      <c r="M591" s="187"/>
      <c r="N591" s="188"/>
      <c r="O591" s="47"/>
      <c r="P591" s="47"/>
      <c r="R591" s="49"/>
    </row>
    <row r="592" spans="2:18" s="48" customFormat="1" ht="12.75" x14ac:dyDescent="0.2">
      <c r="B592" s="203"/>
      <c r="C592" s="205"/>
      <c r="D592" s="194"/>
      <c r="E592" s="191"/>
      <c r="F592" s="191"/>
      <c r="G592" s="191"/>
      <c r="H592" s="191"/>
      <c r="I592" s="191"/>
      <c r="J592" s="191"/>
      <c r="K592" s="191"/>
      <c r="L592" s="50"/>
      <c r="M592" s="187"/>
      <c r="N592" s="188"/>
      <c r="O592" s="47"/>
      <c r="P592" s="47"/>
      <c r="R592" s="49"/>
    </row>
    <row r="593" spans="2:18" s="48" customFormat="1" ht="12.75" x14ac:dyDescent="0.2">
      <c r="B593" s="203"/>
      <c r="C593" s="205"/>
      <c r="D593" s="194"/>
      <c r="E593" s="191"/>
      <c r="F593" s="191"/>
      <c r="G593" s="191"/>
      <c r="H593" s="191"/>
      <c r="I593" s="191"/>
      <c r="J593" s="191"/>
      <c r="K593" s="191"/>
      <c r="L593" s="50"/>
      <c r="M593" s="187"/>
      <c r="N593" s="188"/>
      <c r="O593" s="47"/>
      <c r="P593" s="47"/>
      <c r="R593" s="49"/>
    </row>
    <row r="594" spans="2:18" s="48" customFormat="1" ht="12.75" x14ac:dyDescent="0.2">
      <c r="B594" s="203"/>
      <c r="C594" s="205"/>
      <c r="D594" s="194"/>
      <c r="E594" s="191"/>
      <c r="F594" s="191"/>
      <c r="G594" s="191"/>
      <c r="H594" s="191"/>
      <c r="I594" s="191"/>
      <c r="J594" s="191"/>
      <c r="K594" s="191"/>
      <c r="L594" s="50"/>
      <c r="M594" s="187"/>
      <c r="N594" s="188"/>
      <c r="O594" s="47"/>
      <c r="P594" s="47"/>
      <c r="R594" s="49"/>
    </row>
    <row r="595" spans="2:18" s="48" customFormat="1" ht="12.75" x14ac:dyDescent="0.2">
      <c r="B595" s="203"/>
      <c r="C595" s="205"/>
      <c r="D595" s="194"/>
      <c r="E595" s="191"/>
      <c r="F595" s="191"/>
      <c r="G595" s="191"/>
      <c r="H595" s="191"/>
      <c r="I595" s="191"/>
      <c r="J595" s="191"/>
      <c r="K595" s="191"/>
      <c r="L595" s="50"/>
      <c r="M595" s="187"/>
      <c r="N595" s="188"/>
      <c r="O595" s="47"/>
      <c r="P595" s="47"/>
      <c r="R595" s="49"/>
    </row>
    <row r="596" spans="2:18" s="48" customFormat="1" ht="12.75" x14ac:dyDescent="0.2">
      <c r="B596" s="203"/>
      <c r="C596" s="205"/>
      <c r="D596" s="194"/>
      <c r="E596" s="191"/>
      <c r="F596" s="191"/>
      <c r="G596" s="191"/>
      <c r="H596" s="191"/>
      <c r="I596" s="191"/>
      <c r="J596" s="191"/>
      <c r="K596" s="191"/>
      <c r="L596" s="50"/>
      <c r="M596" s="187"/>
      <c r="N596" s="188"/>
      <c r="O596" s="47"/>
      <c r="P596" s="47"/>
      <c r="R596" s="49"/>
    </row>
    <row r="597" spans="2:18" s="48" customFormat="1" ht="12.75" x14ac:dyDescent="0.2">
      <c r="B597" s="203"/>
      <c r="C597" s="205"/>
      <c r="D597" s="194"/>
      <c r="E597" s="191"/>
      <c r="F597" s="191"/>
      <c r="G597" s="191"/>
      <c r="H597" s="191"/>
      <c r="I597" s="191"/>
      <c r="J597" s="191"/>
      <c r="K597" s="191"/>
      <c r="L597" s="50"/>
      <c r="M597" s="187"/>
      <c r="N597" s="188"/>
      <c r="O597" s="47"/>
      <c r="P597" s="47"/>
      <c r="R597" s="49"/>
    </row>
    <row r="598" spans="2:18" s="48" customFormat="1" ht="12.75" x14ac:dyDescent="0.2">
      <c r="B598" s="203"/>
      <c r="C598" s="205"/>
      <c r="D598" s="194"/>
      <c r="E598" s="191"/>
      <c r="F598" s="191"/>
      <c r="G598" s="191"/>
      <c r="H598" s="191"/>
      <c r="I598" s="191"/>
      <c r="J598" s="191"/>
      <c r="K598" s="191"/>
      <c r="L598" s="50"/>
      <c r="M598" s="187"/>
      <c r="N598" s="188"/>
      <c r="O598" s="47"/>
      <c r="P598" s="47"/>
      <c r="R598" s="49"/>
    </row>
    <row r="599" spans="2:18" s="48" customFormat="1" ht="12.75" x14ac:dyDescent="0.2">
      <c r="B599" s="203"/>
      <c r="C599" s="205"/>
      <c r="D599" s="194"/>
      <c r="E599" s="191"/>
      <c r="F599" s="191"/>
      <c r="G599" s="191"/>
      <c r="H599" s="191"/>
      <c r="I599" s="191"/>
      <c r="J599" s="191"/>
      <c r="K599" s="191"/>
      <c r="L599" s="50"/>
      <c r="M599" s="187"/>
      <c r="N599" s="188"/>
      <c r="O599" s="47"/>
      <c r="P599" s="47"/>
      <c r="R599" s="49"/>
    </row>
    <row r="600" spans="2:18" s="48" customFormat="1" ht="12.75" x14ac:dyDescent="0.2">
      <c r="B600" s="203"/>
      <c r="C600" s="205"/>
      <c r="D600" s="194"/>
      <c r="E600" s="191"/>
      <c r="F600" s="191"/>
      <c r="G600" s="191"/>
      <c r="H600" s="191"/>
      <c r="I600" s="191"/>
      <c r="J600" s="191"/>
      <c r="K600" s="191"/>
      <c r="L600" s="50"/>
      <c r="M600" s="187"/>
      <c r="N600" s="188"/>
      <c r="O600" s="47"/>
      <c r="P600" s="47"/>
      <c r="R600" s="49"/>
    </row>
    <row r="601" spans="2:18" s="48" customFormat="1" ht="12.75" x14ac:dyDescent="0.2">
      <c r="B601" s="203"/>
      <c r="C601" s="205"/>
      <c r="D601" s="194"/>
      <c r="E601" s="191"/>
      <c r="F601" s="191"/>
      <c r="G601" s="191"/>
      <c r="H601" s="191"/>
      <c r="I601" s="191"/>
      <c r="J601" s="191"/>
      <c r="K601" s="191"/>
      <c r="L601" s="50"/>
      <c r="M601" s="187"/>
      <c r="N601" s="188"/>
      <c r="O601" s="47"/>
      <c r="P601" s="47"/>
      <c r="R601" s="49"/>
    </row>
    <row r="602" spans="2:18" s="48" customFormat="1" ht="12.75" x14ac:dyDescent="0.2">
      <c r="B602" s="203"/>
      <c r="C602" s="205"/>
      <c r="D602" s="194"/>
      <c r="E602" s="191"/>
      <c r="F602" s="191"/>
      <c r="G602" s="191"/>
      <c r="H602" s="191"/>
      <c r="I602" s="191"/>
      <c r="J602" s="191"/>
      <c r="K602" s="191"/>
      <c r="L602" s="50"/>
      <c r="M602" s="187"/>
      <c r="N602" s="188"/>
      <c r="O602" s="47"/>
      <c r="P602" s="47"/>
      <c r="R602" s="49"/>
    </row>
    <row r="603" spans="2:18" s="48" customFormat="1" ht="12.75" x14ac:dyDescent="0.2">
      <c r="B603" s="203"/>
      <c r="C603" s="205"/>
      <c r="D603" s="194"/>
      <c r="E603" s="191"/>
      <c r="F603" s="191"/>
      <c r="G603" s="191"/>
      <c r="H603" s="191"/>
      <c r="I603" s="191"/>
      <c r="J603" s="191"/>
      <c r="K603" s="191"/>
      <c r="L603" s="50"/>
      <c r="M603" s="187"/>
      <c r="N603" s="188"/>
      <c r="O603" s="47"/>
      <c r="P603" s="47"/>
      <c r="R603" s="49"/>
    </row>
    <row r="604" spans="2:18" s="48" customFormat="1" ht="12.75" x14ac:dyDescent="0.2">
      <c r="B604" s="203"/>
      <c r="C604" s="205"/>
      <c r="D604" s="194"/>
      <c r="E604" s="191"/>
      <c r="F604" s="191"/>
      <c r="G604" s="191"/>
      <c r="H604" s="191"/>
      <c r="I604" s="191"/>
      <c r="J604" s="191"/>
      <c r="K604" s="191"/>
      <c r="L604" s="50"/>
      <c r="M604" s="187"/>
      <c r="N604" s="188"/>
      <c r="O604" s="47"/>
      <c r="P604" s="47"/>
      <c r="R604" s="49"/>
    </row>
    <row r="605" spans="2:18" s="48" customFormat="1" ht="12.75" x14ac:dyDescent="0.2">
      <c r="B605" s="203"/>
      <c r="C605" s="205"/>
      <c r="D605" s="194"/>
      <c r="E605" s="191"/>
      <c r="F605" s="191"/>
      <c r="G605" s="191"/>
      <c r="H605" s="191"/>
      <c r="I605" s="191"/>
      <c r="J605" s="191"/>
      <c r="K605" s="191"/>
      <c r="L605" s="50"/>
      <c r="M605" s="187"/>
      <c r="N605" s="188"/>
      <c r="O605" s="47"/>
      <c r="P605" s="47"/>
      <c r="R605" s="49"/>
    </row>
    <row r="606" spans="2:18" s="48" customFormat="1" ht="12.75" x14ac:dyDescent="0.2">
      <c r="B606" s="203"/>
      <c r="C606" s="205"/>
      <c r="D606" s="194"/>
      <c r="E606" s="191"/>
      <c r="F606" s="191"/>
      <c r="G606" s="191"/>
      <c r="H606" s="191"/>
      <c r="I606" s="191"/>
      <c r="J606" s="191"/>
      <c r="K606" s="191"/>
      <c r="L606" s="50"/>
      <c r="M606" s="187"/>
      <c r="N606" s="188"/>
      <c r="O606" s="47"/>
      <c r="P606" s="47"/>
      <c r="R606" s="49"/>
    </row>
    <row r="607" spans="2:18" s="48" customFormat="1" ht="12.75" x14ac:dyDescent="0.2">
      <c r="B607" s="203"/>
      <c r="C607" s="205"/>
      <c r="D607" s="194"/>
      <c r="E607" s="191"/>
      <c r="F607" s="191"/>
      <c r="G607" s="191"/>
      <c r="H607" s="191"/>
      <c r="I607" s="191"/>
      <c r="J607" s="191"/>
      <c r="K607" s="191"/>
      <c r="L607" s="50"/>
      <c r="M607" s="187"/>
      <c r="N607" s="188"/>
      <c r="O607" s="47"/>
      <c r="P607" s="47"/>
      <c r="R607" s="49"/>
    </row>
    <row r="608" spans="2:18" s="48" customFormat="1" ht="12.75" x14ac:dyDescent="0.2">
      <c r="B608" s="203"/>
      <c r="C608" s="205"/>
      <c r="D608" s="194"/>
      <c r="E608" s="191"/>
      <c r="F608" s="191"/>
      <c r="G608" s="191"/>
      <c r="H608" s="191"/>
      <c r="I608" s="191"/>
      <c r="J608" s="191"/>
      <c r="K608" s="191"/>
      <c r="L608" s="50"/>
      <c r="M608" s="187"/>
      <c r="N608" s="188"/>
      <c r="O608" s="47"/>
      <c r="P608" s="47"/>
      <c r="R608" s="49"/>
    </row>
    <row r="609" spans="2:18" s="48" customFormat="1" ht="12.75" x14ac:dyDescent="0.2">
      <c r="B609" s="203"/>
      <c r="C609" s="205"/>
      <c r="D609" s="194"/>
      <c r="E609" s="191"/>
      <c r="F609" s="191"/>
      <c r="G609" s="191"/>
      <c r="H609" s="191"/>
      <c r="I609" s="191"/>
      <c r="J609" s="191"/>
      <c r="K609" s="191"/>
      <c r="L609" s="50"/>
      <c r="M609" s="187"/>
      <c r="N609" s="188"/>
      <c r="O609" s="47"/>
      <c r="P609" s="47"/>
      <c r="R609" s="49"/>
    </row>
    <row r="610" spans="2:18" s="48" customFormat="1" ht="12.75" x14ac:dyDescent="0.2">
      <c r="B610" s="203"/>
      <c r="C610" s="205"/>
      <c r="D610" s="194"/>
      <c r="E610" s="191"/>
      <c r="F610" s="191"/>
      <c r="G610" s="191"/>
      <c r="H610" s="191"/>
      <c r="I610" s="191"/>
      <c r="J610" s="191"/>
      <c r="K610" s="191"/>
      <c r="L610" s="50"/>
      <c r="M610" s="187"/>
      <c r="N610" s="188"/>
      <c r="O610" s="47"/>
      <c r="P610" s="47"/>
      <c r="R610" s="49"/>
    </row>
    <row r="611" spans="2:18" s="48" customFormat="1" ht="12.75" x14ac:dyDescent="0.2">
      <c r="B611" s="203"/>
      <c r="C611" s="205"/>
      <c r="D611" s="194"/>
      <c r="E611" s="191"/>
      <c r="F611" s="191"/>
      <c r="G611" s="191"/>
      <c r="H611" s="191"/>
      <c r="I611" s="191"/>
      <c r="J611" s="191"/>
      <c r="K611" s="191"/>
      <c r="L611" s="50"/>
      <c r="M611" s="187"/>
      <c r="N611" s="188"/>
      <c r="O611" s="47"/>
      <c r="P611" s="47"/>
      <c r="R611" s="49"/>
    </row>
    <row r="612" spans="2:18" s="48" customFormat="1" ht="12.75" x14ac:dyDescent="0.2">
      <c r="B612" s="203"/>
      <c r="C612" s="205"/>
      <c r="D612" s="194"/>
      <c r="E612" s="191"/>
      <c r="F612" s="191"/>
      <c r="G612" s="191"/>
      <c r="H612" s="191"/>
      <c r="I612" s="191"/>
      <c r="J612" s="191"/>
      <c r="K612" s="191"/>
      <c r="L612" s="50"/>
      <c r="M612" s="187"/>
      <c r="N612" s="188"/>
      <c r="O612" s="47"/>
      <c r="P612" s="47"/>
      <c r="R612" s="49"/>
    </row>
    <row r="613" spans="2:18" s="48" customFormat="1" ht="12.75" x14ac:dyDescent="0.2">
      <c r="B613" s="203"/>
      <c r="C613" s="205"/>
      <c r="D613" s="194"/>
      <c r="E613" s="191"/>
      <c r="F613" s="191"/>
      <c r="G613" s="191"/>
      <c r="H613" s="191"/>
      <c r="I613" s="191"/>
      <c r="J613" s="191"/>
      <c r="K613" s="191"/>
      <c r="L613" s="50"/>
      <c r="M613" s="187"/>
      <c r="N613" s="188"/>
      <c r="O613" s="47"/>
      <c r="P613" s="47"/>
      <c r="R613" s="49"/>
    </row>
    <row r="614" spans="2:18" s="48" customFormat="1" ht="12.75" x14ac:dyDescent="0.2">
      <c r="B614" s="203"/>
      <c r="C614" s="205"/>
      <c r="D614" s="194"/>
      <c r="E614" s="191"/>
      <c r="F614" s="191"/>
      <c r="G614" s="191"/>
      <c r="H614" s="191"/>
      <c r="I614" s="191"/>
      <c r="J614" s="191"/>
      <c r="K614" s="191"/>
      <c r="L614" s="50"/>
      <c r="M614" s="187"/>
      <c r="N614" s="188"/>
      <c r="O614" s="47"/>
      <c r="P614" s="47"/>
      <c r="R614" s="49"/>
    </row>
    <row r="615" spans="2:18" s="48" customFormat="1" ht="12.75" x14ac:dyDescent="0.2">
      <c r="B615" s="203"/>
      <c r="C615" s="205"/>
      <c r="D615" s="194"/>
      <c r="E615" s="191"/>
      <c r="F615" s="191"/>
      <c r="G615" s="191"/>
      <c r="H615" s="191"/>
      <c r="I615" s="191"/>
      <c r="J615" s="191"/>
      <c r="K615" s="191"/>
      <c r="L615" s="50"/>
      <c r="M615" s="187"/>
      <c r="N615" s="188"/>
      <c r="O615" s="47"/>
      <c r="P615" s="47"/>
      <c r="R615" s="49"/>
    </row>
    <row r="616" spans="2:18" s="48" customFormat="1" ht="12.75" x14ac:dyDescent="0.2">
      <c r="B616" s="203"/>
      <c r="C616" s="205"/>
      <c r="D616" s="194"/>
      <c r="E616" s="191"/>
      <c r="F616" s="191"/>
      <c r="G616" s="191"/>
      <c r="H616" s="191"/>
      <c r="I616" s="191"/>
      <c r="J616" s="191"/>
      <c r="K616" s="191"/>
      <c r="L616" s="50"/>
      <c r="M616" s="187"/>
      <c r="N616" s="188"/>
      <c r="O616" s="47"/>
      <c r="P616" s="47"/>
      <c r="R616" s="49"/>
    </row>
    <row r="617" spans="2:18" s="48" customFormat="1" ht="12.75" x14ac:dyDescent="0.2">
      <c r="B617" s="203"/>
      <c r="C617" s="205"/>
      <c r="D617" s="194"/>
      <c r="E617" s="191"/>
      <c r="F617" s="191"/>
      <c r="G617" s="191"/>
      <c r="H617" s="191"/>
      <c r="I617" s="191"/>
      <c r="J617" s="191"/>
      <c r="K617" s="191"/>
      <c r="L617" s="50"/>
      <c r="M617" s="187"/>
      <c r="N617" s="188"/>
      <c r="O617" s="47"/>
      <c r="P617" s="47"/>
      <c r="R617" s="49"/>
    </row>
    <row r="618" spans="2:18" s="48" customFormat="1" ht="12.75" x14ac:dyDescent="0.2">
      <c r="B618" s="203"/>
      <c r="C618" s="205"/>
      <c r="D618" s="194"/>
      <c r="E618" s="191"/>
      <c r="F618" s="191"/>
      <c r="G618" s="191"/>
      <c r="H618" s="191"/>
      <c r="I618" s="191"/>
      <c r="J618" s="191"/>
      <c r="K618" s="191"/>
      <c r="L618" s="50"/>
      <c r="M618" s="187"/>
      <c r="N618" s="188"/>
      <c r="O618" s="47"/>
      <c r="P618" s="47"/>
      <c r="R618" s="49"/>
    </row>
    <row r="619" spans="2:18" s="48" customFormat="1" ht="12.75" x14ac:dyDescent="0.2">
      <c r="B619" s="203"/>
      <c r="C619" s="205"/>
      <c r="D619" s="194"/>
      <c r="E619" s="191"/>
      <c r="F619" s="191"/>
      <c r="G619" s="191"/>
      <c r="H619" s="191"/>
      <c r="I619" s="191"/>
      <c r="J619" s="191"/>
      <c r="K619" s="191"/>
      <c r="L619" s="50"/>
      <c r="M619" s="187"/>
      <c r="N619" s="188"/>
      <c r="O619" s="47"/>
      <c r="P619" s="47"/>
      <c r="R619" s="49"/>
    </row>
    <row r="620" spans="2:18" s="48" customFormat="1" ht="12.75" x14ac:dyDescent="0.2">
      <c r="B620" s="203"/>
      <c r="C620" s="205"/>
      <c r="D620" s="194"/>
      <c r="E620" s="191"/>
      <c r="F620" s="191"/>
      <c r="G620" s="191"/>
      <c r="H620" s="191"/>
      <c r="I620" s="191"/>
      <c r="J620" s="191"/>
      <c r="K620" s="191"/>
      <c r="L620" s="50"/>
      <c r="M620" s="187"/>
      <c r="N620" s="188"/>
      <c r="O620" s="47"/>
      <c r="P620" s="47"/>
      <c r="R620" s="49"/>
    </row>
    <row r="621" spans="2:18" s="48" customFormat="1" ht="12.75" x14ac:dyDescent="0.2">
      <c r="B621" s="203"/>
      <c r="C621" s="205"/>
      <c r="D621" s="194"/>
      <c r="E621" s="191"/>
      <c r="F621" s="191"/>
      <c r="G621" s="191"/>
      <c r="H621" s="191"/>
      <c r="I621" s="191"/>
      <c r="J621" s="191"/>
      <c r="K621" s="191"/>
      <c r="L621" s="50"/>
      <c r="M621" s="187"/>
      <c r="N621" s="188"/>
      <c r="O621" s="47"/>
      <c r="P621" s="47"/>
      <c r="R621" s="49"/>
    </row>
    <row r="622" spans="2:18" s="48" customFormat="1" ht="12.75" x14ac:dyDescent="0.2">
      <c r="B622" s="203"/>
      <c r="C622" s="205"/>
      <c r="D622" s="194"/>
      <c r="E622" s="191"/>
      <c r="F622" s="191"/>
      <c r="G622" s="191"/>
      <c r="H622" s="191"/>
      <c r="I622" s="191"/>
      <c r="J622" s="191"/>
      <c r="K622" s="191"/>
      <c r="L622" s="50"/>
      <c r="M622" s="187"/>
      <c r="N622" s="188"/>
      <c r="O622" s="47"/>
      <c r="P622" s="47"/>
      <c r="R622" s="49"/>
    </row>
    <row r="623" spans="2:18" s="48" customFormat="1" ht="12.75" x14ac:dyDescent="0.2">
      <c r="B623" s="203"/>
      <c r="C623" s="205"/>
      <c r="D623" s="194"/>
      <c r="E623" s="191"/>
      <c r="F623" s="191"/>
      <c r="G623" s="191"/>
      <c r="H623" s="191"/>
      <c r="I623" s="191"/>
      <c r="J623" s="191"/>
      <c r="K623" s="191"/>
      <c r="L623" s="50"/>
      <c r="M623" s="187"/>
      <c r="N623" s="188"/>
      <c r="O623" s="47"/>
      <c r="P623" s="47"/>
      <c r="R623" s="49"/>
    </row>
    <row r="624" spans="2:18" s="48" customFormat="1" ht="12.75" x14ac:dyDescent="0.2">
      <c r="B624" s="203"/>
      <c r="C624" s="205"/>
      <c r="D624" s="194"/>
      <c r="E624" s="191"/>
      <c r="F624" s="191"/>
      <c r="G624" s="191"/>
      <c r="H624" s="191"/>
      <c r="I624" s="191"/>
      <c r="J624" s="191"/>
      <c r="K624" s="191"/>
      <c r="L624" s="50"/>
      <c r="M624" s="187"/>
      <c r="N624" s="188"/>
      <c r="O624" s="47"/>
      <c r="P624" s="47"/>
      <c r="R624" s="49"/>
    </row>
    <row r="625" spans="2:18" s="48" customFormat="1" ht="12.75" x14ac:dyDescent="0.2">
      <c r="B625" s="203"/>
      <c r="C625" s="205"/>
      <c r="D625" s="194"/>
      <c r="E625" s="191"/>
      <c r="F625" s="191"/>
      <c r="G625" s="191"/>
      <c r="H625" s="191"/>
      <c r="I625" s="191"/>
      <c r="J625" s="191"/>
      <c r="K625" s="191"/>
      <c r="L625" s="50"/>
      <c r="M625" s="187"/>
      <c r="N625" s="188"/>
      <c r="O625" s="47"/>
      <c r="P625" s="47"/>
      <c r="R625" s="49"/>
    </row>
    <row r="626" spans="2:18" s="48" customFormat="1" ht="12.75" x14ac:dyDescent="0.2">
      <c r="B626" s="203"/>
      <c r="C626" s="205"/>
      <c r="D626" s="194"/>
      <c r="E626" s="191"/>
      <c r="F626" s="191"/>
      <c r="G626" s="191"/>
      <c r="H626" s="191"/>
      <c r="I626" s="191"/>
      <c r="J626" s="191"/>
      <c r="K626" s="191"/>
      <c r="L626" s="50"/>
      <c r="M626" s="187"/>
      <c r="N626" s="188"/>
      <c r="O626" s="47"/>
      <c r="P626" s="47"/>
      <c r="R626" s="49"/>
    </row>
    <row r="627" spans="2:18" s="48" customFormat="1" ht="12.75" x14ac:dyDescent="0.2">
      <c r="B627" s="203"/>
      <c r="C627" s="205"/>
      <c r="D627" s="194"/>
      <c r="E627" s="191"/>
      <c r="F627" s="191"/>
      <c r="G627" s="191"/>
      <c r="H627" s="191"/>
      <c r="I627" s="191"/>
      <c r="J627" s="191"/>
      <c r="K627" s="191"/>
      <c r="L627" s="50"/>
      <c r="M627" s="187"/>
      <c r="N627" s="188"/>
      <c r="O627" s="47"/>
      <c r="P627" s="47"/>
      <c r="R627" s="49"/>
    </row>
    <row r="628" spans="2:18" s="48" customFormat="1" ht="12.75" x14ac:dyDescent="0.2">
      <c r="B628" s="203"/>
      <c r="C628" s="205"/>
      <c r="D628" s="194"/>
      <c r="E628" s="191"/>
      <c r="F628" s="191"/>
      <c r="G628" s="191"/>
      <c r="H628" s="191"/>
      <c r="I628" s="191"/>
      <c r="J628" s="191"/>
      <c r="K628" s="191"/>
      <c r="L628" s="50"/>
      <c r="M628" s="187"/>
      <c r="N628" s="188"/>
      <c r="O628" s="47"/>
      <c r="P628" s="47"/>
      <c r="R628" s="49"/>
    </row>
    <row r="629" spans="2:18" s="48" customFormat="1" ht="12.75" x14ac:dyDescent="0.2">
      <c r="B629" s="203"/>
      <c r="C629" s="205"/>
      <c r="D629" s="194"/>
      <c r="E629" s="191"/>
      <c r="F629" s="191"/>
      <c r="G629" s="191"/>
      <c r="H629" s="191"/>
      <c r="I629" s="191"/>
      <c r="J629" s="191"/>
      <c r="K629" s="191"/>
      <c r="L629" s="50"/>
      <c r="M629" s="187"/>
      <c r="N629" s="188"/>
      <c r="O629" s="47"/>
      <c r="P629" s="47"/>
      <c r="R629" s="49"/>
    </row>
    <row r="630" spans="2:18" s="48" customFormat="1" ht="12.75" x14ac:dyDescent="0.2">
      <c r="B630" s="203"/>
      <c r="C630" s="205"/>
      <c r="D630" s="194"/>
      <c r="E630" s="191"/>
      <c r="F630" s="191"/>
      <c r="G630" s="191"/>
      <c r="H630" s="191"/>
      <c r="I630" s="191"/>
      <c r="J630" s="191"/>
      <c r="K630" s="191"/>
      <c r="L630" s="50"/>
      <c r="M630" s="187"/>
      <c r="N630" s="188"/>
      <c r="O630" s="47"/>
      <c r="P630" s="47"/>
      <c r="R630" s="49"/>
    </row>
    <row r="631" spans="2:18" s="48" customFormat="1" ht="12.75" x14ac:dyDescent="0.2">
      <c r="B631" s="203"/>
      <c r="C631" s="205"/>
      <c r="D631" s="194"/>
      <c r="E631" s="191"/>
      <c r="F631" s="191"/>
      <c r="G631" s="191"/>
      <c r="H631" s="191"/>
      <c r="I631" s="191"/>
      <c r="J631" s="191"/>
      <c r="K631" s="191"/>
      <c r="L631" s="50"/>
      <c r="M631" s="187"/>
      <c r="N631" s="188"/>
      <c r="O631" s="47"/>
      <c r="P631" s="47"/>
      <c r="R631" s="49"/>
    </row>
    <row r="632" spans="2:18" s="48" customFormat="1" ht="12.75" x14ac:dyDescent="0.2">
      <c r="B632" s="203"/>
      <c r="C632" s="205"/>
      <c r="D632" s="194"/>
      <c r="E632" s="191"/>
      <c r="F632" s="191"/>
      <c r="G632" s="191"/>
      <c r="H632" s="191"/>
      <c r="I632" s="191"/>
      <c r="J632" s="191"/>
      <c r="K632" s="191"/>
      <c r="L632" s="50"/>
      <c r="M632" s="187"/>
      <c r="N632" s="188"/>
      <c r="O632" s="47"/>
      <c r="P632" s="47"/>
      <c r="R632" s="49"/>
    </row>
    <row r="633" spans="2:18" s="48" customFormat="1" ht="12.75" x14ac:dyDescent="0.2">
      <c r="B633" s="203"/>
      <c r="C633" s="205"/>
      <c r="D633" s="194"/>
      <c r="E633" s="191"/>
      <c r="F633" s="191"/>
      <c r="G633" s="191"/>
      <c r="H633" s="191"/>
      <c r="I633" s="191"/>
      <c r="J633" s="191"/>
      <c r="K633" s="191"/>
      <c r="L633" s="50"/>
      <c r="M633" s="187"/>
      <c r="N633" s="188"/>
      <c r="O633" s="47"/>
      <c r="P633" s="47"/>
      <c r="R633" s="49"/>
    </row>
    <row r="634" spans="2:18" s="48" customFormat="1" ht="12.75" x14ac:dyDescent="0.2">
      <c r="B634" s="203"/>
      <c r="C634" s="205"/>
      <c r="D634" s="194"/>
      <c r="E634" s="191"/>
      <c r="F634" s="191"/>
      <c r="G634" s="191"/>
      <c r="H634" s="191"/>
      <c r="I634" s="191"/>
      <c r="J634" s="191"/>
      <c r="K634" s="191"/>
      <c r="L634" s="50"/>
      <c r="M634" s="187"/>
      <c r="N634" s="188"/>
      <c r="O634" s="47"/>
      <c r="P634" s="47"/>
      <c r="R634" s="49"/>
    </row>
    <row r="635" spans="2:18" s="48" customFormat="1" ht="12.75" x14ac:dyDescent="0.2">
      <c r="B635" s="203"/>
      <c r="C635" s="205"/>
      <c r="D635" s="194"/>
      <c r="E635" s="191"/>
      <c r="F635" s="191"/>
      <c r="G635" s="191"/>
      <c r="H635" s="191"/>
      <c r="I635" s="191"/>
      <c r="J635" s="191"/>
      <c r="K635" s="191"/>
      <c r="L635" s="50"/>
      <c r="M635" s="187"/>
      <c r="N635" s="188"/>
      <c r="O635" s="47"/>
      <c r="P635" s="47"/>
      <c r="R635" s="49"/>
    </row>
    <row r="636" spans="2:18" s="48" customFormat="1" ht="12.75" x14ac:dyDescent="0.2">
      <c r="B636" s="203"/>
      <c r="C636" s="205"/>
      <c r="D636" s="194"/>
      <c r="E636" s="191"/>
      <c r="F636" s="191"/>
      <c r="G636" s="191"/>
      <c r="H636" s="191"/>
      <c r="I636" s="191"/>
      <c r="J636" s="191"/>
      <c r="K636" s="191"/>
      <c r="L636" s="50"/>
      <c r="M636" s="187"/>
      <c r="N636" s="188"/>
      <c r="O636" s="47"/>
      <c r="P636" s="47"/>
      <c r="R636" s="49"/>
    </row>
    <row r="637" spans="2:18" s="48" customFormat="1" ht="12.75" x14ac:dyDescent="0.2">
      <c r="B637" s="203"/>
      <c r="C637" s="205"/>
      <c r="D637" s="194"/>
      <c r="E637" s="191"/>
      <c r="F637" s="191"/>
      <c r="G637" s="191"/>
      <c r="H637" s="191"/>
      <c r="I637" s="191"/>
      <c r="J637" s="191"/>
      <c r="K637" s="191"/>
      <c r="L637" s="50"/>
      <c r="M637" s="187"/>
      <c r="N637" s="188"/>
      <c r="O637" s="47"/>
      <c r="P637" s="47"/>
      <c r="R637" s="49"/>
    </row>
    <row r="638" spans="2:18" s="48" customFormat="1" ht="12.75" x14ac:dyDescent="0.2">
      <c r="B638" s="203"/>
      <c r="C638" s="205"/>
      <c r="D638" s="194"/>
      <c r="E638" s="191"/>
      <c r="F638" s="191"/>
      <c r="G638" s="191"/>
      <c r="H638" s="191"/>
      <c r="I638" s="191"/>
      <c r="J638" s="191"/>
      <c r="K638" s="191"/>
      <c r="L638" s="50"/>
      <c r="M638" s="187"/>
      <c r="N638" s="188"/>
      <c r="O638" s="47"/>
      <c r="P638" s="47"/>
      <c r="R638" s="49"/>
    </row>
    <row r="639" spans="2:18" s="48" customFormat="1" ht="12.75" x14ac:dyDescent="0.2">
      <c r="B639" s="203"/>
      <c r="C639" s="205"/>
      <c r="D639" s="194"/>
      <c r="E639" s="191"/>
      <c r="F639" s="191"/>
      <c r="G639" s="191"/>
      <c r="H639" s="191"/>
      <c r="I639" s="191"/>
      <c r="J639" s="191"/>
      <c r="K639" s="191"/>
      <c r="L639" s="50"/>
      <c r="M639" s="187"/>
      <c r="N639" s="188"/>
      <c r="O639" s="47"/>
      <c r="P639" s="47"/>
      <c r="R639" s="49"/>
    </row>
    <row r="640" spans="2:18" s="48" customFormat="1" ht="12.75" x14ac:dyDescent="0.2">
      <c r="B640" s="203"/>
      <c r="C640" s="205"/>
      <c r="D640" s="194"/>
      <c r="E640" s="191"/>
      <c r="F640" s="191"/>
      <c r="G640" s="191"/>
      <c r="H640" s="191"/>
      <c r="I640" s="191"/>
      <c r="J640" s="191"/>
      <c r="K640" s="191"/>
      <c r="L640" s="50"/>
      <c r="M640" s="187"/>
      <c r="N640" s="188"/>
      <c r="O640" s="47"/>
      <c r="P640" s="47"/>
      <c r="R640" s="49"/>
    </row>
    <row r="641" spans="2:18" s="48" customFormat="1" ht="12.75" x14ac:dyDescent="0.2">
      <c r="B641" s="203"/>
      <c r="C641" s="205"/>
      <c r="D641" s="194"/>
      <c r="E641" s="191"/>
      <c r="F641" s="191"/>
      <c r="G641" s="191"/>
      <c r="H641" s="191"/>
      <c r="I641" s="191"/>
      <c r="J641" s="191"/>
      <c r="K641" s="191"/>
      <c r="L641" s="50"/>
      <c r="M641" s="187"/>
      <c r="N641" s="188"/>
      <c r="O641" s="47"/>
      <c r="P641" s="47"/>
      <c r="R641" s="49"/>
    </row>
    <row r="642" spans="2:18" s="48" customFormat="1" ht="12.75" x14ac:dyDescent="0.2">
      <c r="B642" s="203"/>
      <c r="C642" s="205"/>
      <c r="D642" s="194"/>
      <c r="E642" s="191"/>
      <c r="F642" s="191"/>
      <c r="G642" s="191"/>
      <c r="H642" s="191"/>
      <c r="I642" s="191"/>
      <c r="J642" s="191"/>
      <c r="K642" s="191"/>
      <c r="L642" s="50"/>
      <c r="M642" s="187"/>
      <c r="N642" s="188"/>
      <c r="O642" s="47"/>
      <c r="P642" s="47"/>
      <c r="R642" s="49"/>
    </row>
    <row r="643" spans="2:18" s="48" customFormat="1" ht="12.75" x14ac:dyDescent="0.2">
      <c r="B643" s="203"/>
      <c r="C643" s="205"/>
      <c r="D643" s="194"/>
      <c r="E643" s="191"/>
      <c r="F643" s="191"/>
      <c r="G643" s="191"/>
      <c r="H643" s="191"/>
      <c r="I643" s="191"/>
      <c r="J643" s="191"/>
      <c r="K643" s="191"/>
      <c r="L643" s="50"/>
      <c r="M643" s="187"/>
      <c r="N643" s="188"/>
      <c r="O643" s="47"/>
      <c r="P643" s="47"/>
      <c r="R643" s="49"/>
    </row>
    <row r="644" spans="2:18" s="48" customFormat="1" ht="12.75" x14ac:dyDescent="0.2">
      <c r="B644" s="203"/>
      <c r="C644" s="205"/>
      <c r="D644" s="194"/>
      <c r="E644" s="191"/>
      <c r="F644" s="191"/>
      <c r="G644" s="191"/>
      <c r="H644" s="191"/>
      <c r="I644" s="191"/>
      <c r="J644" s="191"/>
      <c r="K644" s="191"/>
      <c r="L644" s="50"/>
      <c r="M644" s="187"/>
      <c r="N644" s="188"/>
      <c r="O644" s="47"/>
      <c r="P644" s="47"/>
      <c r="R644" s="49"/>
    </row>
    <row r="645" spans="2:18" s="48" customFormat="1" ht="12.75" x14ac:dyDescent="0.2">
      <c r="B645" s="203"/>
      <c r="C645" s="205"/>
      <c r="D645" s="194"/>
      <c r="E645" s="191"/>
      <c r="F645" s="191"/>
      <c r="G645" s="191"/>
      <c r="H645" s="191"/>
      <c r="I645" s="191"/>
      <c r="J645" s="191"/>
      <c r="K645" s="191"/>
      <c r="L645" s="50"/>
      <c r="M645" s="187"/>
      <c r="N645" s="188"/>
      <c r="O645" s="47"/>
      <c r="P645" s="47"/>
      <c r="R645" s="49"/>
    </row>
    <row r="646" spans="2:18" s="48" customFormat="1" ht="12.75" x14ac:dyDescent="0.2">
      <c r="B646" s="203"/>
      <c r="C646" s="205"/>
      <c r="D646" s="194"/>
      <c r="E646" s="191"/>
      <c r="F646" s="191"/>
      <c r="G646" s="191"/>
      <c r="H646" s="191"/>
      <c r="I646" s="191"/>
      <c r="J646" s="191"/>
      <c r="K646" s="191"/>
      <c r="L646" s="50"/>
      <c r="M646" s="187"/>
      <c r="N646" s="188"/>
      <c r="O646" s="47"/>
      <c r="P646" s="47"/>
      <c r="R646" s="49"/>
    </row>
    <row r="647" spans="2:18" s="48" customFormat="1" ht="12.75" x14ac:dyDescent="0.2">
      <c r="B647" s="203"/>
      <c r="C647" s="205"/>
      <c r="D647" s="194"/>
      <c r="E647" s="191"/>
      <c r="F647" s="191"/>
      <c r="G647" s="191"/>
      <c r="H647" s="191"/>
      <c r="I647" s="191"/>
      <c r="J647" s="191"/>
      <c r="K647" s="191"/>
      <c r="L647" s="50"/>
      <c r="M647" s="187"/>
      <c r="N647" s="188"/>
      <c r="O647" s="47"/>
      <c r="P647" s="47"/>
      <c r="R647" s="49"/>
    </row>
    <row r="648" spans="2:18" s="48" customFormat="1" ht="12.75" x14ac:dyDescent="0.2">
      <c r="B648" s="203"/>
      <c r="C648" s="205"/>
      <c r="D648" s="194"/>
      <c r="E648" s="191"/>
      <c r="F648" s="191"/>
      <c r="G648" s="191"/>
      <c r="H648" s="191"/>
      <c r="I648" s="191"/>
      <c r="J648" s="191"/>
      <c r="K648" s="191"/>
      <c r="L648" s="50"/>
      <c r="M648" s="187"/>
      <c r="N648" s="188"/>
      <c r="O648" s="47"/>
      <c r="P648" s="47"/>
      <c r="R648" s="49"/>
    </row>
    <row r="649" spans="2:18" s="48" customFormat="1" ht="12.75" x14ac:dyDescent="0.2">
      <c r="B649" s="203"/>
      <c r="C649" s="205"/>
      <c r="D649" s="194"/>
      <c r="E649" s="191"/>
      <c r="F649" s="191"/>
      <c r="G649" s="191"/>
      <c r="H649" s="191"/>
      <c r="I649" s="191"/>
      <c r="J649" s="191"/>
      <c r="K649" s="191"/>
      <c r="L649" s="50"/>
      <c r="M649" s="187"/>
      <c r="N649" s="188"/>
      <c r="O649" s="47"/>
      <c r="P649" s="47"/>
      <c r="R649" s="49"/>
    </row>
    <row r="650" spans="2:18" s="48" customFormat="1" ht="12.75" x14ac:dyDescent="0.2">
      <c r="B650" s="203"/>
      <c r="C650" s="205"/>
      <c r="D650" s="194"/>
      <c r="E650" s="191"/>
      <c r="F650" s="191"/>
      <c r="G650" s="191"/>
      <c r="H650" s="191"/>
      <c r="I650" s="191"/>
      <c r="J650" s="191"/>
      <c r="K650" s="191"/>
      <c r="L650" s="50"/>
      <c r="M650" s="187"/>
      <c r="N650" s="188"/>
      <c r="O650" s="47"/>
      <c r="P650" s="47"/>
      <c r="R650" s="49"/>
    </row>
    <row r="651" spans="2:18" s="48" customFormat="1" ht="12.75" x14ac:dyDescent="0.2">
      <c r="B651" s="203"/>
      <c r="C651" s="205"/>
      <c r="D651" s="194"/>
      <c r="E651" s="191"/>
      <c r="F651" s="191"/>
      <c r="G651" s="191"/>
      <c r="H651" s="191"/>
      <c r="I651" s="191"/>
      <c r="J651" s="191"/>
      <c r="K651" s="191"/>
      <c r="L651" s="50"/>
      <c r="M651" s="187"/>
      <c r="N651" s="188"/>
      <c r="O651" s="47"/>
      <c r="P651" s="47"/>
      <c r="R651" s="49"/>
    </row>
    <row r="652" spans="2:18" s="48" customFormat="1" ht="12.75" x14ac:dyDescent="0.2">
      <c r="B652" s="203"/>
      <c r="C652" s="205"/>
      <c r="D652" s="194"/>
      <c r="E652" s="191"/>
      <c r="F652" s="191"/>
      <c r="G652" s="191"/>
      <c r="H652" s="191"/>
      <c r="I652" s="191"/>
      <c r="J652" s="191"/>
      <c r="K652" s="191"/>
      <c r="L652" s="50"/>
      <c r="M652" s="187"/>
      <c r="N652" s="188"/>
      <c r="O652" s="47"/>
      <c r="P652" s="47"/>
      <c r="R652" s="49"/>
    </row>
    <row r="653" spans="2:18" s="48" customFormat="1" ht="12.75" x14ac:dyDescent="0.2">
      <c r="B653" s="203"/>
      <c r="C653" s="205"/>
      <c r="D653" s="194"/>
      <c r="E653" s="191"/>
      <c r="F653" s="191"/>
      <c r="G653" s="191"/>
      <c r="H653" s="191"/>
      <c r="I653" s="191"/>
      <c r="J653" s="191"/>
      <c r="K653" s="191"/>
      <c r="L653" s="50"/>
      <c r="M653" s="187"/>
      <c r="N653" s="188"/>
      <c r="O653" s="47"/>
      <c r="P653" s="47"/>
      <c r="R653" s="49"/>
    </row>
    <row r="654" spans="2:18" s="48" customFormat="1" ht="12.75" x14ac:dyDescent="0.2">
      <c r="B654" s="203"/>
      <c r="C654" s="205"/>
      <c r="D654" s="194"/>
      <c r="E654" s="191"/>
      <c r="F654" s="191"/>
      <c r="G654" s="191"/>
      <c r="H654" s="191"/>
      <c r="I654" s="191"/>
      <c r="J654" s="191"/>
      <c r="K654" s="191"/>
      <c r="L654" s="50"/>
      <c r="M654" s="187"/>
      <c r="N654" s="188"/>
      <c r="O654" s="47"/>
      <c r="P654" s="47"/>
      <c r="R654" s="49"/>
    </row>
    <row r="655" spans="2:18" s="48" customFormat="1" ht="12.75" x14ac:dyDescent="0.2">
      <c r="B655" s="203"/>
      <c r="C655" s="205"/>
      <c r="D655" s="194"/>
      <c r="E655" s="191"/>
      <c r="F655" s="191"/>
      <c r="G655" s="191"/>
      <c r="H655" s="191"/>
      <c r="I655" s="191"/>
      <c r="J655" s="191"/>
      <c r="K655" s="191"/>
      <c r="L655" s="50"/>
      <c r="M655" s="187"/>
      <c r="N655" s="188"/>
      <c r="O655" s="47"/>
      <c r="P655" s="47"/>
      <c r="R655" s="49"/>
    </row>
    <row r="656" spans="2:18" s="48" customFormat="1" ht="12.75" x14ac:dyDescent="0.2">
      <c r="B656" s="203"/>
      <c r="C656" s="205"/>
      <c r="D656" s="194"/>
      <c r="E656" s="191"/>
      <c r="F656" s="191"/>
      <c r="G656" s="191"/>
      <c r="H656" s="191"/>
      <c r="I656" s="191"/>
      <c r="J656" s="191"/>
      <c r="K656" s="191"/>
      <c r="L656" s="50"/>
      <c r="M656" s="187"/>
      <c r="N656" s="188"/>
      <c r="O656" s="47"/>
      <c r="P656" s="47"/>
      <c r="R656" s="49"/>
    </row>
    <row r="657" spans="2:18" s="48" customFormat="1" ht="12.75" x14ac:dyDescent="0.2">
      <c r="B657" s="203"/>
      <c r="C657" s="205"/>
      <c r="D657" s="194"/>
      <c r="E657" s="191"/>
      <c r="F657" s="191"/>
      <c r="G657" s="191"/>
      <c r="H657" s="191"/>
      <c r="I657" s="191"/>
      <c r="J657" s="191"/>
      <c r="K657" s="191"/>
      <c r="L657" s="50"/>
      <c r="M657" s="187"/>
      <c r="N657" s="188"/>
      <c r="O657" s="47"/>
      <c r="P657" s="47"/>
      <c r="R657" s="49"/>
    </row>
    <row r="658" spans="2:18" s="48" customFormat="1" ht="12.75" x14ac:dyDescent="0.2">
      <c r="B658" s="203"/>
      <c r="C658" s="205"/>
      <c r="D658" s="194"/>
      <c r="E658" s="191"/>
      <c r="F658" s="191"/>
      <c r="G658" s="191"/>
      <c r="H658" s="191"/>
      <c r="I658" s="191"/>
      <c r="J658" s="191"/>
      <c r="K658" s="191"/>
      <c r="L658" s="50"/>
      <c r="M658" s="187"/>
      <c r="N658" s="188"/>
      <c r="O658" s="47"/>
      <c r="P658" s="47"/>
      <c r="R658" s="49"/>
    </row>
    <row r="659" spans="2:18" s="48" customFormat="1" ht="12.75" x14ac:dyDescent="0.2">
      <c r="B659" s="203"/>
      <c r="C659" s="205"/>
      <c r="D659" s="194"/>
      <c r="E659" s="191"/>
      <c r="F659" s="191"/>
      <c r="G659" s="191"/>
      <c r="H659" s="191"/>
      <c r="I659" s="191"/>
      <c r="J659" s="191"/>
      <c r="K659" s="191"/>
      <c r="L659" s="50"/>
      <c r="M659" s="187"/>
      <c r="N659" s="188"/>
      <c r="O659" s="47"/>
      <c r="P659" s="47"/>
      <c r="R659" s="49"/>
    </row>
    <row r="660" spans="2:18" s="48" customFormat="1" ht="12.75" x14ac:dyDescent="0.2">
      <c r="B660" s="203"/>
      <c r="C660" s="205"/>
      <c r="D660" s="194"/>
      <c r="E660" s="191"/>
      <c r="F660" s="191"/>
      <c r="G660" s="191"/>
      <c r="H660" s="191"/>
      <c r="I660" s="191"/>
      <c r="J660" s="191"/>
      <c r="K660" s="191"/>
      <c r="L660" s="50"/>
      <c r="M660" s="187"/>
      <c r="N660" s="188"/>
      <c r="O660" s="47"/>
      <c r="P660" s="47"/>
      <c r="R660" s="49"/>
    </row>
    <row r="661" spans="2:18" s="48" customFormat="1" ht="12.75" x14ac:dyDescent="0.2">
      <c r="B661" s="203"/>
      <c r="C661" s="205"/>
      <c r="D661" s="194"/>
      <c r="E661" s="191"/>
      <c r="F661" s="191"/>
      <c r="G661" s="191"/>
      <c r="H661" s="191"/>
      <c r="I661" s="191"/>
      <c r="J661" s="191"/>
      <c r="K661" s="191"/>
      <c r="L661" s="50"/>
      <c r="M661" s="187"/>
      <c r="N661" s="188"/>
      <c r="O661" s="47"/>
      <c r="P661" s="47"/>
      <c r="R661" s="49"/>
    </row>
    <row r="662" spans="2:18" s="48" customFormat="1" ht="12.75" x14ac:dyDescent="0.2">
      <c r="B662" s="203"/>
      <c r="C662" s="205"/>
      <c r="D662" s="194"/>
      <c r="E662" s="191"/>
      <c r="F662" s="191"/>
      <c r="G662" s="191"/>
      <c r="H662" s="191"/>
      <c r="I662" s="191"/>
      <c r="J662" s="191"/>
      <c r="K662" s="191"/>
      <c r="L662" s="50"/>
      <c r="M662" s="187"/>
      <c r="N662" s="188"/>
      <c r="O662" s="47"/>
      <c r="P662" s="47"/>
      <c r="R662" s="49"/>
    </row>
    <row r="663" spans="2:18" s="48" customFormat="1" ht="12.75" x14ac:dyDescent="0.2">
      <c r="B663" s="203"/>
      <c r="C663" s="205"/>
      <c r="D663" s="194"/>
      <c r="E663" s="191"/>
      <c r="F663" s="191"/>
      <c r="G663" s="191"/>
      <c r="H663" s="191"/>
      <c r="I663" s="191"/>
      <c r="J663" s="191"/>
      <c r="K663" s="191"/>
      <c r="L663" s="50"/>
      <c r="M663" s="187"/>
      <c r="N663" s="188"/>
      <c r="O663" s="47"/>
      <c r="P663" s="47"/>
      <c r="R663" s="49"/>
    </row>
    <row r="664" spans="2:18" s="48" customFormat="1" ht="12.75" x14ac:dyDescent="0.2">
      <c r="B664" s="203"/>
      <c r="C664" s="205"/>
      <c r="D664" s="194"/>
      <c r="E664" s="191"/>
      <c r="F664" s="191"/>
      <c r="G664" s="191"/>
      <c r="H664" s="191"/>
      <c r="I664" s="191"/>
      <c r="J664" s="191"/>
      <c r="K664" s="191"/>
      <c r="L664" s="50"/>
      <c r="M664" s="187"/>
      <c r="N664" s="188"/>
      <c r="O664" s="47"/>
      <c r="P664" s="47"/>
      <c r="R664" s="49"/>
    </row>
    <row r="665" spans="2:18" s="48" customFormat="1" ht="12.75" x14ac:dyDescent="0.2">
      <c r="B665" s="203"/>
      <c r="C665" s="205"/>
      <c r="D665" s="194"/>
      <c r="E665" s="191"/>
      <c r="F665" s="191"/>
      <c r="G665" s="191"/>
      <c r="H665" s="191"/>
      <c r="I665" s="191"/>
      <c r="J665" s="191"/>
      <c r="K665" s="191"/>
      <c r="L665" s="50"/>
      <c r="M665" s="187"/>
      <c r="N665" s="188"/>
      <c r="O665" s="47"/>
      <c r="P665" s="47"/>
      <c r="R665" s="49"/>
    </row>
    <row r="666" spans="2:18" s="48" customFormat="1" ht="12.75" x14ac:dyDescent="0.2">
      <c r="B666" s="203"/>
      <c r="C666" s="205"/>
      <c r="D666" s="194"/>
      <c r="E666" s="191"/>
      <c r="F666" s="191"/>
      <c r="G666" s="191"/>
      <c r="H666" s="191"/>
      <c r="I666" s="191"/>
      <c r="J666" s="191"/>
      <c r="K666" s="191"/>
      <c r="L666" s="50"/>
      <c r="M666" s="187"/>
      <c r="N666" s="188"/>
      <c r="O666" s="47"/>
      <c r="P666" s="47"/>
      <c r="R666" s="49"/>
    </row>
    <row r="667" spans="2:18" s="48" customFormat="1" ht="12.75" x14ac:dyDescent="0.2">
      <c r="B667" s="203"/>
      <c r="C667" s="205"/>
      <c r="D667" s="194"/>
      <c r="E667" s="191"/>
      <c r="F667" s="191"/>
      <c r="G667" s="191"/>
      <c r="H667" s="191"/>
      <c r="I667" s="191"/>
      <c r="J667" s="191"/>
      <c r="K667" s="191"/>
      <c r="L667" s="50"/>
      <c r="M667" s="187"/>
      <c r="N667" s="188"/>
      <c r="O667" s="47"/>
      <c r="P667" s="47"/>
      <c r="R667" s="49"/>
    </row>
    <row r="668" spans="2:18" s="48" customFormat="1" ht="12.75" x14ac:dyDescent="0.2">
      <c r="B668" s="203"/>
      <c r="C668" s="205"/>
      <c r="D668" s="194"/>
      <c r="E668" s="191"/>
      <c r="F668" s="191"/>
      <c r="G668" s="191"/>
      <c r="H668" s="191"/>
      <c r="I668" s="191"/>
      <c r="J668" s="191"/>
      <c r="K668" s="191"/>
      <c r="L668" s="50"/>
      <c r="M668" s="187"/>
      <c r="N668" s="188"/>
      <c r="O668" s="47"/>
      <c r="P668" s="47"/>
      <c r="R668" s="49"/>
    </row>
    <row r="669" spans="2:18" s="48" customFormat="1" ht="12.75" x14ac:dyDescent="0.2">
      <c r="B669" s="203"/>
      <c r="C669" s="205"/>
      <c r="D669" s="194"/>
      <c r="E669" s="191"/>
      <c r="F669" s="191"/>
      <c r="G669" s="191"/>
      <c r="H669" s="191"/>
      <c r="I669" s="191"/>
      <c r="J669" s="191"/>
      <c r="K669" s="191"/>
      <c r="L669" s="50"/>
      <c r="M669" s="187"/>
      <c r="N669" s="188"/>
      <c r="O669" s="47"/>
      <c r="P669" s="47"/>
      <c r="R669" s="49"/>
    </row>
    <row r="670" spans="2:18" s="48" customFormat="1" ht="12.75" x14ac:dyDescent="0.2">
      <c r="B670" s="203"/>
      <c r="C670" s="205"/>
      <c r="D670" s="194"/>
      <c r="E670" s="191"/>
      <c r="F670" s="191"/>
      <c r="G670" s="191"/>
      <c r="H670" s="191"/>
      <c r="I670" s="191"/>
      <c r="J670" s="191"/>
      <c r="K670" s="191"/>
      <c r="L670" s="50"/>
      <c r="M670" s="187"/>
      <c r="N670" s="188"/>
      <c r="O670" s="47"/>
      <c r="P670" s="47"/>
      <c r="R670" s="49"/>
    </row>
    <row r="671" spans="2:18" s="48" customFormat="1" ht="12.75" x14ac:dyDescent="0.2">
      <c r="B671" s="203"/>
      <c r="C671" s="205"/>
      <c r="D671" s="194"/>
      <c r="E671" s="191"/>
      <c r="F671" s="191"/>
      <c r="G671" s="191"/>
      <c r="H671" s="191"/>
      <c r="I671" s="191"/>
      <c r="J671" s="191"/>
      <c r="K671" s="191"/>
      <c r="L671" s="50"/>
      <c r="M671" s="187"/>
      <c r="N671" s="188"/>
      <c r="O671" s="47"/>
      <c r="P671" s="47"/>
      <c r="R671" s="49"/>
    </row>
    <row r="672" spans="2:18" s="48" customFormat="1" ht="12.75" x14ac:dyDescent="0.2">
      <c r="B672" s="203"/>
      <c r="C672" s="205"/>
      <c r="D672" s="194"/>
      <c r="E672" s="191"/>
      <c r="F672" s="191"/>
      <c r="G672" s="191"/>
      <c r="H672" s="191"/>
      <c r="I672" s="191"/>
      <c r="J672" s="191"/>
      <c r="K672" s="191"/>
      <c r="L672" s="50"/>
      <c r="M672" s="187"/>
      <c r="N672" s="188"/>
      <c r="O672" s="47"/>
      <c r="P672" s="47"/>
      <c r="R672" s="49"/>
    </row>
    <row r="673" spans="2:18" s="48" customFormat="1" ht="12.75" x14ac:dyDescent="0.2">
      <c r="B673" s="203"/>
      <c r="C673" s="205"/>
      <c r="D673" s="194"/>
      <c r="E673" s="191"/>
      <c r="F673" s="191"/>
      <c r="G673" s="191"/>
      <c r="H673" s="191"/>
      <c r="I673" s="191"/>
      <c r="J673" s="191"/>
      <c r="K673" s="191"/>
      <c r="L673" s="50"/>
      <c r="M673" s="187"/>
      <c r="N673" s="188"/>
      <c r="O673" s="47"/>
      <c r="P673" s="47"/>
      <c r="R673" s="49"/>
    </row>
    <row r="674" spans="2:18" s="48" customFormat="1" ht="12.75" x14ac:dyDescent="0.2">
      <c r="B674" s="203"/>
      <c r="C674" s="205"/>
      <c r="D674" s="194"/>
      <c r="E674" s="191"/>
      <c r="F674" s="191"/>
      <c r="G674" s="191"/>
      <c r="H674" s="191"/>
      <c r="I674" s="191"/>
      <c r="J674" s="191"/>
      <c r="K674" s="191"/>
      <c r="L674" s="50"/>
      <c r="M674" s="187"/>
      <c r="N674" s="188"/>
      <c r="O674" s="47"/>
      <c r="P674" s="47"/>
      <c r="R674" s="49"/>
    </row>
    <row r="675" spans="2:18" s="48" customFormat="1" ht="12.75" x14ac:dyDescent="0.2">
      <c r="B675" s="203"/>
      <c r="C675" s="205"/>
      <c r="D675" s="194"/>
      <c r="E675" s="191"/>
      <c r="F675" s="191"/>
      <c r="G675" s="191"/>
      <c r="H675" s="191"/>
      <c r="I675" s="191"/>
      <c r="J675" s="191"/>
      <c r="K675" s="191"/>
      <c r="L675" s="50"/>
      <c r="M675" s="187"/>
      <c r="N675" s="188"/>
      <c r="O675" s="47"/>
      <c r="P675" s="47"/>
      <c r="R675" s="49"/>
    </row>
    <row r="676" spans="2:18" s="48" customFormat="1" ht="12.75" x14ac:dyDescent="0.2">
      <c r="B676" s="203"/>
      <c r="C676" s="205"/>
      <c r="D676" s="194"/>
      <c r="E676" s="191"/>
      <c r="F676" s="191"/>
      <c r="G676" s="191"/>
      <c r="H676" s="191"/>
      <c r="I676" s="191"/>
      <c r="J676" s="191"/>
      <c r="K676" s="191"/>
      <c r="L676" s="50"/>
      <c r="M676" s="187"/>
      <c r="N676" s="188"/>
      <c r="O676" s="47"/>
      <c r="P676" s="47"/>
      <c r="R676" s="49"/>
    </row>
    <row r="677" spans="2:18" s="48" customFormat="1" ht="12.75" x14ac:dyDescent="0.2">
      <c r="B677" s="203"/>
      <c r="C677" s="205"/>
      <c r="D677" s="194"/>
      <c r="E677" s="191"/>
      <c r="F677" s="191"/>
      <c r="G677" s="191"/>
      <c r="H677" s="191"/>
      <c r="I677" s="191"/>
      <c r="J677" s="191"/>
      <c r="K677" s="191"/>
      <c r="L677" s="50"/>
      <c r="M677" s="187"/>
      <c r="N677" s="188"/>
      <c r="O677" s="47"/>
      <c r="P677" s="47"/>
      <c r="R677" s="49"/>
    </row>
    <row r="678" spans="2:18" s="48" customFormat="1" ht="12.75" x14ac:dyDescent="0.2">
      <c r="B678" s="203"/>
      <c r="C678" s="205"/>
      <c r="D678" s="194"/>
      <c r="E678" s="191"/>
      <c r="F678" s="191"/>
      <c r="G678" s="191"/>
      <c r="H678" s="191"/>
      <c r="I678" s="191"/>
      <c r="J678" s="191"/>
      <c r="K678" s="191"/>
      <c r="L678" s="50"/>
      <c r="M678" s="187"/>
      <c r="N678" s="188"/>
      <c r="O678" s="47"/>
      <c r="P678" s="47"/>
      <c r="R678" s="49"/>
    </row>
    <row r="679" spans="2:18" s="48" customFormat="1" ht="12.75" x14ac:dyDescent="0.2">
      <c r="B679" s="203"/>
      <c r="C679" s="205"/>
      <c r="D679" s="194"/>
      <c r="E679" s="191"/>
      <c r="F679" s="191"/>
      <c r="G679" s="191"/>
      <c r="H679" s="191"/>
      <c r="I679" s="191"/>
      <c r="J679" s="191"/>
      <c r="K679" s="191"/>
      <c r="L679" s="50"/>
      <c r="M679" s="187"/>
      <c r="N679" s="188"/>
      <c r="O679" s="47"/>
      <c r="P679" s="47"/>
      <c r="R679" s="49"/>
    </row>
    <row r="680" spans="2:18" s="48" customFormat="1" ht="12.75" x14ac:dyDescent="0.2">
      <c r="B680" s="203"/>
      <c r="C680" s="205"/>
      <c r="D680" s="194"/>
      <c r="E680" s="191"/>
      <c r="F680" s="191"/>
      <c r="G680" s="191"/>
      <c r="H680" s="191"/>
      <c r="I680" s="191"/>
      <c r="J680" s="191"/>
      <c r="K680" s="191"/>
      <c r="L680" s="50"/>
      <c r="M680" s="187"/>
      <c r="N680" s="188"/>
      <c r="O680" s="47"/>
      <c r="P680" s="47"/>
      <c r="R680" s="49"/>
    </row>
    <row r="681" spans="2:18" s="48" customFormat="1" ht="12.75" x14ac:dyDescent="0.2">
      <c r="B681" s="203"/>
      <c r="C681" s="205"/>
      <c r="D681" s="194"/>
      <c r="E681" s="191"/>
      <c r="F681" s="191"/>
      <c r="G681" s="191"/>
      <c r="H681" s="191"/>
      <c r="I681" s="191"/>
      <c r="J681" s="191"/>
      <c r="K681" s="191"/>
      <c r="L681" s="50"/>
      <c r="M681" s="187"/>
      <c r="N681" s="188"/>
      <c r="O681" s="47"/>
      <c r="P681" s="47"/>
      <c r="R681" s="49"/>
    </row>
    <row r="682" spans="2:18" s="48" customFormat="1" ht="12.75" x14ac:dyDescent="0.2">
      <c r="B682" s="203"/>
      <c r="C682" s="205"/>
      <c r="D682" s="194"/>
      <c r="E682" s="191"/>
      <c r="F682" s="191"/>
      <c r="G682" s="191"/>
      <c r="H682" s="191"/>
      <c r="I682" s="191"/>
      <c r="J682" s="191"/>
      <c r="K682" s="191"/>
      <c r="L682" s="50"/>
      <c r="M682" s="187"/>
      <c r="N682" s="188"/>
      <c r="O682" s="47"/>
      <c r="P682" s="47"/>
      <c r="R682" s="49"/>
    </row>
    <row r="683" spans="2:18" s="48" customFormat="1" ht="12.75" x14ac:dyDescent="0.2">
      <c r="B683" s="203"/>
      <c r="C683" s="205"/>
      <c r="D683" s="194"/>
      <c r="E683" s="191"/>
      <c r="F683" s="191"/>
      <c r="G683" s="191"/>
      <c r="H683" s="191"/>
      <c r="I683" s="191"/>
      <c r="J683" s="191"/>
      <c r="K683" s="191"/>
      <c r="L683" s="50"/>
      <c r="M683" s="187"/>
      <c r="N683" s="188"/>
      <c r="O683" s="47"/>
      <c r="P683" s="47"/>
      <c r="R683" s="49"/>
    </row>
    <row r="684" spans="2:18" s="48" customFormat="1" ht="12.75" x14ac:dyDescent="0.2">
      <c r="B684" s="203"/>
      <c r="C684" s="205"/>
      <c r="D684" s="194"/>
      <c r="E684" s="191"/>
      <c r="F684" s="191"/>
      <c r="G684" s="191"/>
      <c r="H684" s="191"/>
      <c r="I684" s="191"/>
      <c r="J684" s="191"/>
      <c r="K684" s="191"/>
      <c r="L684" s="50"/>
      <c r="M684" s="187"/>
      <c r="N684" s="188"/>
      <c r="O684" s="47"/>
      <c r="P684" s="47"/>
      <c r="R684" s="49"/>
    </row>
    <row r="685" spans="2:18" s="48" customFormat="1" ht="12.75" x14ac:dyDescent="0.2">
      <c r="B685" s="203"/>
      <c r="C685" s="205"/>
      <c r="D685" s="194"/>
      <c r="E685" s="191"/>
      <c r="F685" s="191"/>
      <c r="G685" s="191"/>
      <c r="H685" s="191"/>
      <c r="I685" s="191"/>
      <c r="J685" s="191"/>
      <c r="K685" s="191"/>
      <c r="L685" s="50"/>
      <c r="M685" s="187"/>
      <c r="N685" s="188"/>
      <c r="O685" s="47"/>
      <c r="P685" s="47"/>
      <c r="R685" s="49"/>
    </row>
    <row r="686" spans="2:18" s="48" customFormat="1" ht="12.75" x14ac:dyDescent="0.2">
      <c r="B686" s="203"/>
      <c r="C686" s="205"/>
      <c r="D686" s="194"/>
      <c r="E686" s="191"/>
      <c r="F686" s="191"/>
      <c r="G686" s="191"/>
      <c r="H686" s="191"/>
      <c r="I686" s="191"/>
      <c r="J686" s="191"/>
      <c r="K686" s="191"/>
      <c r="L686" s="50"/>
      <c r="M686" s="187"/>
      <c r="N686" s="188"/>
      <c r="O686" s="47"/>
      <c r="P686" s="47"/>
      <c r="R686" s="49"/>
    </row>
    <row r="687" spans="2:18" s="48" customFormat="1" ht="12.75" x14ac:dyDescent="0.2">
      <c r="B687" s="203"/>
      <c r="C687" s="205"/>
      <c r="D687" s="194"/>
      <c r="E687" s="191"/>
      <c r="F687" s="191"/>
      <c r="G687" s="191"/>
      <c r="H687" s="191"/>
      <c r="I687" s="191"/>
      <c r="J687" s="191"/>
      <c r="K687" s="191"/>
      <c r="L687" s="50"/>
      <c r="M687" s="187"/>
      <c r="N687" s="188"/>
      <c r="O687" s="47"/>
      <c r="P687" s="47"/>
      <c r="R687" s="49"/>
    </row>
    <row r="688" spans="2:18" s="48" customFormat="1" ht="12.75" x14ac:dyDescent="0.2">
      <c r="B688" s="203"/>
      <c r="C688" s="205"/>
      <c r="D688" s="194"/>
      <c r="E688" s="191"/>
      <c r="F688" s="191"/>
      <c r="G688" s="191"/>
      <c r="H688" s="191"/>
      <c r="I688" s="191"/>
      <c r="J688" s="191"/>
      <c r="K688" s="191"/>
      <c r="L688" s="50"/>
      <c r="M688" s="187"/>
      <c r="N688" s="188"/>
      <c r="O688" s="47"/>
      <c r="P688" s="47"/>
      <c r="R688" s="49"/>
    </row>
    <row r="689" spans="2:18" s="48" customFormat="1" ht="12.75" x14ac:dyDescent="0.2">
      <c r="B689" s="203"/>
      <c r="C689" s="205"/>
      <c r="D689" s="194"/>
      <c r="E689" s="191"/>
      <c r="F689" s="191"/>
      <c r="G689" s="191"/>
      <c r="H689" s="191"/>
      <c r="I689" s="191"/>
      <c r="J689" s="191"/>
      <c r="K689" s="191"/>
      <c r="L689" s="50"/>
      <c r="M689" s="187"/>
      <c r="N689" s="188"/>
      <c r="O689" s="47"/>
      <c r="P689" s="47"/>
      <c r="R689" s="49"/>
    </row>
    <row r="690" spans="2:18" s="48" customFormat="1" ht="12.75" x14ac:dyDescent="0.2">
      <c r="B690" s="203"/>
      <c r="C690" s="205"/>
      <c r="D690" s="194"/>
      <c r="E690" s="191"/>
      <c r="F690" s="191"/>
      <c r="G690" s="191"/>
      <c r="H690" s="191"/>
      <c r="I690" s="191"/>
      <c r="J690" s="191"/>
      <c r="K690" s="191"/>
      <c r="L690" s="50"/>
      <c r="M690" s="187"/>
      <c r="N690" s="188"/>
      <c r="O690" s="47"/>
      <c r="P690" s="47"/>
      <c r="R690" s="49"/>
    </row>
    <row r="691" spans="2:18" s="48" customFormat="1" ht="12.75" x14ac:dyDescent="0.2">
      <c r="B691" s="203"/>
      <c r="C691" s="205"/>
      <c r="D691" s="194"/>
      <c r="E691" s="191"/>
      <c r="F691" s="191"/>
      <c r="G691" s="191"/>
      <c r="H691" s="191"/>
      <c r="I691" s="191"/>
      <c r="J691" s="191"/>
      <c r="K691" s="191"/>
      <c r="L691" s="50"/>
      <c r="M691" s="187"/>
      <c r="N691" s="188"/>
      <c r="O691" s="47"/>
      <c r="P691" s="47"/>
      <c r="R691" s="49"/>
    </row>
    <row r="692" spans="2:18" s="48" customFormat="1" ht="12.75" x14ac:dyDescent="0.2">
      <c r="B692" s="203"/>
      <c r="C692" s="205"/>
      <c r="D692" s="194"/>
      <c r="E692" s="191"/>
      <c r="F692" s="191"/>
      <c r="G692" s="191"/>
      <c r="H692" s="191"/>
      <c r="I692" s="191"/>
      <c r="J692" s="191"/>
      <c r="K692" s="191"/>
      <c r="L692" s="50"/>
      <c r="M692" s="187"/>
      <c r="N692" s="188"/>
      <c r="O692" s="47"/>
      <c r="P692" s="47"/>
      <c r="R692" s="49"/>
    </row>
    <row r="693" spans="2:18" s="48" customFormat="1" ht="12.75" x14ac:dyDescent="0.2">
      <c r="B693" s="203"/>
      <c r="C693" s="205"/>
      <c r="D693" s="194"/>
      <c r="E693" s="191"/>
      <c r="F693" s="191"/>
      <c r="G693" s="191"/>
      <c r="H693" s="191"/>
      <c r="I693" s="191"/>
      <c r="J693" s="191"/>
      <c r="K693" s="191"/>
      <c r="L693" s="50"/>
      <c r="M693" s="187"/>
      <c r="N693" s="188"/>
      <c r="O693" s="47"/>
      <c r="P693" s="47"/>
      <c r="R693" s="49"/>
    </row>
    <row r="694" spans="2:18" s="48" customFormat="1" ht="12.75" x14ac:dyDescent="0.2">
      <c r="B694" s="203"/>
      <c r="C694" s="205"/>
      <c r="D694" s="194"/>
      <c r="E694" s="191"/>
      <c r="F694" s="191"/>
      <c r="G694" s="191"/>
      <c r="H694" s="191"/>
      <c r="I694" s="191"/>
      <c r="J694" s="191"/>
      <c r="K694" s="191"/>
      <c r="L694" s="50"/>
      <c r="M694" s="187"/>
      <c r="N694" s="188"/>
      <c r="O694" s="47"/>
      <c r="P694" s="47"/>
      <c r="R694" s="49"/>
    </row>
    <row r="695" spans="2:18" s="48" customFormat="1" ht="12.75" x14ac:dyDescent="0.2">
      <c r="B695" s="203"/>
      <c r="C695" s="205"/>
      <c r="D695" s="194"/>
      <c r="E695" s="191"/>
      <c r="F695" s="191"/>
      <c r="G695" s="191"/>
      <c r="H695" s="191"/>
      <c r="I695" s="191"/>
      <c r="J695" s="191"/>
      <c r="K695" s="191"/>
      <c r="L695" s="50"/>
      <c r="M695" s="187"/>
      <c r="N695" s="188"/>
      <c r="O695" s="47"/>
      <c r="P695" s="47"/>
      <c r="R695" s="49"/>
    </row>
    <row r="696" spans="2:18" s="48" customFormat="1" ht="12.75" x14ac:dyDescent="0.2">
      <c r="B696" s="203"/>
      <c r="C696" s="205"/>
      <c r="D696" s="194"/>
      <c r="E696" s="191"/>
      <c r="F696" s="191"/>
      <c r="G696" s="191"/>
      <c r="H696" s="191"/>
      <c r="I696" s="191"/>
      <c r="J696" s="191"/>
      <c r="K696" s="191"/>
      <c r="L696" s="50"/>
      <c r="M696" s="187"/>
      <c r="N696" s="188"/>
      <c r="O696" s="47"/>
      <c r="P696" s="47"/>
      <c r="R696" s="49"/>
    </row>
    <row r="697" spans="2:18" s="48" customFormat="1" ht="12.75" x14ac:dyDescent="0.2">
      <c r="B697" s="203"/>
      <c r="C697" s="205"/>
      <c r="D697" s="194"/>
      <c r="E697" s="191"/>
      <c r="F697" s="191"/>
      <c r="G697" s="191"/>
      <c r="H697" s="191"/>
      <c r="I697" s="191"/>
      <c r="J697" s="191"/>
      <c r="K697" s="191"/>
      <c r="L697" s="50"/>
      <c r="M697" s="187"/>
      <c r="N697" s="188"/>
      <c r="O697" s="47"/>
      <c r="P697" s="47"/>
      <c r="R697" s="49"/>
    </row>
    <row r="698" spans="2:18" s="48" customFormat="1" ht="12.75" x14ac:dyDescent="0.2">
      <c r="B698" s="203"/>
      <c r="C698" s="205"/>
      <c r="D698" s="194"/>
      <c r="E698" s="191"/>
      <c r="F698" s="191"/>
      <c r="G698" s="191"/>
      <c r="H698" s="191"/>
      <c r="I698" s="191"/>
      <c r="J698" s="191"/>
      <c r="K698" s="191"/>
      <c r="L698" s="50"/>
      <c r="M698" s="187"/>
      <c r="N698" s="188"/>
      <c r="O698" s="47"/>
      <c r="P698" s="47"/>
      <c r="R698" s="49"/>
    </row>
    <row r="699" spans="2:18" s="48" customFormat="1" ht="12.75" x14ac:dyDescent="0.2">
      <c r="B699" s="203"/>
      <c r="C699" s="205"/>
      <c r="D699" s="194"/>
      <c r="E699" s="191"/>
      <c r="F699" s="191"/>
      <c r="G699" s="191"/>
      <c r="H699" s="191"/>
      <c r="I699" s="191"/>
      <c r="J699" s="191"/>
      <c r="K699" s="191"/>
      <c r="L699" s="50"/>
      <c r="M699" s="187"/>
      <c r="N699" s="188"/>
      <c r="O699" s="47"/>
      <c r="P699" s="47"/>
      <c r="R699" s="49"/>
    </row>
    <row r="700" spans="2:18" s="48" customFormat="1" ht="12.75" x14ac:dyDescent="0.2">
      <c r="B700" s="203"/>
      <c r="C700" s="205"/>
      <c r="D700" s="194"/>
      <c r="E700" s="191"/>
      <c r="F700" s="191"/>
      <c r="G700" s="191"/>
      <c r="H700" s="191"/>
      <c r="I700" s="191"/>
      <c r="J700" s="191"/>
      <c r="K700" s="191"/>
      <c r="L700" s="50"/>
      <c r="M700" s="187"/>
      <c r="N700" s="188"/>
      <c r="O700" s="47"/>
      <c r="P700" s="47"/>
      <c r="R700" s="49"/>
    </row>
    <row r="701" spans="2:18" s="48" customFormat="1" ht="12.75" x14ac:dyDescent="0.2">
      <c r="B701" s="203"/>
      <c r="C701" s="205"/>
      <c r="D701" s="194"/>
      <c r="E701" s="191"/>
      <c r="F701" s="191"/>
      <c r="G701" s="191"/>
      <c r="H701" s="191"/>
      <c r="I701" s="191"/>
      <c r="J701" s="191"/>
      <c r="K701" s="191"/>
      <c r="L701" s="50"/>
      <c r="M701" s="187"/>
      <c r="N701" s="188"/>
      <c r="O701" s="47"/>
      <c r="P701" s="47"/>
      <c r="R701" s="49"/>
    </row>
    <row r="702" spans="2:18" s="48" customFormat="1" ht="12.75" x14ac:dyDescent="0.2">
      <c r="B702" s="203"/>
      <c r="C702" s="205"/>
      <c r="D702" s="194"/>
      <c r="E702" s="191"/>
      <c r="F702" s="191"/>
      <c r="G702" s="191"/>
      <c r="H702" s="191"/>
      <c r="I702" s="191"/>
      <c r="J702" s="191"/>
      <c r="K702" s="191"/>
      <c r="L702" s="50"/>
      <c r="M702" s="187"/>
      <c r="N702" s="188"/>
      <c r="O702" s="47"/>
      <c r="P702" s="47"/>
      <c r="R702" s="49"/>
    </row>
    <row r="703" spans="2:18" s="48" customFormat="1" ht="12.75" x14ac:dyDescent="0.2">
      <c r="B703" s="203"/>
      <c r="C703" s="205"/>
      <c r="D703" s="194"/>
      <c r="E703" s="191"/>
      <c r="F703" s="191"/>
      <c r="G703" s="191"/>
      <c r="H703" s="191"/>
      <c r="I703" s="191"/>
      <c r="J703" s="191"/>
      <c r="K703" s="191"/>
      <c r="L703" s="50"/>
      <c r="M703" s="187"/>
      <c r="N703" s="188"/>
      <c r="O703" s="47"/>
      <c r="P703" s="47"/>
      <c r="R703" s="49"/>
    </row>
    <row r="704" spans="2:18" s="48" customFormat="1" ht="12.75" x14ac:dyDescent="0.2">
      <c r="B704" s="203"/>
      <c r="C704" s="205"/>
      <c r="D704" s="194"/>
      <c r="E704" s="191"/>
      <c r="F704" s="191"/>
      <c r="G704" s="191"/>
      <c r="H704" s="191"/>
      <c r="I704" s="191"/>
      <c r="J704" s="191"/>
      <c r="K704" s="191"/>
      <c r="L704" s="50"/>
      <c r="M704" s="187"/>
      <c r="N704" s="188"/>
      <c r="O704" s="47"/>
      <c r="P704" s="47"/>
      <c r="R704" s="49"/>
    </row>
    <row r="705" spans="2:18" s="48" customFormat="1" ht="12.75" x14ac:dyDescent="0.2">
      <c r="B705" s="203"/>
      <c r="C705" s="205"/>
      <c r="D705" s="194"/>
      <c r="E705" s="191"/>
      <c r="F705" s="191"/>
      <c r="G705" s="191"/>
      <c r="H705" s="191"/>
      <c r="I705" s="191"/>
      <c r="J705" s="191"/>
      <c r="K705" s="191"/>
      <c r="L705" s="50"/>
      <c r="M705" s="187"/>
      <c r="N705" s="188"/>
      <c r="O705" s="47"/>
      <c r="P705" s="47"/>
      <c r="R705" s="49"/>
    </row>
    <row r="706" spans="2:18" s="48" customFormat="1" ht="12.75" x14ac:dyDescent="0.2">
      <c r="B706" s="203"/>
      <c r="C706" s="205"/>
      <c r="D706" s="194"/>
      <c r="E706" s="191"/>
      <c r="F706" s="191"/>
      <c r="G706" s="191"/>
      <c r="H706" s="191"/>
      <c r="I706" s="191"/>
      <c r="J706" s="191"/>
      <c r="K706" s="191"/>
      <c r="L706" s="50"/>
      <c r="M706" s="187"/>
      <c r="N706" s="188"/>
      <c r="O706" s="47"/>
      <c r="P706" s="47"/>
      <c r="R706" s="49"/>
    </row>
    <row r="707" spans="2:18" s="48" customFormat="1" ht="12.75" x14ac:dyDescent="0.2">
      <c r="B707" s="203"/>
      <c r="C707" s="205"/>
      <c r="D707" s="194"/>
      <c r="E707" s="191"/>
      <c r="F707" s="191"/>
      <c r="G707" s="191"/>
      <c r="H707" s="191"/>
      <c r="I707" s="191"/>
      <c r="J707" s="191"/>
      <c r="K707" s="191"/>
      <c r="L707" s="50"/>
      <c r="M707" s="187"/>
      <c r="N707" s="188"/>
      <c r="O707" s="47"/>
      <c r="P707" s="47"/>
      <c r="R707" s="49"/>
    </row>
    <row r="708" spans="2:18" s="48" customFormat="1" ht="12.75" x14ac:dyDescent="0.2">
      <c r="B708" s="203"/>
      <c r="C708" s="205"/>
      <c r="D708" s="194"/>
      <c r="E708" s="191"/>
      <c r="F708" s="191"/>
      <c r="G708" s="191"/>
      <c r="H708" s="191"/>
      <c r="I708" s="191"/>
      <c r="J708" s="191"/>
      <c r="K708" s="191"/>
      <c r="L708" s="50"/>
      <c r="M708" s="187"/>
      <c r="N708" s="188"/>
      <c r="O708" s="47"/>
      <c r="P708" s="47"/>
      <c r="R708" s="49"/>
    </row>
    <row r="709" spans="2:18" s="48" customFormat="1" ht="12.75" x14ac:dyDescent="0.2">
      <c r="B709" s="203"/>
      <c r="C709" s="205"/>
      <c r="D709" s="194"/>
      <c r="E709" s="191"/>
      <c r="F709" s="191"/>
      <c r="G709" s="191"/>
      <c r="H709" s="191"/>
      <c r="I709" s="191"/>
      <c r="J709" s="191"/>
      <c r="K709" s="191"/>
      <c r="L709" s="50"/>
      <c r="M709" s="187"/>
      <c r="N709" s="188"/>
      <c r="O709" s="47"/>
      <c r="P709" s="47"/>
      <c r="R709" s="49"/>
    </row>
    <row r="710" spans="2:18" s="48" customFormat="1" ht="12.75" x14ac:dyDescent="0.2">
      <c r="B710" s="203"/>
      <c r="C710" s="205"/>
      <c r="D710" s="194"/>
      <c r="E710" s="191"/>
      <c r="F710" s="191"/>
      <c r="G710" s="191"/>
      <c r="H710" s="191"/>
      <c r="I710" s="191"/>
      <c r="J710" s="191"/>
      <c r="K710" s="191"/>
      <c r="L710" s="50"/>
      <c r="M710" s="187"/>
      <c r="N710" s="188"/>
      <c r="O710" s="47"/>
      <c r="P710" s="47"/>
      <c r="R710" s="49"/>
    </row>
    <row r="711" spans="2:18" s="48" customFormat="1" ht="12.75" x14ac:dyDescent="0.2">
      <c r="B711" s="203"/>
      <c r="C711" s="205"/>
      <c r="D711" s="194"/>
      <c r="E711" s="191"/>
      <c r="F711" s="191"/>
      <c r="G711" s="191"/>
      <c r="H711" s="191"/>
      <c r="I711" s="191"/>
      <c r="J711" s="191"/>
      <c r="K711" s="191"/>
      <c r="L711" s="50"/>
      <c r="M711" s="187"/>
      <c r="N711" s="188"/>
      <c r="O711" s="47"/>
      <c r="P711" s="47"/>
      <c r="R711" s="49"/>
    </row>
    <row r="712" spans="2:18" s="48" customFormat="1" ht="12.75" x14ac:dyDescent="0.2">
      <c r="B712" s="203"/>
      <c r="C712" s="205"/>
      <c r="D712" s="194"/>
      <c r="E712" s="191"/>
      <c r="F712" s="191"/>
      <c r="G712" s="191"/>
      <c r="H712" s="191"/>
      <c r="I712" s="191"/>
      <c r="J712" s="191"/>
      <c r="K712" s="191"/>
      <c r="L712" s="50"/>
      <c r="M712" s="187"/>
      <c r="N712" s="188"/>
      <c r="O712" s="47"/>
      <c r="P712" s="47"/>
      <c r="R712" s="49"/>
    </row>
    <row r="713" spans="2:18" s="48" customFormat="1" ht="12.75" x14ac:dyDescent="0.2">
      <c r="B713" s="203"/>
      <c r="C713" s="205"/>
      <c r="D713" s="194"/>
      <c r="E713" s="191"/>
      <c r="F713" s="191"/>
      <c r="G713" s="191"/>
      <c r="H713" s="191"/>
      <c r="I713" s="191"/>
      <c r="J713" s="191"/>
      <c r="K713" s="191"/>
      <c r="L713" s="50"/>
      <c r="M713" s="187"/>
      <c r="N713" s="188"/>
      <c r="O713" s="47"/>
      <c r="P713" s="47"/>
      <c r="R713" s="49"/>
    </row>
    <row r="714" spans="2:18" s="48" customFormat="1" ht="12.75" x14ac:dyDescent="0.2">
      <c r="B714" s="203"/>
      <c r="C714" s="205"/>
      <c r="D714" s="194"/>
      <c r="E714" s="191"/>
      <c r="F714" s="191"/>
      <c r="G714" s="191"/>
      <c r="H714" s="191"/>
      <c r="I714" s="191"/>
      <c r="J714" s="191"/>
      <c r="K714" s="191"/>
      <c r="L714" s="50"/>
      <c r="M714" s="187"/>
      <c r="N714" s="188"/>
      <c r="O714" s="47"/>
      <c r="P714" s="47"/>
      <c r="R714" s="49"/>
    </row>
    <row r="715" spans="2:18" s="48" customFormat="1" ht="12.75" x14ac:dyDescent="0.2">
      <c r="B715" s="203"/>
      <c r="C715" s="205"/>
      <c r="D715" s="194"/>
      <c r="E715" s="191"/>
      <c r="F715" s="191"/>
      <c r="G715" s="191"/>
      <c r="H715" s="191"/>
      <c r="I715" s="191"/>
      <c r="J715" s="191"/>
      <c r="K715" s="191"/>
      <c r="L715" s="50"/>
      <c r="M715" s="187"/>
      <c r="N715" s="188"/>
      <c r="O715" s="47"/>
      <c r="P715" s="47"/>
      <c r="R715" s="49"/>
    </row>
    <row r="716" spans="2:18" s="48" customFormat="1" ht="12.75" x14ac:dyDescent="0.2">
      <c r="B716" s="203"/>
      <c r="C716" s="205"/>
      <c r="D716" s="194"/>
      <c r="E716" s="191"/>
      <c r="F716" s="191"/>
      <c r="G716" s="191"/>
      <c r="H716" s="191"/>
      <c r="I716" s="191"/>
      <c r="J716" s="191"/>
      <c r="K716" s="191"/>
      <c r="L716" s="50"/>
      <c r="M716" s="187"/>
      <c r="N716" s="188"/>
      <c r="O716" s="47"/>
      <c r="P716" s="47"/>
      <c r="R716" s="49"/>
    </row>
    <row r="717" spans="2:18" s="48" customFormat="1" ht="12.75" x14ac:dyDescent="0.2">
      <c r="B717" s="203"/>
      <c r="C717" s="205"/>
      <c r="D717" s="194"/>
      <c r="E717" s="191"/>
      <c r="F717" s="191"/>
      <c r="G717" s="191"/>
      <c r="H717" s="191"/>
      <c r="I717" s="191"/>
      <c r="J717" s="191"/>
      <c r="K717" s="191"/>
      <c r="L717" s="50"/>
      <c r="M717" s="187"/>
      <c r="N717" s="188"/>
      <c r="O717" s="47"/>
      <c r="P717" s="47"/>
      <c r="R717" s="49"/>
    </row>
    <row r="718" spans="2:18" s="48" customFormat="1" ht="12.75" x14ac:dyDescent="0.2">
      <c r="B718" s="203"/>
      <c r="C718" s="205"/>
      <c r="D718" s="194"/>
      <c r="E718" s="191"/>
      <c r="F718" s="191"/>
      <c r="G718" s="191"/>
      <c r="H718" s="191"/>
      <c r="I718" s="191"/>
      <c r="J718" s="191"/>
      <c r="K718" s="191"/>
      <c r="L718" s="50"/>
      <c r="M718" s="187"/>
      <c r="N718" s="188"/>
      <c r="O718" s="47"/>
      <c r="P718" s="47"/>
      <c r="R718" s="49"/>
    </row>
    <row r="719" spans="2:18" s="48" customFormat="1" ht="12.75" x14ac:dyDescent="0.2">
      <c r="B719" s="203"/>
      <c r="C719" s="205"/>
      <c r="D719" s="194"/>
      <c r="E719" s="191"/>
      <c r="F719" s="191"/>
      <c r="G719" s="191"/>
      <c r="H719" s="191"/>
      <c r="I719" s="191"/>
      <c r="J719" s="191"/>
      <c r="K719" s="191"/>
      <c r="L719" s="50"/>
      <c r="M719" s="187"/>
      <c r="N719" s="188"/>
      <c r="O719" s="47"/>
      <c r="P719" s="47"/>
      <c r="R719" s="49"/>
    </row>
    <row r="720" spans="2:18" s="48" customFormat="1" ht="12.75" x14ac:dyDescent="0.2">
      <c r="B720" s="203"/>
      <c r="C720" s="205"/>
      <c r="D720" s="194"/>
      <c r="E720" s="191"/>
      <c r="F720" s="191"/>
      <c r="G720" s="191"/>
      <c r="H720" s="191"/>
      <c r="I720" s="191"/>
      <c r="J720" s="191"/>
      <c r="K720" s="191"/>
      <c r="L720" s="50"/>
      <c r="M720" s="187"/>
      <c r="N720" s="188"/>
      <c r="O720" s="47"/>
      <c r="P720" s="47"/>
      <c r="R720" s="49"/>
    </row>
    <row r="721" spans="2:18" s="48" customFormat="1" ht="12.75" x14ac:dyDescent="0.2">
      <c r="B721" s="203"/>
      <c r="C721" s="205"/>
      <c r="D721" s="194"/>
      <c r="E721" s="191"/>
      <c r="F721" s="191"/>
      <c r="G721" s="191"/>
      <c r="H721" s="191"/>
      <c r="I721" s="191"/>
      <c r="J721" s="191"/>
      <c r="K721" s="191"/>
      <c r="L721" s="50"/>
      <c r="M721" s="187"/>
      <c r="N721" s="188"/>
      <c r="O721" s="47"/>
      <c r="P721" s="47"/>
      <c r="R721" s="49"/>
    </row>
    <row r="722" spans="2:18" s="48" customFormat="1" ht="12.75" x14ac:dyDescent="0.2">
      <c r="B722" s="203"/>
      <c r="C722" s="205"/>
      <c r="D722" s="194"/>
      <c r="E722" s="191"/>
      <c r="F722" s="191"/>
      <c r="G722" s="191"/>
      <c r="H722" s="191"/>
      <c r="I722" s="191"/>
      <c r="J722" s="191"/>
      <c r="K722" s="191"/>
      <c r="L722" s="50"/>
      <c r="M722" s="187"/>
      <c r="N722" s="188"/>
      <c r="O722" s="47"/>
      <c r="P722" s="47"/>
      <c r="R722" s="49"/>
    </row>
    <row r="723" spans="2:18" s="48" customFormat="1" ht="12.75" x14ac:dyDescent="0.2">
      <c r="B723" s="203"/>
      <c r="C723" s="205"/>
      <c r="D723" s="194"/>
      <c r="E723" s="191"/>
      <c r="F723" s="191"/>
      <c r="G723" s="191"/>
      <c r="H723" s="191"/>
      <c r="I723" s="191"/>
      <c r="J723" s="191"/>
      <c r="K723" s="191"/>
      <c r="L723" s="50"/>
      <c r="M723" s="187"/>
      <c r="N723" s="188"/>
      <c r="O723" s="47"/>
      <c r="P723" s="47"/>
      <c r="R723" s="49"/>
    </row>
    <row r="724" spans="2:18" s="48" customFormat="1" ht="12.75" x14ac:dyDescent="0.2">
      <c r="B724" s="203"/>
      <c r="C724" s="205"/>
      <c r="D724" s="194"/>
      <c r="E724" s="191"/>
      <c r="F724" s="191"/>
      <c r="G724" s="191"/>
      <c r="H724" s="191"/>
      <c r="I724" s="191"/>
      <c r="J724" s="191"/>
      <c r="K724" s="191"/>
      <c r="L724" s="50"/>
      <c r="M724" s="187"/>
      <c r="N724" s="188"/>
      <c r="O724" s="47"/>
      <c r="P724" s="47"/>
      <c r="R724" s="49"/>
    </row>
    <row r="725" spans="2:18" s="48" customFormat="1" ht="12.75" x14ac:dyDescent="0.2">
      <c r="B725" s="203"/>
      <c r="C725" s="205"/>
      <c r="D725" s="194"/>
      <c r="E725" s="191"/>
      <c r="F725" s="191"/>
      <c r="G725" s="191"/>
      <c r="H725" s="191"/>
      <c r="I725" s="191"/>
      <c r="J725" s="191"/>
      <c r="K725" s="191"/>
      <c r="L725" s="50"/>
      <c r="M725" s="187"/>
      <c r="N725" s="188"/>
      <c r="O725" s="47"/>
      <c r="P725" s="47"/>
      <c r="R725" s="49"/>
    </row>
    <row r="726" spans="2:18" s="48" customFormat="1" ht="12.75" x14ac:dyDescent="0.2">
      <c r="B726" s="203"/>
      <c r="C726" s="205"/>
      <c r="D726" s="194"/>
      <c r="E726" s="191"/>
      <c r="F726" s="191"/>
      <c r="G726" s="191"/>
      <c r="H726" s="191"/>
      <c r="I726" s="191"/>
      <c r="J726" s="191"/>
      <c r="K726" s="191"/>
      <c r="L726" s="50"/>
      <c r="M726" s="187"/>
      <c r="N726" s="188"/>
      <c r="O726" s="47"/>
      <c r="P726" s="47"/>
      <c r="R726" s="49"/>
    </row>
    <row r="727" spans="2:18" s="48" customFormat="1" ht="12.75" x14ac:dyDescent="0.2">
      <c r="B727" s="203"/>
      <c r="C727" s="205"/>
      <c r="D727" s="194"/>
      <c r="E727" s="191"/>
      <c r="F727" s="191"/>
      <c r="G727" s="191"/>
      <c r="H727" s="191"/>
      <c r="I727" s="191"/>
      <c r="J727" s="191"/>
      <c r="K727" s="191"/>
      <c r="L727" s="50"/>
      <c r="M727" s="187"/>
      <c r="N727" s="188"/>
      <c r="O727" s="47"/>
      <c r="P727" s="47"/>
      <c r="R727" s="49"/>
    </row>
    <row r="728" spans="2:18" s="48" customFormat="1" ht="12.75" x14ac:dyDescent="0.2">
      <c r="B728" s="203"/>
      <c r="C728" s="205"/>
      <c r="D728" s="194"/>
      <c r="E728" s="191"/>
      <c r="F728" s="191"/>
      <c r="G728" s="191"/>
      <c r="H728" s="191"/>
      <c r="I728" s="191"/>
      <c r="J728" s="191"/>
      <c r="K728" s="191"/>
      <c r="L728" s="50"/>
      <c r="M728" s="187"/>
      <c r="N728" s="188"/>
      <c r="O728" s="47"/>
      <c r="P728" s="47"/>
      <c r="R728" s="49"/>
    </row>
    <row r="729" spans="2:18" s="48" customFormat="1" ht="12.75" x14ac:dyDescent="0.2">
      <c r="B729" s="203"/>
      <c r="C729" s="205"/>
      <c r="D729" s="194"/>
      <c r="E729" s="191"/>
      <c r="F729" s="191"/>
      <c r="G729" s="191"/>
      <c r="H729" s="191"/>
      <c r="I729" s="191"/>
      <c r="J729" s="191"/>
      <c r="K729" s="191"/>
      <c r="L729" s="50"/>
      <c r="M729" s="187"/>
      <c r="N729" s="188"/>
      <c r="O729" s="47"/>
      <c r="P729" s="47"/>
      <c r="R729" s="49"/>
    </row>
    <row r="730" spans="2:18" s="48" customFormat="1" ht="12.75" x14ac:dyDescent="0.2">
      <c r="B730" s="203"/>
      <c r="C730" s="205"/>
      <c r="D730" s="194"/>
      <c r="E730" s="191"/>
      <c r="F730" s="191"/>
      <c r="G730" s="191"/>
      <c r="H730" s="191"/>
      <c r="I730" s="191"/>
      <c r="J730" s="191"/>
      <c r="K730" s="191"/>
      <c r="L730" s="50"/>
      <c r="M730" s="187"/>
      <c r="N730" s="188"/>
      <c r="O730" s="47"/>
      <c r="P730" s="47"/>
      <c r="R730" s="49"/>
    </row>
    <row r="731" spans="2:18" s="48" customFormat="1" ht="12.75" x14ac:dyDescent="0.2">
      <c r="B731" s="203"/>
      <c r="C731" s="205"/>
      <c r="D731" s="194"/>
      <c r="E731" s="191"/>
      <c r="F731" s="191"/>
      <c r="G731" s="191"/>
      <c r="H731" s="191"/>
      <c r="I731" s="191"/>
      <c r="J731" s="191"/>
      <c r="K731" s="191"/>
      <c r="L731" s="50"/>
      <c r="M731" s="187"/>
      <c r="N731" s="188"/>
      <c r="O731" s="47"/>
      <c r="P731" s="47"/>
      <c r="R731" s="49"/>
    </row>
    <row r="732" spans="2:18" s="48" customFormat="1" ht="12.75" x14ac:dyDescent="0.2">
      <c r="B732" s="203"/>
      <c r="C732" s="205"/>
      <c r="D732" s="194"/>
      <c r="E732" s="191"/>
      <c r="F732" s="191"/>
      <c r="G732" s="191"/>
      <c r="H732" s="191"/>
      <c r="I732" s="191"/>
      <c r="J732" s="191"/>
      <c r="K732" s="191"/>
      <c r="L732" s="50"/>
      <c r="M732" s="187"/>
      <c r="N732" s="188"/>
      <c r="O732" s="47"/>
      <c r="P732" s="47"/>
      <c r="R732" s="49"/>
    </row>
    <row r="733" spans="2:18" s="48" customFormat="1" ht="12.75" x14ac:dyDescent="0.2">
      <c r="B733" s="203"/>
      <c r="C733" s="205"/>
      <c r="D733" s="194"/>
      <c r="E733" s="191"/>
      <c r="F733" s="191"/>
      <c r="G733" s="191"/>
      <c r="H733" s="191"/>
      <c r="I733" s="191"/>
      <c r="J733" s="191"/>
      <c r="K733" s="191"/>
      <c r="L733" s="50"/>
      <c r="M733" s="187"/>
      <c r="N733" s="188"/>
      <c r="O733" s="47"/>
      <c r="P733" s="47"/>
      <c r="R733" s="49"/>
    </row>
    <row r="734" spans="2:18" s="48" customFormat="1" ht="12.75" x14ac:dyDescent="0.2">
      <c r="B734" s="203"/>
      <c r="C734" s="205"/>
      <c r="D734" s="194"/>
      <c r="E734" s="191"/>
      <c r="F734" s="191"/>
      <c r="G734" s="191"/>
      <c r="H734" s="191"/>
      <c r="I734" s="191"/>
      <c r="J734" s="191"/>
      <c r="K734" s="191"/>
      <c r="L734" s="50"/>
      <c r="M734" s="187"/>
      <c r="N734" s="188"/>
      <c r="O734" s="47"/>
      <c r="P734" s="47"/>
      <c r="R734" s="49"/>
    </row>
    <row r="735" spans="2:18" s="48" customFormat="1" ht="12.75" x14ac:dyDescent="0.2">
      <c r="B735" s="203"/>
      <c r="C735" s="205"/>
      <c r="D735" s="194"/>
      <c r="E735" s="191"/>
      <c r="F735" s="191"/>
      <c r="G735" s="191"/>
      <c r="H735" s="191"/>
      <c r="I735" s="191"/>
      <c r="J735" s="191"/>
      <c r="K735" s="191"/>
      <c r="L735" s="50"/>
      <c r="M735" s="187"/>
      <c r="N735" s="188"/>
      <c r="O735" s="47"/>
      <c r="P735" s="47"/>
      <c r="R735" s="49"/>
    </row>
    <row r="736" spans="2:18" s="48" customFormat="1" ht="12.75" x14ac:dyDescent="0.2">
      <c r="B736" s="203"/>
      <c r="C736" s="205"/>
      <c r="D736" s="194"/>
      <c r="E736" s="191"/>
      <c r="F736" s="191"/>
      <c r="G736" s="191"/>
      <c r="H736" s="191"/>
      <c r="I736" s="191"/>
      <c r="J736" s="191"/>
      <c r="K736" s="191"/>
      <c r="L736" s="50"/>
      <c r="M736" s="187"/>
      <c r="N736" s="188"/>
      <c r="O736" s="47"/>
      <c r="P736" s="47"/>
      <c r="R736" s="49"/>
    </row>
    <row r="737" spans="2:18" s="48" customFormat="1" ht="12.75" x14ac:dyDescent="0.2">
      <c r="B737" s="203"/>
      <c r="C737" s="205"/>
      <c r="D737" s="194"/>
      <c r="E737" s="191"/>
      <c r="F737" s="191"/>
      <c r="G737" s="191"/>
      <c r="H737" s="191"/>
      <c r="I737" s="191"/>
      <c r="J737" s="191"/>
      <c r="K737" s="191"/>
      <c r="L737" s="50"/>
      <c r="M737" s="187"/>
      <c r="N737" s="188"/>
      <c r="O737" s="47"/>
      <c r="P737" s="47"/>
      <c r="R737" s="49"/>
    </row>
    <row r="738" spans="2:18" s="48" customFormat="1" ht="12.75" x14ac:dyDescent="0.2">
      <c r="B738" s="203"/>
      <c r="C738" s="205"/>
      <c r="D738" s="194"/>
      <c r="E738" s="191"/>
      <c r="F738" s="191"/>
      <c r="G738" s="191"/>
      <c r="H738" s="191"/>
      <c r="I738" s="191"/>
      <c r="J738" s="191"/>
      <c r="K738" s="191"/>
      <c r="L738" s="50"/>
      <c r="M738" s="187"/>
      <c r="N738" s="188"/>
      <c r="O738" s="47"/>
      <c r="P738" s="47"/>
      <c r="R738" s="49"/>
    </row>
    <row r="739" spans="2:18" s="48" customFormat="1" ht="12.75" x14ac:dyDescent="0.2">
      <c r="B739" s="203"/>
      <c r="C739" s="205"/>
      <c r="D739" s="194"/>
      <c r="E739" s="191"/>
      <c r="F739" s="191"/>
      <c r="G739" s="191"/>
      <c r="H739" s="191"/>
      <c r="I739" s="191"/>
      <c r="J739" s="191"/>
      <c r="K739" s="191"/>
      <c r="L739" s="50"/>
      <c r="M739" s="187"/>
      <c r="N739" s="188"/>
      <c r="O739" s="47"/>
      <c r="P739" s="47"/>
      <c r="R739" s="49"/>
    </row>
    <row r="740" spans="2:18" s="48" customFormat="1" ht="12.75" x14ac:dyDescent="0.2">
      <c r="B740" s="203"/>
      <c r="C740" s="205"/>
      <c r="D740" s="194"/>
      <c r="E740" s="191"/>
      <c r="F740" s="191"/>
      <c r="G740" s="191"/>
      <c r="H740" s="191"/>
      <c r="I740" s="191"/>
      <c r="J740" s="191"/>
      <c r="K740" s="191"/>
      <c r="L740" s="50"/>
      <c r="M740" s="187"/>
      <c r="N740" s="188"/>
      <c r="O740" s="47"/>
      <c r="P740" s="47"/>
      <c r="R740" s="49"/>
    </row>
    <row r="741" spans="2:18" s="48" customFormat="1" ht="12.75" x14ac:dyDescent="0.2">
      <c r="B741" s="203"/>
      <c r="C741" s="205"/>
      <c r="D741" s="194"/>
      <c r="E741" s="191"/>
      <c r="F741" s="191"/>
      <c r="G741" s="191"/>
      <c r="H741" s="191"/>
      <c r="I741" s="191"/>
      <c r="J741" s="191"/>
      <c r="K741" s="191"/>
      <c r="L741" s="50"/>
      <c r="M741" s="187"/>
      <c r="N741" s="188"/>
      <c r="O741" s="47"/>
      <c r="P741" s="47"/>
      <c r="R741" s="49"/>
    </row>
    <row r="742" spans="2:18" s="48" customFormat="1" ht="12.75" x14ac:dyDescent="0.2">
      <c r="B742" s="203"/>
      <c r="C742" s="205"/>
      <c r="D742" s="194"/>
      <c r="E742" s="191"/>
      <c r="F742" s="191"/>
      <c r="G742" s="191"/>
      <c r="H742" s="191"/>
      <c r="I742" s="191"/>
      <c r="J742" s="191"/>
      <c r="K742" s="191"/>
      <c r="L742" s="50"/>
      <c r="M742" s="187"/>
      <c r="N742" s="188"/>
      <c r="O742" s="47"/>
      <c r="P742" s="47"/>
      <c r="R742" s="49"/>
    </row>
    <row r="743" spans="2:18" s="48" customFormat="1" ht="12.75" x14ac:dyDescent="0.2">
      <c r="B743" s="203"/>
      <c r="C743" s="205"/>
      <c r="D743" s="194"/>
      <c r="E743" s="191"/>
      <c r="F743" s="191"/>
      <c r="G743" s="191"/>
      <c r="H743" s="191"/>
      <c r="I743" s="191"/>
      <c r="J743" s="191"/>
      <c r="K743" s="191"/>
      <c r="L743" s="50"/>
      <c r="M743" s="187"/>
      <c r="N743" s="188"/>
      <c r="O743" s="47"/>
      <c r="P743" s="47"/>
      <c r="R743" s="49"/>
    </row>
    <row r="744" spans="2:18" s="48" customFormat="1" ht="12.75" x14ac:dyDescent="0.2">
      <c r="B744" s="203"/>
      <c r="C744" s="205"/>
      <c r="D744" s="194"/>
      <c r="E744" s="191"/>
      <c r="F744" s="191"/>
      <c r="G744" s="191"/>
      <c r="H744" s="191"/>
      <c r="I744" s="191"/>
      <c r="J744" s="191"/>
      <c r="K744" s="191"/>
      <c r="L744" s="50"/>
      <c r="M744" s="187"/>
      <c r="N744" s="188"/>
      <c r="O744" s="47"/>
      <c r="P744" s="47"/>
      <c r="R744" s="49"/>
    </row>
    <row r="745" spans="2:18" s="48" customFormat="1" ht="12.75" x14ac:dyDescent="0.2">
      <c r="B745" s="203"/>
      <c r="C745" s="205"/>
      <c r="D745" s="194"/>
      <c r="E745" s="191"/>
      <c r="F745" s="191"/>
      <c r="G745" s="191"/>
      <c r="H745" s="191"/>
      <c r="I745" s="191"/>
      <c r="J745" s="191"/>
      <c r="K745" s="191"/>
      <c r="L745" s="50"/>
      <c r="M745" s="187"/>
      <c r="N745" s="188"/>
      <c r="O745" s="47"/>
      <c r="P745" s="47"/>
      <c r="R745" s="49"/>
    </row>
    <row r="746" spans="2:18" s="48" customFormat="1" ht="12.75" x14ac:dyDescent="0.2">
      <c r="B746" s="203"/>
      <c r="C746" s="205"/>
      <c r="D746" s="194"/>
      <c r="E746" s="191"/>
      <c r="F746" s="191"/>
      <c r="G746" s="191"/>
      <c r="H746" s="191"/>
      <c r="I746" s="191"/>
      <c r="J746" s="191"/>
      <c r="K746" s="191"/>
      <c r="L746" s="50"/>
      <c r="M746" s="187"/>
      <c r="N746" s="188"/>
      <c r="O746" s="47"/>
      <c r="P746" s="47"/>
      <c r="R746" s="49"/>
    </row>
    <row r="747" spans="2:18" s="48" customFormat="1" ht="12.75" x14ac:dyDescent="0.2">
      <c r="B747" s="203"/>
      <c r="C747" s="205"/>
      <c r="D747" s="194"/>
      <c r="E747" s="191"/>
      <c r="F747" s="191"/>
      <c r="G747" s="191"/>
      <c r="H747" s="191"/>
      <c r="I747" s="191"/>
      <c r="J747" s="191"/>
      <c r="K747" s="191"/>
      <c r="L747" s="50"/>
      <c r="M747" s="187"/>
      <c r="N747" s="188"/>
      <c r="O747" s="47"/>
      <c r="P747" s="47"/>
      <c r="R747" s="49"/>
    </row>
    <row r="748" spans="2:18" s="48" customFormat="1" ht="12.75" x14ac:dyDescent="0.2">
      <c r="B748" s="203"/>
      <c r="C748" s="205"/>
      <c r="D748" s="194"/>
      <c r="E748" s="191"/>
      <c r="F748" s="191"/>
      <c r="G748" s="191"/>
      <c r="H748" s="191"/>
      <c r="I748" s="191"/>
      <c r="J748" s="191"/>
      <c r="K748" s="191"/>
      <c r="L748" s="50"/>
      <c r="M748" s="187"/>
      <c r="N748" s="188"/>
      <c r="O748" s="47"/>
      <c r="P748" s="47"/>
      <c r="R748" s="49"/>
    </row>
    <row r="749" spans="2:18" s="48" customFormat="1" ht="12.75" x14ac:dyDescent="0.2">
      <c r="B749" s="203"/>
      <c r="C749" s="205"/>
      <c r="D749" s="194"/>
      <c r="E749" s="191"/>
      <c r="F749" s="191"/>
      <c r="G749" s="191"/>
      <c r="H749" s="191"/>
      <c r="I749" s="191"/>
      <c r="J749" s="191"/>
      <c r="K749" s="191"/>
      <c r="L749" s="50"/>
      <c r="M749" s="187"/>
      <c r="N749" s="188"/>
      <c r="O749" s="47"/>
      <c r="P749" s="47"/>
      <c r="R749" s="49"/>
    </row>
    <row r="750" spans="2:18" s="48" customFormat="1" ht="12.75" x14ac:dyDescent="0.2">
      <c r="B750" s="203"/>
      <c r="C750" s="205"/>
      <c r="D750" s="194"/>
      <c r="E750" s="191"/>
      <c r="F750" s="191"/>
      <c r="G750" s="191"/>
      <c r="H750" s="191"/>
      <c r="I750" s="191"/>
      <c r="J750" s="191"/>
      <c r="K750" s="191"/>
      <c r="L750" s="50"/>
      <c r="M750" s="187"/>
      <c r="N750" s="188"/>
      <c r="O750" s="47"/>
      <c r="P750" s="47"/>
      <c r="R750" s="49"/>
    </row>
    <row r="751" spans="2:18" s="48" customFormat="1" ht="12.75" x14ac:dyDescent="0.2">
      <c r="B751" s="203"/>
      <c r="C751" s="205"/>
      <c r="D751" s="194"/>
      <c r="E751" s="191"/>
      <c r="F751" s="191"/>
      <c r="G751" s="191"/>
      <c r="H751" s="191"/>
      <c r="I751" s="191"/>
      <c r="J751" s="191"/>
      <c r="K751" s="191"/>
      <c r="L751" s="50"/>
      <c r="M751" s="187"/>
      <c r="N751" s="188"/>
      <c r="O751" s="47"/>
      <c r="P751" s="47"/>
      <c r="R751" s="49"/>
    </row>
    <row r="752" spans="2:18" s="48" customFormat="1" ht="12.75" x14ac:dyDescent="0.2">
      <c r="B752" s="203"/>
      <c r="C752" s="205"/>
      <c r="D752" s="194"/>
      <c r="E752" s="191"/>
      <c r="F752" s="191"/>
      <c r="G752" s="191"/>
      <c r="H752" s="191"/>
      <c r="I752" s="191"/>
      <c r="J752" s="191"/>
      <c r="K752" s="191"/>
      <c r="L752" s="50"/>
      <c r="M752" s="187"/>
      <c r="N752" s="188"/>
      <c r="O752" s="47"/>
      <c r="P752" s="47"/>
      <c r="R752" s="49"/>
    </row>
    <row r="753" spans="2:18" s="48" customFormat="1" ht="12.75" x14ac:dyDescent="0.2">
      <c r="B753" s="203"/>
      <c r="C753" s="205"/>
      <c r="D753" s="194"/>
      <c r="E753" s="191"/>
      <c r="F753" s="191"/>
      <c r="G753" s="191"/>
      <c r="H753" s="191"/>
      <c r="I753" s="191"/>
      <c r="J753" s="191"/>
      <c r="K753" s="191"/>
      <c r="L753" s="50"/>
      <c r="M753" s="187"/>
      <c r="N753" s="188"/>
      <c r="O753" s="47"/>
      <c r="P753" s="47"/>
      <c r="R753" s="49"/>
    </row>
    <row r="754" spans="2:18" s="48" customFormat="1" ht="12.75" x14ac:dyDescent="0.2">
      <c r="B754" s="203"/>
      <c r="C754" s="205"/>
      <c r="D754" s="194"/>
      <c r="E754" s="191"/>
      <c r="F754" s="191"/>
      <c r="G754" s="191"/>
      <c r="H754" s="191"/>
      <c r="I754" s="191"/>
      <c r="J754" s="191"/>
      <c r="K754" s="191"/>
      <c r="L754" s="50"/>
      <c r="M754" s="187"/>
      <c r="N754" s="188"/>
      <c r="O754" s="47"/>
      <c r="P754" s="47"/>
      <c r="R754" s="49"/>
    </row>
    <row r="755" spans="2:18" s="48" customFormat="1" ht="12.75" x14ac:dyDescent="0.2">
      <c r="B755" s="203"/>
      <c r="C755" s="205"/>
      <c r="D755" s="194"/>
      <c r="E755" s="191"/>
      <c r="F755" s="191"/>
      <c r="G755" s="191"/>
      <c r="H755" s="191"/>
      <c r="I755" s="191"/>
      <c r="J755" s="191"/>
      <c r="K755" s="191"/>
      <c r="L755" s="50"/>
      <c r="M755" s="187"/>
      <c r="N755" s="188"/>
      <c r="O755" s="47"/>
      <c r="P755" s="47"/>
      <c r="R755" s="49"/>
    </row>
    <row r="756" spans="2:18" s="48" customFormat="1" ht="12.75" x14ac:dyDescent="0.2">
      <c r="B756" s="203"/>
      <c r="C756" s="205"/>
      <c r="D756" s="194"/>
      <c r="E756" s="191"/>
      <c r="F756" s="191"/>
      <c r="G756" s="191"/>
      <c r="H756" s="191"/>
      <c r="I756" s="191"/>
      <c r="J756" s="191"/>
      <c r="K756" s="191"/>
      <c r="L756" s="50"/>
      <c r="M756" s="187"/>
      <c r="N756" s="188"/>
      <c r="O756" s="47"/>
      <c r="P756" s="47"/>
      <c r="R756" s="49"/>
    </row>
    <row r="757" spans="2:18" s="48" customFormat="1" ht="12.75" x14ac:dyDescent="0.2">
      <c r="B757" s="203"/>
      <c r="C757" s="205"/>
      <c r="D757" s="194"/>
      <c r="E757" s="191"/>
      <c r="F757" s="191"/>
      <c r="G757" s="191"/>
      <c r="H757" s="191"/>
      <c r="I757" s="191"/>
      <c r="J757" s="191"/>
      <c r="K757" s="191"/>
      <c r="L757" s="50"/>
      <c r="M757" s="187"/>
      <c r="N757" s="188"/>
      <c r="O757" s="47"/>
      <c r="P757" s="47"/>
      <c r="R757" s="49"/>
    </row>
    <row r="758" spans="2:18" s="48" customFormat="1" ht="12.75" x14ac:dyDescent="0.2">
      <c r="B758" s="203"/>
      <c r="C758" s="205"/>
      <c r="D758" s="194"/>
      <c r="E758" s="191"/>
      <c r="F758" s="191"/>
      <c r="G758" s="191"/>
      <c r="H758" s="191"/>
      <c r="I758" s="191"/>
      <c r="J758" s="191"/>
      <c r="K758" s="191"/>
      <c r="L758" s="50"/>
      <c r="M758" s="187"/>
      <c r="N758" s="188"/>
      <c r="O758" s="47"/>
      <c r="P758" s="47"/>
      <c r="R758" s="49"/>
    </row>
    <row r="759" spans="2:18" s="48" customFormat="1" ht="12.75" x14ac:dyDescent="0.2">
      <c r="B759" s="203"/>
      <c r="C759" s="205"/>
      <c r="D759" s="194"/>
      <c r="E759" s="191"/>
      <c r="F759" s="191"/>
      <c r="G759" s="191"/>
      <c r="H759" s="191"/>
      <c r="I759" s="191"/>
      <c r="J759" s="191"/>
      <c r="K759" s="191"/>
      <c r="L759" s="50"/>
      <c r="M759" s="187"/>
      <c r="N759" s="188"/>
      <c r="O759" s="47"/>
      <c r="P759" s="47"/>
      <c r="R759" s="49"/>
    </row>
    <row r="760" spans="2:18" s="48" customFormat="1" ht="12.75" x14ac:dyDescent="0.2">
      <c r="B760" s="203"/>
      <c r="C760" s="205"/>
      <c r="D760" s="194"/>
      <c r="E760" s="191"/>
      <c r="F760" s="191"/>
      <c r="G760" s="191"/>
      <c r="H760" s="191"/>
      <c r="I760" s="191"/>
      <c r="J760" s="191"/>
      <c r="K760" s="191"/>
      <c r="L760" s="50"/>
      <c r="M760" s="187"/>
      <c r="N760" s="188"/>
      <c r="O760" s="47"/>
      <c r="P760" s="47"/>
      <c r="R760" s="49"/>
    </row>
    <row r="761" spans="2:18" s="48" customFormat="1" ht="12.75" x14ac:dyDescent="0.2">
      <c r="B761" s="203"/>
      <c r="C761" s="205"/>
      <c r="D761" s="194"/>
      <c r="E761" s="191"/>
      <c r="F761" s="191"/>
      <c r="G761" s="191"/>
      <c r="H761" s="191"/>
      <c r="I761" s="191"/>
      <c r="J761" s="191"/>
      <c r="K761" s="191"/>
      <c r="L761" s="50"/>
      <c r="M761" s="187"/>
      <c r="N761" s="188"/>
      <c r="O761" s="47"/>
      <c r="P761" s="47"/>
      <c r="R761" s="49"/>
    </row>
    <row r="762" spans="2:18" s="48" customFormat="1" ht="12.75" x14ac:dyDescent="0.2">
      <c r="B762" s="203"/>
      <c r="C762" s="205"/>
      <c r="D762" s="194"/>
      <c r="E762" s="191"/>
      <c r="F762" s="191"/>
      <c r="G762" s="191"/>
      <c r="H762" s="191"/>
      <c r="I762" s="191"/>
      <c r="J762" s="191"/>
      <c r="K762" s="191"/>
      <c r="L762" s="50"/>
      <c r="M762" s="187"/>
      <c r="N762" s="188"/>
      <c r="O762" s="47"/>
      <c r="P762" s="47"/>
      <c r="R762" s="49"/>
    </row>
    <row r="763" spans="2:18" s="48" customFormat="1" ht="12.75" x14ac:dyDescent="0.2">
      <c r="B763" s="203"/>
      <c r="C763" s="205"/>
      <c r="D763" s="194"/>
      <c r="E763" s="191"/>
      <c r="F763" s="191"/>
      <c r="G763" s="191"/>
      <c r="H763" s="191"/>
      <c r="I763" s="191"/>
      <c r="J763" s="191"/>
      <c r="K763" s="191"/>
      <c r="L763" s="50"/>
      <c r="M763" s="187"/>
      <c r="N763" s="188"/>
      <c r="O763" s="47"/>
      <c r="P763" s="47"/>
      <c r="R763" s="49"/>
    </row>
    <row r="764" spans="2:18" s="48" customFormat="1" ht="12.75" x14ac:dyDescent="0.2">
      <c r="B764" s="203"/>
      <c r="C764" s="205"/>
      <c r="D764" s="194"/>
      <c r="E764" s="191"/>
      <c r="F764" s="191"/>
      <c r="G764" s="191"/>
      <c r="H764" s="191"/>
      <c r="I764" s="191"/>
      <c r="J764" s="191"/>
      <c r="K764" s="191"/>
      <c r="L764" s="50"/>
      <c r="M764" s="187"/>
      <c r="N764" s="188"/>
      <c r="O764" s="47"/>
      <c r="P764" s="47"/>
      <c r="R764" s="49"/>
    </row>
    <row r="765" spans="2:18" s="48" customFormat="1" ht="12.75" x14ac:dyDescent="0.2">
      <c r="B765" s="203"/>
      <c r="C765" s="205"/>
      <c r="D765" s="194"/>
      <c r="E765" s="191"/>
      <c r="F765" s="191"/>
      <c r="G765" s="191"/>
      <c r="H765" s="191"/>
      <c r="I765" s="191"/>
      <c r="J765" s="191"/>
      <c r="K765" s="191"/>
      <c r="L765" s="50"/>
      <c r="M765" s="187"/>
      <c r="N765" s="188"/>
      <c r="O765" s="47"/>
      <c r="P765" s="47"/>
      <c r="R765" s="49"/>
    </row>
    <row r="766" spans="2:18" s="48" customFormat="1" ht="12.75" x14ac:dyDescent="0.2">
      <c r="B766" s="203"/>
      <c r="C766" s="205"/>
      <c r="D766" s="194"/>
      <c r="E766" s="191"/>
      <c r="F766" s="191"/>
      <c r="G766" s="191"/>
      <c r="H766" s="191"/>
      <c r="I766" s="191"/>
      <c r="J766" s="191"/>
      <c r="K766" s="191"/>
      <c r="L766" s="50"/>
      <c r="M766" s="187"/>
      <c r="N766" s="188"/>
      <c r="O766" s="47"/>
      <c r="P766" s="47"/>
      <c r="R766" s="49"/>
    </row>
    <row r="767" spans="2:18" s="48" customFormat="1" ht="12.75" x14ac:dyDescent="0.2">
      <c r="B767" s="203"/>
      <c r="C767" s="205"/>
      <c r="D767" s="194"/>
      <c r="E767" s="191"/>
      <c r="F767" s="191"/>
      <c r="G767" s="191"/>
      <c r="H767" s="191"/>
      <c r="I767" s="191"/>
      <c r="J767" s="191"/>
      <c r="K767" s="191"/>
      <c r="L767" s="50"/>
      <c r="M767" s="187"/>
      <c r="N767" s="188"/>
      <c r="O767" s="47"/>
      <c r="P767" s="47"/>
      <c r="R767" s="49"/>
    </row>
    <row r="768" spans="2:18" s="48" customFormat="1" ht="12.75" x14ac:dyDescent="0.2">
      <c r="B768" s="203"/>
      <c r="C768" s="205"/>
      <c r="D768" s="194"/>
      <c r="E768" s="191"/>
      <c r="F768" s="191"/>
      <c r="G768" s="191"/>
      <c r="H768" s="191"/>
      <c r="I768" s="191"/>
      <c r="J768" s="191"/>
      <c r="K768" s="191"/>
      <c r="L768" s="50"/>
      <c r="M768" s="187"/>
      <c r="N768" s="188"/>
      <c r="O768" s="47"/>
      <c r="P768" s="47"/>
      <c r="R768" s="49"/>
    </row>
    <row r="769" spans="2:18" s="48" customFormat="1" ht="12.75" x14ac:dyDescent="0.2">
      <c r="B769" s="203"/>
      <c r="C769" s="205"/>
      <c r="D769" s="194"/>
      <c r="E769" s="191"/>
      <c r="F769" s="191"/>
      <c r="G769" s="191"/>
      <c r="H769" s="191"/>
      <c r="I769" s="191"/>
      <c r="J769" s="191"/>
      <c r="K769" s="191"/>
      <c r="L769" s="50"/>
      <c r="M769" s="187"/>
      <c r="N769" s="188"/>
      <c r="O769" s="47"/>
      <c r="P769" s="47"/>
      <c r="R769" s="49"/>
    </row>
    <row r="770" spans="2:18" s="48" customFormat="1" ht="12.75" x14ac:dyDescent="0.2">
      <c r="B770" s="203"/>
      <c r="C770" s="205"/>
      <c r="D770" s="194"/>
      <c r="E770" s="191"/>
      <c r="F770" s="191"/>
      <c r="G770" s="191"/>
      <c r="H770" s="191"/>
      <c r="I770" s="191"/>
      <c r="J770" s="191"/>
      <c r="K770" s="191"/>
      <c r="L770" s="50"/>
      <c r="M770" s="187"/>
      <c r="N770" s="188"/>
      <c r="O770" s="47"/>
      <c r="P770" s="47"/>
      <c r="R770" s="49"/>
    </row>
    <row r="771" spans="2:18" s="48" customFormat="1" ht="12.75" x14ac:dyDescent="0.2">
      <c r="B771" s="203"/>
      <c r="C771" s="205"/>
      <c r="D771" s="194"/>
      <c r="E771" s="191"/>
      <c r="F771" s="191"/>
      <c r="G771" s="191"/>
      <c r="H771" s="191"/>
      <c r="I771" s="191"/>
      <c r="J771" s="191"/>
      <c r="K771" s="191"/>
      <c r="L771" s="50"/>
      <c r="M771" s="187"/>
      <c r="N771" s="188"/>
      <c r="O771" s="47"/>
      <c r="P771" s="47"/>
      <c r="R771" s="49"/>
    </row>
    <row r="772" spans="2:18" s="48" customFormat="1" ht="12.75" x14ac:dyDescent="0.2">
      <c r="B772" s="203"/>
      <c r="C772" s="205"/>
      <c r="D772" s="194"/>
      <c r="E772" s="191"/>
      <c r="F772" s="191"/>
      <c r="G772" s="191"/>
      <c r="H772" s="191"/>
      <c r="I772" s="191"/>
      <c r="J772" s="191"/>
      <c r="K772" s="191"/>
      <c r="L772" s="50"/>
      <c r="M772" s="187"/>
      <c r="N772" s="188"/>
      <c r="O772" s="47"/>
      <c r="P772" s="47"/>
      <c r="R772" s="49"/>
    </row>
    <row r="773" spans="2:18" s="48" customFormat="1" ht="12.75" x14ac:dyDescent="0.2">
      <c r="B773" s="203"/>
      <c r="C773" s="205"/>
      <c r="D773" s="194"/>
      <c r="E773" s="191"/>
      <c r="F773" s="191"/>
      <c r="G773" s="191"/>
      <c r="H773" s="191"/>
      <c r="I773" s="191"/>
      <c r="J773" s="191"/>
      <c r="K773" s="191"/>
      <c r="L773" s="50"/>
      <c r="M773" s="187"/>
      <c r="N773" s="188"/>
      <c r="O773" s="47"/>
      <c r="P773" s="47"/>
      <c r="R773" s="49"/>
    </row>
    <row r="774" spans="2:18" s="48" customFormat="1" ht="12.75" x14ac:dyDescent="0.2">
      <c r="B774" s="203"/>
      <c r="C774" s="205"/>
      <c r="D774" s="194"/>
      <c r="E774" s="191"/>
      <c r="F774" s="191"/>
      <c r="G774" s="191"/>
      <c r="H774" s="191"/>
      <c r="I774" s="191"/>
      <c r="J774" s="191"/>
      <c r="K774" s="191"/>
      <c r="L774" s="50"/>
      <c r="M774" s="187"/>
      <c r="N774" s="188"/>
      <c r="O774" s="47"/>
      <c r="P774" s="47"/>
      <c r="R774" s="49"/>
    </row>
    <row r="775" spans="2:18" s="48" customFormat="1" ht="12.75" x14ac:dyDescent="0.2">
      <c r="B775" s="203"/>
      <c r="C775" s="205"/>
      <c r="D775" s="194"/>
      <c r="E775" s="191"/>
      <c r="F775" s="191"/>
      <c r="G775" s="191"/>
      <c r="H775" s="191"/>
      <c r="I775" s="191"/>
      <c r="J775" s="191"/>
      <c r="K775" s="191"/>
      <c r="L775" s="50"/>
      <c r="M775" s="187"/>
      <c r="N775" s="188"/>
      <c r="O775" s="47"/>
      <c r="P775" s="47"/>
      <c r="R775" s="49"/>
    </row>
    <row r="776" spans="2:18" s="48" customFormat="1" ht="12.75" x14ac:dyDescent="0.2">
      <c r="B776" s="203"/>
      <c r="C776" s="205"/>
      <c r="D776" s="194"/>
      <c r="E776" s="191"/>
      <c r="F776" s="191"/>
      <c r="G776" s="191"/>
      <c r="H776" s="191"/>
      <c r="I776" s="191"/>
      <c r="J776" s="191"/>
      <c r="K776" s="191"/>
      <c r="L776" s="50"/>
      <c r="M776" s="187"/>
      <c r="N776" s="188"/>
      <c r="O776" s="47"/>
      <c r="P776" s="47"/>
      <c r="R776" s="49"/>
    </row>
    <row r="777" spans="2:18" s="48" customFormat="1" ht="12.75" x14ac:dyDescent="0.2">
      <c r="B777" s="203"/>
      <c r="C777" s="205"/>
      <c r="D777" s="194"/>
      <c r="E777" s="191"/>
      <c r="F777" s="191"/>
      <c r="G777" s="191"/>
      <c r="H777" s="191"/>
      <c r="I777" s="191"/>
      <c r="J777" s="191"/>
      <c r="K777" s="191"/>
      <c r="L777" s="50"/>
      <c r="M777" s="187"/>
      <c r="N777" s="188"/>
      <c r="O777" s="47"/>
      <c r="P777" s="47"/>
      <c r="R777" s="49"/>
    </row>
    <row r="778" spans="2:18" s="48" customFormat="1" ht="12.75" x14ac:dyDescent="0.2">
      <c r="B778" s="203"/>
      <c r="C778" s="205"/>
      <c r="D778" s="194"/>
      <c r="E778" s="191"/>
      <c r="F778" s="191"/>
      <c r="G778" s="191"/>
      <c r="H778" s="191"/>
      <c r="I778" s="191"/>
      <c r="J778" s="191"/>
      <c r="K778" s="191"/>
      <c r="L778" s="50"/>
      <c r="M778" s="187"/>
      <c r="N778" s="188"/>
      <c r="O778" s="47"/>
      <c r="P778" s="47"/>
      <c r="R778" s="49"/>
    </row>
    <row r="779" spans="2:18" s="48" customFormat="1" ht="12.75" x14ac:dyDescent="0.2">
      <c r="B779" s="203"/>
      <c r="C779" s="205"/>
      <c r="D779" s="194"/>
      <c r="E779" s="191"/>
      <c r="F779" s="191"/>
      <c r="G779" s="191"/>
      <c r="H779" s="191"/>
      <c r="I779" s="191"/>
      <c r="J779" s="191"/>
      <c r="K779" s="191"/>
      <c r="L779" s="50"/>
      <c r="M779" s="187"/>
      <c r="N779" s="188"/>
      <c r="O779" s="47"/>
      <c r="P779" s="47"/>
      <c r="R779" s="49"/>
    </row>
    <row r="780" spans="2:18" s="48" customFormat="1" ht="12.75" x14ac:dyDescent="0.2">
      <c r="B780" s="203"/>
      <c r="C780" s="205"/>
      <c r="D780" s="194"/>
      <c r="E780" s="191"/>
      <c r="F780" s="191"/>
      <c r="G780" s="191"/>
      <c r="H780" s="191"/>
      <c r="I780" s="191"/>
      <c r="J780" s="191"/>
      <c r="K780" s="191"/>
      <c r="L780" s="50"/>
      <c r="M780" s="187"/>
      <c r="N780" s="188"/>
      <c r="O780" s="47"/>
      <c r="P780" s="47"/>
      <c r="R780" s="49"/>
    </row>
    <row r="781" spans="2:18" s="48" customFormat="1" ht="12.75" x14ac:dyDescent="0.2">
      <c r="B781" s="203"/>
      <c r="C781" s="205"/>
      <c r="D781" s="194"/>
      <c r="E781" s="191"/>
      <c r="F781" s="191"/>
      <c r="G781" s="191"/>
      <c r="H781" s="191"/>
      <c r="I781" s="191"/>
      <c r="J781" s="191"/>
      <c r="K781" s="191"/>
      <c r="L781" s="50"/>
      <c r="M781" s="187"/>
      <c r="N781" s="188"/>
      <c r="O781" s="47"/>
      <c r="P781" s="47"/>
      <c r="R781" s="49"/>
    </row>
    <row r="782" spans="2:18" s="48" customFormat="1" ht="12.75" x14ac:dyDescent="0.2">
      <c r="B782" s="203"/>
      <c r="C782" s="205"/>
      <c r="D782" s="194"/>
      <c r="E782" s="191"/>
      <c r="F782" s="191"/>
      <c r="G782" s="191"/>
      <c r="H782" s="191"/>
      <c r="I782" s="191"/>
      <c r="J782" s="191"/>
      <c r="K782" s="191"/>
      <c r="L782" s="50"/>
      <c r="M782" s="187"/>
      <c r="N782" s="188"/>
      <c r="O782" s="47"/>
      <c r="P782" s="47"/>
      <c r="R782" s="49"/>
    </row>
    <row r="783" spans="2:18" s="48" customFormat="1" ht="12.75" x14ac:dyDescent="0.2">
      <c r="B783" s="203"/>
      <c r="C783" s="205"/>
      <c r="D783" s="194"/>
      <c r="E783" s="191"/>
      <c r="F783" s="191"/>
      <c r="G783" s="191"/>
      <c r="H783" s="191"/>
      <c r="I783" s="191"/>
      <c r="J783" s="191"/>
      <c r="K783" s="191"/>
      <c r="L783" s="50"/>
      <c r="M783" s="187"/>
      <c r="N783" s="188"/>
      <c r="O783" s="47"/>
      <c r="P783" s="47"/>
      <c r="R783" s="49"/>
    </row>
    <row r="784" spans="2:18" s="48" customFormat="1" ht="12.75" x14ac:dyDescent="0.2">
      <c r="B784" s="203"/>
      <c r="C784" s="205"/>
      <c r="D784" s="194"/>
      <c r="E784" s="191"/>
      <c r="F784" s="191"/>
      <c r="G784" s="191"/>
      <c r="H784" s="191"/>
      <c r="I784" s="191"/>
      <c r="J784" s="191"/>
      <c r="K784" s="191"/>
      <c r="L784" s="50"/>
      <c r="M784" s="187"/>
      <c r="N784" s="188"/>
      <c r="O784" s="47"/>
      <c r="P784" s="47"/>
      <c r="R784" s="49"/>
    </row>
    <row r="785" spans="2:18" s="48" customFormat="1" ht="12.75" x14ac:dyDescent="0.2">
      <c r="B785" s="203"/>
      <c r="C785" s="205"/>
      <c r="D785" s="194"/>
      <c r="E785" s="191"/>
      <c r="F785" s="191"/>
      <c r="G785" s="191"/>
      <c r="H785" s="191"/>
      <c r="I785" s="191"/>
      <c r="J785" s="191"/>
      <c r="K785" s="191"/>
      <c r="L785" s="50"/>
      <c r="M785" s="187"/>
      <c r="N785" s="188"/>
      <c r="O785" s="47"/>
      <c r="P785" s="47"/>
      <c r="R785" s="49"/>
    </row>
    <row r="786" spans="2:18" s="48" customFormat="1" ht="12.75" x14ac:dyDescent="0.2">
      <c r="B786" s="203"/>
      <c r="C786" s="205"/>
      <c r="D786" s="194"/>
      <c r="E786" s="191"/>
      <c r="F786" s="191"/>
      <c r="G786" s="191"/>
      <c r="H786" s="191"/>
      <c r="I786" s="191"/>
      <c r="J786" s="191"/>
      <c r="K786" s="191"/>
      <c r="L786" s="50"/>
      <c r="M786" s="187"/>
      <c r="N786" s="188"/>
      <c r="O786" s="47"/>
      <c r="P786" s="47"/>
      <c r="R786" s="49"/>
    </row>
    <row r="787" spans="2:18" s="48" customFormat="1" ht="12.75" x14ac:dyDescent="0.2">
      <c r="B787" s="203"/>
      <c r="C787" s="205"/>
      <c r="D787" s="194"/>
      <c r="E787" s="191"/>
      <c r="F787" s="191"/>
      <c r="G787" s="191"/>
      <c r="H787" s="191"/>
      <c r="I787" s="191"/>
      <c r="J787" s="191"/>
      <c r="K787" s="191"/>
      <c r="L787" s="50"/>
      <c r="M787" s="187"/>
      <c r="N787" s="188"/>
      <c r="O787" s="47"/>
      <c r="P787" s="47"/>
      <c r="R787" s="49"/>
    </row>
    <row r="788" spans="2:18" s="48" customFormat="1" ht="12.75" x14ac:dyDescent="0.2">
      <c r="B788" s="203"/>
      <c r="C788" s="205"/>
      <c r="D788" s="194"/>
      <c r="E788" s="191"/>
      <c r="F788" s="191"/>
      <c r="G788" s="191"/>
      <c r="H788" s="191"/>
      <c r="I788" s="191"/>
      <c r="J788" s="191"/>
      <c r="K788" s="191"/>
      <c r="L788" s="50"/>
      <c r="M788" s="187"/>
      <c r="N788" s="188"/>
      <c r="O788" s="47"/>
      <c r="P788" s="47"/>
      <c r="R788" s="49"/>
    </row>
    <row r="789" spans="2:18" s="48" customFormat="1" ht="12.75" x14ac:dyDescent="0.2">
      <c r="B789" s="203"/>
      <c r="C789" s="205"/>
      <c r="D789" s="194"/>
      <c r="E789" s="191"/>
      <c r="F789" s="191"/>
      <c r="G789" s="191"/>
      <c r="H789" s="191"/>
      <c r="I789" s="191"/>
      <c r="J789" s="191"/>
      <c r="K789" s="191"/>
      <c r="L789" s="50"/>
      <c r="M789" s="187"/>
      <c r="N789" s="188"/>
      <c r="O789" s="47"/>
      <c r="P789" s="47"/>
      <c r="R789" s="49"/>
    </row>
    <row r="790" spans="2:18" s="48" customFormat="1" ht="12.75" x14ac:dyDescent="0.2">
      <c r="B790" s="203"/>
      <c r="C790" s="205"/>
      <c r="D790" s="194"/>
      <c r="E790" s="191"/>
      <c r="F790" s="191"/>
      <c r="G790" s="191"/>
      <c r="H790" s="191"/>
      <c r="I790" s="191"/>
      <c r="J790" s="191"/>
      <c r="K790" s="191"/>
      <c r="L790" s="50"/>
      <c r="M790" s="187"/>
      <c r="N790" s="188"/>
      <c r="O790" s="47"/>
      <c r="P790" s="47"/>
      <c r="R790" s="49"/>
    </row>
    <row r="791" spans="2:18" s="48" customFormat="1" ht="12.75" x14ac:dyDescent="0.2">
      <c r="B791" s="203"/>
      <c r="C791" s="205"/>
      <c r="D791" s="194"/>
      <c r="E791" s="191"/>
      <c r="F791" s="191"/>
      <c r="G791" s="191"/>
      <c r="H791" s="191"/>
      <c r="I791" s="191"/>
      <c r="J791" s="191"/>
      <c r="K791" s="191"/>
      <c r="L791" s="50"/>
      <c r="M791" s="187"/>
      <c r="N791" s="188"/>
      <c r="O791" s="47"/>
      <c r="P791" s="47"/>
      <c r="R791" s="49"/>
    </row>
    <row r="792" spans="2:18" s="48" customFormat="1" ht="12.75" x14ac:dyDescent="0.2">
      <c r="B792" s="203"/>
      <c r="C792" s="205"/>
      <c r="D792" s="194"/>
      <c r="E792" s="191"/>
      <c r="F792" s="191"/>
      <c r="G792" s="191"/>
      <c r="H792" s="191"/>
      <c r="I792" s="191"/>
      <c r="J792" s="191"/>
      <c r="K792" s="191"/>
      <c r="L792" s="50"/>
      <c r="M792" s="187"/>
      <c r="N792" s="188"/>
      <c r="O792" s="47"/>
      <c r="P792" s="47"/>
      <c r="R792" s="49"/>
    </row>
    <row r="793" spans="2:18" s="48" customFormat="1" ht="12.75" x14ac:dyDescent="0.2">
      <c r="B793" s="203"/>
      <c r="C793" s="205"/>
      <c r="D793" s="194"/>
      <c r="E793" s="191"/>
      <c r="F793" s="191"/>
      <c r="G793" s="191"/>
      <c r="H793" s="191"/>
      <c r="I793" s="191"/>
      <c r="J793" s="191"/>
      <c r="K793" s="191"/>
      <c r="L793" s="50"/>
      <c r="M793" s="187"/>
      <c r="N793" s="188"/>
      <c r="O793" s="47"/>
      <c r="P793" s="47"/>
      <c r="R793" s="49"/>
    </row>
    <row r="794" spans="2:18" s="48" customFormat="1" ht="12.75" x14ac:dyDescent="0.2">
      <c r="B794" s="203"/>
      <c r="C794" s="205"/>
      <c r="D794" s="194"/>
      <c r="E794" s="191"/>
      <c r="F794" s="191"/>
      <c r="G794" s="191"/>
      <c r="H794" s="191"/>
      <c r="I794" s="191"/>
      <c r="J794" s="191"/>
      <c r="K794" s="191"/>
      <c r="L794" s="50"/>
      <c r="M794" s="187"/>
      <c r="N794" s="188"/>
      <c r="O794" s="47"/>
      <c r="P794" s="47"/>
      <c r="R794" s="49"/>
    </row>
    <row r="795" spans="2:18" s="48" customFormat="1" ht="12.75" x14ac:dyDescent="0.2">
      <c r="B795" s="203"/>
      <c r="C795" s="205"/>
      <c r="D795" s="194"/>
      <c r="E795" s="191"/>
      <c r="F795" s="191"/>
      <c r="G795" s="191"/>
      <c r="H795" s="191"/>
      <c r="I795" s="191"/>
      <c r="J795" s="191"/>
      <c r="K795" s="191"/>
      <c r="L795" s="50"/>
      <c r="M795" s="187"/>
      <c r="N795" s="188"/>
      <c r="O795" s="47"/>
      <c r="P795" s="47"/>
      <c r="R795" s="49"/>
    </row>
    <row r="796" spans="2:18" s="48" customFormat="1" ht="12.75" x14ac:dyDescent="0.2">
      <c r="B796" s="203"/>
      <c r="C796" s="205"/>
      <c r="D796" s="194"/>
      <c r="E796" s="191"/>
      <c r="F796" s="191"/>
      <c r="G796" s="191"/>
      <c r="H796" s="191"/>
      <c r="I796" s="191"/>
      <c r="J796" s="191"/>
      <c r="K796" s="191"/>
      <c r="L796" s="50"/>
      <c r="M796" s="187"/>
      <c r="N796" s="188"/>
      <c r="O796" s="47"/>
      <c r="P796" s="47"/>
      <c r="R796" s="49"/>
    </row>
    <row r="797" spans="2:18" s="48" customFormat="1" ht="12.75" x14ac:dyDescent="0.2">
      <c r="B797" s="203"/>
      <c r="C797" s="205"/>
      <c r="D797" s="194"/>
      <c r="E797" s="191"/>
      <c r="F797" s="191"/>
      <c r="G797" s="191"/>
      <c r="H797" s="191"/>
      <c r="I797" s="191"/>
      <c r="J797" s="191"/>
      <c r="K797" s="191"/>
      <c r="L797" s="50"/>
      <c r="M797" s="187"/>
      <c r="N797" s="188"/>
      <c r="O797" s="47"/>
      <c r="P797" s="47"/>
      <c r="R797" s="49"/>
    </row>
    <row r="798" spans="2:18" s="48" customFormat="1" ht="12.75" x14ac:dyDescent="0.2">
      <c r="B798" s="203"/>
      <c r="C798" s="205"/>
      <c r="D798" s="194"/>
      <c r="E798" s="191"/>
      <c r="F798" s="191"/>
      <c r="G798" s="191"/>
      <c r="H798" s="191"/>
      <c r="I798" s="191"/>
      <c r="J798" s="191"/>
      <c r="K798" s="191"/>
      <c r="L798" s="50"/>
      <c r="M798" s="187"/>
      <c r="N798" s="188"/>
      <c r="O798" s="47"/>
      <c r="P798" s="47"/>
      <c r="R798" s="49"/>
    </row>
    <row r="799" spans="2:18" s="48" customFormat="1" ht="12.75" x14ac:dyDescent="0.2">
      <c r="B799" s="203"/>
      <c r="C799" s="205"/>
      <c r="D799" s="194"/>
      <c r="E799" s="191"/>
      <c r="F799" s="191"/>
      <c r="G799" s="191"/>
      <c r="H799" s="191"/>
      <c r="I799" s="191"/>
      <c r="J799" s="191"/>
      <c r="K799" s="191"/>
      <c r="L799" s="50"/>
      <c r="M799" s="187"/>
      <c r="N799" s="188"/>
      <c r="O799" s="47"/>
      <c r="P799" s="47"/>
      <c r="R799" s="49"/>
    </row>
    <row r="800" spans="2:18" s="48" customFormat="1" ht="12.75" x14ac:dyDescent="0.2">
      <c r="B800" s="203"/>
      <c r="C800" s="205"/>
      <c r="D800" s="194"/>
      <c r="E800" s="191"/>
      <c r="F800" s="191"/>
      <c r="G800" s="191"/>
      <c r="H800" s="191"/>
      <c r="I800" s="191"/>
      <c r="J800" s="191"/>
      <c r="K800" s="191"/>
      <c r="L800" s="50"/>
      <c r="M800" s="187"/>
      <c r="N800" s="188"/>
      <c r="O800" s="47"/>
      <c r="P800" s="47"/>
      <c r="R800" s="49"/>
    </row>
    <row r="801" spans="2:18" s="48" customFormat="1" ht="12.75" x14ac:dyDescent="0.2">
      <c r="B801" s="203"/>
      <c r="C801" s="205"/>
      <c r="D801" s="194"/>
      <c r="E801" s="191"/>
      <c r="F801" s="191"/>
      <c r="G801" s="191"/>
      <c r="H801" s="191"/>
      <c r="I801" s="191"/>
      <c r="J801" s="191"/>
      <c r="K801" s="191"/>
      <c r="L801" s="50"/>
      <c r="M801" s="187"/>
      <c r="N801" s="188"/>
      <c r="O801" s="47"/>
      <c r="P801" s="47"/>
      <c r="R801" s="49"/>
    </row>
    <row r="802" spans="2:18" s="48" customFormat="1" ht="12.75" x14ac:dyDescent="0.2">
      <c r="B802" s="203"/>
      <c r="C802" s="205"/>
      <c r="D802" s="194"/>
      <c r="E802" s="191"/>
      <c r="F802" s="191"/>
      <c r="G802" s="191"/>
      <c r="H802" s="191"/>
      <c r="I802" s="191"/>
      <c r="J802" s="191"/>
      <c r="K802" s="191"/>
      <c r="L802" s="50"/>
      <c r="M802" s="187"/>
      <c r="N802" s="188"/>
      <c r="O802" s="47"/>
      <c r="P802" s="47"/>
      <c r="R802" s="49"/>
    </row>
    <row r="803" spans="2:18" s="48" customFormat="1" ht="12.75" x14ac:dyDescent="0.2">
      <c r="B803" s="203"/>
      <c r="C803" s="205"/>
      <c r="D803" s="194"/>
      <c r="E803" s="191"/>
      <c r="F803" s="191"/>
      <c r="G803" s="191"/>
      <c r="H803" s="191"/>
      <c r="I803" s="191"/>
      <c r="J803" s="191"/>
      <c r="K803" s="191"/>
      <c r="L803" s="50"/>
      <c r="M803" s="187"/>
      <c r="N803" s="188"/>
      <c r="O803" s="47"/>
      <c r="P803" s="47"/>
      <c r="R803" s="49"/>
    </row>
    <row r="804" spans="2:18" s="48" customFormat="1" ht="12.75" x14ac:dyDescent="0.2">
      <c r="B804" s="203"/>
      <c r="C804" s="205"/>
      <c r="D804" s="194"/>
      <c r="E804" s="191"/>
      <c r="F804" s="191"/>
      <c r="G804" s="191"/>
      <c r="H804" s="191"/>
      <c r="I804" s="191"/>
      <c r="J804" s="191"/>
      <c r="K804" s="191"/>
      <c r="L804" s="50"/>
      <c r="M804" s="187"/>
      <c r="N804" s="188"/>
      <c r="O804" s="47"/>
      <c r="P804" s="47"/>
      <c r="R804" s="49"/>
    </row>
    <row r="805" spans="2:18" s="48" customFormat="1" ht="12.75" x14ac:dyDescent="0.2">
      <c r="B805" s="203"/>
      <c r="C805" s="205"/>
      <c r="D805" s="194"/>
      <c r="E805" s="191"/>
      <c r="F805" s="191"/>
      <c r="G805" s="191"/>
      <c r="H805" s="191"/>
      <c r="I805" s="191"/>
      <c r="J805" s="191"/>
      <c r="K805" s="191"/>
      <c r="L805" s="50"/>
      <c r="M805" s="187"/>
      <c r="N805" s="188"/>
      <c r="O805" s="47"/>
      <c r="P805" s="47"/>
      <c r="R805" s="49"/>
    </row>
    <row r="806" spans="2:18" s="48" customFormat="1" ht="12.75" x14ac:dyDescent="0.2">
      <c r="B806" s="203"/>
      <c r="C806" s="205"/>
      <c r="D806" s="194"/>
      <c r="E806" s="191"/>
      <c r="F806" s="191"/>
      <c r="G806" s="191"/>
      <c r="H806" s="191"/>
      <c r="I806" s="191"/>
      <c r="J806" s="191"/>
      <c r="K806" s="191"/>
      <c r="L806" s="50"/>
      <c r="M806" s="187"/>
      <c r="N806" s="188"/>
      <c r="O806" s="47"/>
      <c r="P806" s="47"/>
      <c r="R806" s="49"/>
    </row>
    <row r="807" spans="2:18" s="48" customFormat="1" ht="12.75" x14ac:dyDescent="0.2">
      <c r="B807" s="203"/>
      <c r="C807" s="205"/>
      <c r="D807" s="194"/>
      <c r="E807" s="191"/>
      <c r="F807" s="191"/>
      <c r="G807" s="191"/>
      <c r="H807" s="191"/>
      <c r="I807" s="191"/>
      <c r="J807" s="191"/>
      <c r="K807" s="191"/>
      <c r="L807" s="50"/>
      <c r="M807" s="187"/>
      <c r="N807" s="188"/>
      <c r="O807" s="47"/>
      <c r="P807" s="47"/>
      <c r="R807" s="49"/>
    </row>
    <row r="808" spans="2:18" s="48" customFormat="1" ht="12.75" x14ac:dyDescent="0.2">
      <c r="B808" s="203"/>
      <c r="C808" s="205"/>
      <c r="D808" s="194"/>
      <c r="E808" s="191"/>
      <c r="F808" s="191"/>
      <c r="G808" s="191"/>
      <c r="H808" s="191"/>
      <c r="I808" s="191"/>
      <c r="J808" s="191"/>
      <c r="K808" s="191"/>
      <c r="L808" s="50"/>
      <c r="M808" s="187"/>
      <c r="N808" s="188"/>
      <c r="O808" s="47"/>
      <c r="P808" s="47"/>
      <c r="R808" s="49"/>
    </row>
    <row r="809" spans="2:18" s="48" customFormat="1" ht="12.75" x14ac:dyDescent="0.2">
      <c r="B809" s="203"/>
      <c r="C809" s="205"/>
      <c r="D809" s="194"/>
      <c r="E809" s="191"/>
      <c r="F809" s="191"/>
      <c r="G809" s="191"/>
      <c r="H809" s="191"/>
      <c r="I809" s="191"/>
      <c r="J809" s="191"/>
      <c r="K809" s="191"/>
      <c r="L809" s="50"/>
      <c r="M809" s="187"/>
      <c r="N809" s="188"/>
      <c r="O809" s="47"/>
      <c r="P809" s="47"/>
      <c r="R809" s="49"/>
    </row>
    <row r="810" spans="2:18" s="48" customFormat="1" ht="12.75" x14ac:dyDescent="0.2">
      <c r="B810" s="203"/>
      <c r="C810" s="205"/>
      <c r="D810" s="194"/>
      <c r="E810" s="191"/>
      <c r="F810" s="191"/>
      <c r="G810" s="191"/>
      <c r="H810" s="191"/>
      <c r="I810" s="191"/>
      <c r="J810" s="191"/>
      <c r="K810" s="191"/>
      <c r="L810" s="50"/>
      <c r="M810" s="187"/>
      <c r="N810" s="188"/>
      <c r="O810" s="47"/>
      <c r="P810" s="47"/>
      <c r="R810" s="49"/>
    </row>
    <row r="811" spans="2:18" s="48" customFormat="1" ht="12.75" x14ac:dyDescent="0.2">
      <c r="B811" s="203"/>
      <c r="C811" s="205"/>
      <c r="D811" s="194"/>
      <c r="E811" s="191"/>
      <c r="F811" s="191"/>
      <c r="G811" s="191"/>
      <c r="H811" s="191"/>
      <c r="I811" s="191"/>
      <c r="J811" s="191"/>
      <c r="K811" s="191"/>
      <c r="L811" s="50"/>
      <c r="M811" s="187"/>
      <c r="N811" s="188"/>
      <c r="O811" s="47"/>
      <c r="P811" s="47"/>
      <c r="R811" s="49"/>
    </row>
    <row r="812" spans="2:18" s="48" customFormat="1" ht="12.75" x14ac:dyDescent="0.2">
      <c r="B812" s="203"/>
      <c r="C812" s="205"/>
      <c r="D812" s="194"/>
      <c r="E812" s="191"/>
      <c r="F812" s="191"/>
      <c r="G812" s="191"/>
      <c r="H812" s="191"/>
      <c r="I812" s="191"/>
      <c r="J812" s="191"/>
      <c r="K812" s="191"/>
      <c r="L812" s="50"/>
      <c r="M812" s="187"/>
      <c r="N812" s="188"/>
      <c r="O812" s="47"/>
      <c r="P812" s="47"/>
      <c r="R812" s="49"/>
    </row>
    <row r="813" spans="2:18" s="48" customFormat="1" ht="12.75" x14ac:dyDescent="0.2">
      <c r="B813" s="203"/>
      <c r="C813" s="205"/>
      <c r="D813" s="194"/>
      <c r="E813" s="191"/>
      <c r="F813" s="191"/>
      <c r="G813" s="191"/>
      <c r="H813" s="191"/>
      <c r="I813" s="191"/>
      <c r="J813" s="191"/>
      <c r="K813" s="191"/>
      <c r="L813" s="50"/>
      <c r="M813" s="187"/>
      <c r="N813" s="188"/>
      <c r="O813" s="47"/>
      <c r="P813" s="47"/>
      <c r="R813" s="49"/>
    </row>
    <row r="814" spans="2:18" s="48" customFormat="1" ht="12.75" x14ac:dyDescent="0.2">
      <c r="B814" s="203"/>
      <c r="C814" s="205"/>
      <c r="D814" s="194"/>
      <c r="E814" s="191"/>
      <c r="F814" s="191"/>
      <c r="G814" s="191"/>
      <c r="H814" s="191"/>
      <c r="I814" s="191"/>
      <c r="J814" s="191"/>
      <c r="K814" s="191"/>
      <c r="L814" s="50"/>
      <c r="M814" s="187"/>
      <c r="N814" s="188"/>
      <c r="O814" s="47"/>
      <c r="P814" s="47"/>
      <c r="R814" s="49"/>
    </row>
    <row r="815" spans="2:18" s="48" customFormat="1" ht="12.75" x14ac:dyDescent="0.2">
      <c r="B815" s="203"/>
      <c r="C815" s="205"/>
      <c r="D815" s="194"/>
      <c r="E815" s="191"/>
      <c r="F815" s="191"/>
      <c r="G815" s="191"/>
      <c r="H815" s="191"/>
      <c r="I815" s="191"/>
      <c r="J815" s="191"/>
      <c r="K815" s="191"/>
      <c r="L815" s="50"/>
      <c r="M815" s="187"/>
      <c r="N815" s="188"/>
      <c r="O815" s="47"/>
      <c r="P815" s="47"/>
      <c r="R815" s="49"/>
    </row>
    <row r="816" spans="2:18" s="48" customFormat="1" ht="12.75" x14ac:dyDescent="0.2">
      <c r="B816" s="203"/>
      <c r="C816" s="205"/>
      <c r="D816" s="194"/>
      <c r="E816" s="191"/>
      <c r="F816" s="191"/>
      <c r="G816" s="191"/>
      <c r="H816" s="191"/>
      <c r="I816" s="191"/>
      <c r="J816" s="191"/>
      <c r="K816" s="191"/>
      <c r="L816" s="50"/>
      <c r="M816" s="187"/>
      <c r="N816" s="188"/>
      <c r="O816" s="47"/>
      <c r="P816" s="47"/>
      <c r="R816" s="49"/>
    </row>
    <row r="817" spans="2:18" s="48" customFormat="1" ht="12.75" x14ac:dyDescent="0.2">
      <c r="B817" s="203"/>
      <c r="C817" s="205"/>
      <c r="D817" s="194"/>
      <c r="E817" s="191"/>
      <c r="F817" s="191"/>
      <c r="G817" s="191"/>
      <c r="H817" s="191"/>
      <c r="I817" s="191"/>
      <c r="J817" s="191"/>
      <c r="K817" s="191"/>
      <c r="L817" s="50"/>
      <c r="M817" s="187"/>
      <c r="N817" s="188"/>
      <c r="O817" s="47"/>
      <c r="P817" s="47"/>
      <c r="R817" s="49"/>
    </row>
    <row r="818" spans="2:18" s="48" customFormat="1" ht="12.75" x14ac:dyDescent="0.2">
      <c r="B818" s="203"/>
      <c r="C818" s="205"/>
      <c r="D818" s="194"/>
      <c r="E818" s="191"/>
      <c r="F818" s="191"/>
      <c r="G818" s="191"/>
      <c r="H818" s="191"/>
      <c r="I818" s="191"/>
      <c r="J818" s="191"/>
      <c r="K818" s="191"/>
      <c r="L818" s="50"/>
      <c r="M818" s="187"/>
      <c r="N818" s="188"/>
      <c r="O818" s="47"/>
      <c r="P818" s="47"/>
      <c r="R818" s="49"/>
    </row>
    <row r="819" spans="2:18" s="48" customFormat="1" ht="12.75" x14ac:dyDescent="0.2">
      <c r="B819" s="203"/>
      <c r="C819" s="205"/>
      <c r="D819" s="194"/>
      <c r="E819" s="191"/>
      <c r="F819" s="191"/>
      <c r="G819" s="191"/>
      <c r="H819" s="191"/>
      <c r="I819" s="191"/>
      <c r="J819" s="191"/>
      <c r="K819" s="191"/>
      <c r="L819" s="50"/>
      <c r="M819" s="187"/>
      <c r="N819" s="188"/>
      <c r="O819" s="47"/>
      <c r="P819" s="47"/>
      <c r="R819" s="49"/>
    </row>
    <row r="820" spans="2:18" s="48" customFormat="1" ht="12.75" x14ac:dyDescent="0.2">
      <c r="B820" s="203"/>
      <c r="C820" s="205"/>
      <c r="D820" s="194"/>
      <c r="E820" s="191"/>
      <c r="F820" s="191"/>
      <c r="G820" s="191"/>
      <c r="H820" s="191"/>
      <c r="I820" s="191"/>
      <c r="J820" s="191"/>
      <c r="K820" s="191"/>
      <c r="L820" s="50"/>
      <c r="M820" s="187"/>
      <c r="N820" s="188"/>
      <c r="O820" s="47"/>
      <c r="P820" s="47"/>
      <c r="R820" s="49"/>
    </row>
    <row r="821" spans="2:18" s="48" customFormat="1" ht="12.75" x14ac:dyDescent="0.2">
      <c r="B821" s="203"/>
      <c r="C821" s="205"/>
      <c r="D821" s="194"/>
      <c r="E821" s="191"/>
      <c r="F821" s="191"/>
      <c r="G821" s="191"/>
      <c r="H821" s="191"/>
      <c r="I821" s="191"/>
      <c r="J821" s="191"/>
      <c r="K821" s="191"/>
      <c r="L821" s="50"/>
      <c r="M821" s="187"/>
      <c r="N821" s="188"/>
      <c r="O821" s="47"/>
      <c r="P821" s="47"/>
      <c r="R821" s="49"/>
    </row>
    <row r="822" spans="2:18" s="48" customFormat="1" ht="12.75" x14ac:dyDescent="0.2">
      <c r="B822" s="203"/>
      <c r="C822" s="205"/>
      <c r="D822" s="194"/>
      <c r="E822" s="191"/>
      <c r="F822" s="191"/>
      <c r="G822" s="191"/>
      <c r="H822" s="191"/>
      <c r="I822" s="191"/>
      <c r="J822" s="191"/>
      <c r="K822" s="191"/>
      <c r="L822" s="50"/>
      <c r="M822" s="187"/>
      <c r="N822" s="188"/>
      <c r="O822" s="47"/>
      <c r="P822" s="47"/>
      <c r="R822" s="49"/>
    </row>
    <row r="823" spans="2:18" s="48" customFormat="1" ht="12.75" x14ac:dyDescent="0.2">
      <c r="B823" s="203"/>
      <c r="C823" s="205"/>
      <c r="D823" s="194"/>
      <c r="E823" s="191"/>
      <c r="F823" s="191"/>
      <c r="G823" s="191"/>
      <c r="H823" s="191"/>
      <c r="I823" s="191"/>
      <c r="J823" s="191"/>
      <c r="K823" s="191"/>
      <c r="L823" s="50"/>
      <c r="M823" s="187"/>
      <c r="N823" s="188"/>
      <c r="O823" s="47"/>
      <c r="P823" s="47"/>
      <c r="R823" s="49"/>
    </row>
    <row r="824" spans="2:18" s="48" customFormat="1" ht="12.75" x14ac:dyDescent="0.2">
      <c r="B824" s="203"/>
      <c r="C824" s="205"/>
      <c r="D824" s="194"/>
      <c r="E824" s="191"/>
      <c r="F824" s="191"/>
      <c r="G824" s="191"/>
      <c r="H824" s="191"/>
      <c r="I824" s="191"/>
      <c r="J824" s="191"/>
      <c r="K824" s="191"/>
      <c r="L824" s="50"/>
      <c r="M824" s="187"/>
      <c r="N824" s="188"/>
      <c r="O824" s="47"/>
      <c r="P824" s="47"/>
      <c r="R824" s="49"/>
    </row>
    <row r="825" spans="2:18" s="48" customFormat="1" ht="12.75" x14ac:dyDescent="0.2">
      <c r="B825" s="203"/>
      <c r="C825" s="205"/>
      <c r="D825" s="194"/>
      <c r="E825" s="191"/>
      <c r="F825" s="191"/>
      <c r="G825" s="191"/>
      <c r="H825" s="191"/>
      <c r="I825" s="191"/>
      <c r="J825" s="191"/>
      <c r="K825" s="191"/>
      <c r="L825" s="50"/>
      <c r="M825" s="187"/>
      <c r="N825" s="188"/>
      <c r="O825" s="47"/>
      <c r="P825" s="47"/>
      <c r="R825" s="49"/>
    </row>
    <row r="826" spans="2:18" s="48" customFormat="1" ht="12.75" x14ac:dyDescent="0.2">
      <c r="B826" s="203"/>
      <c r="C826" s="205"/>
      <c r="D826" s="194"/>
      <c r="E826" s="191"/>
      <c r="F826" s="191"/>
      <c r="G826" s="191"/>
      <c r="H826" s="191"/>
      <c r="I826" s="191"/>
      <c r="J826" s="191"/>
      <c r="K826" s="191"/>
      <c r="L826" s="50"/>
      <c r="M826" s="187"/>
      <c r="N826" s="188"/>
      <c r="O826" s="47"/>
      <c r="P826" s="47"/>
      <c r="R826" s="49"/>
    </row>
    <row r="827" spans="2:18" s="48" customFormat="1" ht="12.75" x14ac:dyDescent="0.2">
      <c r="B827" s="203"/>
      <c r="C827" s="205"/>
      <c r="D827" s="194"/>
      <c r="E827" s="191"/>
      <c r="F827" s="191"/>
      <c r="G827" s="191"/>
      <c r="H827" s="191"/>
      <c r="I827" s="191"/>
      <c r="J827" s="191"/>
      <c r="K827" s="191"/>
      <c r="L827" s="50"/>
      <c r="M827" s="187"/>
      <c r="N827" s="188"/>
      <c r="O827" s="47"/>
      <c r="P827" s="47"/>
      <c r="R827" s="49"/>
    </row>
    <row r="828" spans="2:18" s="48" customFormat="1" ht="12.75" x14ac:dyDescent="0.2">
      <c r="B828" s="203"/>
      <c r="C828" s="205"/>
      <c r="D828" s="194"/>
      <c r="E828" s="191"/>
      <c r="F828" s="191"/>
      <c r="G828" s="191"/>
      <c r="H828" s="191"/>
      <c r="I828" s="191"/>
      <c r="J828" s="191"/>
      <c r="K828" s="191"/>
      <c r="L828" s="50"/>
      <c r="M828" s="187"/>
      <c r="N828" s="188"/>
      <c r="O828" s="47"/>
      <c r="P828" s="47"/>
      <c r="R828" s="49"/>
    </row>
    <row r="829" spans="2:18" s="48" customFormat="1" ht="12.75" x14ac:dyDescent="0.2">
      <c r="B829" s="203"/>
      <c r="C829" s="205"/>
      <c r="D829" s="194"/>
      <c r="E829" s="191"/>
      <c r="F829" s="191"/>
      <c r="G829" s="191"/>
      <c r="H829" s="191"/>
      <c r="I829" s="191"/>
      <c r="J829" s="191"/>
      <c r="K829" s="191"/>
      <c r="L829" s="50"/>
      <c r="M829" s="187"/>
      <c r="N829" s="188"/>
      <c r="O829" s="47"/>
      <c r="P829" s="47"/>
      <c r="R829" s="49"/>
    </row>
    <row r="830" spans="2:18" s="48" customFormat="1" ht="12.75" x14ac:dyDescent="0.2">
      <c r="B830" s="203"/>
      <c r="C830" s="205"/>
      <c r="D830" s="194"/>
      <c r="E830" s="191"/>
      <c r="F830" s="191"/>
      <c r="G830" s="191"/>
      <c r="H830" s="191"/>
      <c r="I830" s="191"/>
      <c r="J830" s="191"/>
      <c r="K830" s="191"/>
      <c r="L830" s="50"/>
      <c r="M830" s="187"/>
      <c r="N830" s="188"/>
      <c r="O830" s="47"/>
      <c r="P830" s="47"/>
      <c r="R830" s="49"/>
    </row>
    <row r="831" spans="2:18" s="48" customFormat="1" ht="12.75" x14ac:dyDescent="0.2">
      <c r="B831" s="203"/>
      <c r="C831" s="205"/>
      <c r="D831" s="194"/>
      <c r="E831" s="191"/>
      <c r="F831" s="191"/>
      <c r="G831" s="191"/>
      <c r="H831" s="191"/>
      <c r="I831" s="191"/>
      <c r="J831" s="191"/>
      <c r="K831" s="191"/>
      <c r="L831" s="50"/>
      <c r="M831" s="187"/>
      <c r="N831" s="188"/>
      <c r="O831" s="47"/>
      <c r="P831" s="47"/>
      <c r="R831" s="49"/>
    </row>
    <row r="832" spans="2:18" s="48" customFormat="1" ht="12.75" x14ac:dyDescent="0.2">
      <c r="B832" s="203"/>
      <c r="C832" s="205"/>
      <c r="D832" s="194"/>
      <c r="E832" s="191"/>
      <c r="F832" s="191"/>
      <c r="G832" s="191"/>
      <c r="H832" s="191"/>
      <c r="I832" s="191"/>
      <c r="J832" s="191"/>
      <c r="K832" s="191"/>
      <c r="L832" s="50"/>
      <c r="M832" s="187"/>
      <c r="N832" s="188"/>
      <c r="O832" s="47"/>
      <c r="P832" s="47"/>
      <c r="R832" s="49"/>
    </row>
    <row r="833" spans="2:18" s="48" customFormat="1" ht="12.75" x14ac:dyDescent="0.2">
      <c r="B833" s="203"/>
      <c r="C833" s="205"/>
      <c r="D833" s="194"/>
      <c r="E833" s="191"/>
      <c r="F833" s="191"/>
      <c r="G833" s="191"/>
      <c r="H833" s="191"/>
      <c r="I833" s="191"/>
      <c r="J833" s="191"/>
      <c r="K833" s="191"/>
      <c r="L833" s="50"/>
      <c r="M833" s="187"/>
      <c r="N833" s="188"/>
      <c r="O833" s="47"/>
      <c r="P833" s="47"/>
      <c r="R833" s="49"/>
    </row>
    <row r="834" spans="2:18" s="48" customFormat="1" ht="12.75" x14ac:dyDescent="0.2">
      <c r="B834" s="203"/>
      <c r="C834" s="205"/>
      <c r="D834" s="194"/>
      <c r="E834" s="191"/>
      <c r="F834" s="191"/>
      <c r="G834" s="191"/>
      <c r="H834" s="191"/>
      <c r="I834" s="191"/>
      <c r="J834" s="191"/>
      <c r="K834" s="191"/>
      <c r="L834" s="50"/>
      <c r="M834" s="187"/>
      <c r="N834" s="188"/>
      <c r="O834" s="47"/>
      <c r="P834" s="47"/>
      <c r="R834" s="49"/>
    </row>
    <row r="835" spans="2:18" s="48" customFormat="1" ht="12.75" x14ac:dyDescent="0.2">
      <c r="B835" s="203"/>
      <c r="C835" s="205"/>
      <c r="D835" s="194"/>
      <c r="E835" s="191"/>
      <c r="F835" s="191"/>
      <c r="G835" s="191"/>
      <c r="H835" s="191"/>
      <c r="I835" s="191"/>
      <c r="J835" s="191"/>
      <c r="K835" s="191"/>
      <c r="L835" s="50"/>
      <c r="M835" s="187"/>
      <c r="N835" s="188"/>
      <c r="O835" s="47"/>
      <c r="P835" s="47"/>
      <c r="R835" s="49"/>
    </row>
    <row r="836" spans="2:18" s="48" customFormat="1" ht="12.75" x14ac:dyDescent="0.2">
      <c r="B836" s="203"/>
      <c r="C836" s="205"/>
      <c r="D836" s="194"/>
      <c r="E836" s="191"/>
      <c r="F836" s="191"/>
      <c r="G836" s="191"/>
      <c r="H836" s="191"/>
      <c r="I836" s="191"/>
      <c r="J836" s="191"/>
      <c r="K836" s="191"/>
      <c r="L836" s="50"/>
      <c r="M836" s="187"/>
      <c r="N836" s="188"/>
      <c r="O836" s="47"/>
      <c r="P836" s="47"/>
      <c r="R836" s="49"/>
    </row>
    <row r="837" spans="2:18" s="48" customFormat="1" ht="12.75" x14ac:dyDescent="0.2">
      <c r="B837" s="203"/>
      <c r="C837" s="205"/>
      <c r="D837" s="194"/>
      <c r="E837" s="191"/>
      <c r="F837" s="191"/>
      <c r="G837" s="191"/>
      <c r="H837" s="191"/>
      <c r="I837" s="191"/>
      <c r="J837" s="191"/>
      <c r="K837" s="191"/>
      <c r="L837" s="50"/>
      <c r="M837" s="187"/>
      <c r="N837" s="188"/>
      <c r="O837" s="47"/>
      <c r="P837" s="47"/>
      <c r="R837" s="49"/>
    </row>
    <row r="838" spans="2:18" s="48" customFormat="1" ht="12.75" x14ac:dyDescent="0.2">
      <c r="B838" s="203"/>
      <c r="C838" s="205"/>
      <c r="D838" s="194"/>
      <c r="E838" s="191"/>
      <c r="F838" s="191"/>
      <c r="G838" s="191"/>
      <c r="H838" s="191"/>
      <c r="I838" s="191"/>
      <c r="J838" s="191"/>
      <c r="K838" s="191"/>
      <c r="L838" s="50"/>
      <c r="M838" s="187"/>
      <c r="N838" s="188"/>
      <c r="O838" s="47"/>
      <c r="P838" s="47"/>
      <c r="R838" s="49"/>
    </row>
    <row r="839" spans="2:18" s="48" customFormat="1" ht="12.75" x14ac:dyDescent="0.2">
      <c r="B839" s="203"/>
      <c r="C839" s="205"/>
      <c r="D839" s="194"/>
      <c r="E839" s="191"/>
      <c r="F839" s="191"/>
      <c r="G839" s="191"/>
      <c r="H839" s="191"/>
      <c r="I839" s="191"/>
      <c r="J839" s="191"/>
      <c r="K839" s="191"/>
      <c r="L839" s="50"/>
      <c r="M839" s="187"/>
      <c r="N839" s="188"/>
      <c r="O839" s="47"/>
      <c r="P839" s="47"/>
      <c r="R839" s="49"/>
    </row>
    <row r="840" spans="2:18" s="48" customFormat="1" ht="12.75" x14ac:dyDescent="0.2">
      <c r="B840" s="203"/>
      <c r="C840" s="205"/>
      <c r="D840" s="194"/>
      <c r="E840" s="191"/>
      <c r="F840" s="191"/>
      <c r="G840" s="191"/>
      <c r="H840" s="191"/>
      <c r="I840" s="191"/>
      <c r="J840" s="191"/>
      <c r="K840" s="191"/>
      <c r="L840" s="50"/>
      <c r="M840" s="187"/>
      <c r="N840" s="188"/>
      <c r="O840" s="47"/>
      <c r="P840" s="47"/>
      <c r="R840" s="49"/>
    </row>
    <row r="841" spans="2:18" s="48" customFormat="1" ht="12.75" x14ac:dyDescent="0.2">
      <c r="B841" s="203"/>
      <c r="C841" s="205"/>
      <c r="D841" s="194"/>
      <c r="E841" s="191"/>
      <c r="F841" s="191"/>
      <c r="G841" s="191"/>
      <c r="H841" s="191"/>
      <c r="I841" s="191"/>
      <c r="J841" s="191"/>
      <c r="K841" s="191"/>
      <c r="L841" s="50"/>
      <c r="M841" s="187"/>
      <c r="N841" s="188"/>
      <c r="O841" s="47"/>
      <c r="P841" s="47"/>
      <c r="R841" s="49"/>
    </row>
    <row r="842" spans="2:18" s="48" customFormat="1" ht="12.75" x14ac:dyDescent="0.2">
      <c r="B842" s="203"/>
      <c r="C842" s="205"/>
      <c r="D842" s="194"/>
      <c r="E842" s="191"/>
      <c r="F842" s="191"/>
      <c r="G842" s="191"/>
      <c r="H842" s="191"/>
      <c r="I842" s="191"/>
      <c r="J842" s="191"/>
      <c r="K842" s="191"/>
      <c r="L842" s="50"/>
      <c r="M842" s="187"/>
      <c r="N842" s="188"/>
      <c r="O842" s="47"/>
      <c r="P842" s="47"/>
      <c r="R842" s="49"/>
    </row>
    <row r="843" spans="2:18" s="48" customFormat="1" ht="12.75" x14ac:dyDescent="0.2">
      <c r="B843" s="203"/>
      <c r="C843" s="205"/>
      <c r="D843" s="194"/>
      <c r="E843" s="191"/>
      <c r="F843" s="191"/>
      <c r="G843" s="191"/>
      <c r="H843" s="191"/>
      <c r="I843" s="191"/>
      <c r="J843" s="191"/>
      <c r="K843" s="191"/>
      <c r="L843" s="50"/>
      <c r="M843" s="187"/>
      <c r="N843" s="188"/>
      <c r="O843" s="47"/>
      <c r="P843" s="47"/>
      <c r="R843" s="49"/>
    </row>
    <row r="844" spans="2:18" s="48" customFormat="1" ht="12.75" x14ac:dyDescent="0.2">
      <c r="B844" s="203"/>
      <c r="C844" s="205"/>
      <c r="D844" s="194"/>
      <c r="E844" s="191"/>
      <c r="F844" s="191"/>
      <c r="G844" s="191"/>
      <c r="H844" s="191"/>
      <c r="I844" s="191"/>
      <c r="J844" s="191"/>
      <c r="K844" s="191"/>
      <c r="L844" s="50"/>
      <c r="M844" s="187"/>
      <c r="N844" s="188"/>
      <c r="O844" s="47"/>
      <c r="P844" s="47"/>
      <c r="R844" s="49"/>
    </row>
    <row r="845" spans="2:18" s="48" customFormat="1" ht="12.75" x14ac:dyDescent="0.2">
      <c r="B845" s="203"/>
      <c r="C845" s="205"/>
      <c r="D845" s="194"/>
      <c r="E845" s="191"/>
      <c r="F845" s="191"/>
      <c r="G845" s="191"/>
      <c r="H845" s="191"/>
      <c r="I845" s="191"/>
      <c r="J845" s="191"/>
      <c r="K845" s="191"/>
      <c r="L845" s="50"/>
      <c r="M845" s="187"/>
      <c r="N845" s="188"/>
      <c r="O845" s="47"/>
      <c r="P845" s="47"/>
      <c r="R845" s="49"/>
    </row>
    <row r="846" spans="2:18" s="48" customFormat="1" ht="12.75" x14ac:dyDescent="0.2">
      <c r="B846" s="203"/>
      <c r="C846" s="205"/>
      <c r="D846" s="194"/>
      <c r="E846" s="191"/>
      <c r="F846" s="191"/>
      <c r="G846" s="191"/>
      <c r="H846" s="191"/>
      <c r="I846" s="191"/>
      <c r="J846" s="191"/>
      <c r="K846" s="191"/>
      <c r="L846" s="50"/>
      <c r="M846" s="187"/>
      <c r="N846" s="188"/>
      <c r="O846" s="47"/>
      <c r="P846" s="47"/>
      <c r="R846" s="49"/>
    </row>
    <row r="847" spans="2:18" s="48" customFormat="1" ht="12.75" x14ac:dyDescent="0.2">
      <c r="B847" s="203"/>
      <c r="C847" s="205"/>
      <c r="D847" s="194"/>
      <c r="E847" s="191"/>
      <c r="F847" s="191"/>
      <c r="G847" s="191"/>
      <c r="H847" s="191"/>
      <c r="I847" s="191"/>
      <c r="J847" s="191"/>
      <c r="K847" s="191"/>
      <c r="L847" s="50"/>
      <c r="M847" s="187"/>
      <c r="N847" s="188"/>
      <c r="O847" s="47"/>
      <c r="P847" s="47"/>
      <c r="R847" s="49"/>
    </row>
    <row r="848" spans="2:18" s="48" customFormat="1" ht="12.75" x14ac:dyDescent="0.2">
      <c r="B848" s="203"/>
      <c r="C848" s="205"/>
      <c r="D848" s="194"/>
      <c r="E848" s="191"/>
      <c r="F848" s="191"/>
      <c r="G848" s="191"/>
      <c r="H848" s="191"/>
      <c r="I848" s="191"/>
      <c r="J848" s="191"/>
      <c r="K848" s="191"/>
      <c r="L848" s="50"/>
      <c r="M848" s="187"/>
      <c r="N848" s="188"/>
      <c r="O848" s="47"/>
      <c r="P848" s="47"/>
      <c r="R848" s="49"/>
    </row>
    <row r="849" spans="2:18" s="48" customFormat="1" ht="12.75" x14ac:dyDescent="0.2">
      <c r="B849" s="203"/>
      <c r="C849" s="205"/>
      <c r="D849" s="194"/>
      <c r="E849" s="191"/>
      <c r="F849" s="191"/>
      <c r="G849" s="191"/>
      <c r="H849" s="191"/>
      <c r="I849" s="191"/>
      <c r="J849" s="191"/>
      <c r="K849" s="191"/>
      <c r="L849" s="50"/>
      <c r="M849" s="187"/>
      <c r="N849" s="188"/>
      <c r="O849" s="47"/>
      <c r="P849" s="47"/>
      <c r="R849" s="49"/>
    </row>
    <row r="850" spans="2:18" s="48" customFormat="1" ht="12.75" x14ac:dyDescent="0.2">
      <c r="B850" s="203"/>
      <c r="C850" s="205"/>
      <c r="D850" s="194"/>
      <c r="E850" s="191"/>
      <c r="F850" s="191"/>
      <c r="G850" s="191"/>
      <c r="H850" s="191"/>
      <c r="I850" s="191"/>
      <c r="J850" s="191"/>
      <c r="K850" s="191"/>
      <c r="L850" s="50"/>
      <c r="M850" s="187"/>
      <c r="N850" s="188"/>
      <c r="O850" s="47"/>
      <c r="P850" s="47"/>
      <c r="R850" s="49"/>
    </row>
    <row r="851" spans="2:18" s="48" customFormat="1" ht="12.75" x14ac:dyDescent="0.2">
      <c r="B851" s="203"/>
      <c r="C851" s="205"/>
      <c r="D851" s="194"/>
      <c r="E851" s="191"/>
      <c r="F851" s="191"/>
      <c r="G851" s="191"/>
      <c r="H851" s="191"/>
      <c r="I851" s="191"/>
      <c r="J851" s="191"/>
      <c r="K851" s="191"/>
      <c r="L851" s="50"/>
      <c r="M851" s="187"/>
      <c r="N851" s="188"/>
      <c r="O851" s="47"/>
      <c r="P851" s="47"/>
      <c r="R851" s="49"/>
    </row>
    <row r="852" spans="2:18" s="48" customFormat="1" ht="12.75" x14ac:dyDescent="0.2">
      <c r="B852" s="203"/>
      <c r="C852" s="205"/>
      <c r="D852" s="194"/>
      <c r="E852" s="191"/>
      <c r="F852" s="191"/>
      <c r="G852" s="191"/>
      <c r="H852" s="191"/>
      <c r="I852" s="191"/>
      <c r="J852" s="191"/>
      <c r="K852" s="191"/>
      <c r="L852" s="50"/>
      <c r="M852" s="187"/>
      <c r="N852" s="188"/>
      <c r="O852" s="47"/>
      <c r="P852" s="47"/>
      <c r="R852" s="49"/>
    </row>
    <row r="853" spans="2:18" s="48" customFormat="1" ht="12.75" x14ac:dyDescent="0.2">
      <c r="B853" s="203"/>
      <c r="C853" s="205"/>
      <c r="D853" s="194"/>
      <c r="E853" s="191"/>
      <c r="F853" s="191"/>
      <c r="G853" s="191"/>
      <c r="H853" s="191"/>
      <c r="I853" s="191"/>
      <c r="J853" s="191"/>
      <c r="K853" s="191"/>
      <c r="L853" s="50"/>
      <c r="M853" s="187"/>
      <c r="N853" s="188"/>
      <c r="O853" s="47"/>
      <c r="P853" s="47"/>
      <c r="R853" s="49"/>
    </row>
    <row r="854" spans="2:18" s="48" customFormat="1" ht="12.75" x14ac:dyDescent="0.2">
      <c r="B854" s="203"/>
      <c r="C854" s="205"/>
      <c r="D854" s="194"/>
      <c r="E854" s="191"/>
      <c r="F854" s="191"/>
      <c r="G854" s="191"/>
      <c r="H854" s="191"/>
      <c r="I854" s="191"/>
      <c r="J854" s="191"/>
      <c r="K854" s="191"/>
      <c r="L854" s="50"/>
      <c r="M854" s="187"/>
      <c r="N854" s="188"/>
      <c r="O854" s="47"/>
      <c r="P854" s="47"/>
      <c r="R854" s="49"/>
    </row>
    <row r="855" spans="2:18" s="48" customFormat="1" ht="12.75" x14ac:dyDescent="0.2">
      <c r="B855" s="203"/>
      <c r="C855" s="205"/>
      <c r="D855" s="194"/>
      <c r="E855" s="191"/>
      <c r="F855" s="191"/>
      <c r="G855" s="191"/>
      <c r="H855" s="191"/>
      <c r="I855" s="191"/>
      <c r="J855" s="191"/>
      <c r="K855" s="191"/>
      <c r="L855" s="50"/>
      <c r="M855" s="187"/>
      <c r="N855" s="188"/>
      <c r="O855" s="47"/>
      <c r="P855" s="47"/>
      <c r="R855" s="49"/>
    </row>
    <row r="856" spans="2:18" s="48" customFormat="1" ht="12.75" x14ac:dyDescent="0.2">
      <c r="B856" s="203"/>
      <c r="C856" s="205"/>
      <c r="D856" s="194"/>
      <c r="E856" s="191"/>
      <c r="F856" s="191"/>
      <c r="G856" s="191"/>
      <c r="H856" s="191"/>
      <c r="I856" s="191"/>
      <c r="J856" s="191"/>
      <c r="K856" s="191"/>
      <c r="L856" s="50"/>
      <c r="M856" s="187"/>
      <c r="N856" s="188"/>
      <c r="O856" s="47"/>
      <c r="P856" s="47"/>
      <c r="R856" s="49"/>
    </row>
    <row r="857" spans="2:18" s="48" customFormat="1" ht="12.75" x14ac:dyDescent="0.2">
      <c r="B857" s="203"/>
      <c r="C857" s="205"/>
      <c r="D857" s="194"/>
      <c r="E857" s="191"/>
      <c r="F857" s="191"/>
      <c r="G857" s="191"/>
      <c r="H857" s="191"/>
      <c r="I857" s="191"/>
      <c r="J857" s="191"/>
      <c r="K857" s="191"/>
      <c r="L857" s="50"/>
      <c r="M857" s="187"/>
      <c r="N857" s="188"/>
      <c r="O857" s="47"/>
      <c r="P857" s="47"/>
      <c r="R857" s="49"/>
    </row>
    <row r="858" spans="2:18" s="48" customFormat="1" ht="12.75" x14ac:dyDescent="0.2">
      <c r="B858" s="203"/>
      <c r="C858" s="205"/>
      <c r="D858" s="194"/>
      <c r="E858" s="191"/>
      <c r="F858" s="191"/>
      <c r="G858" s="191"/>
      <c r="H858" s="191"/>
      <c r="I858" s="191"/>
      <c r="J858" s="191"/>
      <c r="K858" s="191"/>
      <c r="L858" s="50"/>
      <c r="M858" s="187"/>
      <c r="N858" s="188"/>
      <c r="O858" s="47"/>
      <c r="P858" s="47"/>
      <c r="R858" s="49"/>
    </row>
    <row r="859" spans="2:18" s="48" customFormat="1" ht="12.75" x14ac:dyDescent="0.2">
      <c r="B859" s="203"/>
      <c r="C859" s="205"/>
      <c r="D859" s="194"/>
      <c r="E859" s="191"/>
      <c r="F859" s="191"/>
      <c r="G859" s="191"/>
      <c r="H859" s="191"/>
      <c r="I859" s="191"/>
      <c r="J859" s="191"/>
      <c r="K859" s="191"/>
      <c r="L859" s="50"/>
      <c r="M859" s="187"/>
      <c r="N859" s="188"/>
      <c r="O859" s="47"/>
      <c r="P859" s="47"/>
      <c r="R859" s="49"/>
    </row>
    <row r="860" spans="2:18" s="48" customFormat="1" ht="12.75" x14ac:dyDescent="0.2">
      <c r="B860" s="203"/>
      <c r="C860" s="205"/>
      <c r="D860" s="194"/>
      <c r="E860" s="191"/>
      <c r="F860" s="191"/>
      <c r="G860" s="191"/>
      <c r="H860" s="191"/>
      <c r="I860" s="191"/>
      <c r="J860" s="191"/>
      <c r="K860" s="191"/>
      <c r="L860" s="50"/>
      <c r="M860" s="187"/>
      <c r="N860" s="188"/>
      <c r="O860" s="47"/>
      <c r="P860" s="47"/>
      <c r="R860" s="49"/>
    </row>
    <row r="861" spans="2:18" s="48" customFormat="1" ht="12.75" x14ac:dyDescent="0.2">
      <c r="B861" s="203"/>
      <c r="C861" s="205"/>
      <c r="D861" s="194"/>
      <c r="E861" s="191"/>
      <c r="F861" s="191"/>
      <c r="G861" s="191"/>
      <c r="H861" s="191"/>
      <c r="I861" s="191"/>
      <c r="J861" s="191"/>
      <c r="K861" s="191"/>
      <c r="L861" s="50"/>
      <c r="M861" s="187"/>
      <c r="N861" s="188"/>
      <c r="O861" s="47"/>
      <c r="P861" s="47"/>
      <c r="R861" s="49"/>
    </row>
    <row r="862" spans="2:18" s="48" customFormat="1" ht="12.75" x14ac:dyDescent="0.2">
      <c r="B862" s="203"/>
      <c r="C862" s="205"/>
      <c r="D862" s="194"/>
      <c r="E862" s="191"/>
      <c r="F862" s="191"/>
      <c r="G862" s="191"/>
      <c r="H862" s="191"/>
      <c r="I862" s="191"/>
      <c r="J862" s="191"/>
      <c r="K862" s="191"/>
      <c r="L862" s="50"/>
      <c r="M862" s="187"/>
      <c r="N862" s="188"/>
      <c r="O862" s="47"/>
      <c r="P862" s="47"/>
      <c r="R862" s="49"/>
    </row>
    <row r="863" spans="2:18" s="48" customFormat="1" ht="12.75" x14ac:dyDescent="0.2">
      <c r="B863" s="203"/>
      <c r="C863" s="205"/>
      <c r="D863" s="194"/>
      <c r="E863" s="191"/>
      <c r="F863" s="191"/>
      <c r="G863" s="191"/>
      <c r="H863" s="191"/>
      <c r="I863" s="191"/>
      <c r="J863" s="191"/>
      <c r="K863" s="191"/>
      <c r="L863" s="50"/>
      <c r="M863" s="187"/>
      <c r="N863" s="188"/>
      <c r="O863" s="47"/>
      <c r="P863" s="47"/>
      <c r="R863" s="49"/>
    </row>
    <row r="864" spans="2:18" s="48" customFormat="1" ht="12.75" x14ac:dyDescent="0.2">
      <c r="B864" s="203"/>
      <c r="C864" s="205"/>
      <c r="D864" s="194"/>
      <c r="E864" s="191"/>
      <c r="F864" s="191"/>
      <c r="G864" s="191"/>
      <c r="H864" s="191"/>
      <c r="I864" s="191"/>
      <c r="J864" s="191"/>
      <c r="K864" s="191"/>
      <c r="L864" s="50"/>
      <c r="M864" s="187"/>
      <c r="N864" s="188"/>
      <c r="O864" s="47"/>
      <c r="P864" s="47"/>
      <c r="R864" s="49"/>
    </row>
    <row r="865" spans="2:18" s="48" customFormat="1" ht="12.75" x14ac:dyDescent="0.2">
      <c r="B865" s="203"/>
      <c r="C865" s="205"/>
      <c r="D865" s="194"/>
      <c r="E865" s="191"/>
      <c r="F865" s="191"/>
      <c r="G865" s="191"/>
      <c r="H865" s="191"/>
      <c r="I865" s="191"/>
      <c r="J865" s="191"/>
      <c r="K865" s="191"/>
      <c r="L865" s="50"/>
      <c r="M865" s="187"/>
      <c r="N865" s="188"/>
      <c r="O865" s="47"/>
      <c r="P865" s="47"/>
      <c r="R865" s="49"/>
    </row>
    <row r="866" spans="2:18" s="48" customFormat="1" ht="12.75" x14ac:dyDescent="0.2">
      <c r="B866" s="203"/>
      <c r="C866" s="205"/>
      <c r="D866" s="194"/>
      <c r="E866" s="191"/>
      <c r="F866" s="191"/>
      <c r="G866" s="191"/>
      <c r="H866" s="191"/>
      <c r="I866" s="191"/>
      <c r="J866" s="191"/>
      <c r="K866" s="191"/>
      <c r="L866" s="50"/>
      <c r="M866" s="187"/>
      <c r="N866" s="188"/>
      <c r="O866" s="47"/>
      <c r="P866" s="47"/>
      <c r="R866" s="49"/>
    </row>
    <row r="867" spans="2:18" s="48" customFormat="1" ht="12.75" x14ac:dyDescent="0.2">
      <c r="B867" s="203"/>
      <c r="C867" s="205"/>
      <c r="D867" s="194"/>
      <c r="E867" s="191"/>
      <c r="F867" s="191"/>
      <c r="G867" s="191"/>
      <c r="H867" s="191"/>
      <c r="I867" s="191"/>
      <c r="J867" s="191"/>
      <c r="K867" s="191"/>
      <c r="L867" s="50"/>
      <c r="M867" s="187"/>
      <c r="N867" s="188"/>
      <c r="O867" s="47"/>
      <c r="P867" s="47"/>
      <c r="R867" s="49"/>
    </row>
    <row r="868" spans="2:18" s="48" customFormat="1" ht="12.75" x14ac:dyDescent="0.2">
      <c r="B868" s="203"/>
      <c r="C868" s="205"/>
      <c r="D868" s="194"/>
      <c r="E868" s="191"/>
      <c r="F868" s="191"/>
      <c r="G868" s="191"/>
      <c r="H868" s="191"/>
      <c r="I868" s="191"/>
      <c r="J868" s="191"/>
      <c r="K868" s="191"/>
      <c r="L868" s="50"/>
      <c r="M868" s="187"/>
      <c r="N868" s="188"/>
      <c r="O868" s="47"/>
      <c r="P868" s="47"/>
      <c r="R868" s="49"/>
    </row>
    <row r="869" spans="2:18" s="48" customFormat="1" ht="12.75" x14ac:dyDescent="0.2">
      <c r="B869" s="203"/>
      <c r="C869" s="205"/>
      <c r="D869" s="194"/>
      <c r="E869" s="191"/>
      <c r="F869" s="191"/>
      <c r="G869" s="191"/>
      <c r="H869" s="191"/>
      <c r="I869" s="191"/>
      <c r="J869" s="191"/>
      <c r="K869" s="191"/>
      <c r="L869" s="50"/>
      <c r="M869" s="187"/>
      <c r="N869" s="188"/>
      <c r="O869" s="47"/>
      <c r="P869" s="47"/>
      <c r="R869" s="49"/>
    </row>
    <row r="870" spans="2:18" s="48" customFormat="1" ht="12.75" x14ac:dyDescent="0.2">
      <c r="B870" s="203"/>
      <c r="C870" s="205"/>
      <c r="D870" s="194"/>
      <c r="E870" s="191"/>
      <c r="F870" s="191"/>
      <c r="G870" s="191"/>
      <c r="H870" s="191"/>
      <c r="I870" s="191"/>
      <c r="J870" s="191"/>
      <c r="K870" s="191"/>
      <c r="L870" s="50"/>
      <c r="M870" s="187"/>
      <c r="N870" s="188"/>
      <c r="O870" s="47"/>
      <c r="P870" s="47"/>
      <c r="R870" s="49"/>
    </row>
    <row r="871" spans="2:18" s="48" customFormat="1" ht="12.75" x14ac:dyDescent="0.2">
      <c r="B871" s="203"/>
      <c r="C871" s="205"/>
      <c r="D871" s="194"/>
      <c r="E871" s="191"/>
      <c r="F871" s="191"/>
      <c r="G871" s="191"/>
      <c r="H871" s="191"/>
      <c r="I871" s="191"/>
      <c r="J871" s="191"/>
      <c r="K871" s="191"/>
      <c r="L871" s="50"/>
      <c r="M871" s="187"/>
      <c r="N871" s="188"/>
      <c r="O871" s="47"/>
      <c r="P871" s="47"/>
      <c r="R871" s="49"/>
    </row>
    <row r="872" spans="2:18" s="48" customFormat="1" ht="12.75" x14ac:dyDescent="0.2">
      <c r="B872" s="203"/>
      <c r="C872" s="205"/>
      <c r="D872" s="194"/>
      <c r="E872" s="191"/>
      <c r="F872" s="191"/>
      <c r="G872" s="191"/>
      <c r="H872" s="191"/>
      <c r="I872" s="191"/>
      <c r="J872" s="191"/>
      <c r="K872" s="191"/>
      <c r="L872" s="50"/>
      <c r="M872" s="187"/>
      <c r="N872" s="188"/>
      <c r="O872" s="47"/>
      <c r="P872" s="47"/>
      <c r="R872" s="49"/>
    </row>
    <row r="873" spans="2:18" s="48" customFormat="1" ht="12.75" x14ac:dyDescent="0.2">
      <c r="B873" s="203"/>
      <c r="C873" s="205"/>
      <c r="D873" s="194"/>
      <c r="E873" s="191"/>
      <c r="F873" s="191"/>
      <c r="G873" s="191"/>
      <c r="H873" s="191"/>
      <c r="I873" s="191"/>
      <c r="J873" s="191"/>
      <c r="K873" s="191"/>
      <c r="L873" s="50"/>
      <c r="M873" s="187"/>
      <c r="N873" s="188"/>
      <c r="O873" s="47"/>
      <c r="P873" s="47"/>
      <c r="R873" s="49"/>
    </row>
    <row r="874" spans="2:18" s="48" customFormat="1" ht="12.75" x14ac:dyDescent="0.2">
      <c r="B874" s="203"/>
      <c r="C874" s="205"/>
      <c r="D874" s="194"/>
      <c r="E874" s="191"/>
      <c r="F874" s="191"/>
      <c r="G874" s="191"/>
      <c r="H874" s="191"/>
      <c r="I874" s="191"/>
      <c r="J874" s="191"/>
      <c r="K874" s="191"/>
      <c r="L874" s="50"/>
      <c r="M874" s="187"/>
      <c r="N874" s="188"/>
      <c r="O874" s="47"/>
      <c r="P874" s="47"/>
      <c r="R874" s="49"/>
    </row>
    <row r="875" spans="2:18" s="48" customFormat="1" ht="12.75" x14ac:dyDescent="0.2">
      <c r="B875" s="203"/>
      <c r="C875" s="205"/>
      <c r="D875" s="194"/>
      <c r="E875" s="191"/>
      <c r="F875" s="191"/>
      <c r="G875" s="191"/>
      <c r="H875" s="191"/>
      <c r="I875" s="191"/>
      <c r="J875" s="191"/>
      <c r="K875" s="191"/>
      <c r="L875" s="50"/>
      <c r="M875" s="187"/>
      <c r="N875" s="188"/>
      <c r="O875" s="47"/>
      <c r="P875" s="47"/>
      <c r="R875" s="49"/>
    </row>
    <row r="876" spans="2:18" s="48" customFormat="1" ht="12.75" x14ac:dyDescent="0.2">
      <c r="B876" s="203"/>
      <c r="C876" s="205"/>
      <c r="D876" s="194"/>
      <c r="E876" s="191"/>
      <c r="F876" s="191"/>
      <c r="G876" s="191"/>
      <c r="H876" s="191"/>
      <c r="I876" s="191"/>
      <c r="J876" s="191"/>
      <c r="K876" s="191"/>
      <c r="L876" s="50"/>
      <c r="M876" s="187"/>
      <c r="N876" s="188"/>
      <c r="O876" s="47"/>
      <c r="P876" s="47"/>
      <c r="R876" s="49"/>
    </row>
    <row r="877" spans="2:18" s="48" customFormat="1" ht="12.75" x14ac:dyDescent="0.2">
      <c r="B877" s="203"/>
      <c r="C877" s="205"/>
      <c r="D877" s="194"/>
      <c r="E877" s="191"/>
      <c r="F877" s="191"/>
      <c r="G877" s="191"/>
      <c r="H877" s="191"/>
      <c r="I877" s="191"/>
      <c r="J877" s="191"/>
      <c r="K877" s="191"/>
      <c r="L877" s="50"/>
      <c r="M877" s="187"/>
      <c r="N877" s="188"/>
      <c r="O877" s="47"/>
      <c r="P877" s="47"/>
      <c r="R877" s="49"/>
    </row>
    <row r="878" spans="2:18" s="48" customFormat="1" ht="12.75" x14ac:dyDescent="0.2">
      <c r="B878" s="203"/>
      <c r="C878" s="205"/>
      <c r="D878" s="194"/>
      <c r="E878" s="191"/>
      <c r="F878" s="191"/>
      <c r="G878" s="191"/>
      <c r="H878" s="191"/>
      <c r="I878" s="191"/>
      <c r="J878" s="191"/>
      <c r="K878" s="191"/>
      <c r="L878" s="50"/>
      <c r="M878" s="187"/>
      <c r="N878" s="188"/>
      <c r="O878" s="47"/>
      <c r="P878" s="47"/>
      <c r="R878" s="49"/>
    </row>
    <row r="879" spans="2:18" s="48" customFormat="1" ht="12.75" x14ac:dyDescent="0.2">
      <c r="B879" s="203"/>
      <c r="C879" s="205"/>
      <c r="D879" s="194"/>
      <c r="E879" s="191"/>
      <c r="F879" s="191"/>
      <c r="G879" s="191"/>
      <c r="H879" s="191"/>
      <c r="I879" s="191"/>
      <c r="J879" s="191"/>
      <c r="K879" s="191"/>
      <c r="L879" s="50"/>
      <c r="M879" s="187"/>
      <c r="N879" s="188"/>
      <c r="O879" s="47"/>
      <c r="P879" s="47"/>
      <c r="R879" s="49"/>
    </row>
    <row r="880" spans="2:18" s="48" customFormat="1" ht="12.75" x14ac:dyDescent="0.2">
      <c r="B880" s="203"/>
      <c r="C880" s="205"/>
      <c r="D880" s="194"/>
      <c r="E880" s="191"/>
      <c r="F880" s="191"/>
      <c r="G880" s="191"/>
      <c r="H880" s="191"/>
      <c r="I880" s="191"/>
      <c r="J880" s="191"/>
      <c r="K880" s="191"/>
      <c r="L880" s="50"/>
      <c r="M880" s="187"/>
      <c r="N880" s="188"/>
      <c r="O880" s="47"/>
      <c r="P880" s="47"/>
      <c r="R880" s="49"/>
    </row>
    <row r="881" spans="2:18" s="48" customFormat="1" ht="12.75" x14ac:dyDescent="0.2">
      <c r="B881" s="203"/>
      <c r="C881" s="205"/>
      <c r="D881" s="194"/>
      <c r="E881" s="191"/>
      <c r="F881" s="191"/>
      <c r="G881" s="191"/>
      <c r="H881" s="191"/>
      <c r="I881" s="191"/>
      <c r="J881" s="191"/>
      <c r="K881" s="191"/>
      <c r="L881" s="50"/>
      <c r="M881" s="187"/>
      <c r="N881" s="188"/>
      <c r="O881" s="47"/>
      <c r="P881" s="47"/>
      <c r="R881" s="49"/>
    </row>
    <row r="882" spans="2:18" s="48" customFormat="1" ht="12.75" x14ac:dyDescent="0.2">
      <c r="B882" s="203"/>
      <c r="C882" s="205"/>
      <c r="D882" s="194"/>
      <c r="E882" s="191"/>
      <c r="F882" s="191"/>
      <c r="G882" s="191"/>
      <c r="H882" s="191"/>
      <c r="I882" s="191"/>
      <c r="J882" s="191"/>
      <c r="K882" s="191"/>
      <c r="L882" s="50"/>
      <c r="M882" s="187"/>
      <c r="N882" s="188"/>
      <c r="O882" s="47"/>
      <c r="P882" s="47"/>
      <c r="R882" s="49"/>
    </row>
    <row r="883" spans="2:18" s="48" customFormat="1" ht="12.75" x14ac:dyDescent="0.2">
      <c r="B883" s="203"/>
      <c r="C883" s="205"/>
      <c r="D883" s="194"/>
      <c r="E883" s="191"/>
      <c r="F883" s="191"/>
      <c r="G883" s="191"/>
      <c r="H883" s="191"/>
      <c r="I883" s="191"/>
      <c r="J883" s="191"/>
      <c r="K883" s="191"/>
      <c r="L883" s="50"/>
      <c r="M883" s="187"/>
      <c r="N883" s="188"/>
      <c r="O883" s="47"/>
      <c r="P883" s="47"/>
      <c r="R883" s="49"/>
    </row>
    <row r="884" spans="2:18" s="48" customFormat="1" ht="12.75" x14ac:dyDescent="0.2">
      <c r="B884" s="203"/>
      <c r="C884" s="205"/>
      <c r="D884" s="194"/>
      <c r="E884" s="191"/>
      <c r="F884" s="191"/>
      <c r="G884" s="191"/>
      <c r="H884" s="191"/>
      <c r="I884" s="191"/>
      <c r="J884" s="191"/>
      <c r="K884" s="191"/>
      <c r="L884" s="50"/>
      <c r="M884" s="187"/>
      <c r="N884" s="188"/>
      <c r="O884" s="47"/>
      <c r="P884" s="47"/>
      <c r="R884" s="49"/>
    </row>
    <row r="885" spans="2:18" s="48" customFormat="1" ht="12.75" x14ac:dyDescent="0.2">
      <c r="B885" s="203"/>
      <c r="C885" s="205"/>
      <c r="D885" s="194"/>
      <c r="E885" s="191"/>
      <c r="F885" s="191"/>
      <c r="G885" s="191"/>
      <c r="H885" s="191"/>
      <c r="I885" s="191"/>
      <c r="J885" s="191"/>
      <c r="K885" s="191"/>
      <c r="L885" s="50"/>
      <c r="M885" s="187"/>
      <c r="N885" s="188"/>
      <c r="O885" s="47"/>
      <c r="P885" s="47"/>
      <c r="R885" s="49"/>
    </row>
    <row r="886" spans="2:18" s="48" customFormat="1" ht="12.75" x14ac:dyDescent="0.2">
      <c r="B886" s="203"/>
      <c r="C886" s="205"/>
      <c r="D886" s="194"/>
      <c r="E886" s="191"/>
      <c r="F886" s="191"/>
      <c r="G886" s="191"/>
      <c r="H886" s="191"/>
      <c r="I886" s="191"/>
      <c r="J886" s="191"/>
      <c r="K886" s="191"/>
      <c r="L886" s="50"/>
      <c r="M886" s="187"/>
      <c r="N886" s="188"/>
      <c r="O886" s="47"/>
      <c r="P886" s="47"/>
      <c r="R886" s="49"/>
    </row>
    <row r="887" spans="2:18" s="48" customFormat="1" ht="12.75" x14ac:dyDescent="0.2">
      <c r="B887" s="203"/>
      <c r="C887" s="205"/>
      <c r="D887" s="194"/>
      <c r="E887" s="191"/>
      <c r="F887" s="191"/>
      <c r="G887" s="191"/>
      <c r="H887" s="191"/>
      <c r="I887" s="191"/>
      <c r="J887" s="191"/>
      <c r="K887" s="191"/>
      <c r="L887" s="50"/>
      <c r="M887" s="187"/>
      <c r="N887" s="188"/>
      <c r="O887" s="47"/>
      <c r="P887" s="47"/>
      <c r="R887" s="49"/>
    </row>
    <row r="888" spans="2:18" s="48" customFormat="1" ht="12.75" x14ac:dyDescent="0.2">
      <c r="B888" s="203"/>
      <c r="C888" s="205"/>
      <c r="D888" s="194"/>
      <c r="E888" s="191"/>
      <c r="F888" s="191"/>
      <c r="G888" s="191"/>
      <c r="H888" s="191"/>
      <c r="I888" s="191"/>
      <c r="J888" s="191"/>
      <c r="K888" s="191"/>
      <c r="L888" s="50"/>
      <c r="M888" s="187"/>
      <c r="N888" s="188"/>
      <c r="O888" s="47"/>
      <c r="P888" s="47"/>
      <c r="R888" s="49"/>
    </row>
    <row r="889" spans="2:18" s="48" customFormat="1" ht="12.75" x14ac:dyDescent="0.2">
      <c r="B889" s="203"/>
      <c r="C889" s="205"/>
      <c r="D889" s="194"/>
      <c r="E889" s="191"/>
      <c r="F889" s="191"/>
      <c r="G889" s="191"/>
      <c r="H889" s="191"/>
      <c r="I889" s="191"/>
      <c r="J889" s="191"/>
      <c r="K889" s="191"/>
      <c r="L889" s="50"/>
      <c r="M889" s="187"/>
      <c r="N889" s="188"/>
      <c r="O889" s="47"/>
      <c r="P889" s="47"/>
      <c r="R889" s="49"/>
    </row>
    <row r="890" spans="2:18" s="48" customFormat="1" ht="12.75" x14ac:dyDescent="0.2">
      <c r="B890" s="203"/>
      <c r="C890" s="205"/>
      <c r="D890" s="194"/>
      <c r="E890" s="191"/>
      <c r="F890" s="191"/>
      <c r="G890" s="191"/>
      <c r="H890" s="191"/>
      <c r="I890" s="191"/>
      <c r="J890" s="191"/>
      <c r="K890" s="191"/>
      <c r="L890" s="50"/>
      <c r="M890" s="187"/>
      <c r="N890" s="188"/>
      <c r="O890" s="47"/>
      <c r="P890" s="47"/>
      <c r="R890" s="49"/>
    </row>
    <row r="891" spans="2:18" s="48" customFormat="1" ht="12.75" x14ac:dyDescent="0.2">
      <c r="B891" s="203"/>
      <c r="C891" s="205"/>
      <c r="D891" s="194"/>
      <c r="E891" s="191"/>
      <c r="F891" s="191"/>
      <c r="G891" s="191"/>
      <c r="H891" s="191"/>
      <c r="I891" s="191"/>
      <c r="J891" s="191"/>
      <c r="K891" s="191"/>
      <c r="L891" s="50"/>
      <c r="M891" s="187"/>
      <c r="N891" s="188"/>
      <c r="O891" s="47"/>
      <c r="P891" s="47"/>
      <c r="R891" s="49"/>
    </row>
    <row r="892" spans="2:18" s="48" customFormat="1" ht="12.75" x14ac:dyDescent="0.2">
      <c r="B892" s="203"/>
      <c r="C892" s="205"/>
      <c r="D892" s="194"/>
      <c r="E892" s="191"/>
      <c r="F892" s="191"/>
      <c r="G892" s="191"/>
      <c r="H892" s="191"/>
      <c r="I892" s="191"/>
      <c r="J892" s="191"/>
      <c r="K892" s="191"/>
      <c r="L892" s="50"/>
      <c r="M892" s="187"/>
      <c r="N892" s="188"/>
      <c r="O892" s="47"/>
      <c r="P892" s="47"/>
      <c r="R892" s="49"/>
    </row>
    <row r="893" spans="2:18" s="48" customFormat="1" ht="12.75" x14ac:dyDescent="0.2">
      <c r="B893" s="203"/>
      <c r="C893" s="205"/>
      <c r="D893" s="194"/>
      <c r="E893" s="191"/>
      <c r="F893" s="191"/>
      <c r="G893" s="191"/>
      <c r="H893" s="191"/>
      <c r="I893" s="191"/>
      <c r="J893" s="191"/>
      <c r="K893" s="191"/>
      <c r="L893" s="50"/>
      <c r="M893" s="187"/>
      <c r="N893" s="188"/>
      <c r="O893" s="47"/>
      <c r="P893" s="47"/>
      <c r="R893" s="49"/>
    </row>
    <row r="894" spans="2:18" s="48" customFormat="1" ht="12.75" x14ac:dyDescent="0.2">
      <c r="B894" s="203"/>
      <c r="C894" s="205"/>
      <c r="D894" s="194"/>
      <c r="E894" s="191"/>
      <c r="F894" s="191"/>
      <c r="G894" s="191"/>
      <c r="H894" s="191"/>
      <c r="I894" s="191"/>
      <c r="J894" s="191"/>
      <c r="K894" s="191"/>
      <c r="L894" s="50"/>
      <c r="M894" s="187"/>
      <c r="N894" s="188"/>
      <c r="O894" s="47"/>
      <c r="P894" s="47"/>
      <c r="R894" s="49"/>
    </row>
    <row r="895" spans="2:18" s="48" customFormat="1" ht="12.75" x14ac:dyDescent="0.2">
      <c r="B895" s="203"/>
      <c r="C895" s="205"/>
      <c r="D895" s="194"/>
      <c r="E895" s="191"/>
      <c r="F895" s="191"/>
      <c r="G895" s="191"/>
      <c r="H895" s="191"/>
      <c r="I895" s="191"/>
      <c r="J895" s="191"/>
      <c r="K895" s="191"/>
      <c r="L895" s="50"/>
      <c r="M895" s="187"/>
      <c r="N895" s="188"/>
      <c r="O895" s="47"/>
      <c r="P895" s="47"/>
      <c r="R895" s="49"/>
    </row>
    <row r="896" spans="2:18" s="48" customFormat="1" ht="12.75" x14ac:dyDescent="0.2">
      <c r="B896" s="203"/>
      <c r="C896" s="205"/>
      <c r="D896" s="194"/>
      <c r="E896" s="191"/>
      <c r="F896" s="191"/>
      <c r="G896" s="191"/>
      <c r="H896" s="191"/>
      <c r="I896" s="191"/>
      <c r="J896" s="191"/>
      <c r="K896" s="191"/>
      <c r="L896" s="50"/>
      <c r="M896" s="187"/>
      <c r="N896" s="188"/>
      <c r="O896" s="47"/>
      <c r="P896" s="47"/>
      <c r="R896" s="49"/>
    </row>
    <row r="897" spans="2:18" s="48" customFormat="1" ht="12.75" x14ac:dyDescent="0.2">
      <c r="B897" s="203"/>
      <c r="C897" s="205"/>
      <c r="D897" s="194"/>
      <c r="E897" s="191"/>
      <c r="F897" s="191"/>
      <c r="G897" s="191"/>
      <c r="H897" s="191"/>
      <c r="I897" s="191"/>
      <c r="J897" s="191"/>
      <c r="K897" s="191"/>
      <c r="L897" s="50"/>
      <c r="M897" s="187"/>
      <c r="N897" s="188"/>
      <c r="O897" s="47"/>
      <c r="P897" s="47"/>
      <c r="R897" s="49"/>
    </row>
    <row r="898" spans="2:18" s="48" customFormat="1" ht="12.75" x14ac:dyDescent="0.2">
      <c r="B898" s="203"/>
      <c r="C898" s="205"/>
      <c r="D898" s="194"/>
      <c r="E898" s="191"/>
      <c r="F898" s="191"/>
      <c r="G898" s="191"/>
      <c r="H898" s="191"/>
      <c r="I898" s="191"/>
      <c r="J898" s="191"/>
      <c r="K898" s="191"/>
      <c r="L898" s="50"/>
      <c r="M898" s="187"/>
      <c r="N898" s="188"/>
      <c r="O898" s="47"/>
      <c r="P898" s="47"/>
      <c r="R898" s="49"/>
    </row>
    <row r="899" spans="2:18" s="48" customFormat="1" ht="12.75" x14ac:dyDescent="0.2">
      <c r="B899" s="203"/>
      <c r="C899" s="205"/>
      <c r="D899" s="194"/>
      <c r="E899" s="191"/>
      <c r="F899" s="191"/>
      <c r="G899" s="191"/>
      <c r="H899" s="191"/>
      <c r="I899" s="191"/>
      <c r="J899" s="191"/>
      <c r="K899" s="191"/>
      <c r="L899" s="50"/>
      <c r="M899" s="187"/>
      <c r="N899" s="188"/>
      <c r="O899" s="47"/>
      <c r="P899" s="47"/>
      <c r="R899" s="49"/>
    </row>
    <row r="900" spans="2:18" s="48" customFormat="1" ht="12.75" x14ac:dyDescent="0.2">
      <c r="B900" s="203"/>
      <c r="C900" s="205"/>
      <c r="D900" s="194"/>
      <c r="E900" s="191"/>
      <c r="F900" s="191"/>
      <c r="G900" s="191"/>
      <c r="H900" s="191"/>
      <c r="I900" s="191"/>
      <c r="J900" s="191"/>
      <c r="K900" s="191"/>
      <c r="L900" s="50"/>
      <c r="M900" s="187"/>
      <c r="N900" s="188"/>
      <c r="O900" s="47"/>
      <c r="P900" s="47"/>
      <c r="R900" s="49"/>
    </row>
    <row r="901" spans="2:18" s="48" customFormat="1" ht="12.75" x14ac:dyDescent="0.2">
      <c r="B901" s="203"/>
      <c r="C901" s="205"/>
      <c r="D901" s="194"/>
      <c r="E901" s="191"/>
      <c r="F901" s="191"/>
      <c r="G901" s="191"/>
      <c r="H901" s="191"/>
      <c r="I901" s="191"/>
      <c r="J901" s="191"/>
      <c r="K901" s="191"/>
      <c r="L901" s="50"/>
      <c r="M901" s="187"/>
      <c r="N901" s="188"/>
      <c r="O901" s="47"/>
      <c r="P901" s="47"/>
      <c r="R901" s="49"/>
    </row>
    <row r="902" spans="2:18" s="48" customFormat="1" ht="12.75" x14ac:dyDescent="0.2">
      <c r="B902" s="203"/>
      <c r="C902" s="205"/>
      <c r="D902" s="194"/>
      <c r="E902" s="191"/>
      <c r="F902" s="191"/>
      <c r="G902" s="191"/>
      <c r="H902" s="191"/>
      <c r="I902" s="191"/>
      <c r="J902" s="191"/>
      <c r="K902" s="191"/>
      <c r="L902" s="50"/>
      <c r="M902" s="187"/>
      <c r="N902" s="188"/>
      <c r="O902" s="47"/>
      <c r="P902" s="47"/>
      <c r="R902" s="49"/>
    </row>
    <row r="903" spans="2:18" s="48" customFormat="1" ht="12.75" x14ac:dyDescent="0.2">
      <c r="B903" s="203"/>
      <c r="C903" s="205"/>
      <c r="D903" s="194"/>
      <c r="E903" s="191"/>
      <c r="F903" s="191"/>
      <c r="G903" s="191"/>
      <c r="H903" s="191"/>
      <c r="I903" s="191"/>
      <c r="J903" s="191"/>
      <c r="K903" s="191"/>
      <c r="L903" s="50"/>
      <c r="M903" s="187"/>
      <c r="N903" s="188"/>
      <c r="O903" s="47"/>
      <c r="P903" s="47"/>
      <c r="R903" s="49"/>
    </row>
    <row r="904" spans="2:18" s="48" customFormat="1" ht="12.75" x14ac:dyDescent="0.2">
      <c r="B904" s="203"/>
      <c r="C904" s="205"/>
      <c r="D904" s="194"/>
      <c r="E904" s="191"/>
      <c r="F904" s="191"/>
      <c r="G904" s="191"/>
      <c r="H904" s="191"/>
      <c r="I904" s="191"/>
      <c r="J904" s="191"/>
      <c r="K904" s="191"/>
      <c r="L904" s="50"/>
      <c r="M904" s="187"/>
      <c r="N904" s="188"/>
      <c r="O904" s="47"/>
      <c r="P904" s="47"/>
      <c r="R904" s="49"/>
    </row>
    <row r="905" spans="2:18" s="48" customFormat="1" ht="12.75" x14ac:dyDescent="0.2">
      <c r="B905" s="203"/>
      <c r="C905" s="205"/>
      <c r="D905" s="194"/>
      <c r="E905" s="191"/>
      <c r="F905" s="191"/>
      <c r="G905" s="191"/>
      <c r="H905" s="191"/>
      <c r="I905" s="191"/>
      <c r="J905" s="191"/>
      <c r="K905" s="191"/>
      <c r="L905" s="50"/>
      <c r="M905" s="187"/>
      <c r="N905" s="188"/>
      <c r="O905" s="47"/>
      <c r="P905" s="47"/>
      <c r="R905" s="49"/>
    </row>
    <row r="906" spans="2:18" s="48" customFormat="1" ht="12.75" x14ac:dyDescent="0.2">
      <c r="B906" s="203"/>
      <c r="C906" s="205"/>
      <c r="D906" s="194"/>
      <c r="E906" s="191"/>
      <c r="F906" s="191"/>
      <c r="G906" s="191"/>
      <c r="H906" s="191"/>
      <c r="I906" s="191"/>
      <c r="J906" s="191"/>
      <c r="K906" s="191"/>
      <c r="L906" s="50"/>
      <c r="M906" s="187"/>
      <c r="N906" s="188"/>
      <c r="O906" s="47"/>
      <c r="P906" s="47"/>
      <c r="R906" s="49"/>
    </row>
    <row r="907" spans="2:18" s="48" customFormat="1" ht="12.75" x14ac:dyDescent="0.2">
      <c r="B907" s="203"/>
      <c r="C907" s="205"/>
      <c r="D907" s="194"/>
      <c r="E907" s="191"/>
      <c r="F907" s="191"/>
      <c r="G907" s="191"/>
      <c r="H907" s="191"/>
      <c r="I907" s="191"/>
      <c r="J907" s="191"/>
      <c r="K907" s="191"/>
      <c r="L907" s="50"/>
      <c r="M907" s="187"/>
      <c r="N907" s="188"/>
      <c r="O907" s="47"/>
      <c r="P907" s="47"/>
      <c r="R907" s="49"/>
    </row>
    <row r="908" spans="2:18" s="48" customFormat="1" ht="12.75" x14ac:dyDescent="0.2">
      <c r="B908" s="203"/>
      <c r="C908" s="205"/>
      <c r="D908" s="194"/>
      <c r="E908" s="191"/>
      <c r="F908" s="191"/>
      <c r="G908" s="191"/>
      <c r="H908" s="191"/>
      <c r="I908" s="191"/>
      <c r="J908" s="191"/>
      <c r="K908" s="191"/>
      <c r="L908" s="50"/>
      <c r="M908" s="187"/>
      <c r="N908" s="188"/>
      <c r="O908" s="47"/>
      <c r="P908" s="47"/>
      <c r="R908" s="49"/>
    </row>
    <row r="909" spans="2:18" s="48" customFormat="1" ht="12.75" x14ac:dyDescent="0.2">
      <c r="B909" s="203"/>
      <c r="C909" s="205"/>
      <c r="D909" s="194"/>
      <c r="E909" s="191"/>
      <c r="F909" s="191"/>
      <c r="G909" s="191"/>
      <c r="H909" s="191"/>
      <c r="I909" s="191"/>
      <c r="J909" s="191"/>
      <c r="K909" s="191"/>
      <c r="L909" s="50"/>
      <c r="M909" s="187"/>
      <c r="N909" s="188"/>
      <c r="O909" s="47"/>
      <c r="P909" s="47"/>
      <c r="R909" s="49"/>
    </row>
    <row r="910" spans="2:18" s="48" customFormat="1" ht="12.75" x14ac:dyDescent="0.2">
      <c r="B910" s="203"/>
      <c r="C910" s="205"/>
      <c r="D910" s="194"/>
      <c r="E910" s="191"/>
      <c r="F910" s="191"/>
      <c r="G910" s="191"/>
      <c r="H910" s="191"/>
      <c r="I910" s="191"/>
      <c r="J910" s="191"/>
      <c r="K910" s="191"/>
      <c r="L910" s="50"/>
      <c r="M910" s="187"/>
      <c r="N910" s="188"/>
      <c r="O910" s="47"/>
      <c r="P910" s="47"/>
      <c r="R910" s="49"/>
    </row>
    <row r="911" spans="2:18" s="48" customFormat="1" ht="12.75" x14ac:dyDescent="0.2">
      <c r="B911" s="203"/>
      <c r="C911" s="205"/>
      <c r="D911" s="194"/>
      <c r="E911" s="191"/>
      <c r="F911" s="191"/>
      <c r="G911" s="191"/>
      <c r="H911" s="191"/>
      <c r="I911" s="191"/>
      <c r="J911" s="191"/>
      <c r="K911" s="191"/>
      <c r="L911" s="50"/>
      <c r="M911" s="187"/>
      <c r="N911" s="188"/>
      <c r="O911" s="47"/>
      <c r="P911" s="47"/>
      <c r="R911" s="49"/>
    </row>
    <row r="912" spans="2:18" s="48" customFormat="1" ht="12.75" x14ac:dyDescent="0.2">
      <c r="B912" s="203"/>
      <c r="C912" s="205"/>
      <c r="D912" s="194"/>
      <c r="E912" s="191"/>
      <c r="F912" s="191"/>
      <c r="G912" s="191"/>
      <c r="H912" s="191"/>
      <c r="I912" s="191"/>
      <c r="J912" s="191"/>
      <c r="K912" s="191"/>
      <c r="L912" s="50"/>
      <c r="M912" s="187"/>
      <c r="N912" s="188"/>
      <c r="O912" s="47"/>
      <c r="P912" s="47"/>
      <c r="R912" s="49"/>
    </row>
    <row r="913" spans="2:18" s="48" customFormat="1" ht="12.75" x14ac:dyDescent="0.2">
      <c r="B913" s="203"/>
      <c r="C913" s="205"/>
      <c r="D913" s="194"/>
      <c r="E913" s="191"/>
      <c r="F913" s="191"/>
      <c r="G913" s="191"/>
      <c r="H913" s="191"/>
      <c r="I913" s="191"/>
      <c r="J913" s="191"/>
      <c r="K913" s="191"/>
      <c r="L913" s="50"/>
      <c r="M913" s="187"/>
      <c r="N913" s="188"/>
      <c r="O913" s="47"/>
      <c r="P913" s="47"/>
      <c r="R913" s="49"/>
    </row>
    <row r="914" spans="2:18" s="48" customFormat="1" ht="12.75" x14ac:dyDescent="0.2">
      <c r="B914" s="203"/>
      <c r="C914" s="205"/>
      <c r="D914" s="194"/>
      <c r="E914" s="191"/>
      <c r="F914" s="191"/>
      <c r="G914" s="191"/>
      <c r="H914" s="191"/>
      <c r="I914" s="191"/>
      <c r="J914" s="191"/>
      <c r="K914" s="191"/>
      <c r="L914" s="50"/>
      <c r="M914" s="187"/>
      <c r="N914" s="188"/>
      <c r="O914" s="47"/>
      <c r="P914" s="47"/>
      <c r="R914" s="49"/>
    </row>
    <row r="915" spans="2:18" s="48" customFormat="1" ht="12.75" x14ac:dyDescent="0.2">
      <c r="B915" s="203"/>
      <c r="C915" s="205"/>
      <c r="D915" s="194"/>
      <c r="E915" s="191"/>
      <c r="F915" s="191"/>
      <c r="G915" s="191"/>
      <c r="H915" s="191"/>
      <c r="I915" s="191"/>
      <c r="J915" s="191"/>
      <c r="K915" s="191"/>
      <c r="L915" s="50"/>
      <c r="M915" s="187"/>
      <c r="N915" s="188"/>
      <c r="O915" s="47"/>
      <c r="P915" s="47"/>
      <c r="R915" s="49"/>
    </row>
    <row r="916" spans="2:18" s="48" customFormat="1" ht="12.75" x14ac:dyDescent="0.2">
      <c r="B916" s="203"/>
      <c r="C916" s="205"/>
      <c r="D916" s="194"/>
      <c r="E916" s="191"/>
      <c r="F916" s="191"/>
      <c r="G916" s="191"/>
      <c r="H916" s="191"/>
      <c r="I916" s="191"/>
      <c r="J916" s="191"/>
      <c r="K916" s="191"/>
      <c r="L916" s="50"/>
      <c r="M916" s="187"/>
      <c r="N916" s="188"/>
      <c r="O916" s="47"/>
      <c r="P916" s="47"/>
      <c r="R916" s="49"/>
    </row>
    <row r="917" spans="2:18" s="48" customFormat="1" ht="12.75" x14ac:dyDescent="0.2">
      <c r="B917" s="203"/>
      <c r="C917" s="205"/>
      <c r="D917" s="194"/>
      <c r="E917" s="191"/>
      <c r="F917" s="191"/>
      <c r="G917" s="191"/>
      <c r="H917" s="191"/>
      <c r="I917" s="191"/>
      <c r="J917" s="191"/>
      <c r="K917" s="191"/>
      <c r="L917" s="50"/>
      <c r="M917" s="187"/>
      <c r="N917" s="188"/>
      <c r="O917" s="47"/>
      <c r="P917" s="47"/>
      <c r="R917" s="49"/>
    </row>
    <row r="918" spans="2:18" s="48" customFormat="1" ht="12.75" x14ac:dyDescent="0.2">
      <c r="B918" s="203"/>
      <c r="C918" s="205"/>
      <c r="D918" s="194"/>
      <c r="E918" s="191"/>
      <c r="F918" s="191"/>
      <c r="G918" s="191"/>
      <c r="H918" s="191"/>
      <c r="I918" s="191"/>
      <c r="J918" s="191"/>
      <c r="K918" s="191"/>
      <c r="L918" s="50"/>
      <c r="M918" s="187"/>
      <c r="N918" s="188"/>
      <c r="O918" s="47"/>
      <c r="P918" s="47"/>
      <c r="R918" s="49"/>
    </row>
    <row r="919" spans="2:18" s="48" customFormat="1" ht="12.75" x14ac:dyDescent="0.2">
      <c r="B919" s="203"/>
      <c r="C919" s="205"/>
      <c r="D919" s="194"/>
      <c r="E919" s="191"/>
      <c r="F919" s="191"/>
      <c r="G919" s="191"/>
      <c r="H919" s="191"/>
      <c r="I919" s="191"/>
      <c r="J919" s="191"/>
      <c r="K919" s="191"/>
      <c r="L919" s="50"/>
      <c r="M919" s="187"/>
      <c r="N919" s="188"/>
      <c r="O919" s="47"/>
      <c r="P919" s="47"/>
      <c r="R919" s="49"/>
    </row>
    <row r="920" spans="2:18" s="48" customFormat="1" ht="12.75" x14ac:dyDescent="0.2">
      <c r="B920" s="203"/>
      <c r="C920" s="205"/>
      <c r="D920" s="194"/>
      <c r="E920" s="191"/>
      <c r="F920" s="191"/>
      <c r="G920" s="191"/>
      <c r="H920" s="191"/>
      <c r="I920" s="191"/>
      <c r="J920" s="191"/>
      <c r="K920" s="191"/>
      <c r="L920" s="50"/>
      <c r="M920" s="187"/>
      <c r="N920" s="188"/>
      <c r="O920" s="47"/>
      <c r="P920" s="47"/>
      <c r="R920" s="49"/>
    </row>
    <row r="921" spans="2:18" s="48" customFormat="1" ht="12.75" x14ac:dyDescent="0.2">
      <c r="B921" s="203"/>
      <c r="C921" s="205"/>
      <c r="D921" s="194"/>
      <c r="E921" s="191"/>
      <c r="F921" s="191"/>
      <c r="G921" s="191"/>
      <c r="H921" s="191"/>
      <c r="I921" s="191"/>
      <c r="J921" s="191"/>
      <c r="K921" s="191"/>
      <c r="L921" s="50"/>
      <c r="M921" s="187"/>
      <c r="N921" s="188"/>
      <c r="O921" s="47"/>
      <c r="P921" s="47"/>
      <c r="R921" s="49"/>
    </row>
    <row r="922" spans="2:18" s="48" customFormat="1" ht="12.75" x14ac:dyDescent="0.2">
      <c r="B922" s="203"/>
      <c r="C922" s="205"/>
      <c r="D922" s="194"/>
      <c r="E922" s="191"/>
      <c r="F922" s="191"/>
      <c r="G922" s="191"/>
      <c r="H922" s="191"/>
      <c r="I922" s="191"/>
      <c r="J922" s="191"/>
      <c r="K922" s="191"/>
      <c r="L922" s="50"/>
      <c r="M922" s="187"/>
      <c r="N922" s="188"/>
      <c r="O922" s="47"/>
      <c r="P922" s="47"/>
      <c r="R922" s="49"/>
    </row>
    <row r="923" spans="2:18" s="48" customFormat="1" ht="12.75" x14ac:dyDescent="0.2">
      <c r="B923" s="203"/>
      <c r="C923" s="205"/>
      <c r="D923" s="194"/>
      <c r="E923" s="191"/>
      <c r="F923" s="191"/>
      <c r="G923" s="191"/>
      <c r="H923" s="191"/>
      <c r="I923" s="191"/>
      <c r="J923" s="191"/>
      <c r="K923" s="191"/>
      <c r="L923" s="50"/>
      <c r="M923" s="187"/>
      <c r="N923" s="188"/>
      <c r="O923" s="47"/>
      <c r="P923" s="47"/>
      <c r="R923" s="49"/>
    </row>
    <row r="924" spans="2:18" s="48" customFormat="1" ht="12.75" x14ac:dyDescent="0.2">
      <c r="B924" s="203"/>
      <c r="C924" s="205"/>
      <c r="D924" s="194"/>
      <c r="E924" s="191"/>
      <c r="F924" s="191"/>
      <c r="G924" s="191"/>
      <c r="H924" s="191"/>
      <c r="I924" s="191"/>
      <c r="J924" s="191"/>
      <c r="K924" s="191"/>
      <c r="L924" s="50"/>
      <c r="M924" s="187"/>
      <c r="N924" s="188"/>
      <c r="O924" s="47"/>
      <c r="P924" s="47"/>
      <c r="R924" s="49"/>
    </row>
    <row r="925" spans="2:18" s="48" customFormat="1" ht="12.75" x14ac:dyDescent="0.2">
      <c r="B925" s="203"/>
      <c r="C925" s="205"/>
      <c r="D925" s="194"/>
      <c r="E925" s="191"/>
      <c r="F925" s="191"/>
      <c r="G925" s="191"/>
      <c r="H925" s="191"/>
      <c r="I925" s="191"/>
      <c r="J925" s="191"/>
      <c r="K925" s="191"/>
      <c r="L925" s="50"/>
      <c r="M925" s="187"/>
      <c r="N925" s="188"/>
      <c r="O925" s="47"/>
      <c r="P925" s="47"/>
      <c r="R925" s="49"/>
    </row>
    <row r="926" spans="2:18" s="48" customFormat="1" ht="12.75" x14ac:dyDescent="0.2">
      <c r="B926" s="203"/>
      <c r="C926" s="205"/>
      <c r="D926" s="194"/>
      <c r="E926" s="191"/>
      <c r="F926" s="191"/>
      <c r="G926" s="191"/>
      <c r="H926" s="191"/>
      <c r="I926" s="191"/>
      <c r="J926" s="191"/>
      <c r="K926" s="191"/>
      <c r="L926" s="50"/>
      <c r="M926" s="187"/>
      <c r="N926" s="188"/>
      <c r="O926" s="47"/>
      <c r="P926" s="47"/>
      <c r="R926" s="49"/>
    </row>
    <row r="927" spans="2:18" s="48" customFormat="1" ht="12.75" x14ac:dyDescent="0.2">
      <c r="B927" s="203"/>
      <c r="C927" s="205"/>
      <c r="D927" s="194"/>
      <c r="E927" s="191"/>
      <c r="F927" s="191"/>
      <c r="G927" s="191"/>
      <c r="H927" s="191"/>
      <c r="I927" s="191"/>
      <c r="J927" s="191"/>
      <c r="K927" s="191"/>
      <c r="L927" s="50"/>
      <c r="M927" s="187"/>
      <c r="N927" s="188"/>
      <c r="O927" s="47"/>
      <c r="P927" s="47"/>
      <c r="R927" s="49"/>
    </row>
    <row r="928" spans="2:18" s="48" customFormat="1" ht="12.75" x14ac:dyDescent="0.2">
      <c r="B928" s="203"/>
      <c r="C928" s="205"/>
      <c r="D928" s="194"/>
      <c r="E928" s="191"/>
      <c r="F928" s="191"/>
      <c r="G928" s="191"/>
      <c r="H928" s="191"/>
      <c r="I928" s="191"/>
      <c r="J928" s="191"/>
      <c r="K928" s="191"/>
      <c r="L928" s="50"/>
      <c r="M928" s="187"/>
      <c r="N928" s="188"/>
      <c r="O928" s="47"/>
      <c r="P928" s="47"/>
      <c r="R928" s="49"/>
    </row>
    <row r="929" spans="2:18" s="48" customFormat="1" ht="12.75" x14ac:dyDescent="0.2">
      <c r="B929" s="203"/>
      <c r="C929" s="205"/>
      <c r="D929" s="194"/>
      <c r="E929" s="191"/>
      <c r="F929" s="191"/>
      <c r="G929" s="191"/>
      <c r="H929" s="191"/>
      <c r="I929" s="191"/>
      <c r="J929" s="191"/>
      <c r="K929" s="191"/>
      <c r="L929" s="50"/>
      <c r="M929" s="187"/>
      <c r="N929" s="188"/>
      <c r="O929" s="47"/>
      <c r="P929" s="47"/>
      <c r="R929" s="49"/>
    </row>
    <row r="930" spans="2:18" s="48" customFormat="1" ht="12.75" x14ac:dyDescent="0.2">
      <c r="B930" s="203"/>
      <c r="C930" s="205"/>
      <c r="D930" s="194"/>
      <c r="E930" s="191"/>
      <c r="F930" s="191"/>
      <c r="G930" s="191"/>
      <c r="H930" s="191"/>
      <c r="I930" s="191"/>
      <c r="J930" s="191"/>
      <c r="K930" s="191"/>
      <c r="L930" s="50"/>
      <c r="M930" s="187"/>
      <c r="N930" s="188"/>
      <c r="O930" s="47"/>
      <c r="P930" s="47"/>
      <c r="R930" s="49"/>
    </row>
    <row r="931" spans="2:18" s="48" customFormat="1" ht="12.75" x14ac:dyDescent="0.2">
      <c r="B931" s="203"/>
      <c r="C931" s="205"/>
      <c r="D931" s="194"/>
      <c r="E931" s="191"/>
      <c r="F931" s="191"/>
      <c r="G931" s="191"/>
      <c r="H931" s="191"/>
      <c r="I931" s="191"/>
      <c r="J931" s="191"/>
      <c r="K931" s="191"/>
      <c r="L931" s="50"/>
      <c r="M931" s="187"/>
      <c r="N931" s="188"/>
      <c r="O931" s="47"/>
      <c r="P931" s="47"/>
      <c r="R931" s="49"/>
    </row>
    <row r="932" spans="2:18" s="48" customFormat="1" ht="12.75" x14ac:dyDescent="0.2">
      <c r="B932" s="203"/>
      <c r="C932" s="205"/>
      <c r="D932" s="194"/>
      <c r="E932" s="191"/>
      <c r="F932" s="191"/>
      <c r="G932" s="191"/>
      <c r="H932" s="191"/>
      <c r="I932" s="191"/>
      <c r="J932" s="191"/>
      <c r="K932" s="191"/>
      <c r="L932" s="50"/>
      <c r="M932" s="187"/>
      <c r="N932" s="188"/>
      <c r="O932" s="47"/>
      <c r="P932" s="47"/>
      <c r="R932" s="49"/>
    </row>
    <row r="933" spans="2:18" s="48" customFormat="1" ht="12.75" x14ac:dyDescent="0.2">
      <c r="B933" s="203"/>
      <c r="C933" s="205"/>
      <c r="D933" s="194"/>
      <c r="E933" s="191"/>
      <c r="F933" s="191"/>
      <c r="G933" s="191"/>
      <c r="H933" s="191"/>
      <c r="I933" s="191"/>
      <c r="J933" s="191"/>
      <c r="K933" s="191"/>
      <c r="L933" s="50"/>
      <c r="M933" s="187"/>
      <c r="N933" s="188"/>
      <c r="O933" s="47"/>
      <c r="P933" s="47"/>
      <c r="R933" s="49"/>
    </row>
    <row r="934" spans="2:18" s="48" customFormat="1" ht="12.75" x14ac:dyDescent="0.2">
      <c r="B934" s="203"/>
      <c r="C934" s="205"/>
      <c r="D934" s="194"/>
      <c r="E934" s="191"/>
      <c r="F934" s="191"/>
      <c r="G934" s="191"/>
      <c r="H934" s="191"/>
      <c r="I934" s="191"/>
      <c r="J934" s="191"/>
      <c r="K934" s="191"/>
      <c r="L934" s="50"/>
      <c r="M934" s="187"/>
      <c r="N934" s="188"/>
      <c r="O934" s="47"/>
      <c r="P934" s="47"/>
      <c r="R934" s="49"/>
    </row>
    <row r="935" spans="2:18" s="48" customFormat="1" ht="12.75" x14ac:dyDescent="0.2">
      <c r="B935" s="203"/>
      <c r="C935" s="205"/>
      <c r="D935" s="194"/>
      <c r="E935" s="191"/>
      <c r="F935" s="191"/>
      <c r="G935" s="191"/>
      <c r="H935" s="191"/>
      <c r="I935" s="191"/>
      <c r="J935" s="191"/>
      <c r="K935" s="191"/>
      <c r="L935" s="50"/>
      <c r="M935" s="187"/>
      <c r="N935" s="188"/>
      <c r="O935" s="47"/>
      <c r="P935" s="47"/>
      <c r="R935" s="49"/>
    </row>
    <row r="936" spans="2:18" s="48" customFormat="1" ht="12.75" x14ac:dyDescent="0.2">
      <c r="B936" s="203"/>
      <c r="C936" s="205"/>
      <c r="D936" s="194"/>
      <c r="E936" s="191"/>
      <c r="F936" s="191"/>
      <c r="G936" s="191"/>
      <c r="H936" s="191"/>
      <c r="I936" s="191"/>
      <c r="J936" s="191"/>
      <c r="K936" s="191"/>
      <c r="L936" s="50"/>
      <c r="M936" s="187"/>
      <c r="N936" s="188"/>
      <c r="O936" s="47"/>
      <c r="P936" s="47"/>
      <c r="R936" s="49"/>
    </row>
    <row r="937" spans="2:18" s="48" customFormat="1" ht="12.75" x14ac:dyDescent="0.2">
      <c r="B937" s="203"/>
      <c r="C937" s="205"/>
      <c r="D937" s="194"/>
      <c r="E937" s="191"/>
      <c r="F937" s="191"/>
      <c r="G937" s="191"/>
      <c r="H937" s="191"/>
      <c r="I937" s="191"/>
      <c r="J937" s="191"/>
      <c r="K937" s="191"/>
      <c r="L937" s="50"/>
      <c r="M937" s="187"/>
      <c r="N937" s="188"/>
      <c r="O937" s="47"/>
      <c r="P937" s="47"/>
      <c r="R937" s="49"/>
    </row>
    <row r="938" spans="2:18" s="48" customFormat="1" ht="12.75" x14ac:dyDescent="0.2">
      <c r="B938" s="203"/>
      <c r="C938" s="205"/>
      <c r="D938" s="194"/>
      <c r="E938" s="191"/>
      <c r="F938" s="191"/>
      <c r="G938" s="191"/>
      <c r="H938" s="191"/>
      <c r="I938" s="191"/>
      <c r="J938" s="191"/>
      <c r="K938" s="191"/>
      <c r="L938" s="50"/>
      <c r="M938" s="187"/>
      <c r="N938" s="188"/>
      <c r="O938" s="47"/>
      <c r="P938" s="47"/>
      <c r="R938" s="49"/>
    </row>
    <row r="939" spans="2:18" s="48" customFormat="1" ht="12.75" x14ac:dyDescent="0.2">
      <c r="B939" s="203"/>
      <c r="C939" s="205"/>
      <c r="D939" s="194"/>
      <c r="E939" s="191"/>
      <c r="F939" s="191"/>
      <c r="G939" s="191"/>
      <c r="H939" s="191"/>
      <c r="I939" s="191"/>
      <c r="J939" s="191"/>
      <c r="K939" s="191"/>
      <c r="L939" s="50"/>
      <c r="M939" s="187"/>
      <c r="N939" s="188"/>
      <c r="O939" s="47"/>
      <c r="P939" s="47"/>
      <c r="R939" s="49"/>
    </row>
    <row r="940" spans="2:18" s="48" customFormat="1" ht="12.75" x14ac:dyDescent="0.2">
      <c r="B940" s="203"/>
      <c r="C940" s="205"/>
      <c r="D940" s="194"/>
      <c r="E940" s="191"/>
      <c r="F940" s="191"/>
      <c r="G940" s="191"/>
      <c r="H940" s="191"/>
      <c r="I940" s="191"/>
      <c r="J940" s="191"/>
      <c r="K940" s="191"/>
      <c r="L940" s="50"/>
      <c r="M940" s="187"/>
      <c r="N940" s="188"/>
      <c r="O940" s="47"/>
      <c r="P940" s="47"/>
      <c r="R940" s="49"/>
    </row>
    <row r="941" spans="2:18" s="48" customFormat="1" ht="12.75" x14ac:dyDescent="0.2">
      <c r="B941" s="203"/>
      <c r="C941" s="205"/>
      <c r="D941" s="194"/>
      <c r="E941" s="191"/>
      <c r="F941" s="191"/>
      <c r="G941" s="191"/>
      <c r="H941" s="191"/>
      <c r="I941" s="191"/>
      <c r="J941" s="191"/>
      <c r="K941" s="191"/>
      <c r="L941" s="50"/>
      <c r="M941" s="187"/>
      <c r="N941" s="188"/>
      <c r="O941" s="47"/>
      <c r="P941" s="47"/>
      <c r="R941" s="49"/>
    </row>
    <row r="942" spans="2:18" s="48" customFormat="1" ht="12.75" x14ac:dyDescent="0.2">
      <c r="B942" s="203"/>
      <c r="C942" s="205"/>
      <c r="D942" s="194"/>
      <c r="E942" s="191"/>
      <c r="F942" s="191"/>
      <c r="G942" s="191"/>
      <c r="H942" s="191"/>
      <c r="I942" s="191"/>
      <c r="J942" s="191"/>
      <c r="K942" s="191"/>
      <c r="L942" s="50"/>
      <c r="M942" s="187"/>
      <c r="N942" s="188"/>
      <c r="O942" s="47"/>
      <c r="P942" s="47"/>
      <c r="R942" s="49"/>
    </row>
    <row r="943" spans="2:18" s="48" customFormat="1" ht="12.75" x14ac:dyDescent="0.2">
      <c r="B943" s="203"/>
      <c r="C943" s="205"/>
      <c r="D943" s="194"/>
      <c r="E943" s="191"/>
      <c r="F943" s="191"/>
      <c r="G943" s="191"/>
      <c r="H943" s="191"/>
      <c r="I943" s="191"/>
      <c r="J943" s="191"/>
      <c r="K943" s="191"/>
      <c r="L943" s="50"/>
      <c r="M943" s="187"/>
      <c r="N943" s="188"/>
      <c r="O943" s="47"/>
      <c r="P943" s="47"/>
      <c r="R943" s="49"/>
    </row>
    <row r="944" spans="2:18" s="48" customFormat="1" ht="12.75" x14ac:dyDescent="0.2">
      <c r="B944" s="203"/>
      <c r="C944" s="205"/>
      <c r="D944" s="194"/>
      <c r="E944" s="191"/>
      <c r="F944" s="191"/>
      <c r="G944" s="191"/>
      <c r="H944" s="191"/>
      <c r="I944" s="191"/>
      <c r="J944" s="191"/>
      <c r="K944" s="191"/>
      <c r="L944" s="50"/>
      <c r="M944" s="187"/>
      <c r="N944" s="188"/>
      <c r="O944" s="47"/>
      <c r="P944" s="47"/>
      <c r="R944" s="49"/>
    </row>
    <row r="945" spans="2:18" s="48" customFormat="1" ht="12.75" x14ac:dyDescent="0.2">
      <c r="B945" s="203"/>
      <c r="C945" s="205"/>
      <c r="D945" s="194"/>
      <c r="E945" s="191"/>
      <c r="F945" s="191"/>
      <c r="G945" s="191"/>
      <c r="H945" s="191"/>
      <c r="I945" s="191"/>
      <c r="J945" s="191"/>
      <c r="K945" s="191"/>
      <c r="L945" s="50"/>
      <c r="M945" s="187"/>
      <c r="N945" s="188"/>
      <c r="O945" s="47"/>
      <c r="P945" s="47"/>
      <c r="R945" s="49"/>
    </row>
    <row r="946" spans="2:18" s="48" customFormat="1" ht="12.75" x14ac:dyDescent="0.2">
      <c r="B946" s="203"/>
      <c r="C946" s="205"/>
      <c r="D946" s="194"/>
      <c r="E946" s="191"/>
      <c r="F946" s="191"/>
      <c r="G946" s="191"/>
      <c r="H946" s="191"/>
      <c r="I946" s="191"/>
      <c r="J946" s="191"/>
      <c r="K946" s="191"/>
      <c r="L946" s="50"/>
      <c r="M946" s="187"/>
      <c r="N946" s="188"/>
      <c r="O946" s="47"/>
      <c r="P946" s="47"/>
      <c r="R946" s="49"/>
    </row>
    <row r="947" spans="2:18" s="48" customFormat="1" ht="12.75" x14ac:dyDescent="0.2">
      <c r="B947" s="203"/>
      <c r="C947" s="205"/>
      <c r="D947" s="194"/>
      <c r="E947" s="191"/>
      <c r="F947" s="191"/>
      <c r="G947" s="191"/>
      <c r="H947" s="191"/>
      <c r="I947" s="191"/>
      <c r="J947" s="191"/>
      <c r="K947" s="191"/>
      <c r="L947" s="50"/>
      <c r="M947" s="187"/>
      <c r="N947" s="188"/>
      <c r="O947" s="47"/>
      <c r="P947" s="47"/>
      <c r="R947" s="49"/>
    </row>
    <row r="948" spans="2:18" s="48" customFormat="1" ht="12.75" x14ac:dyDescent="0.2">
      <c r="B948" s="203"/>
      <c r="C948" s="205"/>
      <c r="D948" s="194"/>
      <c r="E948" s="191"/>
      <c r="F948" s="191"/>
      <c r="G948" s="191"/>
      <c r="H948" s="191"/>
      <c r="I948" s="191"/>
      <c r="J948" s="191"/>
      <c r="K948" s="191"/>
      <c r="L948" s="50"/>
      <c r="M948" s="187"/>
      <c r="N948" s="188"/>
      <c r="O948" s="47"/>
      <c r="P948" s="47"/>
      <c r="R948" s="49"/>
    </row>
    <row r="949" spans="2:18" s="48" customFormat="1" ht="12.75" x14ac:dyDescent="0.2">
      <c r="B949" s="203"/>
      <c r="C949" s="205"/>
      <c r="D949" s="194"/>
      <c r="E949" s="191"/>
      <c r="F949" s="191"/>
      <c r="G949" s="191"/>
      <c r="H949" s="191"/>
      <c r="I949" s="191"/>
      <c r="J949" s="191"/>
      <c r="K949" s="191"/>
      <c r="L949" s="50"/>
      <c r="M949" s="187"/>
      <c r="N949" s="188"/>
      <c r="O949" s="47"/>
      <c r="P949" s="47"/>
      <c r="R949" s="49"/>
    </row>
    <row r="950" spans="2:18" s="48" customFormat="1" ht="12.75" x14ac:dyDescent="0.2">
      <c r="B950" s="203"/>
      <c r="C950" s="205"/>
      <c r="D950" s="194"/>
      <c r="E950" s="191"/>
      <c r="F950" s="191"/>
      <c r="G950" s="191"/>
      <c r="H950" s="191"/>
      <c r="I950" s="191"/>
      <c r="J950" s="191"/>
      <c r="K950" s="191"/>
      <c r="L950" s="50"/>
      <c r="M950" s="187"/>
      <c r="N950" s="188"/>
      <c r="O950" s="47"/>
      <c r="P950" s="47"/>
      <c r="R950" s="49"/>
    </row>
    <row r="951" spans="2:18" s="48" customFormat="1" ht="12.75" x14ac:dyDescent="0.2">
      <c r="B951" s="203"/>
      <c r="C951" s="205"/>
      <c r="D951" s="194"/>
      <c r="E951" s="191"/>
      <c r="F951" s="191"/>
      <c r="G951" s="191"/>
      <c r="H951" s="191"/>
      <c r="I951" s="191"/>
      <c r="J951" s="191"/>
      <c r="K951" s="191"/>
      <c r="L951" s="50"/>
      <c r="M951" s="187"/>
      <c r="N951" s="188"/>
      <c r="O951" s="47"/>
      <c r="P951" s="47"/>
      <c r="R951" s="49"/>
    </row>
    <row r="952" spans="2:18" s="48" customFormat="1" ht="12.75" x14ac:dyDescent="0.2">
      <c r="B952" s="203"/>
      <c r="C952" s="205"/>
      <c r="D952" s="194"/>
      <c r="E952" s="191"/>
      <c r="F952" s="191"/>
      <c r="G952" s="191"/>
      <c r="H952" s="191"/>
      <c r="I952" s="191"/>
      <c r="J952" s="191"/>
      <c r="K952" s="191"/>
      <c r="L952" s="50"/>
      <c r="M952" s="187"/>
      <c r="N952" s="188"/>
      <c r="O952" s="47"/>
      <c r="P952" s="47"/>
      <c r="R952" s="49"/>
    </row>
    <row r="953" spans="2:18" s="48" customFormat="1" ht="12.75" x14ac:dyDescent="0.2">
      <c r="B953" s="203"/>
      <c r="C953" s="205"/>
      <c r="D953" s="194"/>
      <c r="E953" s="191"/>
      <c r="F953" s="191"/>
      <c r="G953" s="191"/>
      <c r="H953" s="191"/>
      <c r="I953" s="191"/>
      <c r="J953" s="191"/>
      <c r="K953" s="191"/>
      <c r="L953" s="50"/>
      <c r="M953" s="187"/>
      <c r="N953" s="188"/>
      <c r="O953" s="47"/>
      <c r="P953" s="47"/>
      <c r="R953" s="49"/>
    </row>
    <row r="954" spans="2:18" s="48" customFormat="1" ht="12.75" x14ac:dyDescent="0.2">
      <c r="B954" s="203"/>
      <c r="C954" s="205"/>
      <c r="D954" s="194"/>
      <c r="E954" s="191"/>
      <c r="F954" s="191"/>
      <c r="G954" s="191"/>
      <c r="H954" s="191"/>
      <c r="I954" s="191"/>
      <c r="J954" s="191"/>
      <c r="K954" s="191"/>
      <c r="L954" s="50"/>
      <c r="M954" s="187"/>
      <c r="N954" s="188"/>
      <c r="O954" s="47"/>
      <c r="P954" s="47"/>
      <c r="R954" s="49"/>
    </row>
    <row r="955" spans="2:18" s="48" customFormat="1" ht="12.75" x14ac:dyDescent="0.2">
      <c r="B955" s="203"/>
      <c r="C955" s="205"/>
      <c r="D955" s="194"/>
      <c r="E955" s="191"/>
      <c r="F955" s="191"/>
      <c r="G955" s="191"/>
      <c r="H955" s="191"/>
      <c r="I955" s="191"/>
      <c r="J955" s="191"/>
      <c r="K955" s="191"/>
      <c r="L955" s="50"/>
      <c r="M955" s="187"/>
      <c r="N955" s="188"/>
      <c r="O955" s="47"/>
      <c r="P955" s="47"/>
      <c r="R955" s="49"/>
    </row>
    <row r="956" spans="2:18" s="48" customFormat="1" ht="12.75" x14ac:dyDescent="0.2">
      <c r="B956" s="203"/>
      <c r="C956" s="205"/>
      <c r="D956" s="194"/>
      <c r="E956" s="191"/>
      <c r="F956" s="191"/>
      <c r="G956" s="191"/>
      <c r="H956" s="191"/>
      <c r="I956" s="191"/>
      <c r="J956" s="191"/>
      <c r="K956" s="191"/>
      <c r="L956" s="50"/>
      <c r="M956" s="187"/>
      <c r="N956" s="188"/>
      <c r="O956" s="47"/>
      <c r="P956" s="47"/>
      <c r="R956" s="49"/>
    </row>
    <row r="957" spans="2:18" s="48" customFormat="1" ht="12.75" x14ac:dyDescent="0.2">
      <c r="B957" s="203"/>
      <c r="C957" s="205"/>
      <c r="D957" s="194"/>
      <c r="E957" s="191"/>
      <c r="F957" s="191"/>
      <c r="G957" s="191"/>
      <c r="H957" s="191"/>
      <c r="I957" s="191"/>
      <c r="J957" s="191"/>
      <c r="K957" s="191"/>
      <c r="L957" s="50"/>
      <c r="M957" s="187"/>
      <c r="N957" s="188"/>
      <c r="O957" s="47"/>
      <c r="P957" s="47"/>
      <c r="R957" s="49"/>
    </row>
    <row r="958" spans="2:18" s="48" customFormat="1" ht="12.75" x14ac:dyDescent="0.2">
      <c r="B958" s="203"/>
      <c r="C958" s="205"/>
      <c r="D958" s="194"/>
      <c r="E958" s="191"/>
      <c r="F958" s="191"/>
      <c r="G958" s="191"/>
      <c r="H958" s="191"/>
      <c r="I958" s="191"/>
      <c r="J958" s="191"/>
      <c r="K958" s="191"/>
      <c r="L958" s="50"/>
      <c r="M958" s="187"/>
      <c r="N958" s="188"/>
      <c r="O958" s="47"/>
      <c r="P958" s="47"/>
      <c r="R958" s="49"/>
    </row>
    <row r="959" spans="2:18" s="48" customFormat="1" ht="12.75" x14ac:dyDescent="0.2">
      <c r="B959" s="203"/>
      <c r="C959" s="205"/>
      <c r="D959" s="194"/>
      <c r="E959" s="191"/>
      <c r="F959" s="191"/>
      <c r="G959" s="191"/>
      <c r="H959" s="191"/>
      <c r="I959" s="191"/>
      <c r="J959" s="191"/>
      <c r="K959" s="191"/>
      <c r="L959" s="50"/>
      <c r="M959" s="187"/>
      <c r="N959" s="188"/>
      <c r="O959" s="47"/>
      <c r="P959" s="47"/>
      <c r="R959" s="49"/>
    </row>
    <row r="960" spans="2:18" s="48" customFormat="1" ht="12.75" x14ac:dyDescent="0.2">
      <c r="B960" s="203"/>
      <c r="C960" s="205"/>
      <c r="D960" s="194"/>
      <c r="E960" s="191"/>
      <c r="F960" s="191"/>
      <c r="G960" s="191"/>
      <c r="H960" s="191"/>
      <c r="I960" s="191"/>
      <c r="J960" s="191"/>
      <c r="K960" s="191"/>
      <c r="L960" s="50"/>
      <c r="M960" s="187"/>
      <c r="N960" s="188"/>
      <c r="O960" s="47"/>
      <c r="P960" s="47"/>
      <c r="R960" s="49"/>
    </row>
    <row r="961" spans="2:18" s="48" customFormat="1" ht="12.75" x14ac:dyDescent="0.2">
      <c r="B961" s="203"/>
      <c r="C961" s="205"/>
      <c r="D961" s="194"/>
      <c r="E961" s="191"/>
      <c r="F961" s="191"/>
      <c r="G961" s="191"/>
      <c r="H961" s="191"/>
      <c r="I961" s="191"/>
      <c r="J961" s="191"/>
      <c r="K961" s="191"/>
      <c r="L961" s="50"/>
      <c r="M961" s="187"/>
      <c r="N961" s="188"/>
      <c r="O961" s="47"/>
      <c r="P961" s="47"/>
      <c r="R961" s="49"/>
    </row>
    <row r="962" spans="2:18" s="48" customFormat="1" ht="12.75" x14ac:dyDescent="0.2">
      <c r="B962" s="203"/>
      <c r="C962" s="205"/>
      <c r="D962" s="194"/>
      <c r="E962" s="191"/>
      <c r="F962" s="191"/>
      <c r="G962" s="191"/>
      <c r="H962" s="191"/>
      <c r="I962" s="191"/>
      <c r="J962" s="191"/>
      <c r="K962" s="191"/>
      <c r="L962" s="50"/>
      <c r="M962" s="187"/>
      <c r="N962" s="188"/>
      <c r="O962" s="47"/>
      <c r="P962" s="47"/>
      <c r="R962" s="49"/>
    </row>
    <row r="963" spans="2:18" s="48" customFormat="1" ht="12.75" x14ac:dyDescent="0.2">
      <c r="B963" s="203"/>
      <c r="C963" s="205"/>
      <c r="D963" s="194"/>
      <c r="E963" s="191"/>
      <c r="F963" s="191"/>
      <c r="G963" s="191"/>
      <c r="H963" s="191"/>
      <c r="I963" s="191"/>
      <c r="J963" s="191"/>
      <c r="K963" s="191"/>
      <c r="L963" s="50"/>
      <c r="M963" s="187"/>
      <c r="N963" s="188"/>
      <c r="O963" s="47"/>
      <c r="P963" s="47"/>
      <c r="R963" s="49"/>
    </row>
    <row r="964" spans="2:18" s="48" customFormat="1" ht="12.75" x14ac:dyDescent="0.2">
      <c r="B964" s="203"/>
      <c r="C964" s="205"/>
      <c r="D964" s="194"/>
      <c r="E964" s="191"/>
      <c r="F964" s="191"/>
      <c r="G964" s="191"/>
      <c r="H964" s="191"/>
      <c r="I964" s="191"/>
      <c r="J964" s="191"/>
      <c r="K964" s="191"/>
      <c r="L964" s="50"/>
      <c r="M964" s="187"/>
      <c r="N964" s="188"/>
      <c r="O964" s="47"/>
      <c r="P964" s="47"/>
      <c r="R964" s="49"/>
    </row>
    <row r="965" spans="2:18" s="48" customFormat="1" ht="12.75" x14ac:dyDescent="0.2">
      <c r="B965" s="203"/>
      <c r="C965" s="205"/>
      <c r="D965" s="194"/>
      <c r="E965" s="191"/>
      <c r="F965" s="191"/>
      <c r="G965" s="191"/>
      <c r="H965" s="191"/>
      <c r="I965" s="191"/>
      <c r="J965" s="191"/>
      <c r="K965" s="191"/>
      <c r="L965" s="50"/>
      <c r="M965" s="187"/>
      <c r="N965" s="188"/>
      <c r="O965" s="47"/>
      <c r="P965" s="47"/>
      <c r="R965" s="49"/>
    </row>
    <row r="966" spans="2:18" s="48" customFormat="1" ht="12.75" x14ac:dyDescent="0.2">
      <c r="B966" s="203"/>
      <c r="C966" s="205"/>
      <c r="D966" s="194"/>
      <c r="E966" s="191"/>
      <c r="F966" s="191"/>
      <c r="G966" s="191"/>
      <c r="H966" s="191"/>
      <c r="I966" s="191"/>
      <c r="J966" s="191"/>
      <c r="K966" s="191"/>
      <c r="L966" s="50"/>
      <c r="M966" s="187"/>
      <c r="N966" s="188"/>
      <c r="O966" s="47"/>
      <c r="P966" s="47"/>
      <c r="R966" s="49"/>
    </row>
    <row r="967" spans="2:18" s="48" customFormat="1" ht="12.75" x14ac:dyDescent="0.2">
      <c r="B967" s="203"/>
      <c r="C967" s="205"/>
      <c r="D967" s="194"/>
      <c r="E967" s="191"/>
      <c r="F967" s="191"/>
      <c r="G967" s="191"/>
      <c r="H967" s="191"/>
      <c r="I967" s="191"/>
      <c r="J967" s="191"/>
      <c r="K967" s="191"/>
      <c r="L967" s="50"/>
      <c r="M967" s="187"/>
      <c r="N967" s="188"/>
      <c r="O967" s="47"/>
      <c r="P967" s="47"/>
      <c r="R967" s="49"/>
    </row>
    <row r="968" spans="2:18" s="48" customFormat="1" ht="12.75" x14ac:dyDescent="0.2">
      <c r="B968" s="203"/>
      <c r="C968" s="205"/>
      <c r="D968" s="194"/>
      <c r="E968" s="191"/>
      <c r="F968" s="191"/>
      <c r="G968" s="191"/>
      <c r="H968" s="191"/>
      <c r="I968" s="191"/>
      <c r="J968" s="191"/>
      <c r="K968" s="191"/>
      <c r="L968" s="50"/>
      <c r="M968" s="187"/>
      <c r="N968" s="188"/>
      <c r="O968" s="47"/>
      <c r="P968" s="47"/>
      <c r="R968" s="49"/>
    </row>
    <row r="969" spans="2:18" s="48" customFormat="1" ht="12.75" x14ac:dyDescent="0.2">
      <c r="B969" s="203"/>
      <c r="C969" s="205"/>
      <c r="D969" s="194"/>
      <c r="E969" s="191"/>
      <c r="F969" s="191"/>
      <c r="G969" s="191"/>
      <c r="H969" s="191"/>
      <c r="I969" s="191"/>
      <c r="J969" s="191"/>
      <c r="K969" s="191"/>
      <c r="L969" s="50"/>
      <c r="M969" s="187"/>
      <c r="N969" s="188"/>
      <c r="O969" s="47"/>
      <c r="P969" s="47"/>
      <c r="R969" s="49"/>
    </row>
    <row r="970" spans="2:18" s="48" customFormat="1" ht="12.75" x14ac:dyDescent="0.2">
      <c r="B970" s="203"/>
      <c r="C970" s="205"/>
      <c r="D970" s="194"/>
      <c r="E970" s="191"/>
      <c r="F970" s="191"/>
      <c r="G970" s="191"/>
      <c r="H970" s="191"/>
      <c r="I970" s="191"/>
      <c r="J970" s="191"/>
      <c r="K970" s="191"/>
      <c r="L970" s="50"/>
      <c r="M970" s="187"/>
      <c r="N970" s="188"/>
      <c r="O970" s="47"/>
      <c r="P970" s="47"/>
      <c r="R970" s="49"/>
    </row>
    <row r="971" spans="2:18" s="48" customFormat="1" ht="12.75" x14ac:dyDescent="0.2">
      <c r="B971" s="203"/>
      <c r="C971" s="205"/>
      <c r="D971" s="194"/>
      <c r="E971" s="191"/>
      <c r="F971" s="191"/>
      <c r="G971" s="191"/>
      <c r="H971" s="191"/>
      <c r="I971" s="191"/>
      <c r="J971" s="191"/>
      <c r="K971" s="191"/>
      <c r="L971" s="50"/>
      <c r="M971" s="187"/>
      <c r="N971" s="188"/>
      <c r="O971" s="47"/>
      <c r="P971" s="47"/>
      <c r="R971" s="49"/>
    </row>
    <row r="972" spans="2:18" s="48" customFormat="1" ht="12.75" x14ac:dyDescent="0.2">
      <c r="B972" s="203"/>
      <c r="C972" s="205"/>
      <c r="D972" s="194"/>
      <c r="E972" s="191"/>
      <c r="F972" s="191"/>
      <c r="G972" s="191"/>
      <c r="H972" s="191"/>
      <c r="I972" s="191"/>
      <c r="J972" s="191"/>
      <c r="K972" s="191"/>
      <c r="L972" s="50"/>
      <c r="M972" s="187"/>
      <c r="N972" s="188"/>
      <c r="O972" s="47"/>
      <c r="P972" s="47"/>
      <c r="R972" s="49"/>
    </row>
    <row r="973" spans="2:18" s="48" customFormat="1" ht="12.75" x14ac:dyDescent="0.2">
      <c r="B973" s="203"/>
      <c r="C973" s="205"/>
      <c r="D973" s="194"/>
      <c r="E973" s="191"/>
      <c r="F973" s="191"/>
      <c r="G973" s="191"/>
      <c r="H973" s="191"/>
      <c r="I973" s="191"/>
      <c r="J973" s="191"/>
      <c r="K973" s="191"/>
      <c r="L973" s="50"/>
      <c r="M973" s="187"/>
      <c r="N973" s="188"/>
      <c r="O973" s="47"/>
      <c r="P973" s="47"/>
      <c r="R973" s="49"/>
    </row>
    <row r="974" spans="2:18" s="48" customFormat="1" ht="12.75" x14ac:dyDescent="0.2">
      <c r="B974" s="203"/>
      <c r="C974" s="205"/>
      <c r="D974" s="194"/>
      <c r="E974" s="191"/>
      <c r="F974" s="191"/>
      <c r="G974" s="191"/>
      <c r="H974" s="191"/>
      <c r="I974" s="191"/>
      <c r="J974" s="191"/>
      <c r="K974" s="191"/>
      <c r="L974" s="50"/>
      <c r="M974" s="187"/>
      <c r="N974" s="188"/>
      <c r="O974" s="47"/>
      <c r="P974" s="47"/>
      <c r="R974" s="49"/>
    </row>
    <row r="975" spans="2:18" s="48" customFormat="1" ht="12.75" x14ac:dyDescent="0.2">
      <c r="B975" s="203"/>
      <c r="C975" s="205"/>
      <c r="D975" s="194"/>
      <c r="E975" s="191"/>
      <c r="F975" s="191"/>
      <c r="G975" s="191"/>
      <c r="H975" s="191"/>
      <c r="I975" s="191"/>
      <c r="J975" s="191"/>
      <c r="K975" s="191"/>
      <c r="L975" s="50"/>
      <c r="M975" s="187"/>
      <c r="N975" s="188"/>
      <c r="O975" s="47"/>
      <c r="P975" s="47"/>
      <c r="R975" s="49"/>
    </row>
    <row r="976" spans="2:18" s="48" customFormat="1" ht="12.75" x14ac:dyDescent="0.2">
      <c r="B976" s="203"/>
      <c r="C976" s="205"/>
      <c r="D976" s="194"/>
      <c r="E976" s="191"/>
      <c r="F976" s="191"/>
      <c r="G976" s="191"/>
      <c r="H976" s="191"/>
      <c r="I976" s="191"/>
      <c r="J976" s="191"/>
      <c r="K976" s="191"/>
      <c r="L976" s="50"/>
      <c r="M976" s="187"/>
      <c r="N976" s="188"/>
      <c r="O976" s="47"/>
      <c r="P976" s="47"/>
      <c r="R976" s="49"/>
    </row>
    <row r="977" spans="2:18" s="48" customFormat="1" ht="12.75" x14ac:dyDescent="0.2">
      <c r="B977" s="203"/>
      <c r="C977" s="205"/>
      <c r="D977" s="194"/>
      <c r="E977" s="191"/>
      <c r="F977" s="191"/>
      <c r="G977" s="191"/>
      <c r="H977" s="191"/>
      <c r="I977" s="191"/>
      <c r="J977" s="191"/>
      <c r="K977" s="191"/>
      <c r="L977" s="50"/>
      <c r="M977" s="187"/>
      <c r="N977" s="188"/>
      <c r="O977" s="47"/>
      <c r="P977" s="47"/>
      <c r="R977" s="49"/>
    </row>
    <row r="978" spans="2:18" s="48" customFormat="1" ht="12.75" x14ac:dyDescent="0.2">
      <c r="B978" s="203"/>
      <c r="C978" s="205"/>
      <c r="D978" s="194"/>
      <c r="E978" s="191"/>
      <c r="F978" s="191"/>
      <c r="G978" s="191"/>
      <c r="H978" s="191"/>
      <c r="I978" s="191"/>
      <c r="J978" s="191"/>
      <c r="K978" s="191"/>
      <c r="L978" s="50"/>
      <c r="M978" s="187"/>
      <c r="N978" s="188"/>
      <c r="O978" s="47"/>
      <c r="P978" s="47"/>
      <c r="R978" s="49"/>
    </row>
    <row r="979" spans="2:18" s="48" customFormat="1" ht="12.75" x14ac:dyDescent="0.2">
      <c r="B979" s="203"/>
      <c r="C979" s="205"/>
      <c r="D979" s="194"/>
      <c r="E979" s="191"/>
      <c r="F979" s="191"/>
      <c r="G979" s="191"/>
      <c r="H979" s="191"/>
      <c r="I979" s="191"/>
      <c r="J979" s="191"/>
      <c r="K979" s="191"/>
      <c r="L979" s="50"/>
      <c r="M979" s="187"/>
      <c r="N979" s="188"/>
      <c r="O979" s="47"/>
      <c r="P979" s="47"/>
      <c r="R979" s="49"/>
    </row>
    <row r="980" spans="2:18" s="48" customFormat="1" ht="12.75" x14ac:dyDescent="0.2">
      <c r="B980" s="203"/>
      <c r="C980" s="205"/>
      <c r="D980" s="194"/>
      <c r="E980" s="191"/>
      <c r="F980" s="191"/>
      <c r="G980" s="191"/>
      <c r="H980" s="191"/>
      <c r="I980" s="191"/>
      <c r="J980" s="191"/>
      <c r="K980" s="191"/>
      <c r="L980" s="50"/>
      <c r="M980" s="187"/>
      <c r="N980" s="188"/>
      <c r="O980" s="47"/>
      <c r="P980" s="47"/>
      <c r="R980" s="49"/>
    </row>
    <row r="981" spans="2:18" s="48" customFormat="1" ht="12.75" x14ac:dyDescent="0.2">
      <c r="B981" s="203"/>
      <c r="C981" s="205"/>
      <c r="D981" s="194"/>
      <c r="E981" s="191"/>
      <c r="F981" s="191"/>
      <c r="G981" s="191"/>
      <c r="H981" s="191"/>
      <c r="I981" s="191"/>
      <c r="J981" s="191"/>
      <c r="K981" s="191"/>
      <c r="L981" s="50"/>
      <c r="M981" s="187"/>
      <c r="N981" s="188"/>
      <c r="O981" s="47"/>
      <c r="P981" s="47"/>
      <c r="R981" s="49"/>
    </row>
    <row r="982" spans="2:18" s="48" customFormat="1" ht="12.75" x14ac:dyDescent="0.2">
      <c r="B982" s="203"/>
      <c r="C982" s="205"/>
      <c r="D982" s="194"/>
      <c r="E982" s="191"/>
      <c r="F982" s="191"/>
      <c r="G982" s="191"/>
      <c r="H982" s="191"/>
      <c r="I982" s="191"/>
      <c r="J982" s="191"/>
      <c r="K982" s="191"/>
      <c r="L982" s="50"/>
      <c r="M982" s="187"/>
      <c r="N982" s="188"/>
      <c r="O982" s="47"/>
      <c r="P982" s="47"/>
      <c r="R982" s="49"/>
    </row>
    <row r="983" spans="2:18" s="48" customFormat="1" ht="12.75" x14ac:dyDescent="0.2">
      <c r="B983" s="203"/>
      <c r="C983" s="205"/>
      <c r="D983" s="194"/>
      <c r="E983" s="191"/>
      <c r="F983" s="191"/>
      <c r="G983" s="191"/>
      <c r="H983" s="191"/>
      <c r="I983" s="191"/>
      <c r="J983" s="191"/>
      <c r="K983" s="191"/>
      <c r="L983" s="50"/>
      <c r="M983" s="187"/>
      <c r="N983" s="188"/>
      <c r="O983" s="47"/>
      <c r="P983" s="47"/>
      <c r="R983" s="49"/>
    </row>
    <row r="984" spans="2:18" s="48" customFormat="1" ht="12.75" x14ac:dyDescent="0.2">
      <c r="B984" s="203"/>
      <c r="C984" s="205"/>
      <c r="D984" s="194"/>
      <c r="E984" s="191"/>
      <c r="F984" s="191"/>
      <c r="G984" s="191"/>
      <c r="H984" s="191"/>
      <c r="I984" s="191"/>
      <c r="J984" s="191"/>
      <c r="K984" s="191"/>
      <c r="L984" s="50"/>
      <c r="M984" s="187"/>
      <c r="N984" s="188"/>
      <c r="O984" s="47"/>
      <c r="P984" s="47"/>
      <c r="R984" s="49"/>
    </row>
    <row r="985" spans="2:18" s="48" customFormat="1" ht="12.75" x14ac:dyDescent="0.2">
      <c r="B985" s="203"/>
      <c r="C985" s="205"/>
      <c r="D985" s="194"/>
      <c r="E985" s="191"/>
      <c r="F985" s="191"/>
      <c r="G985" s="191"/>
      <c r="H985" s="191"/>
      <c r="I985" s="191"/>
      <c r="J985" s="191"/>
      <c r="K985" s="191"/>
      <c r="L985" s="50"/>
      <c r="M985" s="187"/>
      <c r="N985" s="188"/>
      <c r="O985" s="47"/>
      <c r="P985" s="47"/>
      <c r="R985" s="49"/>
    </row>
    <row r="986" spans="2:18" s="48" customFormat="1" ht="12.75" x14ac:dyDescent="0.2">
      <c r="B986" s="203"/>
      <c r="C986" s="205"/>
      <c r="D986" s="194"/>
      <c r="E986" s="191"/>
      <c r="F986" s="191"/>
      <c r="G986" s="191"/>
      <c r="H986" s="191"/>
      <c r="I986" s="191"/>
      <c r="J986" s="191"/>
      <c r="K986" s="191"/>
      <c r="L986" s="50"/>
      <c r="M986" s="187"/>
      <c r="N986" s="188"/>
      <c r="O986" s="47"/>
      <c r="P986" s="47"/>
      <c r="R986" s="49"/>
    </row>
    <row r="987" spans="2:18" s="48" customFormat="1" ht="12.75" x14ac:dyDescent="0.2">
      <c r="B987" s="203"/>
      <c r="C987" s="205"/>
      <c r="D987" s="194"/>
      <c r="E987" s="191"/>
      <c r="F987" s="191"/>
      <c r="G987" s="191"/>
      <c r="H987" s="191"/>
      <c r="I987" s="191"/>
      <c r="J987" s="191"/>
      <c r="K987" s="191"/>
      <c r="L987" s="50"/>
      <c r="M987" s="187"/>
      <c r="N987" s="188"/>
      <c r="O987" s="47"/>
      <c r="P987" s="47"/>
      <c r="R987" s="49"/>
    </row>
    <row r="988" spans="2:18" s="48" customFormat="1" ht="12.75" x14ac:dyDescent="0.2">
      <c r="B988" s="203"/>
      <c r="C988" s="205"/>
      <c r="D988" s="194"/>
      <c r="E988" s="191"/>
      <c r="F988" s="191"/>
      <c r="G988" s="191"/>
      <c r="H988" s="191"/>
      <c r="I988" s="191"/>
      <c r="J988" s="191"/>
      <c r="K988" s="191"/>
      <c r="L988" s="50"/>
      <c r="M988" s="187"/>
      <c r="N988" s="188"/>
      <c r="O988" s="47"/>
      <c r="P988" s="47"/>
      <c r="R988" s="49"/>
    </row>
    <row r="989" spans="2:18" s="48" customFormat="1" ht="12.75" x14ac:dyDescent="0.2">
      <c r="B989" s="203"/>
      <c r="C989" s="205"/>
      <c r="D989" s="194"/>
      <c r="E989" s="191"/>
      <c r="F989" s="191"/>
      <c r="G989" s="191"/>
      <c r="H989" s="191"/>
      <c r="I989" s="191"/>
      <c r="J989" s="191"/>
      <c r="K989" s="191"/>
      <c r="L989" s="50"/>
      <c r="M989" s="187"/>
      <c r="N989" s="188"/>
      <c r="O989" s="47"/>
      <c r="P989" s="47"/>
      <c r="R989" s="49"/>
    </row>
    <row r="990" spans="2:18" s="48" customFormat="1" ht="12.75" x14ac:dyDescent="0.2">
      <c r="B990" s="203"/>
      <c r="C990" s="205"/>
      <c r="D990" s="194"/>
      <c r="E990" s="191"/>
      <c r="F990" s="191"/>
      <c r="G990" s="191"/>
      <c r="H990" s="191"/>
      <c r="I990" s="191"/>
      <c r="J990" s="191"/>
      <c r="K990" s="191"/>
      <c r="L990" s="50"/>
      <c r="M990" s="187"/>
      <c r="N990" s="188"/>
      <c r="O990" s="47"/>
      <c r="P990" s="47"/>
      <c r="R990" s="49"/>
    </row>
    <row r="991" spans="2:18" s="48" customFormat="1" ht="12.75" x14ac:dyDescent="0.2">
      <c r="B991" s="203"/>
      <c r="C991" s="205"/>
      <c r="D991" s="194"/>
      <c r="E991" s="191"/>
      <c r="F991" s="191"/>
      <c r="G991" s="191"/>
      <c r="H991" s="191"/>
      <c r="I991" s="191"/>
      <c r="J991" s="191"/>
      <c r="K991" s="191"/>
      <c r="L991" s="50"/>
      <c r="M991" s="187"/>
      <c r="N991" s="188"/>
      <c r="O991" s="47"/>
      <c r="P991" s="47"/>
      <c r="R991" s="49"/>
    </row>
    <row r="992" spans="2:18" s="48" customFormat="1" ht="12.75" x14ac:dyDescent="0.2">
      <c r="B992" s="203"/>
      <c r="C992" s="205"/>
      <c r="D992" s="194"/>
      <c r="E992" s="191"/>
      <c r="F992" s="191"/>
      <c r="G992" s="191"/>
      <c r="H992" s="191"/>
      <c r="I992" s="191"/>
      <c r="J992" s="191"/>
      <c r="K992" s="191"/>
      <c r="L992" s="50"/>
      <c r="M992" s="187"/>
      <c r="N992" s="188"/>
      <c r="O992" s="47"/>
      <c r="P992" s="47"/>
      <c r="R992" s="49"/>
    </row>
    <row r="993" spans="2:18" s="48" customFormat="1" ht="12.75" x14ac:dyDescent="0.2">
      <c r="B993" s="203"/>
      <c r="C993" s="205"/>
      <c r="D993" s="194"/>
      <c r="E993" s="191"/>
      <c r="F993" s="191"/>
      <c r="G993" s="191"/>
      <c r="H993" s="191"/>
      <c r="I993" s="191"/>
      <c r="J993" s="191"/>
      <c r="K993" s="191"/>
      <c r="L993" s="50"/>
      <c r="M993" s="187"/>
      <c r="N993" s="188"/>
      <c r="O993" s="47"/>
      <c r="P993" s="47"/>
      <c r="R993" s="49"/>
    </row>
    <row r="994" spans="2:18" s="48" customFormat="1" ht="12.75" x14ac:dyDescent="0.2">
      <c r="B994" s="203"/>
      <c r="C994" s="205"/>
      <c r="D994" s="194"/>
      <c r="E994" s="191"/>
      <c r="F994" s="191"/>
      <c r="G994" s="191"/>
      <c r="H994" s="191"/>
      <c r="I994" s="191"/>
      <c r="J994" s="191"/>
      <c r="K994" s="191"/>
      <c r="L994" s="50"/>
      <c r="M994" s="187"/>
      <c r="N994" s="188"/>
      <c r="O994" s="47"/>
      <c r="P994" s="47"/>
      <c r="R994" s="49"/>
    </row>
    <row r="995" spans="2:18" s="48" customFormat="1" ht="12.75" x14ac:dyDescent="0.2">
      <c r="B995" s="203"/>
      <c r="C995" s="205"/>
      <c r="D995" s="194"/>
      <c r="E995" s="191"/>
      <c r="F995" s="191"/>
      <c r="G995" s="191"/>
      <c r="H995" s="191"/>
      <c r="I995" s="191"/>
      <c r="J995" s="191"/>
      <c r="K995" s="191"/>
      <c r="L995" s="50"/>
      <c r="M995" s="187"/>
      <c r="N995" s="188"/>
      <c r="O995" s="47"/>
      <c r="P995" s="47"/>
      <c r="R995" s="49"/>
    </row>
    <row r="996" spans="2:18" s="48" customFormat="1" ht="12.75" x14ac:dyDescent="0.2">
      <c r="B996" s="203"/>
      <c r="C996" s="205"/>
      <c r="D996" s="194"/>
      <c r="E996" s="191"/>
      <c r="F996" s="191"/>
      <c r="G996" s="191"/>
      <c r="H996" s="191"/>
      <c r="I996" s="191"/>
      <c r="J996" s="191"/>
      <c r="K996" s="191"/>
      <c r="L996" s="50"/>
      <c r="M996" s="187"/>
      <c r="N996" s="188"/>
      <c r="O996" s="47"/>
      <c r="P996" s="47"/>
      <c r="R996" s="49"/>
    </row>
    <row r="997" spans="2:18" s="48" customFormat="1" ht="12.75" x14ac:dyDescent="0.2">
      <c r="B997" s="203"/>
      <c r="C997" s="205"/>
      <c r="D997" s="194"/>
      <c r="E997" s="191"/>
      <c r="F997" s="191"/>
      <c r="G997" s="191"/>
      <c r="H997" s="191"/>
      <c r="I997" s="191"/>
      <c r="J997" s="191"/>
      <c r="K997" s="191"/>
      <c r="L997" s="50"/>
      <c r="M997" s="187"/>
      <c r="N997" s="188"/>
      <c r="O997" s="47"/>
      <c r="P997" s="47"/>
      <c r="R997" s="49"/>
    </row>
    <row r="998" spans="2:18" s="48" customFormat="1" ht="12.75" x14ac:dyDescent="0.2">
      <c r="B998" s="203"/>
      <c r="C998" s="205"/>
      <c r="D998" s="194"/>
      <c r="E998" s="191"/>
      <c r="F998" s="191"/>
      <c r="G998" s="191"/>
      <c r="H998" s="191"/>
      <c r="I998" s="191"/>
      <c r="J998" s="191"/>
      <c r="K998" s="191"/>
      <c r="L998" s="50"/>
      <c r="M998" s="187"/>
      <c r="N998" s="188"/>
      <c r="O998" s="47"/>
      <c r="P998" s="47"/>
      <c r="R998" s="49"/>
    </row>
    <row r="999" spans="2:18" s="48" customFormat="1" ht="12.75" x14ac:dyDescent="0.2">
      <c r="B999" s="203"/>
      <c r="C999" s="205"/>
      <c r="D999" s="194"/>
      <c r="E999" s="191"/>
      <c r="F999" s="191"/>
      <c r="G999" s="191"/>
      <c r="H999" s="191"/>
      <c r="I999" s="191"/>
      <c r="J999" s="191"/>
      <c r="K999" s="191"/>
      <c r="L999" s="50"/>
      <c r="M999" s="187"/>
      <c r="N999" s="188"/>
      <c r="O999" s="47"/>
      <c r="P999" s="47"/>
      <c r="R999" s="49"/>
    </row>
    <row r="1000" spans="2:18" s="48" customFormat="1" ht="12.75" x14ac:dyDescent="0.2">
      <c r="B1000" s="203"/>
      <c r="C1000" s="205"/>
      <c r="D1000" s="194"/>
      <c r="E1000" s="191"/>
      <c r="F1000" s="191"/>
      <c r="G1000" s="191"/>
      <c r="H1000" s="191"/>
      <c r="I1000" s="191"/>
      <c r="J1000" s="191"/>
      <c r="K1000" s="191"/>
      <c r="L1000" s="50"/>
      <c r="M1000" s="187"/>
      <c r="N1000" s="188"/>
      <c r="O1000" s="47"/>
      <c r="P1000" s="47"/>
      <c r="R1000" s="49"/>
    </row>
    <row r="1001" spans="2:18" s="48" customFormat="1" ht="12.75" x14ac:dyDescent="0.2">
      <c r="B1001" s="203"/>
      <c r="C1001" s="205"/>
      <c r="D1001" s="194"/>
      <c r="E1001" s="191"/>
      <c r="F1001" s="191"/>
      <c r="G1001" s="191"/>
      <c r="H1001" s="191"/>
      <c r="I1001" s="191"/>
      <c r="J1001" s="191"/>
      <c r="K1001" s="191"/>
      <c r="L1001" s="50"/>
      <c r="M1001" s="187"/>
      <c r="N1001" s="188"/>
      <c r="O1001" s="47"/>
      <c r="P1001" s="47"/>
      <c r="R1001" s="49"/>
    </row>
    <row r="1002" spans="2:18" s="48" customFormat="1" ht="12.75" x14ac:dyDescent="0.2">
      <c r="B1002" s="203"/>
      <c r="C1002" s="205"/>
      <c r="D1002" s="194"/>
      <c r="E1002" s="191"/>
      <c r="F1002" s="191"/>
      <c r="G1002" s="191"/>
      <c r="H1002" s="191"/>
      <c r="I1002" s="191"/>
      <c r="J1002" s="191"/>
      <c r="K1002" s="191"/>
      <c r="L1002" s="50"/>
      <c r="M1002" s="187"/>
      <c r="N1002" s="188"/>
      <c r="O1002" s="47"/>
      <c r="P1002" s="47"/>
      <c r="R1002" s="49"/>
    </row>
    <row r="1003" spans="2:18" s="48" customFormat="1" ht="12.75" x14ac:dyDescent="0.2">
      <c r="B1003" s="203"/>
      <c r="C1003" s="205"/>
      <c r="D1003" s="194"/>
      <c r="E1003" s="191"/>
      <c r="F1003" s="191"/>
      <c r="G1003" s="191"/>
      <c r="H1003" s="191"/>
      <c r="I1003" s="191"/>
      <c r="J1003" s="191"/>
      <c r="K1003" s="191"/>
      <c r="L1003" s="50"/>
      <c r="M1003" s="187"/>
      <c r="N1003" s="188"/>
      <c r="O1003" s="47"/>
      <c r="P1003" s="47"/>
      <c r="R1003" s="49"/>
    </row>
    <row r="1004" spans="2:18" s="48" customFormat="1" ht="12.75" x14ac:dyDescent="0.2">
      <c r="B1004" s="203"/>
      <c r="C1004" s="205"/>
      <c r="D1004" s="194"/>
      <c r="E1004" s="191"/>
      <c r="F1004" s="191"/>
      <c r="G1004" s="191"/>
      <c r="H1004" s="191"/>
      <c r="I1004" s="191"/>
      <c r="J1004" s="191"/>
      <c r="K1004" s="191"/>
      <c r="L1004" s="50"/>
      <c r="M1004" s="187"/>
      <c r="N1004" s="188"/>
      <c r="O1004" s="47"/>
      <c r="P1004" s="47"/>
      <c r="R1004" s="49"/>
    </row>
    <row r="1005" spans="2:18" s="48" customFormat="1" ht="12.75" x14ac:dyDescent="0.2">
      <c r="B1005" s="203"/>
      <c r="C1005" s="205"/>
      <c r="D1005" s="194"/>
      <c r="E1005" s="191"/>
      <c r="F1005" s="191"/>
      <c r="G1005" s="191"/>
      <c r="H1005" s="191"/>
      <c r="I1005" s="191"/>
      <c r="J1005" s="191"/>
      <c r="K1005" s="191"/>
      <c r="L1005" s="50"/>
      <c r="M1005" s="187"/>
      <c r="N1005" s="188"/>
      <c r="O1005" s="47"/>
      <c r="P1005" s="47"/>
      <c r="R1005" s="49"/>
    </row>
    <row r="1006" spans="2:18" s="48" customFormat="1" ht="12.75" x14ac:dyDescent="0.2">
      <c r="B1006" s="203"/>
      <c r="C1006" s="205"/>
      <c r="D1006" s="194"/>
      <c r="E1006" s="191"/>
      <c r="F1006" s="191"/>
      <c r="G1006" s="191"/>
      <c r="H1006" s="191"/>
      <c r="I1006" s="191"/>
      <c r="J1006" s="191"/>
      <c r="K1006" s="191"/>
      <c r="L1006" s="50"/>
      <c r="M1006" s="187"/>
      <c r="N1006" s="188"/>
      <c r="O1006" s="47"/>
      <c r="P1006" s="47"/>
      <c r="R1006" s="49"/>
    </row>
    <row r="1007" spans="2:18" s="48" customFormat="1" ht="12.75" x14ac:dyDescent="0.2">
      <c r="B1007" s="203"/>
      <c r="C1007" s="205"/>
      <c r="D1007" s="194"/>
      <c r="E1007" s="191"/>
      <c r="F1007" s="191"/>
      <c r="G1007" s="191"/>
      <c r="H1007" s="191"/>
      <c r="I1007" s="191"/>
      <c r="J1007" s="191"/>
      <c r="K1007" s="191"/>
      <c r="L1007" s="50"/>
      <c r="M1007" s="187"/>
      <c r="N1007" s="188"/>
      <c r="O1007" s="47"/>
      <c r="P1007" s="47"/>
      <c r="R1007" s="49"/>
    </row>
    <row r="1008" spans="2:18" s="48" customFormat="1" ht="12.75" x14ac:dyDescent="0.2">
      <c r="B1008" s="203"/>
      <c r="C1008" s="205"/>
      <c r="D1008" s="194"/>
      <c r="E1008" s="191"/>
      <c r="F1008" s="191"/>
      <c r="G1008" s="191"/>
      <c r="H1008" s="191"/>
      <c r="I1008" s="191"/>
      <c r="J1008" s="191"/>
      <c r="K1008" s="191"/>
      <c r="L1008" s="50"/>
      <c r="M1008" s="187"/>
      <c r="N1008" s="188"/>
      <c r="O1008" s="47"/>
      <c r="P1008" s="47"/>
      <c r="R1008" s="49"/>
    </row>
    <row r="1009" spans="2:18" s="48" customFormat="1" ht="12.75" x14ac:dyDescent="0.2">
      <c r="B1009" s="203"/>
      <c r="C1009" s="205"/>
      <c r="D1009" s="194"/>
      <c r="E1009" s="191"/>
      <c r="F1009" s="191"/>
      <c r="G1009" s="191"/>
      <c r="H1009" s="191"/>
      <c r="I1009" s="191"/>
      <c r="J1009" s="191"/>
      <c r="K1009" s="191"/>
      <c r="L1009" s="50"/>
      <c r="M1009" s="187"/>
      <c r="N1009" s="188"/>
      <c r="O1009" s="47"/>
      <c r="P1009" s="47"/>
      <c r="R1009" s="49"/>
    </row>
    <row r="1010" spans="2:18" s="48" customFormat="1" ht="12.75" x14ac:dyDescent="0.2">
      <c r="B1010" s="203"/>
      <c r="C1010" s="205"/>
      <c r="D1010" s="194"/>
      <c r="E1010" s="191"/>
      <c r="F1010" s="191"/>
      <c r="G1010" s="191"/>
      <c r="H1010" s="191"/>
      <c r="I1010" s="191"/>
      <c r="J1010" s="191"/>
      <c r="K1010" s="191"/>
      <c r="L1010" s="50"/>
      <c r="M1010" s="187"/>
      <c r="N1010" s="188"/>
      <c r="O1010" s="47"/>
      <c r="P1010" s="47"/>
      <c r="R1010" s="49"/>
    </row>
    <row r="1011" spans="2:18" s="48" customFormat="1" ht="12.75" x14ac:dyDescent="0.2">
      <c r="B1011" s="203"/>
      <c r="C1011" s="205"/>
      <c r="D1011" s="194"/>
      <c r="E1011" s="191"/>
      <c r="F1011" s="191"/>
      <c r="G1011" s="191"/>
      <c r="H1011" s="191"/>
      <c r="I1011" s="191"/>
      <c r="J1011" s="191"/>
      <c r="K1011" s="191"/>
      <c r="L1011" s="50"/>
      <c r="M1011" s="187"/>
      <c r="N1011" s="188"/>
      <c r="O1011" s="47"/>
      <c r="P1011" s="47"/>
      <c r="R1011" s="49"/>
    </row>
    <row r="1012" spans="2:18" s="48" customFormat="1" ht="12.75" x14ac:dyDescent="0.2">
      <c r="B1012" s="203"/>
      <c r="C1012" s="205"/>
      <c r="D1012" s="194"/>
      <c r="E1012" s="191"/>
      <c r="F1012" s="191"/>
      <c r="G1012" s="191"/>
      <c r="H1012" s="191"/>
      <c r="I1012" s="191"/>
      <c r="J1012" s="191"/>
      <c r="K1012" s="191"/>
      <c r="L1012" s="50"/>
      <c r="M1012" s="187"/>
      <c r="N1012" s="188"/>
      <c r="O1012" s="47"/>
      <c r="P1012" s="47"/>
      <c r="R1012" s="49"/>
    </row>
    <row r="1013" spans="2:18" s="48" customFormat="1" ht="12.75" x14ac:dyDescent="0.2">
      <c r="B1013" s="203"/>
      <c r="C1013" s="205"/>
      <c r="D1013" s="194"/>
      <c r="E1013" s="191"/>
      <c r="F1013" s="191"/>
      <c r="G1013" s="191"/>
      <c r="H1013" s="191"/>
      <c r="I1013" s="191"/>
      <c r="J1013" s="191"/>
      <c r="K1013" s="191"/>
      <c r="L1013" s="50"/>
      <c r="M1013" s="187"/>
      <c r="N1013" s="188"/>
      <c r="O1013" s="47"/>
      <c r="P1013" s="47"/>
      <c r="R1013" s="49"/>
    </row>
    <row r="1014" spans="2:18" s="48" customFormat="1" ht="12.75" x14ac:dyDescent="0.2">
      <c r="B1014" s="203"/>
      <c r="C1014" s="205"/>
      <c r="D1014" s="194"/>
      <c r="E1014" s="191"/>
      <c r="F1014" s="191"/>
      <c r="G1014" s="191"/>
      <c r="H1014" s="191"/>
      <c r="I1014" s="191"/>
      <c r="J1014" s="191"/>
      <c r="K1014" s="191"/>
      <c r="L1014" s="50"/>
      <c r="M1014" s="187"/>
      <c r="N1014" s="188"/>
      <c r="O1014" s="47"/>
      <c r="P1014" s="47"/>
      <c r="R1014" s="49"/>
    </row>
    <row r="1015" spans="2:18" s="48" customFormat="1" ht="12.75" x14ac:dyDescent="0.2">
      <c r="B1015" s="203"/>
      <c r="C1015" s="205"/>
      <c r="D1015" s="194"/>
      <c r="E1015" s="191"/>
      <c r="F1015" s="191"/>
      <c r="G1015" s="191"/>
      <c r="H1015" s="191"/>
      <c r="I1015" s="191"/>
      <c r="J1015" s="191"/>
      <c r="K1015" s="191"/>
      <c r="L1015" s="50"/>
      <c r="M1015" s="187"/>
      <c r="N1015" s="188"/>
      <c r="O1015" s="47"/>
      <c r="P1015" s="47"/>
      <c r="R1015" s="49"/>
    </row>
    <row r="1016" spans="2:18" s="48" customFormat="1" ht="12.75" x14ac:dyDescent="0.2">
      <c r="B1016" s="203"/>
      <c r="C1016" s="205"/>
      <c r="D1016" s="194"/>
      <c r="E1016" s="191"/>
      <c r="F1016" s="191"/>
      <c r="G1016" s="191"/>
      <c r="H1016" s="191"/>
      <c r="I1016" s="191"/>
      <c r="J1016" s="191"/>
      <c r="K1016" s="191"/>
      <c r="L1016" s="50"/>
      <c r="M1016" s="187"/>
      <c r="N1016" s="188"/>
      <c r="O1016" s="47"/>
      <c r="P1016" s="47"/>
      <c r="R1016" s="49"/>
    </row>
    <row r="1017" spans="2:18" s="48" customFormat="1" ht="12.75" x14ac:dyDescent="0.2">
      <c r="B1017" s="203"/>
      <c r="C1017" s="205"/>
      <c r="D1017" s="194"/>
      <c r="E1017" s="191"/>
      <c r="F1017" s="191"/>
      <c r="G1017" s="191"/>
      <c r="H1017" s="191"/>
      <c r="I1017" s="191"/>
      <c r="J1017" s="191"/>
      <c r="K1017" s="191"/>
      <c r="L1017" s="50"/>
      <c r="M1017" s="187"/>
      <c r="N1017" s="188"/>
      <c r="O1017" s="47"/>
      <c r="P1017" s="47"/>
      <c r="R1017" s="49"/>
    </row>
    <row r="1018" spans="2:18" s="48" customFormat="1" ht="12.75" x14ac:dyDescent="0.2">
      <c r="B1018" s="203"/>
      <c r="C1018" s="205"/>
      <c r="D1018" s="194"/>
      <c r="E1018" s="191"/>
      <c r="F1018" s="191"/>
      <c r="G1018" s="191"/>
      <c r="H1018" s="191"/>
      <c r="I1018" s="191"/>
      <c r="J1018" s="191"/>
      <c r="K1018" s="191"/>
      <c r="L1018" s="50"/>
      <c r="M1018" s="187"/>
      <c r="N1018" s="188"/>
      <c r="O1018" s="47"/>
      <c r="P1018" s="47"/>
      <c r="R1018" s="49"/>
    </row>
    <row r="1019" spans="2:18" s="48" customFormat="1" ht="12.75" x14ac:dyDescent="0.2">
      <c r="B1019" s="203"/>
      <c r="C1019" s="205"/>
      <c r="D1019" s="194"/>
      <c r="E1019" s="191"/>
      <c r="F1019" s="191"/>
      <c r="G1019" s="191"/>
      <c r="H1019" s="191"/>
      <c r="I1019" s="191"/>
      <c r="J1019" s="191"/>
      <c r="K1019" s="191"/>
      <c r="L1019" s="50"/>
      <c r="M1019" s="187"/>
      <c r="N1019" s="188"/>
      <c r="O1019" s="47"/>
      <c r="P1019" s="47"/>
      <c r="R1019" s="49"/>
    </row>
    <row r="1020" spans="2:18" s="48" customFormat="1" ht="12.75" x14ac:dyDescent="0.2">
      <c r="B1020" s="203"/>
      <c r="C1020" s="205"/>
      <c r="D1020" s="194"/>
      <c r="E1020" s="191"/>
      <c r="F1020" s="191"/>
      <c r="G1020" s="191"/>
      <c r="H1020" s="191"/>
      <c r="I1020" s="191"/>
      <c r="J1020" s="191"/>
      <c r="K1020" s="191"/>
      <c r="L1020" s="50"/>
      <c r="M1020" s="187"/>
      <c r="N1020" s="188"/>
      <c r="O1020" s="47"/>
      <c r="P1020" s="47"/>
      <c r="R1020" s="49"/>
    </row>
    <row r="1021" spans="2:18" s="48" customFormat="1" ht="12.75" x14ac:dyDescent="0.2">
      <c r="B1021" s="203"/>
      <c r="C1021" s="205"/>
      <c r="D1021" s="194"/>
      <c r="E1021" s="191"/>
      <c r="F1021" s="191"/>
      <c r="G1021" s="191"/>
      <c r="H1021" s="191"/>
      <c r="I1021" s="191"/>
      <c r="J1021" s="191"/>
      <c r="K1021" s="191"/>
      <c r="L1021" s="50"/>
      <c r="M1021" s="187"/>
      <c r="N1021" s="188"/>
      <c r="O1021" s="47"/>
      <c r="P1021" s="47"/>
      <c r="R1021" s="49"/>
    </row>
    <row r="1022" spans="2:18" s="48" customFormat="1" ht="12.75" x14ac:dyDescent="0.2">
      <c r="B1022" s="203"/>
      <c r="C1022" s="205"/>
      <c r="D1022" s="194"/>
      <c r="E1022" s="191"/>
      <c r="F1022" s="191"/>
      <c r="G1022" s="191"/>
      <c r="H1022" s="191"/>
      <c r="I1022" s="191"/>
      <c r="J1022" s="191"/>
      <c r="K1022" s="191"/>
      <c r="L1022" s="50"/>
      <c r="M1022" s="187"/>
      <c r="N1022" s="188"/>
      <c r="O1022" s="47"/>
      <c r="P1022" s="47"/>
      <c r="R1022" s="49"/>
    </row>
    <row r="1023" spans="2:18" s="48" customFormat="1" ht="12.75" x14ac:dyDescent="0.2">
      <c r="B1023" s="203"/>
      <c r="C1023" s="205"/>
      <c r="D1023" s="194"/>
      <c r="E1023" s="191"/>
      <c r="F1023" s="191"/>
      <c r="G1023" s="191"/>
      <c r="H1023" s="191"/>
      <c r="I1023" s="191"/>
      <c r="J1023" s="191"/>
      <c r="K1023" s="191"/>
      <c r="L1023" s="50"/>
      <c r="M1023" s="187"/>
      <c r="N1023" s="188"/>
      <c r="O1023" s="47"/>
      <c r="P1023" s="47"/>
      <c r="R1023" s="49"/>
    </row>
    <row r="1024" spans="2:18" s="48" customFormat="1" ht="12.75" x14ac:dyDescent="0.2">
      <c r="B1024" s="203"/>
      <c r="C1024" s="205"/>
      <c r="D1024" s="194"/>
      <c r="E1024" s="191"/>
      <c r="F1024" s="191"/>
      <c r="G1024" s="191"/>
      <c r="H1024" s="191"/>
      <c r="I1024" s="191"/>
      <c r="J1024" s="191"/>
      <c r="K1024" s="191"/>
      <c r="L1024" s="50"/>
      <c r="M1024" s="187"/>
      <c r="N1024" s="188"/>
      <c r="O1024" s="47"/>
      <c r="P1024" s="47"/>
      <c r="R1024" s="49"/>
    </row>
    <row r="1025" spans="2:18" s="48" customFormat="1" ht="12.75" x14ac:dyDescent="0.2">
      <c r="B1025" s="203"/>
      <c r="C1025" s="205"/>
      <c r="D1025" s="194"/>
      <c r="E1025" s="191"/>
      <c r="F1025" s="191"/>
      <c r="G1025" s="191"/>
      <c r="H1025" s="191"/>
      <c r="I1025" s="191"/>
      <c r="J1025" s="191"/>
      <c r="K1025" s="191"/>
      <c r="L1025" s="50"/>
      <c r="M1025" s="187"/>
      <c r="N1025" s="188"/>
      <c r="O1025" s="47"/>
      <c r="P1025" s="47"/>
      <c r="R1025" s="49"/>
    </row>
    <row r="1026" spans="2:18" s="48" customFormat="1" ht="12.75" x14ac:dyDescent="0.2">
      <c r="B1026" s="203"/>
      <c r="C1026" s="205"/>
      <c r="D1026" s="194"/>
      <c r="E1026" s="191"/>
      <c r="F1026" s="191"/>
      <c r="G1026" s="191"/>
      <c r="H1026" s="191"/>
      <c r="I1026" s="191"/>
      <c r="J1026" s="191"/>
      <c r="K1026" s="191"/>
      <c r="L1026" s="50"/>
      <c r="M1026" s="187"/>
      <c r="N1026" s="188"/>
      <c r="O1026" s="47"/>
      <c r="P1026" s="47"/>
      <c r="R1026" s="49"/>
    </row>
    <row r="1027" spans="2:18" s="48" customFormat="1" ht="12.75" x14ac:dyDescent="0.2">
      <c r="B1027" s="203"/>
      <c r="C1027" s="205"/>
      <c r="D1027" s="194"/>
      <c r="E1027" s="191"/>
      <c r="F1027" s="191"/>
      <c r="G1027" s="191"/>
      <c r="H1027" s="191"/>
      <c r="I1027" s="191"/>
      <c r="J1027" s="191"/>
      <c r="K1027" s="191"/>
      <c r="L1027" s="50"/>
      <c r="M1027" s="187"/>
      <c r="N1027" s="188"/>
      <c r="O1027" s="47"/>
      <c r="P1027" s="47"/>
      <c r="R1027" s="49"/>
    </row>
    <row r="1028" spans="2:18" s="48" customFormat="1" ht="12.75" x14ac:dyDescent="0.2">
      <c r="B1028" s="203"/>
      <c r="C1028" s="205"/>
      <c r="D1028" s="194"/>
      <c r="E1028" s="191"/>
      <c r="F1028" s="191"/>
      <c r="G1028" s="191"/>
      <c r="H1028" s="191"/>
      <c r="I1028" s="191"/>
      <c r="J1028" s="191"/>
      <c r="K1028" s="191"/>
      <c r="L1028" s="50"/>
      <c r="M1028" s="187"/>
      <c r="N1028" s="188"/>
      <c r="O1028" s="47"/>
      <c r="P1028" s="47"/>
      <c r="R1028" s="49"/>
    </row>
    <row r="1029" spans="2:18" s="48" customFormat="1" ht="12.75" x14ac:dyDescent="0.2">
      <c r="B1029" s="203"/>
      <c r="C1029" s="205"/>
      <c r="D1029" s="194"/>
      <c r="E1029" s="191"/>
      <c r="F1029" s="191"/>
      <c r="G1029" s="191"/>
      <c r="H1029" s="191"/>
      <c r="I1029" s="191"/>
      <c r="J1029" s="191"/>
      <c r="K1029" s="191"/>
      <c r="L1029" s="50"/>
      <c r="M1029" s="187"/>
      <c r="N1029" s="188"/>
      <c r="O1029" s="47"/>
      <c r="P1029" s="47"/>
      <c r="R1029" s="49"/>
    </row>
    <row r="1030" spans="2:18" s="48" customFormat="1" ht="12.75" x14ac:dyDescent="0.2">
      <c r="B1030" s="203"/>
      <c r="C1030" s="205"/>
      <c r="D1030" s="194"/>
      <c r="E1030" s="191"/>
      <c r="F1030" s="191"/>
      <c r="G1030" s="191"/>
      <c r="H1030" s="191"/>
      <c r="I1030" s="191"/>
      <c r="J1030" s="191"/>
      <c r="K1030" s="191"/>
      <c r="L1030" s="50"/>
      <c r="M1030" s="187"/>
      <c r="N1030" s="188"/>
      <c r="O1030" s="47"/>
      <c r="P1030" s="47"/>
      <c r="R1030" s="49"/>
    </row>
    <row r="1031" spans="2:18" s="48" customFormat="1" ht="12.75" x14ac:dyDescent="0.2">
      <c r="B1031" s="203"/>
      <c r="C1031" s="205"/>
      <c r="D1031" s="194"/>
      <c r="E1031" s="191"/>
      <c r="F1031" s="191"/>
      <c r="G1031" s="191"/>
      <c r="H1031" s="191"/>
      <c r="I1031" s="191"/>
      <c r="J1031" s="191"/>
      <c r="K1031" s="191"/>
      <c r="L1031" s="50"/>
      <c r="M1031" s="187"/>
      <c r="N1031" s="188"/>
      <c r="O1031" s="47"/>
      <c r="P1031" s="47"/>
      <c r="R1031" s="49"/>
    </row>
    <row r="1032" spans="2:18" s="48" customFormat="1" ht="12.75" x14ac:dyDescent="0.2">
      <c r="B1032" s="203"/>
      <c r="C1032" s="205"/>
      <c r="D1032" s="194"/>
      <c r="E1032" s="191"/>
      <c r="F1032" s="191"/>
      <c r="G1032" s="191"/>
      <c r="H1032" s="191"/>
      <c r="I1032" s="191"/>
      <c r="J1032" s="191"/>
      <c r="K1032" s="191"/>
      <c r="L1032" s="50"/>
      <c r="M1032" s="187"/>
      <c r="N1032" s="188"/>
      <c r="O1032" s="47"/>
      <c r="P1032" s="47"/>
      <c r="R1032" s="49"/>
    </row>
    <row r="1033" spans="2:18" s="48" customFormat="1" ht="12.75" x14ac:dyDescent="0.2">
      <c r="B1033" s="203"/>
      <c r="C1033" s="205"/>
      <c r="D1033" s="194"/>
      <c r="E1033" s="191"/>
      <c r="F1033" s="191"/>
      <c r="G1033" s="191"/>
      <c r="H1033" s="191"/>
      <c r="I1033" s="191"/>
      <c r="J1033" s="191"/>
      <c r="K1033" s="191"/>
      <c r="L1033" s="50"/>
      <c r="M1033" s="187"/>
      <c r="N1033" s="188"/>
      <c r="O1033" s="47"/>
      <c r="P1033" s="47"/>
      <c r="R1033" s="49"/>
    </row>
    <row r="1034" spans="2:18" s="48" customFormat="1" ht="12.75" x14ac:dyDescent="0.2">
      <c r="B1034" s="203"/>
      <c r="C1034" s="205"/>
      <c r="D1034" s="194"/>
      <c r="E1034" s="191"/>
      <c r="F1034" s="191"/>
      <c r="G1034" s="191"/>
      <c r="H1034" s="191"/>
      <c r="I1034" s="191"/>
      <c r="J1034" s="191"/>
      <c r="K1034" s="191"/>
      <c r="L1034" s="50"/>
      <c r="M1034" s="187"/>
      <c r="N1034" s="188"/>
      <c r="O1034" s="47"/>
      <c r="P1034" s="47"/>
      <c r="R1034" s="49"/>
    </row>
    <row r="1035" spans="2:18" s="48" customFormat="1" ht="12.75" x14ac:dyDescent="0.2">
      <c r="B1035" s="203"/>
      <c r="C1035" s="205"/>
      <c r="D1035" s="194"/>
      <c r="E1035" s="191"/>
      <c r="F1035" s="191"/>
      <c r="G1035" s="191"/>
      <c r="H1035" s="191"/>
      <c r="I1035" s="191"/>
      <c r="J1035" s="191"/>
      <c r="K1035" s="191"/>
      <c r="L1035" s="50"/>
      <c r="M1035" s="187"/>
      <c r="N1035" s="188"/>
      <c r="O1035" s="47"/>
      <c r="P1035" s="47"/>
      <c r="R1035" s="49"/>
    </row>
    <row r="1036" spans="2:18" s="48" customFormat="1" ht="12.75" x14ac:dyDescent="0.2">
      <c r="B1036" s="203"/>
      <c r="C1036" s="205"/>
      <c r="D1036" s="194"/>
      <c r="E1036" s="191"/>
      <c r="F1036" s="191"/>
      <c r="G1036" s="191"/>
      <c r="H1036" s="191"/>
      <c r="I1036" s="191"/>
      <c r="J1036" s="191"/>
      <c r="K1036" s="191"/>
      <c r="L1036" s="50"/>
      <c r="M1036" s="187"/>
      <c r="N1036" s="188"/>
      <c r="O1036" s="47"/>
      <c r="P1036" s="47"/>
      <c r="R1036" s="49"/>
    </row>
    <row r="1037" spans="2:18" s="48" customFormat="1" ht="12.75" x14ac:dyDescent="0.2">
      <c r="B1037" s="203"/>
      <c r="C1037" s="205"/>
      <c r="D1037" s="194"/>
      <c r="E1037" s="191"/>
      <c r="F1037" s="191"/>
      <c r="G1037" s="191"/>
      <c r="H1037" s="191"/>
      <c r="I1037" s="191"/>
      <c r="J1037" s="191"/>
      <c r="K1037" s="191"/>
      <c r="L1037" s="50"/>
      <c r="M1037" s="187"/>
      <c r="N1037" s="188"/>
      <c r="O1037" s="47"/>
      <c r="P1037" s="47"/>
      <c r="R1037" s="49"/>
    </row>
    <row r="1038" spans="2:18" s="48" customFormat="1" ht="12.75" x14ac:dyDescent="0.2">
      <c r="B1038" s="203"/>
      <c r="C1038" s="205"/>
      <c r="D1038" s="194"/>
      <c r="E1038" s="191"/>
      <c r="F1038" s="191"/>
      <c r="G1038" s="191"/>
      <c r="H1038" s="191"/>
      <c r="I1038" s="191"/>
      <c r="J1038" s="191"/>
      <c r="K1038" s="191"/>
      <c r="L1038" s="50"/>
      <c r="M1038" s="187"/>
      <c r="N1038" s="188"/>
      <c r="O1038" s="47"/>
      <c r="P1038" s="47"/>
      <c r="R1038" s="49"/>
    </row>
    <row r="1039" spans="2:18" s="48" customFormat="1" ht="12.75" x14ac:dyDescent="0.2">
      <c r="B1039" s="203"/>
      <c r="C1039" s="205"/>
      <c r="D1039" s="194"/>
      <c r="E1039" s="191"/>
      <c r="F1039" s="191"/>
      <c r="G1039" s="191"/>
      <c r="H1039" s="191"/>
      <c r="I1039" s="191"/>
      <c r="J1039" s="191"/>
      <c r="K1039" s="191"/>
      <c r="L1039" s="50"/>
      <c r="M1039" s="187"/>
      <c r="N1039" s="188"/>
      <c r="O1039" s="47"/>
      <c r="P1039" s="47"/>
      <c r="R1039" s="49"/>
    </row>
    <row r="1040" spans="2:18" s="48" customFormat="1" ht="12.75" x14ac:dyDescent="0.2">
      <c r="B1040" s="203"/>
      <c r="C1040" s="205"/>
      <c r="D1040" s="194"/>
      <c r="E1040" s="191"/>
      <c r="F1040" s="191"/>
      <c r="G1040" s="191"/>
      <c r="H1040" s="191"/>
      <c r="I1040" s="191"/>
      <c r="J1040" s="191"/>
      <c r="K1040" s="191"/>
      <c r="L1040" s="50"/>
      <c r="M1040" s="187"/>
      <c r="N1040" s="188"/>
      <c r="O1040" s="47"/>
      <c r="P1040" s="47"/>
      <c r="R1040" s="49"/>
    </row>
    <row r="1041" spans="2:18" s="48" customFormat="1" ht="12.75" x14ac:dyDescent="0.2">
      <c r="B1041" s="203"/>
      <c r="C1041" s="205"/>
      <c r="D1041" s="194"/>
      <c r="E1041" s="191"/>
      <c r="F1041" s="191"/>
      <c r="G1041" s="191"/>
      <c r="H1041" s="191"/>
      <c r="I1041" s="191"/>
      <c r="J1041" s="191"/>
      <c r="K1041" s="191"/>
      <c r="L1041" s="50"/>
      <c r="M1041" s="187"/>
      <c r="N1041" s="188"/>
      <c r="O1041" s="47"/>
      <c r="P1041" s="47"/>
      <c r="R1041" s="49"/>
    </row>
    <row r="1042" spans="2:18" s="48" customFormat="1" ht="12.75" x14ac:dyDescent="0.2">
      <c r="B1042" s="203"/>
      <c r="C1042" s="205"/>
      <c r="D1042" s="194"/>
      <c r="E1042" s="191"/>
      <c r="F1042" s="191"/>
      <c r="G1042" s="191"/>
      <c r="H1042" s="191"/>
      <c r="I1042" s="191"/>
      <c r="J1042" s="191"/>
      <c r="K1042" s="191"/>
      <c r="L1042" s="50"/>
      <c r="M1042" s="187"/>
      <c r="N1042" s="188"/>
      <c r="O1042" s="47"/>
      <c r="P1042" s="47"/>
      <c r="R1042" s="49"/>
    </row>
    <row r="1043" spans="2:18" s="48" customFormat="1" ht="12.75" x14ac:dyDescent="0.2">
      <c r="B1043" s="203"/>
      <c r="C1043" s="205"/>
      <c r="D1043" s="194"/>
      <c r="E1043" s="191"/>
      <c r="F1043" s="191"/>
      <c r="G1043" s="191"/>
      <c r="H1043" s="191"/>
      <c r="I1043" s="191"/>
      <c r="J1043" s="191"/>
      <c r="K1043" s="191"/>
      <c r="L1043" s="50"/>
      <c r="M1043" s="187"/>
      <c r="N1043" s="188"/>
      <c r="O1043" s="47"/>
      <c r="P1043" s="47"/>
      <c r="R1043" s="49"/>
    </row>
    <row r="1044" spans="2:18" s="48" customFormat="1" ht="12.75" x14ac:dyDescent="0.2">
      <c r="B1044" s="203"/>
      <c r="C1044" s="205"/>
      <c r="D1044" s="194"/>
      <c r="E1044" s="191"/>
      <c r="F1044" s="191"/>
      <c r="G1044" s="191"/>
      <c r="H1044" s="191"/>
      <c r="I1044" s="191"/>
      <c r="J1044" s="191"/>
      <c r="K1044" s="191"/>
      <c r="L1044" s="50"/>
      <c r="M1044" s="187"/>
      <c r="N1044" s="188"/>
      <c r="O1044" s="47"/>
      <c r="P1044" s="47"/>
      <c r="R1044" s="49"/>
    </row>
    <row r="1045" spans="2:18" s="48" customFormat="1" ht="12.75" x14ac:dyDescent="0.2">
      <c r="B1045" s="203"/>
      <c r="C1045" s="205"/>
      <c r="D1045" s="194"/>
      <c r="E1045" s="191"/>
      <c r="F1045" s="191"/>
      <c r="G1045" s="191"/>
      <c r="H1045" s="191"/>
      <c r="I1045" s="191"/>
      <c r="J1045" s="191"/>
      <c r="K1045" s="191"/>
      <c r="L1045" s="50"/>
      <c r="M1045" s="187"/>
      <c r="N1045" s="188"/>
      <c r="O1045" s="47"/>
      <c r="P1045" s="47"/>
      <c r="R1045" s="49"/>
    </row>
    <row r="1046" spans="2:18" s="48" customFormat="1" ht="12.75" x14ac:dyDescent="0.2">
      <c r="B1046" s="203"/>
      <c r="C1046" s="205"/>
      <c r="D1046" s="194"/>
      <c r="E1046" s="191"/>
      <c r="F1046" s="191"/>
      <c r="G1046" s="191"/>
      <c r="H1046" s="191"/>
      <c r="I1046" s="191"/>
      <c r="J1046" s="191"/>
      <c r="K1046" s="191"/>
      <c r="L1046" s="50"/>
      <c r="M1046" s="187"/>
      <c r="N1046" s="188"/>
      <c r="O1046" s="47"/>
      <c r="P1046" s="47"/>
      <c r="R1046" s="49"/>
    </row>
    <row r="1047" spans="2:18" s="48" customFormat="1" ht="12.75" x14ac:dyDescent="0.2">
      <c r="B1047" s="203"/>
      <c r="C1047" s="205"/>
      <c r="D1047" s="194"/>
      <c r="E1047" s="191"/>
      <c r="F1047" s="191"/>
      <c r="G1047" s="191"/>
      <c r="H1047" s="191"/>
      <c r="I1047" s="191"/>
      <c r="J1047" s="191"/>
      <c r="K1047" s="191"/>
      <c r="L1047" s="50"/>
      <c r="M1047" s="187"/>
      <c r="N1047" s="188"/>
      <c r="O1047" s="47"/>
      <c r="P1047" s="47"/>
      <c r="R1047" s="49"/>
    </row>
    <row r="1048" spans="2:18" s="48" customFormat="1" ht="12.75" x14ac:dyDescent="0.2">
      <c r="B1048" s="203"/>
      <c r="C1048" s="205"/>
      <c r="D1048" s="194"/>
      <c r="E1048" s="191"/>
      <c r="F1048" s="191"/>
      <c r="G1048" s="191"/>
      <c r="H1048" s="191"/>
      <c r="I1048" s="191"/>
      <c r="J1048" s="191"/>
      <c r="K1048" s="191"/>
      <c r="L1048" s="50"/>
      <c r="M1048" s="187"/>
      <c r="N1048" s="188"/>
      <c r="O1048" s="47"/>
      <c r="P1048" s="47"/>
      <c r="R1048" s="49"/>
    </row>
    <row r="1049" spans="2:18" s="48" customFormat="1" ht="12.75" x14ac:dyDescent="0.2">
      <c r="B1049" s="203"/>
      <c r="C1049" s="205"/>
      <c r="D1049" s="194"/>
      <c r="E1049" s="191"/>
      <c r="F1049" s="191"/>
      <c r="G1049" s="191"/>
      <c r="H1049" s="191"/>
      <c r="I1049" s="191"/>
      <c r="J1049" s="191"/>
      <c r="K1049" s="191"/>
      <c r="L1049" s="50"/>
      <c r="M1049" s="187"/>
      <c r="N1049" s="188"/>
      <c r="O1049" s="47"/>
      <c r="P1049" s="47"/>
      <c r="R1049" s="49"/>
    </row>
    <row r="1050" spans="2:18" s="48" customFormat="1" ht="12.75" x14ac:dyDescent="0.2">
      <c r="B1050" s="203"/>
      <c r="C1050" s="205"/>
      <c r="D1050" s="194"/>
      <c r="E1050" s="191"/>
      <c r="F1050" s="191"/>
      <c r="G1050" s="191"/>
      <c r="H1050" s="191"/>
      <c r="I1050" s="191"/>
      <c r="J1050" s="191"/>
      <c r="K1050" s="191"/>
      <c r="L1050" s="50"/>
      <c r="M1050" s="187"/>
      <c r="N1050" s="188"/>
      <c r="O1050" s="47"/>
      <c r="P1050" s="47"/>
      <c r="R1050" s="49"/>
    </row>
    <row r="1051" spans="2:18" s="48" customFormat="1" ht="12.75" x14ac:dyDescent="0.2">
      <c r="B1051" s="203"/>
      <c r="C1051" s="205"/>
      <c r="D1051" s="194"/>
      <c r="E1051" s="191"/>
      <c r="F1051" s="191"/>
      <c r="G1051" s="191"/>
      <c r="H1051" s="191"/>
      <c r="I1051" s="191"/>
      <c r="J1051" s="191"/>
      <c r="K1051" s="191"/>
      <c r="L1051" s="50"/>
      <c r="M1051" s="187"/>
      <c r="N1051" s="188"/>
      <c r="O1051" s="47"/>
      <c r="P1051" s="47"/>
      <c r="R1051" s="49"/>
    </row>
    <row r="1052" spans="2:18" s="48" customFormat="1" ht="12.75" x14ac:dyDescent="0.2">
      <c r="B1052" s="203"/>
      <c r="C1052" s="205"/>
      <c r="D1052" s="194"/>
      <c r="E1052" s="191"/>
      <c r="F1052" s="191"/>
      <c r="G1052" s="191"/>
      <c r="H1052" s="191"/>
      <c r="I1052" s="191"/>
      <c r="J1052" s="191"/>
      <c r="K1052" s="191"/>
      <c r="L1052" s="50"/>
      <c r="M1052" s="187"/>
      <c r="N1052" s="188"/>
      <c r="O1052" s="47"/>
      <c r="P1052" s="47"/>
      <c r="R1052" s="49"/>
    </row>
    <row r="1053" spans="2:18" s="48" customFormat="1" ht="12.75" x14ac:dyDescent="0.2">
      <c r="B1053" s="203"/>
      <c r="C1053" s="205"/>
      <c r="D1053" s="194"/>
      <c r="E1053" s="191"/>
      <c r="F1053" s="191"/>
      <c r="G1053" s="191"/>
      <c r="H1053" s="191"/>
      <c r="I1053" s="191"/>
      <c r="J1053" s="191"/>
      <c r="K1053" s="191"/>
      <c r="L1053" s="50"/>
      <c r="M1053" s="187"/>
      <c r="N1053" s="188"/>
      <c r="O1053" s="47"/>
      <c r="P1053" s="47"/>
      <c r="R1053" s="49"/>
    </row>
    <row r="1054" spans="2:18" s="48" customFormat="1" ht="12.75" x14ac:dyDescent="0.2">
      <c r="B1054" s="203"/>
      <c r="C1054" s="205"/>
      <c r="D1054" s="194"/>
      <c r="E1054" s="191"/>
      <c r="F1054" s="191"/>
      <c r="G1054" s="191"/>
      <c r="H1054" s="191"/>
      <c r="I1054" s="191"/>
      <c r="J1054" s="191"/>
      <c r="K1054" s="191"/>
      <c r="L1054" s="50"/>
      <c r="M1054" s="187"/>
      <c r="N1054" s="188"/>
      <c r="O1054" s="47"/>
      <c r="P1054" s="47"/>
      <c r="R1054" s="49"/>
    </row>
    <row r="1055" spans="2:18" s="48" customFormat="1" ht="12.75" x14ac:dyDescent="0.2">
      <c r="B1055" s="203"/>
      <c r="C1055" s="205"/>
      <c r="D1055" s="194"/>
      <c r="E1055" s="191"/>
      <c r="F1055" s="191"/>
      <c r="G1055" s="191"/>
      <c r="H1055" s="191"/>
      <c r="I1055" s="191"/>
      <c r="J1055" s="191"/>
      <c r="K1055" s="191"/>
      <c r="L1055" s="50"/>
      <c r="M1055" s="187"/>
      <c r="N1055" s="188"/>
      <c r="O1055" s="47"/>
      <c r="P1055" s="47"/>
      <c r="R1055" s="49"/>
    </row>
    <row r="1056" spans="2:18" s="48" customFormat="1" ht="12.75" x14ac:dyDescent="0.2">
      <c r="B1056" s="203"/>
      <c r="C1056" s="205"/>
      <c r="D1056" s="194"/>
      <c r="E1056" s="191"/>
      <c r="F1056" s="191"/>
      <c r="G1056" s="191"/>
      <c r="H1056" s="191"/>
      <c r="I1056" s="191"/>
      <c r="J1056" s="191"/>
      <c r="K1056" s="191"/>
      <c r="L1056" s="50"/>
      <c r="M1056" s="187"/>
      <c r="N1056" s="188"/>
      <c r="O1056" s="47"/>
      <c r="P1056" s="47"/>
      <c r="R1056" s="49"/>
    </row>
    <row r="1057" spans="2:18" s="48" customFormat="1" ht="12.75" x14ac:dyDescent="0.2">
      <c r="B1057" s="203"/>
      <c r="C1057" s="205"/>
      <c r="D1057" s="194"/>
      <c r="E1057" s="191"/>
      <c r="F1057" s="191"/>
      <c r="G1057" s="191"/>
      <c r="H1057" s="191"/>
      <c r="I1057" s="191"/>
      <c r="J1057" s="191"/>
      <c r="K1057" s="191"/>
      <c r="L1057" s="50"/>
      <c r="M1057" s="187"/>
      <c r="N1057" s="188"/>
      <c r="O1057" s="47"/>
      <c r="P1057" s="47"/>
      <c r="R1057" s="49"/>
    </row>
    <row r="1058" spans="2:18" s="48" customFormat="1" ht="12.75" x14ac:dyDescent="0.2">
      <c r="B1058" s="203"/>
      <c r="C1058" s="205"/>
      <c r="D1058" s="194"/>
      <c r="E1058" s="191"/>
      <c r="F1058" s="191"/>
      <c r="G1058" s="191"/>
      <c r="H1058" s="191"/>
      <c r="I1058" s="191"/>
      <c r="J1058" s="191"/>
      <c r="K1058" s="191"/>
      <c r="L1058" s="50"/>
      <c r="M1058" s="187"/>
      <c r="N1058" s="188"/>
      <c r="O1058" s="47"/>
      <c r="P1058" s="47"/>
      <c r="R1058" s="49"/>
    </row>
    <row r="1059" spans="2:18" s="48" customFormat="1" ht="12.75" x14ac:dyDescent="0.2">
      <c r="B1059" s="203"/>
      <c r="C1059" s="205"/>
      <c r="D1059" s="194"/>
      <c r="E1059" s="191"/>
      <c r="F1059" s="191"/>
      <c r="G1059" s="191"/>
      <c r="H1059" s="191"/>
      <c r="I1059" s="191"/>
      <c r="J1059" s="191"/>
      <c r="K1059" s="191"/>
      <c r="L1059" s="50"/>
      <c r="M1059" s="187"/>
      <c r="N1059" s="188"/>
      <c r="O1059" s="47"/>
      <c r="P1059" s="47"/>
      <c r="R1059" s="49"/>
    </row>
    <row r="1060" spans="2:18" s="48" customFormat="1" ht="12.75" x14ac:dyDescent="0.2">
      <c r="B1060" s="203"/>
      <c r="C1060" s="205"/>
      <c r="D1060" s="194"/>
      <c r="E1060" s="191"/>
      <c r="F1060" s="191"/>
      <c r="G1060" s="191"/>
      <c r="H1060" s="191"/>
      <c r="I1060" s="191"/>
      <c r="J1060" s="191"/>
      <c r="K1060" s="191"/>
      <c r="L1060" s="50"/>
      <c r="M1060" s="187"/>
      <c r="N1060" s="188"/>
      <c r="O1060" s="47"/>
      <c r="P1060" s="47"/>
      <c r="R1060" s="49"/>
    </row>
    <row r="1061" spans="2:18" s="48" customFormat="1" ht="12.75" x14ac:dyDescent="0.2">
      <c r="B1061" s="203"/>
      <c r="C1061" s="205"/>
      <c r="D1061" s="194"/>
      <c r="E1061" s="191"/>
      <c r="F1061" s="191"/>
      <c r="G1061" s="191"/>
      <c r="H1061" s="191"/>
      <c r="I1061" s="191"/>
      <c r="J1061" s="191"/>
      <c r="K1061" s="191"/>
      <c r="L1061" s="50"/>
      <c r="M1061" s="187"/>
      <c r="N1061" s="188"/>
      <c r="O1061" s="47"/>
      <c r="P1061" s="47"/>
      <c r="R1061" s="49"/>
    </row>
    <row r="1062" spans="2:18" s="48" customFormat="1" ht="12.75" x14ac:dyDescent="0.2">
      <c r="B1062" s="203"/>
      <c r="C1062" s="205"/>
      <c r="D1062" s="194"/>
      <c r="E1062" s="191"/>
      <c r="F1062" s="191"/>
      <c r="G1062" s="191"/>
      <c r="H1062" s="191"/>
      <c r="I1062" s="191"/>
      <c r="J1062" s="191"/>
      <c r="K1062" s="191"/>
      <c r="L1062" s="50"/>
      <c r="M1062" s="187"/>
      <c r="N1062" s="188"/>
      <c r="O1062" s="47"/>
      <c r="P1062" s="47"/>
      <c r="R1062" s="49"/>
    </row>
    <row r="1063" spans="2:18" s="48" customFormat="1" ht="12.75" x14ac:dyDescent="0.2">
      <c r="B1063" s="203"/>
      <c r="C1063" s="205"/>
      <c r="D1063" s="194"/>
      <c r="E1063" s="191"/>
      <c r="F1063" s="191"/>
      <c r="G1063" s="191"/>
      <c r="H1063" s="191"/>
      <c r="I1063" s="191"/>
      <c r="J1063" s="191"/>
      <c r="K1063" s="191"/>
      <c r="L1063" s="50"/>
      <c r="M1063" s="187"/>
      <c r="N1063" s="188"/>
      <c r="O1063" s="47"/>
      <c r="P1063" s="47"/>
      <c r="R1063" s="49"/>
    </row>
    <row r="1064" spans="2:18" s="48" customFormat="1" ht="12.75" x14ac:dyDescent="0.2">
      <c r="B1064" s="203"/>
      <c r="C1064" s="205"/>
      <c r="D1064" s="194"/>
      <c r="E1064" s="191"/>
      <c r="F1064" s="191"/>
      <c r="G1064" s="191"/>
      <c r="H1064" s="191"/>
      <c r="I1064" s="191"/>
      <c r="J1064" s="191"/>
      <c r="K1064" s="191"/>
      <c r="L1064" s="50"/>
      <c r="M1064" s="187"/>
      <c r="N1064" s="188"/>
      <c r="O1064" s="47"/>
      <c r="P1064" s="47"/>
      <c r="R1064" s="49"/>
    </row>
    <row r="1065" spans="2:18" s="48" customFormat="1" ht="12.75" x14ac:dyDescent="0.2">
      <c r="B1065" s="203"/>
      <c r="C1065" s="205"/>
      <c r="D1065" s="194"/>
      <c r="E1065" s="191"/>
      <c r="F1065" s="191"/>
      <c r="G1065" s="191"/>
      <c r="H1065" s="191"/>
      <c r="I1065" s="191"/>
      <c r="J1065" s="191"/>
      <c r="K1065" s="191"/>
      <c r="L1065" s="50"/>
      <c r="M1065" s="187"/>
      <c r="N1065" s="188"/>
      <c r="O1065" s="47"/>
      <c r="P1065" s="47"/>
      <c r="R1065" s="49"/>
    </row>
    <row r="1066" spans="2:18" s="48" customFormat="1" ht="12.75" x14ac:dyDescent="0.2">
      <c r="B1066" s="203"/>
      <c r="C1066" s="205"/>
      <c r="D1066" s="194"/>
      <c r="E1066" s="191"/>
      <c r="F1066" s="191"/>
      <c r="G1066" s="191"/>
      <c r="H1066" s="191"/>
      <c r="I1066" s="191"/>
      <c r="J1066" s="191"/>
      <c r="K1066" s="191"/>
      <c r="L1066" s="50"/>
      <c r="M1066" s="187"/>
      <c r="N1066" s="188"/>
      <c r="O1066" s="47"/>
      <c r="P1066" s="47"/>
      <c r="R1066" s="49"/>
    </row>
    <row r="1067" spans="2:18" s="48" customFormat="1" ht="12.75" x14ac:dyDescent="0.2">
      <c r="B1067" s="203"/>
      <c r="C1067" s="205"/>
      <c r="D1067" s="194"/>
      <c r="E1067" s="191"/>
      <c r="F1067" s="191"/>
      <c r="G1067" s="191"/>
      <c r="H1067" s="191"/>
      <c r="I1067" s="191"/>
      <c r="J1067" s="191"/>
      <c r="K1067" s="191"/>
      <c r="L1067" s="50"/>
      <c r="M1067" s="187"/>
      <c r="N1067" s="188"/>
      <c r="O1067" s="47"/>
      <c r="P1067" s="47"/>
      <c r="R1067" s="49"/>
    </row>
    <row r="1068" spans="2:18" s="48" customFormat="1" ht="12.75" x14ac:dyDescent="0.2">
      <c r="B1068" s="203"/>
      <c r="C1068" s="205"/>
      <c r="D1068" s="194"/>
      <c r="E1068" s="191"/>
      <c r="F1068" s="191"/>
      <c r="G1068" s="191"/>
      <c r="H1068" s="191"/>
      <c r="I1068" s="191"/>
      <c r="J1068" s="191"/>
      <c r="K1068" s="191"/>
      <c r="L1068" s="50"/>
      <c r="M1068" s="187"/>
      <c r="N1068" s="188"/>
      <c r="O1068" s="47"/>
      <c r="P1068" s="47"/>
      <c r="R1068" s="49"/>
    </row>
    <row r="1069" spans="2:18" s="48" customFormat="1" ht="12.75" x14ac:dyDescent="0.2">
      <c r="B1069" s="203"/>
      <c r="C1069" s="205"/>
      <c r="D1069" s="194"/>
      <c r="E1069" s="191"/>
      <c r="F1069" s="191"/>
      <c r="G1069" s="191"/>
      <c r="H1069" s="191"/>
      <c r="I1069" s="191"/>
      <c r="J1069" s="191"/>
      <c r="K1069" s="191"/>
      <c r="L1069" s="50"/>
      <c r="M1069" s="187"/>
      <c r="N1069" s="188"/>
      <c r="O1069" s="47"/>
      <c r="P1069" s="47"/>
      <c r="R1069" s="49"/>
    </row>
    <row r="1070" spans="2:18" s="48" customFormat="1" ht="12.75" x14ac:dyDescent="0.2">
      <c r="B1070" s="203"/>
      <c r="C1070" s="205"/>
      <c r="D1070" s="194"/>
      <c r="E1070" s="191"/>
      <c r="F1070" s="191"/>
      <c r="G1070" s="191"/>
      <c r="H1070" s="191"/>
      <c r="I1070" s="191"/>
      <c r="J1070" s="191"/>
      <c r="K1070" s="191"/>
      <c r="L1070" s="50"/>
      <c r="M1070" s="187"/>
      <c r="N1070" s="188"/>
      <c r="O1070" s="47"/>
      <c r="P1070" s="47"/>
      <c r="R1070" s="49"/>
    </row>
    <row r="1071" spans="2:18" s="48" customFormat="1" ht="12.75" x14ac:dyDescent="0.2">
      <c r="B1071" s="203"/>
      <c r="C1071" s="205"/>
      <c r="D1071" s="194"/>
      <c r="E1071" s="191"/>
      <c r="F1071" s="191"/>
      <c r="G1071" s="191"/>
      <c r="H1071" s="191"/>
      <c r="I1071" s="191"/>
      <c r="J1071" s="191"/>
      <c r="K1071" s="191"/>
      <c r="L1071" s="50"/>
      <c r="M1071" s="187"/>
      <c r="N1071" s="188"/>
      <c r="O1071" s="47"/>
      <c r="P1071" s="47"/>
      <c r="R1071" s="49"/>
    </row>
    <row r="1072" spans="2:18" s="48" customFormat="1" ht="12.75" x14ac:dyDescent="0.2">
      <c r="B1072" s="203"/>
      <c r="C1072" s="205"/>
      <c r="D1072" s="194"/>
      <c r="E1072" s="191"/>
      <c r="F1072" s="191"/>
      <c r="G1072" s="191"/>
      <c r="H1072" s="191"/>
      <c r="I1072" s="191"/>
      <c r="J1072" s="191"/>
      <c r="K1072" s="191"/>
      <c r="L1072" s="50"/>
      <c r="M1072" s="187"/>
      <c r="N1072" s="188"/>
      <c r="O1072" s="47"/>
      <c r="P1072" s="47"/>
      <c r="R1072" s="49"/>
    </row>
    <row r="1073" spans="2:18" s="48" customFormat="1" ht="12.75" x14ac:dyDescent="0.2">
      <c r="B1073" s="203"/>
      <c r="C1073" s="205"/>
      <c r="D1073" s="194"/>
      <c r="E1073" s="191"/>
      <c r="F1073" s="191"/>
      <c r="G1073" s="191"/>
      <c r="H1073" s="191"/>
      <c r="I1073" s="191"/>
      <c r="J1073" s="191"/>
      <c r="K1073" s="191"/>
      <c r="L1073" s="50"/>
      <c r="M1073" s="187"/>
      <c r="N1073" s="188"/>
      <c r="O1073" s="47"/>
      <c r="P1073" s="47"/>
      <c r="R1073" s="49"/>
    </row>
    <row r="1074" spans="2:18" s="48" customFormat="1" ht="12.75" x14ac:dyDescent="0.2">
      <c r="B1074" s="203"/>
      <c r="C1074" s="205"/>
      <c r="D1074" s="194"/>
      <c r="E1074" s="191"/>
      <c r="F1074" s="191"/>
      <c r="G1074" s="191"/>
      <c r="H1074" s="191"/>
      <c r="I1074" s="191"/>
      <c r="J1074" s="191"/>
      <c r="K1074" s="191"/>
      <c r="L1074" s="50"/>
      <c r="M1074" s="187"/>
      <c r="N1074" s="188"/>
      <c r="O1074" s="47"/>
      <c r="P1074" s="47"/>
      <c r="R1074" s="49"/>
    </row>
    <row r="1075" spans="2:18" s="48" customFormat="1" ht="12.75" x14ac:dyDescent="0.2">
      <c r="B1075" s="203"/>
      <c r="C1075" s="205"/>
      <c r="D1075" s="194"/>
      <c r="E1075" s="191"/>
      <c r="F1075" s="191"/>
      <c r="G1075" s="191"/>
      <c r="H1075" s="191"/>
      <c r="I1075" s="191"/>
      <c r="J1075" s="191"/>
      <c r="K1075" s="191"/>
      <c r="L1075" s="50"/>
      <c r="M1075" s="187"/>
      <c r="N1075" s="188"/>
      <c r="O1075" s="47"/>
      <c r="P1075" s="47"/>
      <c r="R1075" s="49"/>
    </row>
    <row r="1076" spans="2:18" s="48" customFormat="1" ht="12.75" x14ac:dyDescent="0.2">
      <c r="B1076" s="203"/>
      <c r="C1076" s="205"/>
      <c r="D1076" s="194"/>
      <c r="E1076" s="191"/>
      <c r="F1076" s="191"/>
      <c r="G1076" s="191"/>
      <c r="H1076" s="191"/>
      <c r="I1076" s="191"/>
      <c r="J1076" s="191"/>
      <c r="K1076" s="191"/>
      <c r="L1076" s="50"/>
      <c r="M1076" s="187"/>
      <c r="N1076" s="188"/>
      <c r="O1076" s="47"/>
      <c r="P1076" s="47"/>
      <c r="R1076" s="49"/>
    </row>
    <row r="1077" spans="2:18" s="48" customFormat="1" ht="12.75" x14ac:dyDescent="0.2">
      <c r="B1077" s="203"/>
      <c r="C1077" s="205"/>
      <c r="D1077" s="194"/>
      <c r="E1077" s="191"/>
      <c r="F1077" s="191"/>
      <c r="G1077" s="191"/>
      <c r="H1077" s="191"/>
      <c r="I1077" s="191"/>
      <c r="J1077" s="191"/>
      <c r="K1077" s="191"/>
      <c r="L1077" s="50"/>
      <c r="M1077" s="187"/>
      <c r="N1077" s="188"/>
      <c r="O1077" s="47"/>
      <c r="P1077" s="47"/>
      <c r="R1077" s="49"/>
    </row>
    <row r="1078" spans="2:18" s="48" customFormat="1" ht="12.75" x14ac:dyDescent="0.2">
      <c r="B1078" s="203"/>
      <c r="C1078" s="205"/>
      <c r="D1078" s="194"/>
      <c r="E1078" s="191"/>
      <c r="F1078" s="191"/>
      <c r="G1078" s="191"/>
      <c r="H1078" s="191"/>
      <c r="I1078" s="191"/>
      <c r="J1078" s="191"/>
      <c r="K1078" s="191"/>
      <c r="L1078" s="50"/>
      <c r="M1078" s="187"/>
      <c r="N1078" s="188"/>
      <c r="O1078" s="47"/>
      <c r="P1078" s="47"/>
      <c r="R1078" s="49"/>
    </row>
    <row r="1079" spans="2:18" s="48" customFormat="1" ht="12.75" x14ac:dyDescent="0.2">
      <c r="B1079" s="203"/>
      <c r="C1079" s="205"/>
      <c r="D1079" s="194"/>
      <c r="E1079" s="191"/>
      <c r="F1079" s="191"/>
      <c r="G1079" s="191"/>
      <c r="H1079" s="191"/>
      <c r="I1079" s="191"/>
      <c r="J1079" s="191"/>
      <c r="K1079" s="191"/>
      <c r="L1079" s="50"/>
      <c r="M1079" s="187"/>
      <c r="N1079" s="188"/>
      <c r="O1079" s="47"/>
      <c r="P1079" s="47"/>
      <c r="R1079" s="49"/>
    </row>
    <row r="1080" spans="2:18" s="48" customFormat="1" ht="12.75" x14ac:dyDescent="0.2">
      <c r="B1080" s="203"/>
      <c r="C1080" s="205"/>
      <c r="D1080" s="194"/>
      <c r="E1080" s="191"/>
      <c r="F1080" s="191"/>
      <c r="G1080" s="191"/>
      <c r="H1080" s="191"/>
      <c r="I1080" s="191"/>
      <c r="J1080" s="191"/>
      <c r="K1080" s="191"/>
      <c r="L1080" s="50"/>
      <c r="M1080" s="187"/>
      <c r="N1080" s="188"/>
      <c r="O1080" s="47"/>
      <c r="P1080" s="47"/>
      <c r="R1080" s="49"/>
    </row>
    <row r="1081" spans="2:18" s="48" customFormat="1" ht="12.75" x14ac:dyDescent="0.2">
      <c r="B1081" s="203"/>
      <c r="C1081" s="205"/>
      <c r="D1081" s="194"/>
      <c r="E1081" s="191"/>
      <c r="F1081" s="191"/>
      <c r="G1081" s="191"/>
      <c r="H1081" s="191"/>
      <c r="I1081" s="191"/>
      <c r="J1081" s="191"/>
      <c r="K1081" s="191"/>
      <c r="L1081" s="50"/>
      <c r="M1081" s="187"/>
      <c r="N1081" s="188"/>
      <c r="O1081" s="47"/>
      <c r="P1081" s="47"/>
      <c r="R1081" s="49"/>
    </row>
    <row r="1082" spans="2:18" s="48" customFormat="1" ht="12.75" x14ac:dyDescent="0.2">
      <c r="B1082" s="203"/>
      <c r="C1082" s="205"/>
      <c r="D1082" s="194"/>
      <c r="E1082" s="191"/>
      <c r="F1082" s="191"/>
      <c r="G1082" s="191"/>
      <c r="H1082" s="191"/>
      <c r="I1082" s="191"/>
      <c r="J1082" s="191"/>
      <c r="K1082" s="191"/>
      <c r="L1082" s="50"/>
      <c r="M1082" s="187"/>
      <c r="N1082" s="188"/>
      <c r="O1082" s="47"/>
      <c r="P1082" s="47"/>
      <c r="R1082" s="49"/>
    </row>
    <row r="1083" spans="2:18" s="48" customFormat="1" ht="12.75" x14ac:dyDescent="0.2">
      <c r="B1083" s="203"/>
      <c r="C1083" s="205"/>
      <c r="D1083" s="194"/>
      <c r="E1083" s="191"/>
      <c r="F1083" s="191"/>
      <c r="G1083" s="191"/>
      <c r="H1083" s="191"/>
      <c r="I1083" s="191"/>
      <c r="J1083" s="191"/>
      <c r="K1083" s="191"/>
      <c r="L1083" s="50"/>
      <c r="M1083" s="187"/>
      <c r="N1083" s="188"/>
      <c r="O1083" s="47"/>
      <c r="P1083" s="47"/>
      <c r="R1083" s="49"/>
    </row>
    <row r="1084" spans="2:18" s="48" customFormat="1" ht="12.75" x14ac:dyDescent="0.2">
      <c r="B1084" s="203"/>
      <c r="C1084" s="205"/>
      <c r="D1084" s="194"/>
      <c r="E1084" s="191"/>
      <c r="F1084" s="191"/>
      <c r="G1084" s="191"/>
      <c r="H1084" s="191"/>
      <c r="I1084" s="191"/>
      <c r="J1084" s="191"/>
      <c r="K1084" s="191"/>
      <c r="L1084" s="50"/>
      <c r="M1084" s="187"/>
      <c r="N1084" s="188"/>
      <c r="O1084" s="47"/>
      <c r="P1084" s="47"/>
      <c r="R1084" s="49"/>
    </row>
    <row r="1085" spans="2:18" s="48" customFormat="1" ht="12.75" x14ac:dyDescent="0.2">
      <c r="B1085" s="203"/>
      <c r="C1085" s="205"/>
      <c r="D1085" s="194"/>
      <c r="E1085" s="191"/>
      <c r="F1085" s="191"/>
      <c r="G1085" s="191"/>
      <c r="H1085" s="191"/>
      <c r="I1085" s="191"/>
      <c r="J1085" s="191"/>
      <c r="K1085" s="191"/>
      <c r="L1085" s="50"/>
      <c r="M1085" s="187"/>
      <c r="N1085" s="188"/>
      <c r="O1085" s="47"/>
      <c r="P1085" s="47"/>
      <c r="R1085" s="49"/>
    </row>
    <row r="1086" spans="2:18" s="48" customFormat="1" ht="12.75" x14ac:dyDescent="0.2">
      <c r="B1086" s="203"/>
      <c r="C1086" s="205"/>
      <c r="D1086" s="194"/>
      <c r="E1086" s="191"/>
      <c r="F1086" s="191"/>
      <c r="G1086" s="191"/>
      <c r="H1086" s="191"/>
      <c r="I1086" s="191"/>
      <c r="J1086" s="191"/>
      <c r="K1086" s="191"/>
      <c r="L1086" s="50"/>
      <c r="M1086" s="187"/>
      <c r="N1086" s="188"/>
      <c r="O1086" s="47"/>
      <c r="P1086" s="47"/>
      <c r="R1086" s="49"/>
    </row>
    <row r="1087" spans="2:18" s="48" customFormat="1" ht="12.75" x14ac:dyDescent="0.2">
      <c r="B1087" s="203"/>
      <c r="C1087" s="205"/>
      <c r="D1087" s="194"/>
      <c r="E1087" s="191"/>
      <c r="F1087" s="191"/>
      <c r="G1087" s="191"/>
      <c r="H1087" s="191"/>
      <c r="I1087" s="191"/>
      <c r="J1087" s="191"/>
      <c r="K1087" s="191"/>
      <c r="L1087" s="50"/>
      <c r="M1087" s="187"/>
      <c r="N1087" s="188"/>
      <c r="O1087" s="47"/>
      <c r="P1087" s="47"/>
      <c r="R1087" s="49"/>
    </row>
    <row r="1088" spans="2:18" s="48" customFormat="1" ht="12.75" x14ac:dyDescent="0.2">
      <c r="B1088" s="203"/>
      <c r="C1088" s="205"/>
      <c r="D1088" s="194"/>
      <c r="E1088" s="191"/>
      <c r="F1088" s="191"/>
      <c r="G1088" s="191"/>
      <c r="H1088" s="191"/>
      <c r="I1088" s="191"/>
      <c r="J1088" s="191"/>
      <c r="K1088" s="191"/>
      <c r="L1088" s="50"/>
      <c r="M1088" s="187"/>
      <c r="N1088" s="188"/>
      <c r="O1088" s="47"/>
      <c r="P1088" s="47"/>
      <c r="R1088" s="49"/>
    </row>
    <row r="1089" spans="2:18" s="48" customFormat="1" ht="12.75" x14ac:dyDescent="0.2">
      <c r="B1089" s="203"/>
      <c r="C1089" s="205"/>
      <c r="D1089" s="194"/>
      <c r="E1089" s="191"/>
      <c r="F1089" s="191"/>
      <c r="G1089" s="191"/>
      <c r="H1089" s="191"/>
      <c r="I1089" s="191"/>
      <c r="J1089" s="191"/>
      <c r="K1089" s="191"/>
      <c r="L1089" s="50"/>
      <c r="M1089" s="187"/>
      <c r="N1089" s="188"/>
      <c r="O1089" s="47"/>
      <c r="P1089" s="47"/>
      <c r="R1089" s="49"/>
    </row>
    <row r="1090" spans="2:18" s="48" customFormat="1" ht="12.75" x14ac:dyDescent="0.2">
      <c r="B1090" s="203"/>
      <c r="C1090" s="205"/>
      <c r="D1090" s="194"/>
      <c r="E1090" s="191"/>
      <c r="F1090" s="191"/>
      <c r="G1090" s="191"/>
      <c r="H1090" s="191"/>
      <c r="I1090" s="191"/>
      <c r="J1090" s="191"/>
      <c r="K1090" s="191"/>
      <c r="L1090" s="50"/>
      <c r="M1090" s="187"/>
      <c r="N1090" s="188"/>
      <c r="O1090" s="47"/>
      <c r="P1090" s="47"/>
      <c r="R1090" s="49"/>
    </row>
    <row r="1091" spans="2:18" s="48" customFormat="1" ht="12.75" x14ac:dyDescent="0.2">
      <c r="B1091" s="203"/>
      <c r="C1091" s="205"/>
      <c r="D1091" s="194"/>
      <c r="E1091" s="191"/>
      <c r="F1091" s="191"/>
      <c r="G1091" s="191"/>
      <c r="H1091" s="191"/>
      <c r="I1091" s="191"/>
      <c r="J1091" s="191"/>
      <c r="K1091" s="191"/>
      <c r="L1091" s="50"/>
      <c r="M1091" s="187"/>
      <c r="N1091" s="188"/>
      <c r="O1091" s="47"/>
      <c r="P1091" s="47"/>
      <c r="R1091" s="49"/>
    </row>
    <row r="1092" spans="2:18" s="48" customFormat="1" ht="12.75" x14ac:dyDescent="0.2">
      <c r="B1092" s="203"/>
      <c r="C1092" s="205"/>
      <c r="D1092" s="194"/>
      <c r="E1092" s="191"/>
      <c r="F1092" s="191"/>
      <c r="G1092" s="191"/>
      <c r="H1092" s="191"/>
      <c r="I1092" s="191"/>
      <c r="J1092" s="191"/>
      <c r="K1092" s="191"/>
      <c r="L1092" s="50"/>
      <c r="M1092" s="187"/>
      <c r="N1092" s="188"/>
      <c r="O1092" s="47"/>
      <c r="P1092" s="47"/>
      <c r="R1092" s="49"/>
    </row>
    <row r="1093" spans="2:18" s="48" customFormat="1" ht="12.75" x14ac:dyDescent="0.2">
      <c r="B1093" s="203"/>
      <c r="C1093" s="205"/>
      <c r="D1093" s="194"/>
      <c r="E1093" s="191"/>
      <c r="F1093" s="191"/>
      <c r="G1093" s="191"/>
      <c r="H1093" s="191"/>
      <c r="I1093" s="191"/>
      <c r="J1093" s="191"/>
      <c r="K1093" s="191"/>
      <c r="L1093" s="50"/>
      <c r="M1093" s="187"/>
      <c r="N1093" s="188"/>
      <c r="O1093" s="47"/>
      <c r="P1093" s="47"/>
      <c r="R1093" s="49"/>
    </row>
    <row r="1094" spans="2:18" s="48" customFormat="1" ht="12.75" x14ac:dyDescent="0.2">
      <c r="B1094" s="203"/>
      <c r="C1094" s="205"/>
      <c r="D1094" s="194"/>
      <c r="E1094" s="191"/>
      <c r="F1094" s="191"/>
      <c r="G1094" s="191"/>
      <c r="H1094" s="191"/>
      <c r="I1094" s="191"/>
      <c r="J1094" s="191"/>
      <c r="K1094" s="191"/>
      <c r="L1094" s="50"/>
      <c r="M1094" s="187"/>
      <c r="N1094" s="188"/>
      <c r="O1094" s="47"/>
      <c r="P1094" s="47"/>
      <c r="R1094" s="49"/>
    </row>
    <row r="1095" spans="2:18" s="48" customFormat="1" ht="12.75" x14ac:dyDescent="0.2">
      <c r="B1095" s="203"/>
      <c r="C1095" s="205"/>
      <c r="D1095" s="194"/>
      <c r="E1095" s="191"/>
      <c r="F1095" s="191"/>
      <c r="G1095" s="191"/>
      <c r="H1095" s="191"/>
      <c r="I1095" s="191"/>
      <c r="J1095" s="191"/>
      <c r="K1095" s="191"/>
      <c r="L1095" s="50"/>
      <c r="M1095" s="187"/>
      <c r="N1095" s="188"/>
      <c r="O1095" s="47"/>
      <c r="P1095" s="47"/>
      <c r="R1095" s="49"/>
    </row>
    <row r="1096" spans="2:18" s="48" customFormat="1" ht="12.75" x14ac:dyDescent="0.2">
      <c r="B1096" s="203"/>
      <c r="C1096" s="205"/>
      <c r="D1096" s="194"/>
      <c r="E1096" s="191"/>
      <c r="F1096" s="191"/>
      <c r="G1096" s="191"/>
      <c r="H1096" s="191"/>
      <c r="I1096" s="191"/>
      <c r="J1096" s="191"/>
      <c r="K1096" s="191"/>
      <c r="L1096" s="50"/>
      <c r="M1096" s="187"/>
      <c r="N1096" s="188"/>
      <c r="O1096" s="47"/>
      <c r="P1096" s="47"/>
      <c r="R1096" s="49"/>
    </row>
    <row r="1097" spans="2:18" s="48" customFormat="1" ht="12.75" x14ac:dyDescent="0.2">
      <c r="B1097" s="203"/>
      <c r="C1097" s="205"/>
      <c r="D1097" s="194"/>
      <c r="E1097" s="191"/>
      <c r="F1097" s="191"/>
      <c r="G1097" s="191"/>
      <c r="H1097" s="191"/>
      <c r="I1097" s="191"/>
      <c r="J1097" s="191"/>
      <c r="K1097" s="191"/>
      <c r="L1097" s="50"/>
      <c r="M1097" s="187"/>
      <c r="N1097" s="188"/>
      <c r="O1097" s="47"/>
      <c r="P1097" s="47"/>
      <c r="R1097" s="49"/>
    </row>
    <row r="1098" spans="2:18" s="48" customFormat="1" ht="12.75" x14ac:dyDescent="0.2">
      <c r="B1098" s="203"/>
      <c r="C1098" s="205"/>
      <c r="D1098" s="194"/>
      <c r="E1098" s="191"/>
      <c r="F1098" s="191"/>
      <c r="G1098" s="191"/>
      <c r="H1098" s="191"/>
      <c r="I1098" s="191"/>
      <c r="J1098" s="191"/>
      <c r="K1098" s="191"/>
      <c r="L1098" s="50"/>
      <c r="M1098" s="187"/>
      <c r="N1098" s="188"/>
      <c r="O1098" s="47"/>
      <c r="P1098" s="47"/>
      <c r="R1098" s="49"/>
    </row>
    <row r="1099" spans="2:18" s="48" customFormat="1" ht="12.75" x14ac:dyDescent="0.2">
      <c r="B1099" s="203"/>
      <c r="C1099" s="205"/>
      <c r="D1099" s="194"/>
      <c r="E1099" s="191"/>
      <c r="F1099" s="191"/>
      <c r="G1099" s="191"/>
      <c r="H1099" s="191"/>
      <c r="I1099" s="191"/>
      <c r="J1099" s="191"/>
      <c r="K1099" s="191"/>
      <c r="L1099" s="50"/>
      <c r="M1099" s="187"/>
      <c r="N1099" s="188"/>
      <c r="O1099" s="47"/>
      <c r="P1099" s="47"/>
      <c r="R1099" s="49"/>
    </row>
    <row r="1100" spans="2:18" s="48" customFormat="1" ht="12.75" x14ac:dyDescent="0.2">
      <c r="B1100" s="203"/>
      <c r="C1100" s="205"/>
      <c r="D1100" s="194"/>
      <c r="E1100" s="191"/>
      <c r="F1100" s="191"/>
      <c r="G1100" s="191"/>
      <c r="H1100" s="191"/>
      <c r="I1100" s="191"/>
      <c r="J1100" s="191"/>
      <c r="K1100" s="191"/>
      <c r="L1100" s="50"/>
      <c r="M1100" s="187"/>
      <c r="N1100" s="188"/>
      <c r="O1100" s="47"/>
      <c r="P1100" s="47"/>
      <c r="R1100" s="49"/>
    </row>
    <row r="1101" spans="2:18" s="48" customFormat="1" ht="12.75" x14ac:dyDescent="0.2">
      <c r="B1101" s="203"/>
      <c r="C1101" s="205"/>
      <c r="D1101" s="194"/>
      <c r="E1101" s="191"/>
      <c r="F1101" s="191"/>
      <c r="G1101" s="191"/>
      <c r="H1101" s="191"/>
      <c r="I1101" s="191"/>
      <c r="J1101" s="191"/>
      <c r="K1101" s="191"/>
      <c r="L1101" s="50"/>
      <c r="M1101" s="187"/>
      <c r="N1101" s="188"/>
      <c r="O1101" s="47"/>
      <c r="P1101" s="47"/>
      <c r="R1101" s="49"/>
    </row>
    <row r="1102" spans="2:18" s="48" customFormat="1" ht="12.75" x14ac:dyDescent="0.2">
      <c r="B1102" s="203"/>
      <c r="C1102" s="205"/>
      <c r="D1102" s="194"/>
      <c r="E1102" s="191"/>
      <c r="F1102" s="191"/>
      <c r="G1102" s="191"/>
      <c r="H1102" s="191"/>
      <c r="I1102" s="191"/>
      <c r="J1102" s="191"/>
      <c r="K1102" s="191"/>
      <c r="L1102" s="50"/>
      <c r="M1102" s="187"/>
      <c r="N1102" s="188"/>
      <c r="O1102" s="47"/>
      <c r="P1102" s="47"/>
      <c r="R1102" s="49"/>
    </row>
    <row r="1103" spans="2:18" s="48" customFormat="1" ht="12.75" x14ac:dyDescent="0.2">
      <c r="B1103" s="203"/>
      <c r="C1103" s="205"/>
      <c r="D1103" s="194"/>
      <c r="E1103" s="191"/>
      <c r="F1103" s="191"/>
      <c r="G1103" s="191"/>
      <c r="H1103" s="191"/>
      <c r="I1103" s="191"/>
      <c r="J1103" s="191"/>
      <c r="K1103" s="191"/>
      <c r="L1103" s="50"/>
      <c r="M1103" s="187"/>
      <c r="N1103" s="188"/>
      <c r="O1103" s="47"/>
      <c r="P1103" s="47"/>
      <c r="R1103" s="49"/>
    </row>
    <row r="1104" spans="2:18" s="48" customFormat="1" ht="12.75" x14ac:dyDescent="0.2">
      <c r="B1104" s="203"/>
      <c r="C1104" s="205"/>
      <c r="D1104" s="194"/>
      <c r="E1104" s="191"/>
      <c r="F1104" s="191"/>
      <c r="G1104" s="191"/>
      <c r="H1104" s="191"/>
      <c r="I1104" s="191"/>
      <c r="J1104" s="191"/>
      <c r="K1104" s="191"/>
      <c r="L1104" s="50"/>
      <c r="M1104" s="187"/>
      <c r="N1104" s="188"/>
      <c r="O1104" s="47"/>
      <c r="P1104" s="47"/>
      <c r="R1104" s="49"/>
    </row>
    <row r="1105" spans="2:18" s="48" customFormat="1" ht="12.75" x14ac:dyDescent="0.2">
      <c r="B1105" s="203"/>
      <c r="C1105" s="205"/>
      <c r="D1105" s="194"/>
      <c r="E1105" s="191"/>
      <c r="F1105" s="191"/>
      <c r="G1105" s="191"/>
      <c r="H1105" s="191"/>
      <c r="I1105" s="191"/>
      <c r="J1105" s="191"/>
      <c r="K1105" s="191"/>
      <c r="L1105" s="50"/>
      <c r="M1105" s="187"/>
      <c r="N1105" s="188"/>
      <c r="O1105" s="47"/>
      <c r="P1105" s="47"/>
      <c r="R1105" s="49"/>
    </row>
    <row r="1106" spans="2:18" s="48" customFormat="1" ht="12.75" x14ac:dyDescent="0.2">
      <c r="B1106" s="203"/>
      <c r="C1106" s="205"/>
      <c r="D1106" s="194"/>
      <c r="E1106" s="191"/>
      <c r="F1106" s="191"/>
      <c r="G1106" s="191"/>
      <c r="H1106" s="191"/>
      <c r="I1106" s="191"/>
      <c r="J1106" s="191"/>
      <c r="K1106" s="191"/>
      <c r="L1106" s="50"/>
      <c r="M1106" s="187"/>
      <c r="N1106" s="188"/>
      <c r="O1106" s="47"/>
      <c r="P1106" s="47"/>
      <c r="R1106" s="49"/>
    </row>
    <row r="1107" spans="2:18" s="48" customFormat="1" ht="12.75" x14ac:dyDescent="0.2">
      <c r="B1107" s="203"/>
      <c r="C1107" s="205"/>
      <c r="D1107" s="194"/>
      <c r="E1107" s="191"/>
      <c r="F1107" s="191"/>
      <c r="G1107" s="191"/>
      <c r="H1107" s="191"/>
      <c r="I1107" s="191"/>
      <c r="J1107" s="191"/>
      <c r="K1107" s="191"/>
      <c r="L1107" s="50"/>
      <c r="M1107" s="187"/>
      <c r="N1107" s="188"/>
      <c r="O1107" s="47"/>
      <c r="P1107" s="47"/>
      <c r="R1107" s="49"/>
    </row>
    <row r="1108" spans="2:18" s="48" customFormat="1" ht="12.75" x14ac:dyDescent="0.2">
      <c r="B1108" s="203"/>
      <c r="C1108" s="205"/>
      <c r="D1108" s="194"/>
      <c r="E1108" s="191"/>
      <c r="F1108" s="191"/>
      <c r="G1108" s="191"/>
      <c r="H1108" s="191"/>
      <c r="I1108" s="191"/>
      <c r="J1108" s="191"/>
      <c r="K1108" s="191"/>
      <c r="L1108" s="50"/>
      <c r="M1108" s="187"/>
      <c r="N1108" s="188"/>
      <c r="O1108" s="47"/>
      <c r="P1108" s="47"/>
      <c r="R1108" s="49"/>
    </row>
    <row r="1109" spans="2:18" s="48" customFormat="1" ht="12.75" x14ac:dyDescent="0.2">
      <c r="B1109" s="203"/>
      <c r="C1109" s="205"/>
      <c r="D1109" s="194"/>
      <c r="E1109" s="191"/>
      <c r="F1109" s="191"/>
      <c r="G1109" s="191"/>
      <c r="H1109" s="191"/>
      <c r="I1109" s="191"/>
      <c r="J1109" s="191"/>
      <c r="K1109" s="191"/>
      <c r="L1109" s="50"/>
      <c r="M1109" s="187"/>
      <c r="N1109" s="188"/>
      <c r="O1109" s="47"/>
      <c r="P1109" s="47"/>
      <c r="R1109" s="49"/>
    </row>
    <row r="1110" spans="2:18" s="48" customFormat="1" ht="12.75" x14ac:dyDescent="0.2">
      <c r="B1110" s="203"/>
      <c r="C1110" s="205"/>
      <c r="D1110" s="194"/>
      <c r="E1110" s="191"/>
      <c r="F1110" s="191"/>
      <c r="G1110" s="191"/>
      <c r="H1110" s="191"/>
      <c r="I1110" s="191"/>
      <c r="J1110" s="191"/>
      <c r="K1110" s="191"/>
      <c r="L1110" s="50"/>
      <c r="M1110" s="187"/>
      <c r="N1110" s="188"/>
      <c r="O1110" s="47"/>
      <c r="P1110" s="47"/>
      <c r="R1110" s="49"/>
    </row>
    <row r="1111" spans="2:18" s="48" customFormat="1" ht="12.75" x14ac:dyDescent="0.2">
      <c r="B1111" s="203"/>
      <c r="C1111" s="205"/>
      <c r="D1111" s="194"/>
      <c r="E1111" s="191"/>
      <c r="F1111" s="191"/>
      <c r="G1111" s="191"/>
      <c r="H1111" s="191"/>
      <c r="I1111" s="191"/>
      <c r="J1111" s="191"/>
      <c r="K1111" s="191"/>
      <c r="L1111" s="50"/>
      <c r="M1111" s="187"/>
      <c r="N1111" s="188"/>
      <c r="O1111" s="47"/>
      <c r="P1111" s="47"/>
      <c r="R1111" s="49"/>
    </row>
    <row r="1112" spans="2:18" s="48" customFormat="1" ht="12.75" x14ac:dyDescent="0.2">
      <c r="B1112" s="203"/>
      <c r="C1112" s="205"/>
      <c r="D1112" s="194"/>
      <c r="E1112" s="191"/>
      <c r="F1112" s="191"/>
      <c r="G1112" s="191"/>
      <c r="H1112" s="191"/>
      <c r="I1112" s="191"/>
      <c r="J1112" s="191"/>
      <c r="K1112" s="191"/>
      <c r="L1112" s="50"/>
      <c r="M1112" s="187"/>
      <c r="N1112" s="188"/>
      <c r="O1112" s="47"/>
      <c r="P1112" s="47"/>
      <c r="R1112" s="49"/>
    </row>
    <row r="1113" spans="2:18" s="48" customFormat="1" ht="12.75" x14ac:dyDescent="0.2">
      <c r="B1113" s="203"/>
      <c r="C1113" s="205"/>
      <c r="D1113" s="194"/>
      <c r="E1113" s="191"/>
      <c r="F1113" s="191"/>
      <c r="G1113" s="191"/>
      <c r="H1113" s="191"/>
      <c r="I1113" s="191"/>
      <c r="J1113" s="191"/>
      <c r="K1113" s="191"/>
      <c r="L1113" s="50"/>
      <c r="M1113" s="187"/>
      <c r="N1113" s="188"/>
      <c r="O1113" s="47"/>
      <c r="P1113" s="47"/>
      <c r="R1113" s="49"/>
    </row>
    <row r="1114" spans="2:18" s="48" customFormat="1" ht="12.75" x14ac:dyDescent="0.2">
      <c r="B1114" s="203"/>
      <c r="C1114" s="205"/>
      <c r="D1114" s="194"/>
      <c r="E1114" s="191"/>
      <c r="F1114" s="191"/>
      <c r="G1114" s="191"/>
      <c r="H1114" s="191"/>
      <c r="I1114" s="191"/>
      <c r="J1114" s="191"/>
      <c r="K1114" s="191"/>
      <c r="L1114" s="50"/>
      <c r="M1114" s="187"/>
      <c r="N1114" s="188"/>
      <c r="O1114" s="47"/>
      <c r="P1114" s="47"/>
      <c r="R1114" s="49"/>
    </row>
    <row r="1115" spans="2:18" s="48" customFormat="1" ht="12.75" x14ac:dyDescent="0.2">
      <c r="B1115" s="203"/>
      <c r="C1115" s="205"/>
      <c r="D1115" s="194"/>
      <c r="E1115" s="191"/>
      <c r="F1115" s="191"/>
      <c r="G1115" s="191"/>
      <c r="H1115" s="191"/>
      <c r="I1115" s="191"/>
      <c r="J1115" s="191"/>
      <c r="K1115" s="191"/>
      <c r="L1115" s="50"/>
      <c r="M1115" s="187"/>
      <c r="N1115" s="188"/>
      <c r="O1115" s="47"/>
      <c r="P1115" s="47"/>
      <c r="R1115" s="49"/>
    </row>
    <row r="1116" spans="2:18" s="48" customFormat="1" ht="12.75" x14ac:dyDescent="0.2">
      <c r="B1116" s="203"/>
      <c r="C1116" s="205"/>
      <c r="D1116" s="194"/>
      <c r="E1116" s="191"/>
      <c r="F1116" s="191"/>
      <c r="G1116" s="191"/>
      <c r="H1116" s="191"/>
      <c r="I1116" s="191"/>
      <c r="J1116" s="191"/>
      <c r="K1116" s="191"/>
      <c r="L1116" s="50"/>
      <c r="M1116" s="187"/>
      <c r="N1116" s="188"/>
      <c r="O1116" s="47"/>
      <c r="P1116" s="47"/>
      <c r="R1116" s="49"/>
    </row>
    <row r="1117" spans="2:18" s="48" customFormat="1" ht="12.75" x14ac:dyDescent="0.2">
      <c r="B1117" s="203"/>
      <c r="C1117" s="205"/>
      <c r="D1117" s="194"/>
      <c r="E1117" s="191"/>
      <c r="F1117" s="191"/>
      <c r="G1117" s="191"/>
      <c r="H1117" s="191"/>
      <c r="I1117" s="191"/>
      <c r="J1117" s="191"/>
      <c r="K1117" s="191"/>
      <c r="L1117" s="50"/>
      <c r="M1117" s="187"/>
      <c r="N1117" s="188"/>
      <c r="O1117" s="47"/>
      <c r="P1117" s="47"/>
      <c r="R1117" s="49"/>
    </row>
    <row r="1118" spans="2:18" s="48" customFormat="1" ht="12.75" x14ac:dyDescent="0.2">
      <c r="B1118" s="203"/>
      <c r="C1118" s="205"/>
      <c r="D1118" s="194"/>
      <c r="E1118" s="191"/>
      <c r="F1118" s="191"/>
      <c r="G1118" s="191"/>
      <c r="H1118" s="191"/>
      <c r="I1118" s="191"/>
      <c r="J1118" s="191"/>
      <c r="K1118" s="191"/>
      <c r="L1118" s="50"/>
      <c r="M1118" s="187"/>
      <c r="N1118" s="188"/>
      <c r="O1118" s="47"/>
      <c r="P1118" s="47"/>
      <c r="R1118" s="49"/>
    </row>
    <row r="1119" spans="2:18" s="48" customFormat="1" ht="12.75" x14ac:dyDescent="0.2">
      <c r="B1119" s="203"/>
      <c r="C1119" s="205"/>
      <c r="D1119" s="194"/>
      <c r="E1119" s="191"/>
      <c r="F1119" s="191"/>
      <c r="G1119" s="191"/>
      <c r="H1119" s="191"/>
      <c r="I1119" s="191"/>
      <c r="J1119" s="191"/>
      <c r="K1119" s="191"/>
      <c r="L1119" s="50"/>
      <c r="M1119" s="187"/>
      <c r="N1119" s="188"/>
      <c r="O1119" s="47"/>
      <c r="P1119" s="47"/>
      <c r="R1119" s="49"/>
    </row>
    <row r="1120" spans="2:18" s="48" customFormat="1" ht="12.75" x14ac:dyDescent="0.2">
      <c r="B1120" s="203"/>
      <c r="C1120" s="205"/>
      <c r="D1120" s="194"/>
      <c r="E1120" s="191"/>
      <c r="F1120" s="191"/>
      <c r="G1120" s="191"/>
      <c r="H1120" s="191"/>
      <c r="I1120" s="191"/>
      <c r="J1120" s="191"/>
      <c r="K1120" s="191"/>
      <c r="L1120" s="50"/>
      <c r="M1120" s="187"/>
      <c r="N1120" s="188"/>
      <c r="O1120" s="47"/>
      <c r="P1120" s="47"/>
      <c r="R1120" s="49"/>
    </row>
    <row r="1121" spans="2:18" s="48" customFormat="1" ht="12.75" x14ac:dyDescent="0.2">
      <c r="B1121" s="203"/>
      <c r="C1121" s="205"/>
      <c r="D1121" s="194"/>
      <c r="E1121" s="191"/>
      <c r="F1121" s="191"/>
      <c r="G1121" s="191"/>
      <c r="H1121" s="191"/>
      <c r="I1121" s="191"/>
      <c r="J1121" s="191"/>
      <c r="K1121" s="191"/>
      <c r="L1121" s="50"/>
      <c r="M1121" s="187"/>
      <c r="N1121" s="188"/>
      <c r="O1121" s="47"/>
      <c r="P1121" s="47"/>
      <c r="R1121" s="49"/>
    </row>
    <row r="1122" spans="2:18" s="48" customFormat="1" ht="12.75" x14ac:dyDescent="0.2">
      <c r="B1122" s="203"/>
      <c r="C1122" s="205"/>
      <c r="D1122" s="194"/>
      <c r="E1122" s="191"/>
      <c r="F1122" s="191"/>
      <c r="G1122" s="191"/>
      <c r="H1122" s="191"/>
      <c r="I1122" s="191"/>
      <c r="J1122" s="191"/>
      <c r="K1122" s="191"/>
      <c r="L1122" s="50"/>
      <c r="M1122" s="187"/>
      <c r="N1122" s="188"/>
      <c r="O1122" s="47"/>
      <c r="P1122" s="47"/>
      <c r="R1122" s="49"/>
    </row>
    <row r="1123" spans="2:18" s="48" customFormat="1" ht="12.75" x14ac:dyDescent="0.2">
      <c r="B1123" s="203"/>
      <c r="C1123" s="205"/>
      <c r="D1123" s="194"/>
      <c r="E1123" s="191"/>
      <c r="F1123" s="191"/>
      <c r="G1123" s="191"/>
      <c r="H1123" s="191"/>
      <c r="I1123" s="191"/>
      <c r="J1123" s="191"/>
      <c r="K1123" s="191"/>
      <c r="L1123" s="50"/>
      <c r="M1123" s="187"/>
      <c r="N1123" s="188"/>
      <c r="O1123" s="47"/>
      <c r="P1123" s="47"/>
      <c r="R1123" s="49"/>
    </row>
    <row r="1124" spans="2:18" s="48" customFormat="1" ht="12.75" x14ac:dyDescent="0.2">
      <c r="B1124" s="203"/>
      <c r="C1124" s="205"/>
      <c r="D1124" s="194"/>
      <c r="E1124" s="191"/>
      <c r="F1124" s="191"/>
      <c r="G1124" s="191"/>
      <c r="H1124" s="191"/>
      <c r="I1124" s="191"/>
      <c r="J1124" s="191"/>
      <c r="K1124" s="191"/>
      <c r="L1124" s="50"/>
      <c r="M1124" s="187"/>
      <c r="N1124" s="188"/>
      <c r="O1124" s="47"/>
      <c r="P1124" s="47"/>
      <c r="R1124" s="49"/>
    </row>
    <row r="1125" spans="2:18" s="48" customFormat="1" ht="12.75" x14ac:dyDescent="0.2">
      <c r="B1125" s="203"/>
      <c r="C1125" s="205"/>
      <c r="D1125" s="194"/>
      <c r="E1125" s="191"/>
      <c r="F1125" s="191"/>
      <c r="G1125" s="191"/>
      <c r="H1125" s="191"/>
      <c r="I1125" s="191"/>
      <c r="J1125" s="191"/>
      <c r="K1125" s="191"/>
      <c r="L1125" s="50"/>
      <c r="M1125" s="187"/>
      <c r="N1125" s="188"/>
      <c r="O1125" s="47"/>
      <c r="P1125" s="47"/>
      <c r="R1125" s="49"/>
    </row>
    <row r="1126" spans="2:18" s="48" customFormat="1" ht="12.75" x14ac:dyDescent="0.2">
      <c r="B1126" s="203"/>
      <c r="C1126" s="205"/>
      <c r="D1126" s="194"/>
      <c r="E1126" s="191"/>
      <c r="F1126" s="191"/>
      <c r="G1126" s="191"/>
      <c r="H1126" s="191"/>
      <c r="I1126" s="191"/>
      <c r="J1126" s="191"/>
      <c r="K1126" s="191"/>
      <c r="L1126" s="50"/>
      <c r="M1126" s="187"/>
      <c r="N1126" s="188"/>
      <c r="O1126" s="47"/>
      <c r="P1126" s="47"/>
      <c r="R1126" s="49"/>
    </row>
    <row r="1127" spans="2:18" s="48" customFormat="1" ht="12.75" x14ac:dyDescent="0.2">
      <c r="B1127" s="203"/>
      <c r="C1127" s="205"/>
      <c r="D1127" s="194"/>
      <c r="E1127" s="191"/>
      <c r="F1127" s="191"/>
      <c r="G1127" s="191"/>
      <c r="H1127" s="191"/>
      <c r="I1127" s="191"/>
      <c r="J1127" s="191"/>
      <c r="K1127" s="191"/>
      <c r="L1127" s="50"/>
      <c r="M1127" s="187"/>
      <c r="N1127" s="188"/>
      <c r="O1127" s="47"/>
      <c r="P1127" s="47"/>
      <c r="R1127" s="49"/>
    </row>
    <row r="1128" spans="2:18" s="48" customFormat="1" ht="12.75" x14ac:dyDescent="0.2">
      <c r="B1128" s="203"/>
      <c r="C1128" s="205"/>
      <c r="D1128" s="194"/>
      <c r="E1128" s="191"/>
      <c r="F1128" s="191"/>
      <c r="G1128" s="191"/>
      <c r="H1128" s="191"/>
      <c r="I1128" s="191"/>
      <c r="J1128" s="191"/>
      <c r="K1128" s="191"/>
      <c r="L1128" s="50"/>
      <c r="M1128" s="187"/>
      <c r="N1128" s="188"/>
      <c r="O1128" s="47"/>
      <c r="P1128" s="47"/>
      <c r="R1128" s="49"/>
    </row>
    <row r="1129" spans="2:18" s="48" customFormat="1" ht="12.75" x14ac:dyDescent="0.2">
      <c r="B1129" s="203"/>
      <c r="C1129" s="205"/>
      <c r="D1129" s="194"/>
      <c r="E1129" s="191"/>
      <c r="F1129" s="191"/>
      <c r="G1129" s="191"/>
      <c r="H1129" s="191"/>
      <c r="I1129" s="191"/>
      <c r="J1129" s="191"/>
      <c r="K1129" s="191"/>
      <c r="L1129" s="50"/>
      <c r="M1129" s="187"/>
      <c r="N1129" s="188"/>
      <c r="O1129" s="47"/>
      <c r="P1129" s="47"/>
      <c r="R1129" s="49"/>
    </row>
    <row r="1130" spans="2:18" s="48" customFormat="1" ht="12.75" x14ac:dyDescent="0.2">
      <c r="B1130" s="203"/>
      <c r="C1130" s="205"/>
      <c r="D1130" s="194"/>
      <c r="E1130" s="191"/>
      <c r="F1130" s="191"/>
      <c r="G1130" s="191"/>
      <c r="H1130" s="191"/>
      <c r="I1130" s="191"/>
      <c r="J1130" s="191"/>
      <c r="K1130" s="191"/>
      <c r="L1130" s="50"/>
      <c r="M1130" s="187"/>
      <c r="N1130" s="188"/>
      <c r="O1130" s="47"/>
      <c r="P1130" s="47"/>
      <c r="R1130" s="49"/>
    </row>
    <row r="1131" spans="2:18" s="48" customFormat="1" ht="12.75" x14ac:dyDescent="0.2">
      <c r="B1131" s="203"/>
      <c r="C1131" s="205"/>
      <c r="D1131" s="194"/>
      <c r="E1131" s="191"/>
      <c r="F1131" s="191"/>
      <c r="G1131" s="191"/>
      <c r="H1131" s="191"/>
      <c r="I1131" s="191"/>
      <c r="J1131" s="191"/>
      <c r="K1131" s="191"/>
      <c r="L1131" s="50"/>
      <c r="M1131" s="187"/>
      <c r="N1131" s="188"/>
      <c r="O1131" s="47"/>
      <c r="P1131" s="47"/>
      <c r="R1131" s="49"/>
    </row>
    <row r="1132" spans="2:18" s="48" customFormat="1" ht="12.75" x14ac:dyDescent="0.2">
      <c r="B1132" s="203"/>
      <c r="C1132" s="205"/>
      <c r="D1132" s="194"/>
      <c r="E1132" s="191"/>
      <c r="F1132" s="191"/>
      <c r="G1132" s="191"/>
      <c r="H1132" s="191"/>
      <c r="I1132" s="191"/>
      <c r="J1132" s="191"/>
      <c r="K1132" s="191"/>
      <c r="L1132" s="50"/>
      <c r="M1132" s="187"/>
      <c r="N1132" s="188"/>
      <c r="O1132" s="47"/>
      <c r="P1132" s="47"/>
      <c r="R1132" s="49"/>
    </row>
    <row r="1133" spans="2:18" s="48" customFormat="1" ht="12.75" x14ac:dyDescent="0.2">
      <c r="B1133" s="203"/>
      <c r="C1133" s="205"/>
      <c r="D1133" s="194"/>
      <c r="E1133" s="191"/>
      <c r="F1133" s="191"/>
      <c r="G1133" s="191"/>
      <c r="H1133" s="191"/>
      <c r="I1133" s="191"/>
      <c r="J1133" s="191"/>
      <c r="K1133" s="191"/>
      <c r="L1133" s="50"/>
      <c r="M1133" s="187"/>
      <c r="N1133" s="188"/>
      <c r="O1133" s="47"/>
      <c r="P1133" s="47"/>
      <c r="R1133" s="49"/>
    </row>
    <row r="1134" spans="2:18" s="48" customFormat="1" ht="12.75" x14ac:dyDescent="0.2">
      <c r="B1134" s="203"/>
      <c r="C1134" s="205"/>
      <c r="D1134" s="194"/>
      <c r="E1134" s="191"/>
      <c r="F1134" s="191"/>
      <c r="G1134" s="191"/>
      <c r="H1134" s="191"/>
      <c r="I1134" s="191"/>
      <c r="J1134" s="191"/>
      <c r="K1134" s="191"/>
      <c r="L1134" s="50"/>
      <c r="M1134" s="187"/>
      <c r="N1134" s="188"/>
      <c r="O1134" s="47"/>
      <c r="P1134" s="47"/>
      <c r="R1134" s="49"/>
    </row>
    <row r="1135" spans="2:18" s="48" customFormat="1" ht="12.75" x14ac:dyDescent="0.2">
      <c r="B1135" s="203"/>
      <c r="C1135" s="205"/>
      <c r="D1135" s="194"/>
      <c r="E1135" s="191"/>
      <c r="F1135" s="191"/>
      <c r="G1135" s="191"/>
      <c r="H1135" s="191"/>
      <c r="I1135" s="191"/>
      <c r="J1135" s="191"/>
      <c r="K1135" s="191"/>
      <c r="L1135" s="50"/>
      <c r="M1135" s="187"/>
      <c r="N1135" s="188"/>
      <c r="O1135" s="47"/>
      <c r="P1135" s="47"/>
      <c r="R1135" s="49"/>
    </row>
    <row r="1136" spans="2:18" s="48" customFormat="1" ht="12.75" x14ac:dyDescent="0.2">
      <c r="B1136" s="203"/>
      <c r="C1136" s="205"/>
      <c r="D1136" s="194"/>
      <c r="E1136" s="191"/>
      <c r="F1136" s="191"/>
      <c r="G1136" s="191"/>
      <c r="H1136" s="191"/>
      <c r="I1136" s="191"/>
      <c r="J1136" s="191"/>
      <c r="K1136" s="191"/>
      <c r="L1136" s="50"/>
      <c r="M1136" s="187"/>
      <c r="N1136" s="188"/>
      <c r="O1136" s="47"/>
      <c r="P1136" s="47"/>
      <c r="R1136" s="49"/>
    </row>
    <row r="1137" spans="2:18" s="48" customFormat="1" ht="12.75" x14ac:dyDescent="0.2">
      <c r="B1137" s="203"/>
      <c r="C1137" s="205"/>
      <c r="D1137" s="194"/>
      <c r="E1137" s="191"/>
      <c r="F1137" s="191"/>
      <c r="G1137" s="191"/>
      <c r="H1137" s="191"/>
      <c r="I1137" s="191"/>
      <c r="J1137" s="191"/>
      <c r="K1137" s="191"/>
      <c r="L1137" s="50"/>
      <c r="M1137" s="187"/>
      <c r="N1137" s="188"/>
      <c r="O1137" s="47"/>
      <c r="P1137" s="47"/>
      <c r="R1137" s="49"/>
    </row>
    <row r="1138" spans="2:18" s="48" customFormat="1" ht="12.75" x14ac:dyDescent="0.2">
      <c r="B1138" s="203"/>
      <c r="C1138" s="205"/>
      <c r="D1138" s="194"/>
      <c r="E1138" s="191"/>
      <c r="F1138" s="191"/>
      <c r="G1138" s="191"/>
      <c r="H1138" s="191"/>
      <c r="I1138" s="191"/>
      <c r="J1138" s="191"/>
      <c r="K1138" s="191"/>
      <c r="L1138" s="50"/>
      <c r="M1138" s="187"/>
      <c r="N1138" s="188"/>
      <c r="O1138" s="47"/>
      <c r="P1138" s="47"/>
      <c r="R1138" s="49"/>
    </row>
    <row r="1139" spans="2:18" s="48" customFormat="1" ht="12.75" x14ac:dyDescent="0.2">
      <c r="B1139" s="203"/>
      <c r="C1139" s="205"/>
      <c r="D1139" s="194"/>
      <c r="E1139" s="191"/>
      <c r="F1139" s="191"/>
      <c r="G1139" s="191"/>
      <c r="H1139" s="191"/>
      <c r="I1139" s="191"/>
      <c r="J1139" s="191"/>
      <c r="K1139" s="191"/>
      <c r="L1139" s="50"/>
      <c r="M1139" s="187"/>
      <c r="N1139" s="188"/>
      <c r="O1139" s="47"/>
      <c r="P1139" s="47"/>
      <c r="R1139" s="49"/>
    </row>
    <row r="1140" spans="2:18" s="48" customFormat="1" ht="12.75" x14ac:dyDescent="0.2">
      <c r="B1140" s="203"/>
      <c r="C1140" s="205"/>
      <c r="D1140" s="194"/>
      <c r="E1140" s="191"/>
      <c r="F1140" s="191"/>
      <c r="G1140" s="191"/>
      <c r="H1140" s="191"/>
      <c r="I1140" s="191"/>
      <c r="J1140" s="191"/>
      <c r="K1140" s="191"/>
      <c r="L1140" s="50"/>
      <c r="M1140" s="187"/>
      <c r="N1140" s="188"/>
      <c r="O1140" s="47"/>
      <c r="P1140" s="47"/>
      <c r="R1140" s="49"/>
    </row>
    <row r="1141" spans="2:18" s="48" customFormat="1" ht="12.75" x14ac:dyDescent="0.2">
      <c r="B1141" s="203"/>
      <c r="C1141" s="205"/>
      <c r="D1141" s="194"/>
      <c r="E1141" s="191"/>
      <c r="F1141" s="191"/>
      <c r="G1141" s="191"/>
      <c r="H1141" s="191"/>
      <c r="I1141" s="191"/>
      <c r="J1141" s="191"/>
      <c r="K1141" s="191"/>
      <c r="L1141" s="50"/>
      <c r="M1141" s="187"/>
      <c r="N1141" s="188"/>
      <c r="O1141" s="47"/>
      <c r="P1141" s="47"/>
      <c r="R1141" s="49"/>
    </row>
    <row r="1142" spans="2:18" s="48" customFormat="1" ht="12.75" x14ac:dyDescent="0.2">
      <c r="B1142" s="203"/>
      <c r="C1142" s="205"/>
      <c r="D1142" s="194"/>
      <c r="E1142" s="191"/>
      <c r="F1142" s="191"/>
      <c r="G1142" s="191"/>
      <c r="H1142" s="191"/>
      <c r="I1142" s="191"/>
      <c r="J1142" s="191"/>
      <c r="K1142" s="191"/>
      <c r="L1142" s="50"/>
      <c r="M1142" s="187"/>
      <c r="N1142" s="188"/>
      <c r="O1142" s="47"/>
      <c r="P1142" s="47"/>
      <c r="R1142" s="49"/>
    </row>
    <row r="1143" spans="2:18" s="48" customFormat="1" ht="12.75" x14ac:dyDescent="0.2">
      <c r="B1143" s="203"/>
      <c r="C1143" s="205"/>
      <c r="D1143" s="194"/>
      <c r="E1143" s="191"/>
      <c r="F1143" s="191"/>
      <c r="G1143" s="191"/>
      <c r="H1143" s="191"/>
      <c r="I1143" s="191"/>
      <c r="J1143" s="191"/>
      <c r="K1143" s="191"/>
      <c r="L1143" s="50"/>
      <c r="M1143" s="187"/>
      <c r="N1143" s="188"/>
      <c r="O1143" s="47"/>
      <c r="P1143" s="47"/>
      <c r="R1143" s="49"/>
    </row>
    <row r="1144" spans="2:18" s="48" customFormat="1" ht="12.75" x14ac:dyDescent="0.2">
      <c r="B1144" s="203"/>
      <c r="C1144" s="205"/>
      <c r="D1144" s="194"/>
      <c r="E1144" s="191"/>
      <c r="F1144" s="191"/>
      <c r="G1144" s="191"/>
      <c r="H1144" s="191"/>
      <c r="I1144" s="191"/>
      <c r="J1144" s="191"/>
      <c r="K1144" s="191"/>
      <c r="L1144" s="50"/>
      <c r="M1144" s="187"/>
      <c r="N1144" s="188"/>
      <c r="O1144" s="47"/>
      <c r="P1144" s="47"/>
      <c r="R1144" s="49"/>
    </row>
    <row r="1145" spans="2:18" s="48" customFormat="1" ht="12.75" x14ac:dyDescent="0.2">
      <c r="B1145" s="203"/>
      <c r="C1145" s="205"/>
      <c r="D1145" s="194"/>
      <c r="E1145" s="191"/>
      <c r="F1145" s="191"/>
      <c r="G1145" s="191"/>
      <c r="H1145" s="191"/>
      <c r="I1145" s="191"/>
      <c r="J1145" s="191"/>
      <c r="K1145" s="191"/>
      <c r="L1145" s="50"/>
      <c r="M1145" s="187"/>
      <c r="N1145" s="188"/>
      <c r="O1145" s="47"/>
      <c r="P1145" s="47"/>
      <c r="R1145" s="49"/>
    </row>
    <row r="1146" spans="2:18" s="48" customFormat="1" ht="12.75" x14ac:dyDescent="0.2">
      <c r="B1146" s="203"/>
      <c r="C1146" s="205"/>
      <c r="D1146" s="194"/>
      <c r="E1146" s="191"/>
      <c r="F1146" s="191"/>
      <c r="G1146" s="191"/>
      <c r="H1146" s="191"/>
      <c r="I1146" s="191"/>
      <c r="J1146" s="191"/>
      <c r="K1146" s="191"/>
      <c r="L1146" s="50"/>
      <c r="M1146" s="187"/>
      <c r="N1146" s="188"/>
      <c r="O1146" s="47"/>
      <c r="P1146" s="47"/>
      <c r="R1146" s="49"/>
    </row>
    <row r="1147" spans="2:18" s="48" customFormat="1" ht="12.75" x14ac:dyDescent="0.2">
      <c r="B1147" s="203"/>
      <c r="C1147" s="205"/>
      <c r="D1147" s="194"/>
      <c r="E1147" s="191"/>
      <c r="F1147" s="191"/>
      <c r="G1147" s="191"/>
      <c r="H1147" s="191"/>
      <c r="I1147" s="191"/>
      <c r="J1147" s="191"/>
      <c r="K1147" s="191"/>
      <c r="L1147" s="50"/>
      <c r="M1147" s="187"/>
      <c r="N1147" s="188"/>
      <c r="O1147" s="47"/>
      <c r="P1147" s="47"/>
      <c r="R1147" s="49"/>
    </row>
    <row r="1148" spans="2:18" s="48" customFormat="1" ht="12.75" x14ac:dyDescent="0.2">
      <c r="B1148" s="203"/>
      <c r="C1148" s="205"/>
      <c r="D1148" s="194"/>
      <c r="E1148" s="191"/>
      <c r="F1148" s="191"/>
      <c r="G1148" s="191"/>
      <c r="H1148" s="191"/>
      <c r="I1148" s="191"/>
      <c r="J1148" s="191"/>
      <c r="K1148" s="191"/>
      <c r="L1148" s="50"/>
      <c r="M1148" s="187"/>
      <c r="N1148" s="188"/>
      <c r="O1148" s="47"/>
      <c r="P1148" s="47"/>
      <c r="R1148" s="49"/>
    </row>
    <row r="1149" spans="2:18" s="48" customFormat="1" ht="12.75" x14ac:dyDescent="0.2">
      <c r="B1149" s="203"/>
      <c r="C1149" s="205"/>
      <c r="D1149" s="194"/>
      <c r="E1149" s="191"/>
      <c r="F1149" s="191"/>
      <c r="G1149" s="191"/>
      <c r="H1149" s="191"/>
      <c r="I1149" s="191"/>
      <c r="J1149" s="191"/>
      <c r="K1149" s="191"/>
      <c r="L1149" s="50"/>
      <c r="M1149" s="187"/>
      <c r="N1149" s="188"/>
      <c r="O1149" s="47"/>
      <c r="P1149" s="47"/>
      <c r="R1149" s="49"/>
    </row>
    <row r="1150" spans="2:18" s="48" customFormat="1" ht="12.75" x14ac:dyDescent="0.2">
      <c r="B1150" s="203"/>
      <c r="C1150" s="205"/>
      <c r="D1150" s="194"/>
      <c r="E1150" s="191"/>
      <c r="F1150" s="191"/>
      <c r="G1150" s="191"/>
      <c r="H1150" s="191"/>
      <c r="I1150" s="191"/>
      <c r="J1150" s="191"/>
      <c r="K1150" s="191"/>
      <c r="L1150" s="50"/>
      <c r="M1150" s="187"/>
      <c r="N1150" s="188"/>
      <c r="O1150" s="47"/>
      <c r="P1150" s="47"/>
      <c r="R1150" s="49"/>
    </row>
    <row r="1151" spans="2:18" s="48" customFormat="1" ht="12.75" x14ac:dyDescent="0.2">
      <c r="B1151" s="203"/>
      <c r="C1151" s="205"/>
      <c r="D1151" s="194"/>
      <c r="E1151" s="191"/>
      <c r="F1151" s="191"/>
      <c r="G1151" s="191"/>
      <c r="H1151" s="191"/>
      <c r="I1151" s="191"/>
      <c r="J1151" s="191"/>
      <c r="K1151" s="191"/>
      <c r="L1151" s="50"/>
      <c r="M1151" s="187"/>
      <c r="N1151" s="188"/>
      <c r="O1151" s="47"/>
      <c r="P1151" s="47"/>
      <c r="R1151" s="49"/>
    </row>
    <row r="1152" spans="2:18" s="48" customFormat="1" ht="12.75" x14ac:dyDescent="0.2">
      <c r="B1152" s="203"/>
      <c r="C1152" s="205"/>
      <c r="D1152" s="194"/>
      <c r="E1152" s="191"/>
      <c r="F1152" s="191"/>
      <c r="G1152" s="191"/>
      <c r="H1152" s="191"/>
      <c r="I1152" s="191"/>
      <c r="J1152" s="191"/>
      <c r="K1152" s="191"/>
      <c r="L1152" s="50"/>
      <c r="M1152" s="187"/>
      <c r="N1152" s="188"/>
      <c r="O1152" s="47"/>
      <c r="P1152" s="47"/>
      <c r="R1152" s="49"/>
    </row>
    <row r="1153" spans="2:18" s="48" customFormat="1" ht="12.75" x14ac:dyDescent="0.2">
      <c r="B1153" s="203"/>
      <c r="C1153" s="205"/>
      <c r="D1153" s="194"/>
      <c r="E1153" s="191"/>
      <c r="F1153" s="191"/>
      <c r="G1153" s="191"/>
      <c r="H1153" s="191"/>
      <c r="I1153" s="191"/>
      <c r="J1153" s="191"/>
      <c r="K1153" s="191"/>
      <c r="L1153" s="50"/>
      <c r="M1153" s="187"/>
      <c r="N1153" s="188"/>
      <c r="O1153" s="47"/>
      <c r="P1153" s="47"/>
      <c r="R1153" s="49"/>
    </row>
    <row r="1154" spans="2:18" s="48" customFormat="1" ht="12.75" x14ac:dyDescent="0.2">
      <c r="B1154" s="203"/>
      <c r="C1154" s="205"/>
      <c r="D1154" s="194"/>
      <c r="E1154" s="191"/>
      <c r="F1154" s="191"/>
      <c r="G1154" s="191"/>
      <c r="H1154" s="191"/>
      <c r="I1154" s="191"/>
      <c r="J1154" s="191"/>
      <c r="K1154" s="191"/>
      <c r="L1154" s="50"/>
      <c r="M1154" s="187"/>
      <c r="N1154" s="188"/>
      <c r="O1154" s="47"/>
      <c r="P1154" s="47"/>
      <c r="R1154" s="49"/>
    </row>
    <row r="1155" spans="2:18" s="48" customFormat="1" ht="12.75" x14ac:dyDescent="0.2">
      <c r="B1155" s="203"/>
      <c r="C1155" s="205"/>
      <c r="D1155" s="194"/>
      <c r="E1155" s="191"/>
      <c r="F1155" s="191"/>
      <c r="G1155" s="191"/>
      <c r="H1155" s="191"/>
      <c r="I1155" s="191"/>
      <c r="J1155" s="191"/>
      <c r="K1155" s="191"/>
      <c r="L1155" s="50"/>
      <c r="M1155" s="187"/>
      <c r="N1155" s="188"/>
      <c r="O1155" s="47"/>
      <c r="P1155" s="47"/>
      <c r="R1155" s="49"/>
    </row>
    <row r="1156" spans="2:18" s="48" customFormat="1" ht="12.75" x14ac:dyDescent="0.2">
      <c r="B1156" s="203"/>
      <c r="C1156" s="205"/>
      <c r="D1156" s="194"/>
      <c r="E1156" s="191"/>
      <c r="F1156" s="191"/>
      <c r="G1156" s="191"/>
      <c r="H1156" s="191"/>
      <c r="I1156" s="191"/>
      <c r="J1156" s="191"/>
      <c r="K1156" s="191"/>
      <c r="L1156" s="50"/>
      <c r="M1156" s="187"/>
      <c r="N1156" s="188"/>
      <c r="O1156" s="47"/>
      <c r="P1156" s="47"/>
      <c r="R1156" s="49"/>
    </row>
    <row r="1157" spans="2:18" s="48" customFormat="1" ht="12.75" x14ac:dyDescent="0.2">
      <c r="B1157" s="203"/>
      <c r="C1157" s="205"/>
      <c r="D1157" s="194"/>
      <c r="E1157" s="191"/>
      <c r="F1157" s="191"/>
      <c r="G1157" s="191"/>
      <c r="H1157" s="191"/>
      <c r="I1157" s="191"/>
      <c r="J1157" s="191"/>
      <c r="K1157" s="191"/>
      <c r="L1157" s="50"/>
      <c r="M1157" s="187"/>
      <c r="N1157" s="188"/>
      <c r="O1157" s="47"/>
      <c r="P1157" s="47"/>
      <c r="R1157" s="49"/>
    </row>
    <row r="1158" spans="2:18" s="48" customFormat="1" ht="12.75" x14ac:dyDescent="0.2">
      <c r="B1158" s="203"/>
      <c r="C1158" s="205"/>
      <c r="D1158" s="194"/>
      <c r="E1158" s="191"/>
      <c r="F1158" s="191"/>
      <c r="G1158" s="191"/>
      <c r="H1158" s="191"/>
      <c r="I1158" s="191"/>
      <c r="J1158" s="191"/>
      <c r="K1158" s="191"/>
      <c r="L1158" s="50"/>
      <c r="M1158" s="187"/>
      <c r="N1158" s="188"/>
      <c r="O1158" s="47"/>
      <c r="P1158" s="47"/>
      <c r="R1158" s="49"/>
    </row>
    <row r="1159" spans="2:18" s="48" customFormat="1" ht="12.75" x14ac:dyDescent="0.2">
      <c r="B1159" s="203"/>
      <c r="C1159" s="205"/>
      <c r="D1159" s="194"/>
      <c r="E1159" s="191"/>
      <c r="F1159" s="191"/>
      <c r="G1159" s="191"/>
      <c r="H1159" s="191"/>
      <c r="I1159" s="191"/>
      <c r="J1159" s="191"/>
      <c r="K1159" s="191"/>
      <c r="L1159" s="50"/>
      <c r="M1159" s="187"/>
      <c r="N1159" s="188"/>
      <c r="O1159" s="47"/>
      <c r="P1159" s="47"/>
      <c r="R1159" s="49"/>
    </row>
    <row r="1160" spans="2:18" s="48" customFormat="1" ht="12.75" x14ac:dyDescent="0.2">
      <c r="B1160" s="203"/>
      <c r="C1160" s="205"/>
      <c r="D1160" s="194"/>
      <c r="E1160" s="191"/>
      <c r="F1160" s="191"/>
      <c r="G1160" s="191"/>
      <c r="H1160" s="191"/>
      <c r="I1160" s="191"/>
      <c r="J1160" s="191"/>
      <c r="K1160" s="191"/>
      <c r="L1160" s="50"/>
      <c r="M1160" s="187"/>
      <c r="N1160" s="188"/>
      <c r="O1160" s="47"/>
      <c r="P1160" s="47"/>
      <c r="R1160" s="49"/>
    </row>
    <row r="1161" spans="2:18" s="48" customFormat="1" ht="12.75" x14ac:dyDescent="0.2">
      <c r="B1161" s="203"/>
      <c r="C1161" s="205"/>
      <c r="D1161" s="194"/>
      <c r="E1161" s="191"/>
      <c r="F1161" s="191"/>
      <c r="G1161" s="191"/>
      <c r="H1161" s="191"/>
      <c r="I1161" s="191"/>
      <c r="J1161" s="191"/>
      <c r="K1161" s="191"/>
      <c r="L1161" s="50"/>
      <c r="M1161" s="187"/>
      <c r="N1161" s="188"/>
      <c r="O1161" s="47"/>
      <c r="P1161" s="47"/>
      <c r="R1161" s="49"/>
    </row>
    <row r="1162" spans="2:18" s="48" customFormat="1" ht="12.75" x14ac:dyDescent="0.2">
      <c r="B1162" s="203"/>
      <c r="C1162" s="205"/>
      <c r="D1162" s="194"/>
      <c r="E1162" s="191"/>
      <c r="F1162" s="191"/>
      <c r="G1162" s="191"/>
      <c r="H1162" s="191"/>
      <c r="I1162" s="191"/>
      <c r="J1162" s="191"/>
      <c r="K1162" s="191"/>
      <c r="L1162" s="50"/>
      <c r="M1162" s="187"/>
      <c r="N1162" s="188"/>
      <c r="O1162" s="47"/>
      <c r="P1162" s="47"/>
      <c r="R1162" s="49"/>
    </row>
    <row r="1163" spans="2:18" s="48" customFormat="1" ht="12.75" x14ac:dyDescent="0.2">
      <c r="B1163" s="203"/>
      <c r="C1163" s="205"/>
      <c r="D1163" s="194"/>
      <c r="E1163" s="191"/>
      <c r="F1163" s="191"/>
      <c r="G1163" s="191"/>
      <c r="H1163" s="191"/>
      <c r="I1163" s="191"/>
      <c r="J1163" s="191"/>
      <c r="K1163" s="191"/>
      <c r="L1163" s="50"/>
      <c r="M1163" s="187"/>
      <c r="N1163" s="188"/>
      <c r="O1163" s="47"/>
      <c r="P1163" s="47"/>
      <c r="R1163" s="49"/>
    </row>
    <row r="1164" spans="2:18" s="48" customFormat="1" ht="12.75" x14ac:dyDescent="0.2">
      <c r="B1164" s="203"/>
      <c r="C1164" s="205"/>
      <c r="D1164" s="194"/>
      <c r="E1164" s="191"/>
      <c r="F1164" s="191"/>
      <c r="G1164" s="191"/>
      <c r="H1164" s="191"/>
      <c r="I1164" s="191"/>
      <c r="J1164" s="191"/>
      <c r="K1164" s="191"/>
      <c r="L1164" s="50"/>
      <c r="M1164" s="187"/>
      <c r="N1164" s="188"/>
      <c r="O1164" s="47"/>
      <c r="P1164" s="47"/>
      <c r="R1164" s="49"/>
    </row>
    <row r="1165" spans="2:18" s="48" customFormat="1" ht="12.75" x14ac:dyDescent="0.2">
      <c r="B1165" s="203"/>
      <c r="C1165" s="205"/>
      <c r="D1165" s="194"/>
      <c r="E1165" s="191"/>
      <c r="F1165" s="191"/>
      <c r="G1165" s="191"/>
      <c r="H1165" s="191"/>
      <c r="I1165" s="191"/>
      <c r="J1165" s="191"/>
      <c r="K1165" s="191"/>
      <c r="L1165" s="50"/>
      <c r="M1165" s="187"/>
      <c r="N1165" s="188"/>
      <c r="O1165" s="47"/>
      <c r="P1165" s="47"/>
      <c r="R1165" s="49"/>
    </row>
    <row r="1166" spans="2:18" s="48" customFormat="1" ht="12.75" x14ac:dyDescent="0.2">
      <c r="B1166" s="203"/>
      <c r="C1166" s="205"/>
      <c r="D1166" s="194"/>
      <c r="E1166" s="191"/>
      <c r="F1166" s="191"/>
      <c r="G1166" s="191"/>
      <c r="H1166" s="191"/>
      <c r="I1166" s="191"/>
      <c r="J1166" s="191"/>
      <c r="K1166" s="191"/>
      <c r="L1166" s="50"/>
      <c r="M1166" s="187"/>
      <c r="N1166" s="188"/>
      <c r="O1166" s="47"/>
      <c r="P1166" s="47"/>
      <c r="R1166" s="49"/>
    </row>
    <row r="1167" spans="2:18" s="48" customFormat="1" ht="12.75" x14ac:dyDescent="0.2">
      <c r="B1167" s="203"/>
      <c r="C1167" s="205"/>
      <c r="D1167" s="194"/>
      <c r="E1167" s="191"/>
      <c r="F1167" s="191"/>
      <c r="G1167" s="191"/>
      <c r="H1167" s="191"/>
      <c r="I1167" s="191"/>
      <c r="J1167" s="191"/>
      <c r="K1167" s="191"/>
      <c r="L1167" s="50"/>
      <c r="M1167" s="187"/>
      <c r="N1167" s="188"/>
      <c r="O1167" s="47"/>
      <c r="P1167" s="47"/>
      <c r="R1167" s="49"/>
    </row>
    <row r="1168" spans="2:18" s="48" customFormat="1" ht="12.75" x14ac:dyDescent="0.2">
      <c r="B1168" s="203"/>
      <c r="C1168" s="205"/>
      <c r="D1168" s="194"/>
      <c r="E1168" s="191"/>
      <c r="F1168" s="191"/>
      <c r="G1168" s="191"/>
      <c r="H1168" s="191"/>
      <c r="I1168" s="191"/>
      <c r="J1168" s="191"/>
      <c r="K1168" s="191"/>
      <c r="L1168" s="50"/>
      <c r="M1168" s="187"/>
      <c r="N1168" s="188"/>
      <c r="O1168" s="47"/>
      <c r="P1168" s="47"/>
      <c r="R1168" s="49"/>
    </row>
    <row r="1169" spans="2:18" s="48" customFormat="1" ht="12.75" x14ac:dyDescent="0.2">
      <c r="B1169" s="203"/>
      <c r="C1169" s="205"/>
      <c r="D1169" s="194"/>
      <c r="E1169" s="191"/>
      <c r="F1169" s="191"/>
      <c r="G1169" s="191"/>
      <c r="H1169" s="191"/>
      <c r="I1169" s="191"/>
      <c r="J1169" s="191"/>
      <c r="K1169" s="191"/>
      <c r="L1169" s="50"/>
      <c r="M1169" s="187"/>
      <c r="N1169" s="188"/>
      <c r="O1169" s="47"/>
      <c r="P1169" s="47"/>
      <c r="R1169" s="49"/>
    </row>
    <row r="1170" spans="2:18" s="48" customFormat="1" ht="12.75" x14ac:dyDescent="0.2">
      <c r="B1170" s="203"/>
      <c r="C1170" s="205"/>
      <c r="D1170" s="194"/>
      <c r="E1170" s="191"/>
      <c r="F1170" s="191"/>
      <c r="G1170" s="191"/>
      <c r="H1170" s="191"/>
      <c r="I1170" s="191"/>
      <c r="J1170" s="191"/>
      <c r="K1170" s="191"/>
      <c r="L1170" s="50"/>
      <c r="M1170" s="187"/>
      <c r="N1170" s="188"/>
      <c r="O1170" s="47"/>
      <c r="P1170" s="47"/>
      <c r="R1170" s="49"/>
    </row>
    <row r="1171" spans="2:18" s="48" customFormat="1" ht="12.75" x14ac:dyDescent="0.2">
      <c r="B1171" s="203"/>
      <c r="C1171" s="205"/>
      <c r="D1171" s="194"/>
      <c r="E1171" s="191"/>
      <c r="F1171" s="191"/>
      <c r="G1171" s="191"/>
      <c r="H1171" s="191"/>
      <c r="I1171" s="191"/>
      <c r="J1171" s="191"/>
      <c r="K1171" s="191"/>
      <c r="L1171" s="50"/>
      <c r="M1171" s="187"/>
      <c r="N1171" s="188"/>
      <c r="O1171" s="47"/>
      <c r="P1171" s="47"/>
      <c r="R1171" s="49"/>
    </row>
    <row r="1172" spans="2:18" s="48" customFormat="1" ht="12.75" x14ac:dyDescent="0.2">
      <c r="B1172" s="203"/>
      <c r="C1172" s="205"/>
      <c r="D1172" s="194"/>
      <c r="E1172" s="191"/>
      <c r="F1172" s="191"/>
      <c r="G1172" s="191"/>
      <c r="H1172" s="191"/>
      <c r="I1172" s="191"/>
      <c r="J1172" s="191"/>
      <c r="K1172" s="191"/>
      <c r="L1172" s="50"/>
      <c r="M1172" s="187"/>
      <c r="N1172" s="188"/>
      <c r="O1172" s="47"/>
      <c r="P1172" s="47"/>
      <c r="R1172" s="49"/>
    </row>
    <row r="1173" spans="2:18" s="48" customFormat="1" ht="12.75" x14ac:dyDescent="0.2">
      <c r="B1173" s="203"/>
      <c r="C1173" s="205"/>
      <c r="D1173" s="194"/>
      <c r="E1173" s="191"/>
      <c r="F1173" s="191"/>
      <c r="G1173" s="191"/>
      <c r="H1173" s="191"/>
      <c r="I1173" s="191"/>
      <c r="J1173" s="191"/>
      <c r="K1173" s="191"/>
      <c r="L1173" s="50"/>
      <c r="M1173" s="187"/>
      <c r="N1173" s="188"/>
      <c r="O1173" s="47"/>
      <c r="P1173" s="47"/>
      <c r="R1173" s="49"/>
    </row>
    <row r="1174" spans="2:18" s="48" customFormat="1" ht="12.75" x14ac:dyDescent="0.2">
      <c r="B1174" s="203"/>
      <c r="C1174" s="205"/>
      <c r="D1174" s="194"/>
      <c r="E1174" s="191"/>
      <c r="F1174" s="191"/>
      <c r="G1174" s="191"/>
      <c r="H1174" s="191"/>
      <c r="I1174" s="191"/>
      <c r="J1174" s="191"/>
      <c r="K1174" s="191"/>
      <c r="L1174" s="50"/>
      <c r="M1174" s="187"/>
      <c r="N1174" s="188"/>
      <c r="O1174" s="47"/>
      <c r="P1174" s="47"/>
      <c r="R1174" s="49"/>
    </row>
    <row r="1175" spans="2:18" s="48" customFormat="1" ht="12.75" x14ac:dyDescent="0.2">
      <c r="B1175" s="203"/>
      <c r="C1175" s="205"/>
      <c r="D1175" s="194"/>
      <c r="E1175" s="191"/>
      <c r="F1175" s="191"/>
      <c r="G1175" s="191"/>
      <c r="H1175" s="191"/>
      <c r="I1175" s="191"/>
      <c r="J1175" s="191"/>
      <c r="K1175" s="191"/>
      <c r="L1175" s="50"/>
      <c r="M1175" s="187"/>
      <c r="N1175" s="188"/>
      <c r="O1175" s="47"/>
      <c r="P1175" s="47"/>
      <c r="R1175" s="49"/>
    </row>
    <row r="1176" spans="2:18" s="48" customFormat="1" ht="12.75" x14ac:dyDescent="0.2">
      <c r="B1176" s="203"/>
      <c r="C1176" s="205"/>
      <c r="D1176" s="194"/>
      <c r="E1176" s="191"/>
      <c r="F1176" s="191"/>
      <c r="G1176" s="191"/>
      <c r="H1176" s="191"/>
      <c r="I1176" s="191"/>
      <c r="J1176" s="191"/>
      <c r="K1176" s="191"/>
      <c r="L1176" s="50"/>
      <c r="M1176" s="187"/>
      <c r="N1176" s="188"/>
      <c r="O1176" s="47"/>
      <c r="P1176" s="47"/>
      <c r="R1176" s="49"/>
    </row>
    <row r="1177" spans="2:18" s="48" customFormat="1" ht="12.75" x14ac:dyDescent="0.2">
      <c r="B1177" s="203"/>
      <c r="C1177" s="205"/>
      <c r="D1177" s="194"/>
      <c r="E1177" s="191"/>
      <c r="F1177" s="191"/>
      <c r="G1177" s="191"/>
      <c r="H1177" s="191"/>
      <c r="I1177" s="191"/>
      <c r="J1177" s="191"/>
      <c r="K1177" s="191"/>
      <c r="L1177" s="50"/>
      <c r="M1177" s="187"/>
      <c r="N1177" s="188"/>
      <c r="O1177" s="47"/>
      <c r="P1177" s="47"/>
      <c r="R1177" s="49"/>
    </row>
    <row r="1178" spans="2:18" s="48" customFormat="1" ht="12.75" x14ac:dyDescent="0.2">
      <c r="B1178" s="203"/>
      <c r="C1178" s="205"/>
      <c r="D1178" s="194"/>
      <c r="E1178" s="191"/>
      <c r="F1178" s="191"/>
      <c r="G1178" s="191"/>
      <c r="H1178" s="191"/>
      <c r="I1178" s="191"/>
      <c r="J1178" s="191"/>
      <c r="K1178" s="191"/>
      <c r="L1178" s="50"/>
      <c r="M1178" s="187"/>
      <c r="N1178" s="188"/>
      <c r="O1178" s="47"/>
      <c r="P1178" s="47"/>
      <c r="R1178" s="49"/>
    </row>
    <row r="1179" spans="2:18" s="48" customFormat="1" ht="12.75" x14ac:dyDescent="0.2">
      <c r="B1179" s="203"/>
      <c r="C1179" s="205"/>
      <c r="D1179" s="194"/>
      <c r="E1179" s="191"/>
      <c r="F1179" s="191"/>
      <c r="G1179" s="191"/>
      <c r="H1179" s="191"/>
      <c r="I1179" s="191"/>
      <c r="J1179" s="191"/>
      <c r="K1179" s="191"/>
      <c r="L1179" s="50"/>
      <c r="M1179" s="187"/>
      <c r="N1179" s="188"/>
      <c r="O1179" s="47"/>
      <c r="P1179" s="47"/>
      <c r="R1179" s="49"/>
    </row>
    <row r="1180" spans="2:18" s="48" customFormat="1" ht="12.75" x14ac:dyDescent="0.2">
      <c r="B1180" s="203"/>
      <c r="C1180" s="205"/>
      <c r="D1180" s="194"/>
      <c r="E1180" s="191"/>
      <c r="F1180" s="191"/>
      <c r="G1180" s="191"/>
      <c r="H1180" s="191"/>
      <c r="I1180" s="191"/>
      <c r="J1180" s="191"/>
      <c r="K1180" s="191"/>
      <c r="L1180" s="50"/>
      <c r="M1180" s="187"/>
      <c r="N1180" s="188"/>
      <c r="O1180" s="47"/>
      <c r="P1180" s="47"/>
      <c r="R1180" s="49"/>
    </row>
    <row r="1181" spans="2:18" s="48" customFormat="1" ht="12.75" x14ac:dyDescent="0.2">
      <c r="B1181" s="203"/>
      <c r="C1181" s="205"/>
      <c r="D1181" s="194"/>
      <c r="E1181" s="191"/>
      <c r="F1181" s="191"/>
      <c r="G1181" s="191"/>
      <c r="H1181" s="191"/>
      <c r="I1181" s="191"/>
      <c r="J1181" s="191"/>
      <c r="K1181" s="191"/>
      <c r="L1181" s="50"/>
      <c r="M1181" s="187"/>
      <c r="N1181" s="188"/>
      <c r="O1181" s="47"/>
      <c r="P1181" s="47"/>
      <c r="R1181" s="49"/>
    </row>
    <row r="1182" spans="2:18" s="48" customFormat="1" ht="12.75" x14ac:dyDescent="0.2">
      <c r="B1182" s="203"/>
      <c r="C1182" s="205"/>
      <c r="D1182" s="194"/>
      <c r="E1182" s="191"/>
      <c r="F1182" s="191"/>
      <c r="G1182" s="191"/>
      <c r="H1182" s="191"/>
      <c r="I1182" s="191"/>
      <c r="J1182" s="191"/>
      <c r="K1182" s="191"/>
      <c r="L1182" s="50"/>
      <c r="M1182" s="187"/>
      <c r="N1182" s="188"/>
      <c r="O1182" s="47"/>
      <c r="P1182" s="47"/>
      <c r="R1182" s="49"/>
    </row>
    <row r="1183" spans="2:18" s="48" customFormat="1" ht="12.75" x14ac:dyDescent="0.2">
      <c r="B1183" s="203"/>
      <c r="C1183" s="205"/>
      <c r="D1183" s="194"/>
      <c r="E1183" s="191"/>
      <c r="F1183" s="191"/>
      <c r="G1183" s="191"/>
      <c r="H1183" s="191"/>
      <c r="I1183" s="191"/>
      <c r="J1183" s="191"/>
      <c r="K1183" s="191"/>
      <c r="L1183" s="50"/>
      <c r="M1183" s="187"/>
      <c r="N1183" s="188"/>
      <c r="O1183" s="47"/>
      <c r="P1183" s="47"/>
      <c r="R1183" s="49"/>
    </row>
    <row r="1184" spans="2:18" s="48" customFormat="1" ht="12.75" x14ac:dyDescent="0.2">
      <c r="B1184" s="203"/>
      <c r="C1184" s="205"/>
      <c r="D1184" s="194"/>
      <c r="E1184" s="191"/>
      <c r="F1184" s="191"/>
      <c r="G1184" s="191"/>
      <c r="H1184" s="191"/>
      <c r="I1184" s="191"/>
      <c r="J1184" s="191"/>
      <c r="K1184" s="191"/>
      <c r="L1184" s="50"/>
      <c r="M1184" s="187"/>
      <c r="N1184" s="188"/>
      <c r="O1184" s="47"/>
      <c r="P1184" s="47"/>
      <c r="R1184" s="49"/>
    </row>
    <row r="1185" spans="2:18" s="48" customFormat="1" ht="12.75" x14ac:dyDescent="0.2">
      <c r="B1185" s="203"/>
      <c r="C1185" s="205"/>
      <c r="D1185" s="194"/>
      <c r="E1185" s="191"/>
      <c r="F1185" s="191"/>
      <c r="G1185" s="191"/>
      <c r="H1185" s="191"/>
      <c r="I1185" s="191"/>
      <c r="J1185" s="191"/>
      <c r="K1185" s="191"/>
      <c r="L1185" s="50"/>
      <c r="M1185" s="187"/>
      <c r="N1185" s="188"/>
      <c r="O1185" s="47"/>
      <c r="P1185" s="47"/>
      <c r="R1185" s="49"/>
    </row>
    <row r="1186" spans="2:18" s="48" customFormat="1" ht="12.75" x14ac:dyDescent="0.2">
      <c r="B1186" s="203"/>
      <c r="C1186" s="205"/>
      <c r="D1186" s="194"/>
      <c r="E1186" s="191"/>
      <c r="F1186" s="191"/>
      <c r="G1186" s="191"/>
      <c r="H1186" s="191"/>
      <c r="I1186" s="191"/>
      <c r="J1186" s="191"/>
      <c r="K1186" s="191"/>
      <c r="L1186" s="50"/>
      <c r="M1186" s="187"/>
      <c r="N1186" s="188"/>
      <c r="O1186" s="47"/>
      <c r="P1186" s="47"/>
      <c r="R1186" s="49"/>
    </row>
    <row r="1187" spans="2:18" s="48" customFormat="1" ht="12.75" x14ac:dyDescent="0.2">
      <c r="B1187" s="203"/>
      <c r="C1187" s="205"/>
      <c r="D1187" s="194"/>
      <c r="E1187" s="191"/>
      <c r="F1187" s="191"/>
      <c r="G1187" s="191"/>
      <c r="H1187" s="191"/>
      <c r="I1187" s="191"/>
      <c r="J1187" s="191"/>
      <c r="K1187" s="191"/>
      <c r="L1187" s="50"/>
      <c r="M1187" s="187"/>
      <c r="N1187" s="188"/>
      <c r="O1187" s="47"/>
      <c r="P1187" s="47"/>
      <c r="R1187" s="49"/>
    </row>
    <row r="1188" spans="2:18" s="48" customFormat="1" ht="12.75" x14ac:dyDescent="0.2">
      <c r="B1188" s="203"/>
      <c r="C1188" s="205"/>
      <c r="D1188" s="194"/>
      <c r="E1188" s="191"/>
      <c r="F1188" s="191"/>
      <c r="G1188" s="191"/>
      <c r="H1188" s="191"/>
      <c r="I1188" s="191"/>
      <c r="J1188" s="191"/>
      <c r="K1188" s="191"/>
      <c r="L1188" s="50"/>
      <c r="M1188" s="187"/>
      <c r="N1188" s="188"/>
      <c r="O1188" s="47"/>
      <c r="P1188" s="47"/>
      <c r="R1188" s="49"/>
    </row>
    <row r="1189" spans="2:18" s="48" customFormat="1" ht="12.75" x14ac:dyDescent="0.2">
      <c r="B1189" s="203"/>
      <c r="C1189" s="205"/>
      <c r="D1189" s="194"/>
      <c r="E1189" s="191"/>
      <c r="F1189" s="191"/>
      <c r="G1189" s="191"/>
      <c r="H1189" s="191"/>
      <c r="I1189" s="191"/>
      <c r="J1189" s="191"/>
      <c r="K1189" s="191"/>
      <c r="L1189" s="50"/>
      <c r="M1189" s="187"/>
      <c r="N1189" s="188"/>
      <c r="O1189" s="47"/>
      <c r="P1189" s="47"/>
      <c r="R1189" s="49"/>
    </row>
    <row r="1190" spans="2:18" s="48" customFormat="1" ht="12.75" x14ac:dyDescent="0.2">
      <c r="B1190" s="203"/>
      <c r="C1190" s="205"/>
      <c r="D1190" s="194"/>
      <c r="E1190" s="191"/>
      <c r="F1190" s="191"/>
      <c r="G1190" s="191"/>
      <c r="H1190" s="191"/>
      <c r="I1190" s="191"/>
      <c r="J1190" s="191"/>
      <c r="K1190" s="191"/>
      <c r="L1190" s="50"/>
      <c r="M1190" s="187"/>
      <c r="N1190" s="188"/>
      <c r="O1190" s="47"/>
      <c r="P1190" s="47"/>
      <c r="R1190" s="49"/>
    </row>
    <row r="1191" spans="2:18" s="48" customFormat="1" ht="12.75" x14ac:dyDescent="0.2">
      <c r="B1191" s="203"/>
      <c r="C1191" s="205"/>
      <c r="D1191" s="194"/>
      <c r="E1191" s="191"/>
      <c r="F1191" s="191"/>
      <c r="G1191" s="191"/>
      <c r="H1191" s="191"/>
      <c r="I1191" s="191"/>
      <c r="J1191" s="191"/>
      <c r="K1191" s="191"/>
      <c r="L1191" s="50"/>
      <c r="M1191" s="187"/>
      <c r="N1191" s="188"/>
      <c r="O1191" s="47"/>
      <c r="P1191" s="47"/>
      <c r="R1191" s="49"/>
    </row>
    <row r="1192" spans="2:18" s="48" customFormat="1" ht="12.75" x14ac:dyDescent="0.2">
      <c r="B1192" s="203"/>
      <c r="C1192" s="205"/>
      <c r="D1192" s="194"/>
      <c r="E1192" s="191"/>
      <c r="F1192" s="191"/>
      <c r="G1192" s="191"/>
      <c r="H1192" s="191"/>
      <c r="I1192" s="191"/>
      <c r="J1192" s="191"/>
      <c r="K1192" s="191"/>
      <c r="L1192" s="50"/>
      <c r="M1192" s="187"/>
      <c r="N1192" s="188"/>
      <c r="O1192" s="47"/>
      <c r="P1192" s="47"/>
      <c r="R1192" s="49"/>
    </row>
    <row r="1193" spans="2:18" s="48" customFormat="1" ht="12.75" x14ac:dyDescent="0.2">
      <c r="B1193" s="203"/>
      <c r="C1193" s="205"/>
      <c r="D1193" s="194"/>
      <c r="E1193" s="191"/>
      <c r="F1193" s="191"/>
      <c r="G1193" s="191"/>
      <c r="H1193" s="191"/>
      <c r="I1193" s="191"/>
      <c r="J1193" s="191"/>
      <c r="K1193" s="191"/>
      <c r="L1193" s="50"/>
      <c r="M1193" s="187"/>
      <c r="N1193" s="188"/>
      <c r="O1193" s="47"/>
      <c r="P1193" s="47"/>
      <c r="R1193" s="49"/>
    </row>
    <row r="1194" spans="2:18" s="48" customFormat="1" ht="12.75" x14ac:dyDescent="0.2">
      <c r="B1194" s="203"/>
      <c r="C1194" s="205"/>
      <c r="D1194" s="194"/>
      <c r="E1194" s="191"/>
      <c r="F1194" s="191"/>
      <c r="G1194" s="191"/>
      <c r="H1194" s="191"/>
      <c r="I1194" s="191"/>
      <c r="J1194" s="191"/>
      <c r="K1194" s="191"/>
      <c r="L1194" s="50"/>
      <c r="M1194" s="187"/>
      <c r="N1194" s="188"/>
      <c r="O1194" s="47"/>
      <c r="P1194" s="47"/>
      <c r="R1194" s="49"/>
    </row>
    <row r="1195" spans="2:18" s="48" customFormat="1" ht="12.75" x14ac:dyDescent="0.2">
      <c r="B1195" s="203"/>
      <c r="C1195" s="205"/>
      <c r="D1195" s="194"/>
      <c r="E1195" s="191"/>
      <c r="F1195" s="191"/>
      <c r="G1195" s="191"/>
      <c r="H1195" s="191"/>
      <c r="I1195" s="191"/>
      <c r="J1195" s="191"/>
      <c r="K1195" s="191"/>
      <c r="L1195" s="50"/>
      <c r="M1195" s="187"/>
      <c r="N1195" s="188"/>
      <c r="O1195" s="47"/>
      <c r="P1195" s="47"/>
      <c r="R1195" s="49"/>
    </row>
    <row r="1196" spans="2:18" s="48" customFormat="1" ht="12.75" x14ac:dyDescent="0.2">
      <c r="B1196" s="203"/>
      <c r="C1196" s="205"/>
      <c r="D1196" s="194"/>
      <c r="E1196" s="191"/>
      <c r="F1196" s="191"/>
      <c r="G1196" s="191"/>
      <c r="H1196" s="191"/>
      <c r="I1196" s="191"/>
      <c r="J1196" s="191"/>
      <c r="K1196" s="191"/>
      <c r="L1196" s="50"/>
      <c r="M1196" s="187"/>
      <c r="N1196" s="188"/>
      <c r="O1196" s="47"/>
      <c r="P1196" s="47"/>
      <c r="R1196" s="49"/>
    </row>
    <row r="1197" spans="2:18" s="48" customFormat="1" ht="12.75" x14ac:dyDescent="0.2">
      <c r="B1197" s="203"/>
      <c r="C1197" s="205"/>
      <c r="D1197" s="194"/>
      <c r="E1197" s="191"/>
      <c r="F1197" s="191"/>
      <c r="G1197" s="191"/>
      <c r="H1197" s="191"/>
      <c r="I1197" s="191"/>
      <c r="J1197" s="191"/>
      <c r="K1197" s="191"/>
      <c r="L1197" s="50"/>
      <c r="M1197" s="187"/>
      <c r="N1197" s="188"/>
      <c r="O1197" s="47"/>
      <c r="P1197" s="47"/>
      <c r="R1197" s="49"/>
    </row>
    <row r="1198" spans="2:18" s="48" customFormat="1" ht="12.75" x14ac:dyDescent="0.2">
      <c r="B1198" s="203"/>
      <c r="C1198" s="205"/>
      <c r="D1198" s="194"/>
      <c r="E1198" s="191"/>
      <c r="F1198" s="191"/>
      <c r="G1198" s="191"/>
      <c r="H1198" s="191"/>
      <c r="I1198" s="191"/>
      <c r="J1198" s="191"/>
      <c r="K1198" s="191"/>
      <c r="L1198" s="50"/>
      <c r="M1198" s="187"/>
      <c r="N1198" s="188"/>
      <c r="O1198" s="47"/>
      <c r="P1198" s="47"/>
      <c r="R1198" s="49"/>
    </row>
    <row r="1199" spans="2:18" s="48" customFormat="1" ht="12.75" x14ac:dyDescent="0.2">
      <c r="B1199" s="203"/>
      <c r="C1199" s="205"/>
      <c r="D1199" s="194"/>
      <c r="E1199" s="191"/>
      <c r="F1199" s="191"/>
      <c r="G1199" s="191"/>
      <c r="H1199" s="191"/>
      <c r="I1199" s="191"/>
      <c r="J1199" s="191"/>
      <c r="K1199" s="191"/>
      <c r="L1199" s="50"/>
      <c r="M1199" s="187"/>
      <c r="N1199" s="188"/>
      <c r="O1199" s="47"/>
      <c r="P1199" s="47"/>
      <c r="R1199" s="49"/>
    </row>
    <row r="1200" spans="2:18" s="48" customFormat="1" ht="12.75" x14ac:dyDescent="0.2">
      <c r="B1200" s="203"/>
      <c r="C1200" s="205"/>
      <c r="D1200" s="194"/>
      <c r="E1200" s="191"/>
      <c r="F1200" s="191"/>
      <c r="G1200" s="191"/>
      <c r="H1200" s="191"/>
      <c r="I1200" s="191"/>
      <c r="J1200" s="191"/>
      <c r="K1200" s="191"/>
      <c r="L1200" s="50"/>
      <c r="M1200" s="187"/>
      <c r="N1200" s="188"/>
      <c r="O1200" s="47"/>
      <c r="P1200" s="47"/>
      <c r="R1200" s="49"/>
    </row>
    <row r="1201" spans="2:18" s="48" customFormat="1" ht="12.75" x14ac:dyDescent="0.2">
      <c r="B1201" s="203"/>
      <c r="C1201" s="205"/>
      <c r="D1201" s="194"/>
      <c r="E1201" s="191"/>
      <c r="F1201" s="191"/>
      <c r="G1201" s="191"/>
      <c r="H1201" s="191"/>
      <c r="I1201" s="191"/>
      <c r="J1201" s="191"/>
      <c r="K1201" s="191"/>
      <c r="L1201" s="50"/>
      <c r="M1201" s="187"/>
      <c r="N1201" s="188"/>
      <c r="O1201" s="47"/>
      <c r="P1201" s="47"/>
      <c r="R1201" s="49"/>
    </row>
    <row r="1202" spans="2:18" s="48" customFormat="1" ht="12.75" x14ac:dyDescent="0.2">
      <c r="B1202" s="203"/>
      <c r="C1202" s="205"/>
      <c r="D1202" s="194"/>
      <c r="E1202" s="191"/>
      <c r="F1202" s="191"/>
      <c r="G1202" s="191"/>
      <c r="H1202" s="191"/>
      <c r="I1202" s="191"/>
      <c r="J1202" s="191"/>
      <c r="K1202" s="191"/>
      <c r="L1202" s="50"/>
      <c r="M1202" s="187"/>
      <c r="N1202" s="188"/>
      <c r="O1202" s="47"/>
      <c r="P1202" s="47"/>
      <c r="R1202" s="49"/>
    </row>
    <row r="1203" spans="2:18" s="48" customFormat="1" ht="12.75" x14ac:dyDescent="0.2">
      <c r="B1203" s="203"/>
      <c r="C1203" s="205"/>
      <c r="D1203" s="194"/>
      <c r="E1203" s="191"/>
      <c r="F1203" s="191"/>
      <c r="G1203" s="191"/>
      <c r="H1203" s="191"/>
      <c r="I1203" s="191"/>
      <c r="J1203" s="191"/>
      <c r="K1203" s="191"/>
      <c r="L1203" s="50"/>
      <c r="M1203" s="187"/>
      <c r="N1203" s="188"/>
      <c r="O1203" s="47"/>
      <c r="P1203" s="47"/>
      <c r="R1203" s="49"/>
    </row>
    <row r="1204" spans="2:18" s="48" customFormat="1" ht="12.75" x14ac:dyDescent="0.2">
      <c r="B1204" s="203"/>
      <c r="C1204" s="205"/>
      <c r="D1204" s="194"/>
      <c r="E1204" s="191"/>
      <c r="F1204" s="191"/>
      <c r="G1204" s="191"/>
      <c r="H1204" s="191"/>
      <c r="I1204" s="191"/>
      <c r="J1204" s="191"/>
      <c r="K1204" s="191"/>
      <c r="L1204" s="50"/>
      <c r="M1204" s="187"/>
      <c r="N1204" s="188"/>
      <c r="O1204" s="47"/>
      <c r="P1204" s="47"/>
      <c r="R1204" s="49"/>
    </row>
    <row r="1205" spans="2:18" s="48" customFormat="1" ht="12.75" x14ac:dyDescent="0.2">
      <c r="B1205" s="203"/>
      <c r="C1205" s="205"/>
      <c r="D1205" s="194"/>
      <c r="E1205" s="191"/>
      <c r="F1205" s="191"/>
      <c r="G1205" s="191"/>
      <c r="H1205" s="191"/>
      <c r="I1205" s="191"/>
      <c r="J1205" s="191"/>
      <c r="K1205" s="191"/>
      <c r="L1205" s="50"/>
      <c r="M1205" s="187"/>
      <c r="N1205" s="188"/>
      <c r="O1205" s="47"/>
      <c r="P1205" s="47"/>
      <c r="R1205" s="49"/>
    </row>
    <row r="1206" spans="2:18" s="48" customFormat="1" ht="12.75" x14ac:dyDescent="0.2">
      <c r="B1206" s="203"/>
      <c r="C1206" s="205"/>
      <c r="D1206" s="194"/>
      <c r="E1206" s="191"/>
      <c r="F1206" s="191"/>
      <c r="G1206" s="191"/>
      <c r="H1206" s="191"/>
      <c r="I1206" s="191"/>
      <c r="J1206" s="191"/>
      <c r="K1206" s="191"/>
      <c r="L1206" s="50"/>
      <c r="M1206" s="187"/>
      <c r="N1206" s="188"/>
      <c r="O1206" s="47"/>
      <c r="P1206" s="47"/>
      <c r="R1206" s="49"/>
    </row>
    <row r="1207" spans="2:18" s="48" customFormat="1" ht="12.75" x14ac:dyDescent="0.2">
      <c r="B1207" s="203"/>
      <c r="C1207" s="205"/>
      <c r="D1207" s="194"/>
      <c r="E1207" s="191"/>
      <c r="F1207" s="191"/>
      <c r="G1207" s="191"/>
      <c r="H1207" s="191"/>
      <c r="I1207" s="191"/>
      <c r="J1207" s="191"/>
      <c r="K1207" s="191"/>
      <c r="L1207" s="50"/>
      <c r="M1207" s="187"/>
      <c r="N1207" s="188"/>
      <c r="O1207" s="47"/>
      <c r="P1207" s="47"/>
      <c r="R1207" s="49"/>
    </row>
    <row r="1208" spans="2:18" s="48" customFormat="1" ht="12.75" x14ac:dyDescent="0.2">
      <c r="B1208" s="203"/>
      <c r="C1208" s="205"/>
      <c r="D1208" s="194"/>
      <c r="E1208" s="191"/>
      <c r="F1208" s="191"/>
      <c r="G1208" s="191"/>
      <c r="H1208" s="191"/>
      <c r="I1208" s="191"/>
      <c r="J1208" s="191"/>
      <c r="K1208" s="191"/>
      <c r="L1208" s="50"/>
      <c r="M1208" s="187"/>
      <c r="N1208" s="188"/>
      <c r="O1208" s="47"/>
      <c r="P1208" s="47"/>
      <c r="R1208" s="49"/>
    </row>
    <row r="1209" spans="2:18" s="48" customFormat="1" ht="12.75" x14ac:dyDescent="0.2">
      <c r="B1209" s="203"/>
      <c r="C1209" s="205"/>
      <c r="D1209" s="194"/>
      <c r="E1209" s="191"/>
      <c r="F1209" s="191"/>
      <c r="G1209" s="191"/>
      <c r="H1209" s="191"/>
      <c r="I1209" s="191"/>
      <c r="J1209" s="191"/>
      <c r="K1209" s="191"/>
      <c r="L1209" s="50"/>
      <c r="M1209" s="187"/>
      <c r="N1209" s="188"/>
      <c r="O1209" s="47"/>
      <c r="P1209" s="47"/>
      <c r="R1209" s="49"/>
    </row>
    <row r="1210" spans="2:18" s="48" customFormat="1" ht="12.75" x14ac:dyDescent="0.2">
      <c r="B1210" s="203"/>
      <c r="C1210" s="205"/>
      <c r="D1210" s="194"/>
      <c r="E1210" s="191"/>
      <c r="F1210" s="191"/>
      <c r="G1210" s="191"/>
      <c r="H1210" s="191"/>
      <c r="I1210" s="191"/>
      <c r="J1210" s="191"/>
      <c r="K1210" s="191"/>
      <c r="L1210" s="50"/>
      <c r="M1210" s="187"/>
      <c r="N1210" s="188"/>
      <c r="O1210" s="47"/>
      <c r="P1210" s="47"/>
      <c r="R1210" s="49"/>
    </row>
    <row r="1211" spans="2:18" s="48" customFormat="1" ht="12.75" x14ac:dyDescent="0.2">
      <c r="B1211" s="203"/>
      <c r="C1211" s="205"/>
      <c r="D1211" s="194"/>
      <c r="E1211" s="191"/>
      <c r="F1211" s="191"/>
      <c r="G1211" s="191"/>
      <c r="H1211" s="191"/>
      <c r="I1211" s="191"/>
      <c r="J1211" s="191"/>
      <c r="K1211" s="191"/>
      <c r="L1211" s="50"/>
      <c r="M1211" s="187"/>
      <c r="N1211" s="188"/>
      <c r="O1211" s="47"/>
      <c r="P1211" s="47"/>
      <c r="R1211" s="49"/>
    </row>
    <row r="1212" spans="2:18" s="48" customFormat="1" ht="12.75" x14ac:dyDescent="0.2">
      <c r="B1212" s="203"/>
      <c r="C1212" s="205"/>
      <c r="D1212" s="194"/>
      <c r="E1212" s="191"/>
      <c r="F1212" s="191"/>
      <c r="G1212" s="191"/>
      <c r="H1212" s="191"/>
      <c r="I1212" s="191"/>
      <c r="J1212" s="191"/>
      <c r="K1212" s="191"/>
      <c r="L1212" s="50"/>
      <c r="M1212" s="187"/>
      <c r="N1212" s="188"/>
      <c r="O1212" s="47"/>
      <c r="P1212" s="47"/>
      <c r="R1212" s="49"/>
    </row>
    <row r="1213" spans="2:18" s="48" customFormat="1" ht="12.75" x14ac:dyDescent="0.2">
      <c r="B1213" s="203"/>
      <c r="C1213" s="205"/>
      <c r="D1213" s="194"/>
      <c r="E1213" s="191"/>
      <c r="F1213" s="191"/>
      <c r="G1213" s="191"/>
      <c r="H1213" s="191"/>
      <c r="I1213" s="191"/>
      <c r="J1213" s="191"/>
      <c r="K1213" s="191"/>
      <c r="L1213" s="50"/>
      <c r="M1213" s="187"/>
      <c r="N1213" s="188"/>
      <c r="O1213" s="47"/>
      <c r="P1213" s="47"/>
      <c r="R1213" s="49"/>
    </row>
    <row r="1214" spans="2:18" s="48" customFormat="1" ht="12.75" x14ac:dyDescent="0.2">
      <c r="B1214" s="203"/>
      <c r="C1214" s="205"/>
      <c r="D1214" s="194"/>
      <c r="E1214" s="191"/>
      <c r="F1214" s="191"/>
      <c r="G1214" s="191"/>
      <c r="H1214" s="191"/>
      <c r="I1214" s="191"/>
      <c r="J1214" s="191"/>
      <c r="K1214" s="191"/>
      <c r="L1214" s="50"/>
      <c r="M1214" s="187"/>
      <c r="N1214" s="188"/>
      <c r="O1214" s="47"/>
      <c r="P1214" s="47"/>
      <c r="R1214" s="49"/>
    </row>
    <row r="1215" spans="2:18" s="48" customFormat="1" ht="12.75" x14ac:dyDescent="0.2">
      <c r="B1215" s="203"/>
      <c r="C1215" s="205"/>
      <c r="D1215" s="194"/>
      <c r="E1215" s="191"/>
      <c r="F1215" s="191"/>
      <c r="G1215" s="191"/>
      <c r="H1215" s="191"/>
      <c r="I1215" s="191"/>
      <c r="J1215" s="191"/>
      <c r="K1215" s="191"/>
      <c r="L1215" s="50"/>
      <c r="M1215" s="187"/>
      <c r="N1215" s="188"/>
      <c r="O1215" s="47"/>
      <c r="P1215" s="47"/>
      <c r="R1215" s="49"/>
    </row>
    <row r="1216" spans="2:18" s="48" customFormat="1" ht="12.75" x14ac:dyDescent="0.2">
      <c r="B1216" s="203"/>
      <c r="C1216" s="205"/>
      <c r="D1216" s="194"/>
      <c r="E1216" s="191"/>
      <c r="F1216" s="191"/>
      <c r="G1216" s="191"/>
      <c r="H1216" s="191"/>
      <c r="I1216" s="191"/>
      <c r="J1216" s="191"/>
      <c r="K1216" s="191"/>
      <c r="L1216" s="50"/>
      <c r="M1216" s="187"/>
      <c r="N1216" s="188"/>
      <c r="O1216" s="47"/>
      <c r="P1216" s="47"/>
      <c r="R1216" s="49"/>
    </row>
    <row r="1217" spans="2:18" s="48" customFormat="1" ht="12.75" x14ac:dyDescent="0.2">
      <c r="B1217" s="203"/>
      <c r="C1217" s="205"/>
      <c r="D1217" s="194"/>
      <c r="E1217" s="191"/>
      <c r="F1217" s="191"/>
      <c r="G1217" s="191"/>
      <c r="H1217" s="191"/>
      <c r="I1217" s="191"/>
      <c r="J1217" s="191"/>
      <c r="K1217" s="191"/>
      <c r="L1217" s="50"/>
      <c r="M1217" s="187"/>
      <c r="N1217" s="188"/>
      <c r="O1217" s="47"/>
      <c r="P1217" s="47"/>
      <c r="R1217" s="49"/>
    </row>
    <row r="1218" spans="2:18" s="48" customFormat="1" ht="12.75" x14ac:dyDescent="0.2">
      <c r="B1218" s="203"/>
      <c r="C1218" s="205"/>
      <c r="D1218" s="194"/>
      <c r="E1218" s="191"/>
      <c r="F1218" s="191"/>
      <c r="G1218" s="191"/>
      <c r="H1218" s="191"/>
      <c r="I1218" s="191"/>
      <c r="J1218" s="191"/>
      <c r="K1218" s="191"/>
      <c r="L1218" s="50"/>
      <c r="M1218" s="187"/>
      <c r="N1218" s="188"/>
      <c r="O1218" s="47"/>
      <c r="P1218" s="47"/>
      <c r="R1218" s="49"/>
    </row>
    <row r="1219" spans="2:18" s="48" customFormat="1" ht="12.75" x14ac:dyDescent="0.2">
      <c r="B1219" s="203"/>
      <c r="C1219" s="205"/>
      <c r="D1219" s="194"/>
      <c r="E1219" s="191"/>
      <c r="F1219" s="191"/>
      <c r="G1219" s="191"/>
      <c r="H1219" s="191"/>
      <c r="I1219" s="191"/>
      <c r="J1219" s="191"/>
      <c r="K1219" s="191"/>
      <c r="L1219" s="50"/>
      <c r="M1219" s="187"/>
      <c r="N1219" s="188"/>
      <c r="O1219" s="47"/>
      <c r="P1219" s="47"/>
      <c r="R1219" s="49"/>
    </row>
    <row r="1220" spans="2:18" s="48" customFormat="1" ht="12.75" x14ac:dyDescent="0.2">
      <c r="B1220" s="203"/>
      <c r="C1220" s="205"/>
      <c r="D1220" s="194"/>
      <c r="E1220" s="191"/>
      <c r="F1220" s="191"/>
      <c r="G1220" s="191"/>
      <c r="H1220" s="191"/>
      <c r="I1220" s="191"/>
      <c r="J1220" s="191"/>
      <c r="K1220" s="191"/>
      <c r="L1220" s="50"/>
      <c r="M1220" s="187"/>
      <c r="N1220" s="188"/>
      <c r="O1220" s="47"/>
      <c r="P1220" s="47"/>
      <c r="R1220" s="49"/>
    </row>
    <row r="1221" spans="2:18" s="48" customFormat="1" ht="12.75" x14ac:dyDescent="0.2">
      <c r="B1221" s="203"/>
      <c r="C1221" s="205"/>
      <c r="D1221" s="194"/>
      <c r="E1221" s="191"/>
      <c r="F1221" s="191"/>
      <c r="G1221" s="191"/>
      <c r="H1221" s="191"/>
      <c r="I1221" s="191"/>
      <c r="J1221" s="191"/>
      <c r="K1221" s="191"/>
      <c r="L1221" s="50"/>
      <c r="M1221" s="187"/>
      <c r="N1221" s="188"/>
      <c r="O1221" s="47"/>
      <c r="P1221" s="47"/>
      <c r="R1221" s="49"/>
    </row>
    <row r="1222" spans="2:18" s="48" customFormat="1" ht="12.75" x14ac:dyDescent="0.2">
      <c r="B1222" s="203"/>
      <c r="C1222" s="205"/>
      <c r="D1222" s="194"/>
      <c r="E1222" s="191"/>
      <c r="F1222" s="191"/>
      <c r="G1222" s="191"/>
      <c r="H1222" s="191"/>
      <c r="I1222" s="191"/>
      <c r="J1222" s="191"/>
      <c r="K1222" s="191"/>
      <c r="L1222" s="50"/>
      <c r="M1222" s="187"/>
      <c r="N1222" s="188"/>
      <c r="O1222" s="47"/>
      <c r="P1222" s="47"/>
      <c r="R1222" s="49"/>
    </row>
    <row r="1223" spans="2:18" s="48" customFormat="1" ht="12.75" x14ac:dyDescent="0.2">
      <c r="B1223" s="203"/>
      <c r="C1223" s="205"/>
      <c r="D1223" s="194"/>
      <c r="E1223" s="191"/>
      <c r="F1223" s="191"/>
      <c r="G1223" s="191"/>
      <c r="H1223" s="191"/>
      <c r="I1223" s="191"/>
      <c r="J1223" s="191"/>
      <c r="K1223" s="191"/>
      <c r="L1223" s="50"/>
      <c r="M1223" s="187"/>
      <c r="N1223" s="188"/>
      <c r="O1223" s="47"/>
      <c r="P1223" s="47"/>
      <c r="R1223" s="49"/>
    </row>
    <row r="1224" spans="2:18" s="48" customFormat="1" ht="12.75" x14ac:dyDescent="0.2">
      <c r="B1224" s="203"/>
      <c r="C1224" s="205"/>
      <c r="D1224" s="194"/>
      <c r="E1224" s="191"/>
      <c r="F1224" s="191"/>
      <c r="G1224" s="191"/>
      <c r="H1224" s="191"/>
      <c r="I1224" s="191"/>
      <c r="J1224" s="191"/>
      <c r="K1224" s="191"/>
      <c r="L1224" s="50"/>
      <c r="M1224" s="187"/>
      <c r="N1224" s="188"/>
      <c r="O1224" s="47"/>
      <c r="P1224" s="47"/>
      <c r="R1224" s="49"/>
    </row>
    <row r="1225" spans="2:18" s="48" customFormat="1" ht="12.75" x14ac:dyDescent="0.2">
      <c r="B1225" s="203"/>
      <c r="C1225" s="205"/>
      <c r="D1225" s="194"/>
      <c r="E1225" s="191"/>
      <c r="F1225" s="191"/>
      <c r="G1225" s="191"/>
      <c r="H1225" s="191"/>
      <c r="I1225" s="191"/>
      <c r="J1225" s="191"/>
      <c r="K1225" s="191"/>
      <c r="L1225" s="50"/>
      <c r="M1225" s="187"/>
      <c r="N1225" s="188"/>
      <c r="O1225" s="47"/>
      <c r="P1225" s="47"/>
      <c r="R1225" s="49"/>
    </row>
    <row r="1226" spans="2:18" s="48" customFormat="1" ht="12.75" x14ac:dyDescent="0.2">
      <c r="B1226" s="203"/>
      <c r="C1226" s="205"/>
      <c r="D1226" s="194"/>
      <c r="E1226" s="191"/>
      <c r="F1226" s="191"/>
      <c r="G1226" s="191"/>
      <c r="H1226" s="191"/>
      <c r="I1226" s="191"/>
      <c r="J1226" s="191"/>
      <c r="K1226" s="191"/>
      <c r="L1226" s="50"/>
      <c r="M1226" s="187"/>
      <c r="N1226" s="188"/>
      <c r="O1226" s="47"/>
      <c r="P1226" s="47"/>
      <c r="R1226" s="49"/>
    </row>
    <row r="1227" spans="2:18" s="48" customFormat="1" ht="12.75" x14ac:dyDescent="0.2">
      <c r="B1227" s="203"/>
      <c r="C1227" s="205"/>
      <c r="D1227" s="194"/>
      <c r="E1227" s="191"/>
      <c r="F1227" s="191"/>
      <c r="G1227" s="191"/>
      <c r="H1227" s="191"/>
      <c r="I1227" s="191"/>
      <c r="J1227" s="191"/>
      <c r="K1227" s="191"/>
      <c r="L1227" s="50"/>
      <c r="M1227" s="187"/>
      <c r="N1227" s="188"/>
      <c r="O1227" s="47"/>
      <c r="P1227" s="47"/>
      <c r="R1227" s="49"/>
    </row>
    <row r="1228" spans="2:18" s="48" customFormat="1" ht="12.75" x14ac:dyDescent="0.2">
      <c r="B1228" s="203"/>
      <c r="C1228" s="205"/>
      <c r="D1228" s="194"/>
      <c r="E1228" s="191"/>
      <c r="F1228" s="191"/>
      <c r="G1228" s="191"/>
      <c r="H1228" s="191"/>
      <c r="I1228" s="191"/>
      <c r="J1228" s="191"/>
      <c r="K1228" s="191"/>
      <c r="L1228" s="50"/>
      <c r="M1228" s="187"/>
      <c r="N1228" s="188"/>
      <c r="O1228" s="47"/>
      <c r="P1228" s="47"/>
      <c r="R1228" s="49"/>
    </row>
    <row r="1229" spans="2:18" s="48" customFormat="1" ht="12.75" x14ac:dyDescent="0.2">
      <c r="B1229" s="203"/>
      <c r="C1229" s="205"/>
      <c r="D1229" s="194"/>
      <c r="E1229" s="191"/>
      <c r="F1229" s="191"/>
      <c r="G1229" s="191"/>
      <c r="H1229" s="191"/>
      <c r="I1229" s="191"/>
      <c r="J1229" s="191"/>
      <c r="K1229" s="191"/>
      <c r="L1229" s="50"/>
      <c r="M1229" s="187"/>
      <c r="N1229" s="188"/>
      <c r="O1229" s="47"/>
      <c r="P1229" s="47"/>
      <c r="R1229" s="49"/>
    </row>
    <row r="1230" spans="2:18" s="48" customFormat="1" ht="12.75" x14ac:dyDescent="0.2">
      <c r="B1230" s="203"/>
      <c r="C1230" s="205"/>
      <c r="D1230" s="194"/>
      <c r="E1230" s="191"/>
      <c r="F1230" s="191"/>
      <c r="G1230" s="191"/>
      <c r="H1230" s="191"/>
      <c r="I1230" s="191"/>
      <c r="J1230" s="191"/>
      <c r="K1230" s="191"/>
      <c r="L1230" s="50"/>
      <c r="M1230" s="187"/>
      <c r="N1230" s="188"/>
      <c r="O1230" s="47"/>
      <c r="P1230" s="47"/>
      <c r="R1230" s="49"/>
    </row>
    <row r="1231" spans="2:18" s="48" customFormat="1" ht="12.75" x14ac:dyDescent="0.2">
      <c r="B1231" s="203"/>
      <c r="C1231" s="205"/>
      <c r="D1231" s="194"/>
      <c r="E1231" s="191"/>
      <c r="F1231" s="191"/>
      <c r="G1231" s="191"/>
      <c r="H1231" s="191"/>
      <c r="I1231" s="191"/>
      <c r="J1231" s="191"/>
      <c r="K1231" s="191"/>
      <c r="L1231" s="50"/>
      <c r="M1231" s="187"/>
      <c r="N1231" s="188"/>
      <c r="O1231" s="47"/>
      <c r="P1231" s="47"/>
      <c r="R1231" s="49"/>
    </row>
    <row r="1232" spans="2:18" s="48" customFormat="1" ht="12.75" x14ac:dyDescent="0.2">
      <c r="B1232" s="203"/>
      <c r="C1232" s="205"/>
      <c r="D1232" s="194"/>
      <c r="E1232" s="191"/>
      <c r="F1232" s="191"/>
      <c r="G1232" s="191"/>
      <c r="H1232" s="191"/>
      <c r="I1232" s="191"/>
      <c r="J1232" s="191"/>
      <c r="K1232" s="191"/>
      <c r="L1232" s="50"/>
      <c r="M1232" s="187"/>
      <c r="N1232" s="188"/>
      <c r="O1232" s="47"/>
      <c r="P1232" s="47"/>
      <c r="R1232" s="49"/>
    </row>
    <row r="1233" spans="2:18" s="48" customFormat="1" ht="12.75" x14ac:dyDescent="0.2">
      <c r="B1233" s="203"/>
      <c r="C1233" s="205"/>
      <c r="D1233" s="194"/>
      <c r="E1233" s="191"/>
      <c r="F1233" s="191"/>
      <c r="G1233" s="191"/>
      <c r="H1233" s="191"/>
      <c r="I1233" s="191"/>
      <c r="J1233" s="191"/>
      <c r="K1233" s="191"/>
      <c r="L1233" s="50"/>
      <c r="M1233" s="187"/>
      <c r="N1233" s="188"/>
      <c r="O1233" s="47"/>
      <c r="P1233" s="47"/>
      <c r="R1233" s="49"/>
    </row>
    <row r="1234" spans="2:18" s="48" customFormat="1" ht="12.75" x14ac:dyDescent="0.2">
      <c r="B1234" s="203"/>
      <c r="C1234" s="205"/>
      <c r="D1234" s="194"/>
      <c r="E1234" s="191"/>
      <c r="F1234" s="191"/>
      <c r="G1234" s="191"/>
      <c r="H1234" s="191"/>
      <c r="I1234" s="191"/>
      <c r="J1234" s="191"/>
      <c r="K1234" s="191"/>
      <c r="L1234" s="50"/>
      <c r="M1234" s="187"/>
      <c r="N1234" s="188"/>
      <c r="O1234" s="47"/>
      <c r="P1234" s="47"/>
      <c r="R1234" s="49"/>
    </row>
    <row r="1235" spans="2:18" s="48" customFormat="1" ht="12.75" x14ac:dyDescent="0.2">
      <c r="B1235" s="203"/>
      <c r="C1235" s="205"/>
      <c r="D1235" s="194"/>
      <c r="E1235" s="191"/>
      <c r="F1235" s="191"/>
      <c r="G1235" s="191"/>
      <c r="H1235" s="191"/>
      <c r="I1235" s="191"/>
      <c r="J1235" s="191"/>
      <c r="K1235" s="191"/>
      <c r="L1235" s="50"/>
      <c r="M1235" s="187"/>
      <c r="N1235" s="188"/>
      <c r="O1235" s="47"/>
      <c r="P1235" s="47"/>
      <c r="R1235" s="49"/>
    </row>
    <row r="1236" spans="2:18" s="48" customFormat="1" ht="12.75" x14ac:dyDescent="0.2">
      <c r="B1236" s="203"/>
      <c r="C1236" s="205"/>
      <c r="D1236" s="194"/>
      <c r="E1236" s="191"/>
      <c r="F1236" s="191"/>
      <c r="G1236" s="191"/>
      <c r="H1236" s="191"/>
      <c r="I1236" s="191"/>
      <c r="J1236" s="191"/>
      <c r="K1236" s="191"/>
      <c r="L1236" s="50"/>
      <c r="M1236" s="187"/>
      <c r="N1236" s="188"/>
      <c r="O1236" s="47"/>
      <c r="P1236" s="47"/>
      <c r="R1236" s="49"/>
    </row>
    <row r="1237" spans="2:18" s="48" customFormat="1" ht="12.75" x14ac:dyDescent="0.2">
      <c r="B1237" s="203"/>
      <c r="C1237" s="205"/>
      <c r="D1237" s="194"/>
      <c r="E1237" s="191"/>
      <c r="F1237" s="191"/>
      <c r="G1237" s="191"/>
      <c r="H1237" s="191"/>
      <c r="I1237" s="191"/>
      <c r="J1237" s="191"/>
      <c r="K1237" s="191"/>
      <c r="L1237" s="50"/>
      <c r="M1237" s="187"/>
      <c r="N1237" s="188"/>
      <c r="O1237" s="47"/>
      <c r="P1237" s="47"/>
      <c r="R1237" s="49"/>
    </row>
    <row r="1238" spans="2:18" s="48" customFormat="1" ht="12.75" x14ac:dyDescent="0.2">
      <c r="B1238" s="203"/>
      <c r="C1238" s="205"/>
      <c r="D1238" s="194"/>
      <c r="E1238" s="191"/>
      <c r="F1238" s="191"/>
      <c r="G1238" s="191"/>
      <c r="H1238" s="191"/>
      <c r="I1238" s="191"/>
      <c r="J1238" s="191"/>
      <c r="K1238" s="191"/>
      <c r="L1238" s="50"/>
      <c r="M1238" s="187"/>
      <c r="N1238" s="188"/>
      <c r="O1238" s="47"/>
      <c r="P1238" s="47"/>
      <c r="R1238" s="49"/>
    </row>
    <row r="1239" spans="2:18" s="48" customFormat="1" ht="12.75" x14ac:dyDescent="0.2">
      <c r="B1239" s="203"/>
      <c r="C1239" s="205"/>
      <c r="D1239" s="194"/>
      <c r="E1239" s="191"/>
      <c r="F1239" s="191"/>
      <c r="G1239" s="191"/>
      <c r="H1239" s="191"/>
      <c r="I1239" s="191"/>
      <c r="J1239" s="191"/>
      <c r="K1239" s="191"/>
      <c r="L1239" s="50"/>
      <c r="M1239" s="187"/>
      <c r="N1239" s="188"/>
      <c r="O1239" s="47"/>
      <c r="P1239" s="47"/>
      <c r="R1239" s="49"/>
    </row>
    <row r="1240" spans="2:18" s="48" customFormat="1" ht="12.75" x14ac:dyDescent="0.2">
      <c r="B1240" s="203"/>
      <c r="C1240" s="205"/>
      <c r="D1240" s="194"/>
      <c r="E1240" s="191"/>
      <c r="F1240" s="191"/>
      <c r="G1240" s="191"/>
      <c r="H1240" s="191"/>
      <c r="I1240" s="191"/>
      <c r="J1240" s="191"/>
      <c r="K1240" s="191"/>
      <c r="L1240" s="50"/>
      <c r="M1240" s="187"/>
      <c r="N1240" s="188"/>
      <c r="O1240" s="47"/>
      <c r="P1240" s="47"/>
      <c r="R1240" s="49"/>
    </row>
    <row r="1241" spans="2:18" s="48" customFormat="1" ht="12.75" x14ac:dyDescent="0.2">
      <c r="B1241" s="203"/>
      <c r="C1241" s="205"/>
      <c r="D1241" s="194"/>
      <c r="E1241" s="191"/>
      <c r="F1241" s="191"/>
      <c r="G1241" s="191"/>
      <c r="H1241" s="191"/>
      <c r="I1241" s="191"/>
      <c r="J1241" s="191"/>
      <c r="K1241" s="191"/>
      <c r="L1241" s="50"/>
      <c r="M1241" s="187"/>
      <c r="N1241" s="188"/>
      <c r="O1241" s="47"/>
      <c r="P1241" s="47"/>
      <c r="R1241" s="49"/>
    </row>
    <row r="1242" spans="2:18" s="48" customFormat="1" ht="12.75" x14ac:dyDescent="0.2">
      <c r="B1242" s="203"/>
      <c r="C1242" s="205"/>
      <c r="D1242" s="194"/>
      <c r="E1242" s="191"/>
      <c r="F1242" s="191"/>
      <c r="G1242" s="191"/>
      <c r="H1242" s="191"/>
      <c r="I1242" s="191"/>
      <c r="J1242" s="191"/>
      <c r="K1242" s="191"/>
      <c r="L1242" s="50"/>
      <c r="M1242" s="187"/>
      <c r="N1242" s="188"/>
      <c r="O1242" s="47"/>
      <c r="P1242" s="47"/>
      <c r="R1242" s="49"/>
    </row>
    <row r="1243" spans="2:18" s="48" customFormat="1" ht="12.75" x14ac:dyDescent="0.2">
      <c r="B1243" s="203"/>
      <c r="C1243" s="205"/>
      <c r="D1243" s="194"/>
      <c r="E1243" s="191"/>
      <c r="F1243" s="191"/>
      <c r="G1243" s="191"/>
      <c r="H1243" s="191"/>
      <c r="I1243" s="191"/>
      <c r="J1243" s="191"/>
      <c r="K1243" s="191"/>
      <c r="L1243" s="50"/>
      <c r="M1243" s="187"/>
      <c r="N1243" s="188"/>
      <c r="O1243" s="47"/>
      <c r="P1243" s="47"/>
      <c r="R1243" s="49"/>
    </row>
    <row r="1244" spans="2:18" s="48" customFormat="1" ht="12.75" x14ac:dyDescent="0.2">
      <c r="B1244" s="203"/>
      <c r="C1244" s="205"/>
      <c r="D1244" s="194"/>
      <c r="E1244" s="191"/>
      <c r="F1244" s="191"/>
      <c r="G1244" s="191"/>
      <c r="H1244" s="191"/>
      <c r="I1244" s="191"/>
      <c r="J1244" s="191"/>
      <c r="K1244" s="191"/>
      <c r="L1244" s="50"/>
      <c r="M1244" s="187"/>
      <c r="N1244" s="188"/>
      <c r="O1244" s="47"/>
      <c r="P1244" s="47"/>
      <c r="R1244" s="49"/>
    </row>
    <row r="1245" spans="2:18" s="48" customFormat="1" ht="12.75" x14ac:dyDescent="0.2">
      <c r="B1245" s="203"/>
      <c r="C1245" s="205"/>
      <c r="D1245" s="194"/>
      <c r="E1245" s="191"/>
      <c r="F1245" s="191"/>
      <c r="G1245" s="191"/>
      <c r="H1245" s="191"/>
      <c r="I1245" s="191"/>
      <c r="J1245" s="191"/>
      <c r="K1245" s="191"/>
      <c r="L1245" s="50"/>
      <c r="M1245" s="187"/>
      <c r="N1245" s="188"/>
      <c r="O1245" s="47"/>
      <c r="P1245" s="47"/>
      <c r="R1245" s="49"/>
    </row>
    <row r="1246" spans="2:18" s="48" customFormat="1" ht="12.75" x14ac:dyDescent="0.2">
      <c r="B1246" s="203"/>
      <c r="C1246" s="205"/>
      <c r="D1246" s="194"/>
      <c r="E1246" s="191"/>
      <c r="F1246" s="191"/>
      <c r="G1246" s="191"/>
      <c r="H1246" s="191"/>
      <c r="I1246" s="191"/>
      <c r="J1246" s="191"/>
      <c r="K1246" s="191"/>
      <c r="L1246" s="50"/>
      <c r="M1246" s="187"/>
      <c r="N1246" s="188"/>
      <c r="O1246" s="47"/>
      <c r="P1246" s="47"/>
      <c r="R1246" s="49"/>
    </row>
    <row r="1247" spans="2:18" s="48" customFormat="1" ht="12.75" x14ac:dyDescent="0.2">
      <c r="B1247" s="203"/>
      <c r="C1247" s="205"/>
      <c r="D1247" s="194"/>
      <c r="E1247" s="191"/>
      <c r="F1247" s="191"/>
      <c r="G1247" s="191"/>
      <c r="H1247" s="191"/>
      <c r="I1247" s="191"/>
      <c r="J1247" s="191"/>
      <c r="K1247" s="191"/>
      <c r="L1247" s="50"/>
      <c r="M1247" s="187"/>
      <c r="N1247" s="188"/>
      <c r="O1247" s="47"/>
      <c r="P1247" s="47"/>
      <c r="R1247" s="49"/>
    </row>
    <row r="1248" spans="2:18" s="48" customFormat="1" ht="12.75" x14ac:dyDescent="0.2">
      <c r="B1248" s="203"/>
      <c r="C1248" s="205"/>
      <c r="D1248" s="194"/>
      <c r="E1248" s="191"/>
      <c r="F1248" s="191"/>
      <c r="G1248" s="191"/>
      <c r="H1248" s="191"/>
      <c r="I1248" s="191"/>
      <c r="J1248" s="191"/>
      <c r="K1248" s="191"/>
      <c r="L1248" s="50"/>
      <c r="M1248" s="187"/>
      <c r="N1248" s="188"/>
      <c r="O1248" s="47"/>
      <c r="P1248" s="47"/>
      <c r="R1248" s="49"/>
    </row>
    <row r="1249" spans="2:18" s="48" customFormat="1" ht="12.75" x14ac:dyDescent="0.2">
      <c r="B1249" s="203"/>
      <c r="C1249" s="205"/>
      <c r="D1249" s="194"/>
      <c r="E1249" s="191"/>
      <c r="F1249" s="191"/>
      <c r="G1249" s="191"/>
      <c r="H1249" s="191"/>
      <c r="I1249" s="191"/>
      <c r="J1249" s="191"/>
      <c r="K1249" s="191"/>
      <c r="L1249" s="50"/>
      <c r="M1249" s="187"/>
      <c r="N1249" s="188"/>
      <c r="O1249" s="47"/>
      <c r="P1249" s="47"/>
      <c r="R1249" s="49"/>
    </row>
    <row r="1250" spans="2:18" s="48" customFormat="1" ht="12.75" x14ac:dyDescent="0.2">
      <c r="B1250" s="203"/>
      <c r="C1250" s="205"/>
      <c r="D1250" s="194"/>
      <c r="E1250" s="191"/>
      <c r="F1250" s="191"/>
      <c r="G1250" s="191"/>
      <c r="H1250" s="191"/>
      <c r="I1250" s="191"/>
      <c r="J1250" s="191"/>
      <c r="K1250" s="191"/>
      <c r="L1250" s="50"/>
      <c r="M1250" s="187"/>
      <c r="N1250" s="188"/>
      <c r="O1250" s="47"/>
      <c r="P1250" s="47"/>
      <c r="R1250" s="49"/>
    </row>
    <row r="1251" spans="2:18" s="48" customFormat="1" ht="12.75" x14ac:dyDescent="0.2">
      <c r="B1251" s="203"/>
      <c r="C1251" s="205"/>
      <c r="D1251" s="194"/>
      <c r="E1251" s="191"/>
      <c r="F1251" s="191"/>
      <c r="G1251" s="191"/>
      <c r="H1251" s="191"/>
      <c r="I1251" s="191"/>
      <c r="J1251" s="191"/>
      <c r="K1251" s="191"/>
      <c r="L1251" s="50"/>
      <c r="M1251" s="187"/>
      <c r="N1251" s="188"/>
      <c r="O1251" s="47"/>
      <c r="P1251" s="47"/>
      <c r="R1251" s="49"/>
    </row>
    <row r="1252" spans="2:18" s="48" customFormat="1" ht="12.75" x14ac:dyDescent="0.2">
      <c r="B1252" s="203"/>
      <c r="C1252" s="205"/>
      <c r="D1252" s="194"/>
      <c r="E1252" s="191"/>
      <c r="F1252" s="191"/>
      <c r="G1252" s="191"/>
      <c r="H1252" s="191"/>
      <c r="I1252" s="191"/>
      <c r="J1252" s="191"/>
      <c r="K1252" s="191"/>
      <c r="L1252" s="50"/>
      <c r="M1252" s="187"/>
      <c r="N1252" s="188"/>
      <c r="O1252" s="47"/>
      <c r="P1252" s="47"/>
      <c r="R1252" s="49"/>
    </row>
    <row r="1253" spans="2:18" s="48" customFormat="1" ht="12.75" x14ac:dyDescent="0.2">
      <c r="B1253" s="203"/>
      <c r="C1253" s="205"/>
      <c r="D1253" s="194"/>
      <c r="E1253" s="191"/>
      <c r="F1253" s="191"/>
      <c r="G1253" s="191"/>
      <c r="H1253" s="191"/>
      <c r="I1253" s="191"/>
      <c r="J1253" s="191"/>
      <c r="K1253" s="191"/>
      <c r="L1253" s="50"/>
      <c r="M1253" s="187"/>
      <c r="N1253" s="188"/>
      <c r="O1253" s="47"/>
      <c r="P1253" s="47"/>
      <c r="R1253" s="49"/>
    </row>
    <row r="1254" spans="2:18" s="48" customFormat="1" ht="12.75" x14ac:dyDescent="0.2">
      <c r="B1254" s="203"/>
      <c r="C1254" s="205"/>
      <c r="D1254" s="194"/>
      <c r="E1254" s="191"/>
      <c r="F1254" s="191"/>
      <c r="G1254" s="191"/>
      <c r="H1254" s="191"/>
      <c r="I1254" s="191"/>
      <c r="J1254" s="191"/>
      <c r="K1254" s="191"/>
      <c r="L1254" s="50"/>
      <c r="M1254" s="187"/>
      <c r="N1254" s="188"/>
      <c r="O1254" s="47"/>
      <c r="P1254" s="47"/>
      <c r="R1254" s="49"/>
    </row>
    <row r="1255" spans="2:18" s="48" customFormat="1" ht="12.75" x14ac:dyDescent="0.2">
      <c r="B1255" s="203"/>
      <c r="C1255" s="205"/>
      <c r="D1255" s="194"/>
      <c r="E1255" s="191"/>
      <c r="F1255" s="191"/>
      <c r="G1255" s="191"/>
      <c r="H1255" s="191"/>
      <c r="I1255" s="191"/>
      <c r="J1255" s="191"/>
      <c r="K1255" s="191"/>
      <c r="L1255" s="50"/>
      <c r="M1255" s="187"/>
      <c r="N1255" s="188"/>
      <c r="O1255" s="47"/>
      <c r="P1255" s="47"/>
      <c r="R1255" s="49"/>
    </row>
    <row r="1256" spans="2:18" s="48" customFormat="1" ht="12.75" x14ac:dyDescent="0.2">
      <c r="B1256" s="203"/>
      <c r="C1256" s="205"/>
      <c r="D1256" s="194"/>
      <c r="E1256" s="191"/>
      <c r="F1256" s="191"/>
      <c r="G1256" s="191"/>
      <c r="H1256" s="191"/>
      <c r="I1256" s="191"/>
      <c r="J1256" s="191"/>
      <c r="K1256" s="191"/>
      <c r="L1256" s="50"/>
      <c r="M1256" s="187"/>
      <c r="N1256" s="188"/>
      <c r="O1256" s="47"/>
      <c r="P1256" s="47"/>
      <c r="R1256" s="49"/>
    </row>
    <row r="1257" spans="2:18" s="48" customFormat="1" ht="12.75" x14ac:dyDescent="0.2">
      <c r="B1257" s="203"/>
      <c r="C1257" s="205"/>
      <c r="D1257" s="194"/>
      <c r="E1257" s="191"/>
      <c r="F1257" s="191"/>
      <c r="G1257" s="191"/>
      <c r="H1257" s="191"/>
      <c r="I1257" s="191"/>
      <c r="J1257" s="191"/>
      <c r="K1257" s="191"/>
      <c r="L1257" s="50"/>
      <c r="M1257" s="187"/>
      <c r="N1257" s="188"/>
      <c r="O1257" s="47"/>
      <c r="P1257" s="47"/>
      <c r="R1257" s="49"/>
    </row>
    <row r="1258" spans="2:18" s="48" customFormat="1" ht="12.75" x14ac:dyDescent="0.2">
      <c r="B1258" s="203"/>
      <c r="C1258" s="205"/>
      <c r="D1258" s="194"/>
      <c r="E1258" s="191"/>
      <c r="F1258" s="191"/>
      <c r="G1258" s="191"/>
      <c r="H1258" s="191"/>
      <c r="I1258" s="191"/>
      <c r="J1258" s="191"/>
      <c r="K1258" s="191"/>
      <c r="L1258" s="50"/>
      <c r="M1258" s="187"/>
      <c r="N1258" s="188"/>
      <c r="O1258" s="47"/>
      <c r="P1258" s="47"/>
      <c r="R1258" s="49"/>
    </row>
    <row r="1259" spans="2:18" s="48" customFormat="1" ht="12.75" x14ac:dyDescent="0.2">
      <c r="B1259" s="203"/>
      <c r="C1259" s="205"/>
      <c r="D1259" s="194"/>
      <c r="E1259" s="191"/>
      <c r="F1259" s="191"/>
      <c r="G1259" s="191"/>
      <c r="H1259" s="191"/>
      <c r="I1259" s="191"/>
      <c r="J1259" s="191"/>
      <c r="K1259" s="191"/>
      <c r="L1259" s="50"/>
      <c r="M1259" s="187"/>
      <c r="N1259" s="188"/>
      <c r="O1259" s="47"/>
      <c r="P1259" s="47"/>
      <c r="R1259" s="49"/>
    </row>
    <row r="1260" spans="2:18" s="48" customFormat="1" ht="12.75" x14ac:dyDescent="0.2">
      <c r="B1260" s="203"/>
      <c r="C1260" s="205"/>
      <c r="D1260" s="194"/>
      <c r="E1260" s="191"/>
      <c r="F1260" s="191"/>
      <c r="G1260" s="191"/>
      <c r="H1260" s="191"/>
      <c r="I1260" s="191"/>
      <c r="J1260" s="191"/>
      <c r="K1260" s="191"/>
      <c r="L1260" s="50"/>
      <c r="M1260" s="187"/>
      <c r="N1260" s="188"/>
      <c r="O1260" s="47"/>
      <c r="P1260" s="47"/>
      <c r="R1260" s="49"/>
    </row>
    <row r="1261" spans="2:18" s="48" customFormat="1" ht="12.75" x14ac:dyDescent="0.2">
      <c r="B1261" s="203"/>
      <c r="C1261" s="205"/>
      <c r="D1261" s="194"/>
      <c r="E1261" s="191"/>
      <c r="F1261" s="191"/>
      <c r="G1261" s="191"/>
      <c r="H1261" s="191"/>
      <c r="I1261" s="191"/>
      <c r="J1261" s="191"/>
      <c r="K1261" s="191"/>
      <c r="L1261" s="50"/>
      <c r="M1261" s="187"/>
      <c r="N1261" s="188"/>
      <c r="O1261" s="47"/>
      <c r="P1261" s="47"/>
      <c r="R1261" s="49"/>
    </row>
    <row r="1262" spans="2:18" s="48" customFormat="1" ht="12.75" x14ac:dyDescent="0.2">
      <c r="B1262" s="203"/>
      <c r="C1262" s="205"/>
      <c r="D1262" s="194"/>
      <c r="E1262" s="191"/>
      <c r="F1262" s="191"/>
      <c r="G1262" s="191"/>
      <c r="H1262" s="191"/>
      <c r="I1262" s="191"/>
      <c r="J1262" s="191"/>
      <c r="K1262" s="191"/>
      <c r="L1262" s="50"/>
      <c r="M1262" s="187"/>
      <c r="N1262" s="188"/>
      <c r="O1262" s="47"/>
      <c r="P1262" s="47"/>
      <c r="R1262" s="49"/>
    </row>
    <row r="1263" spans="2:18" s="48" customFormat="1" ht="12.75" x14ac:dyDescent="0.2">
      <c r="B1263" s="203"/>
      <c r="C1263" s="205"/>
      <c r="D1263" s="194"/>
      <c r="E1263" s="191"/>
      <c r="F1263" s="191"/>
      <c r="G1263" s="191"/>
      <c r="H1263" s="191"/>
      <c r="I1263" s="191"/>
      <c r="J1263" s="191"/>
      <c r="K1263" s="191"/>
      <c r="L1263" s="50"/>
      <c r="M1263" s="187"/>
      <c r="N1263" s="188"/>
      <c r="O1263" s="47"/>
      <c r="P1263" s="47"/>
      <c r="R1263" s="49"/>
    </row>
    <row r="1264" spans="2:18" s="48" customFormat="1" ht="12.75" x14ac:dyDescent="0.2">
      <c r="B1264" s="203"/>
      <c r="C1264" s="205"/>
      <c r="D1264" s="194"/>
      <c r="E1264" s="191"/>
      <c r="F1264" s="191"/>
      <c r="G1264" s="191"/>
      <c r="H1264" s="191"/>
      <c r="I1264" s="191"/>
      <c r="J1264" s="191"/>
      <c r="K1264" s="191"/>
      <c r="L1264" s="50"/>
      <c r="M1264" s="187"/>
      <c r="N1264" s="188"/>
      <c r="O1264" s="47"/>
      <c r="P1264" s="47"/>
      <c r="R1264" s="49"/>
    </row>
    <row r="1265" spans="2:18" s="48" customFormat="1" ht="12.75" x14ac:dyDescent="0.2">
      <c r="B1265" s="203"/>
      <c r="C1265" s="205"/>
      <c r="D1265" s="194"/>
      <c r="E1265" s="191"/>
      <c r="F1265" s="191"/>
      <c r="G1265" s="191"/>
      <c r="H1265" s="191"/>
      <c r="I1265" s="191"/>
      <c r="J1265" s="191"/>
      <c r="K1265" s="191"/>
      <c r="L1265" s="50"/>
      <c r="M1265" s="187"/>
      <c r="N1265" s="188"/>
      <c r="O1265" s="47"/>
      <c r="P1265" s="47"/>
      <c r="R1265" s="49"/>
    </row>
    <row r="1266" spans="2:18" s="48" customFormat="1" ht="12.75" x14ac:dyDescent="0.2">
      <c r="B1266" s="203"/>
      <c r="C1266" s="205"/>
      <c r="D1266" s="194"/>
      <c r="E1266" s="191"/>
      <c r="F1266" s="191"/>
      <c r="G1266" s="191"/>
      <c r="H1266" s="191"/>
      <c r="I1266" s="191"/>
      <c r="J1266" s="191"/>
      <c r="K1266" s="191"/>
      <c r="L1266" s="50"/>
      <c r="M1266" s="187"/>
      <c r="N1266" s="188"/>
      <c r="O1266" s="47"/>
      <c r="P1266" s="47"/>
      <c r="R1266" s="49"/>
    </row>
    <row r="1267" spans="2:18" s="48" customFormat="1" ht="12.75" x14ac:dyDescent="0.2">
      <c r="B1267" s="203"/>
      <c r="C1267" s="205"/>
      <c r="D1267" s="194"/>
      <c r="E1267" s="191"/>
      <c r="F1267" s="191"/>
      <c r="G1267" s="191"/>
      <c r="H1267" s="191"/>
      <c r="I1267" s="191"/>
      <c r="J1267" s="191"/>
      <c r="K1267" s="191"/>
      <c r="L1267" s="50"/>
      <c r="M1267" s="187"/>
      <c r="N1267" s="188"/>
      <c r="O1267" s="47"/>
      <c r="P1267" s="47"/>
      <c r="R1267" s="49"/>
    </row>
    <row r="1268" spans="2:18" s="48" customFormat="1" ht="12.75" x14ac:dyDescent="0.2">
      <c r="B1268" s="203"/>
      <c r="C1268" s="205"/>
      <c r="D1268" s="194"/>
      <c r="E1268" s="191"/>
      <c r="F1268" s="191"/>
      <c r="G1268" s="191"/>
      <c r="H1268" s="191"/>
      <c r="I1268" s="191"/>
      <c r="J1268" s="191"/>
      <c r="K1268" s="191"/>
      <c r="L1268" s="50"/>
      <c r="M1268" s="187"/>
      <c r="N1268" s="188"/>
      <c r="O1268" s="47"/>
      <c r="P1268" s="47"/>
      <c r="R1268" s="49"/>
    </row>
    <row r="1269" spans="2:18" s="48" customFormat="1" ht="12.75" x14ac:dyDescent="0.2">
      <c r="B1269" s="203"/>
      <c r="C1269" s="205"/>
      <c r="D1269" s="194"/>
      <c r="E1269" s="191"/>
      <c r="F1269" s="191"/>
      <c r="G1269" s="191"/>
      <c r="H1269" s="191"/>
      <c r="I1269" s="191"/>
      <c r="J1269" s="191"/>
      <c r="K1269" s="191"/>
      <c r="L1269" s="50"/>
      <c r="M1269" s="187"/>
      <c r="N1269" s="188"/>
      <c r="O1269" s="47"/>
      <c r="P1269" s="47"/>
      <c r="R1269" s="49"/>
    </row>
    <row r="1270" spans="2:18" s="48" customFormat="1" ht="12.75" x14ac:dyDescent="0.2">
      <c r="B1270" s="203"/>
      <c r="C1270" s="205"/>
      <c r="D1270" s="194"/>
      <c r="E1270" s="191"/>
      <c r="F1270" s="191"/>
      <c r="G1270" s="191"/>
      <c r="H1270" s="191"/>
      <c r="I1270" s="191"/>
      <c r="J1270" s="191"/>
      <c r="K1270" s="191"/>
      <c r="L1270" s="50"/>
      <c r="M1270" s="187"/>
      <c r="N1270" s="188"/>
      <c r="O1270" s="47"/>
      <c r="P1270" s="47"/>
      <c r="R1270" s="49"/>
    </row>
    <row r="1271" spans="2:18" s="48" customFormat="1" ht="12.75" x14ac:dyDescent="0.2">
      <c r="B1271" s="203"/>
      <c r="C1271" s="205"/>
      <c r="D1271" s="194"/>
      <c r="E1271" s="191"/>
      <c r="F1271" s="191"/>
      <c r="G1271" s="191"/>
      <c r="H1271" s="191"/>
      <c r="I1271" s="191"/>
      <c r="J1271" s="191"/>
      <c r="K1271" s="191"/>
      <c r="L1271" s="50"/>
      <c r="M1271" s="187"/>
      <c r="N1271" s="188"/>
      <c r="O1271" s="47"/>
      <c r="P1271" s="47"/>
      <c r="R1271" s="49"/>
    </row>
    <row r="1272" spans="2:18" s="48" customFormat="1" ht="12.75" x14ac:dyDescent="0.2">
      <c r="B1272" s="203"/>
      <c r="C1272" s="205"/>
      <c r="D1272" s="194"/>
      <c r="E1272" s="191"/>
      <c r="F1272" s="191"/>
      <c r="G1272" s="191"/>
      <c r="H1272" s="191"/>
      <c r="I1272" s="191"/>
      <c r="J1272" s="191"/>
      <c r="K1272" s="191"/>
      <c r="L1272" s="50"/>
      <c r="M1272" s="187"/>
      <c r="N1272" s="188"/>
      <c r="O1272" s="47"/>
      <c r="P1272" s="47"/>
      <c r="R1272" s="49"/>
    </row>
    <row r="1273" spans="2:18" s="48" customFormat="1" ht="12.75" x14ac:dyDescent="0.2">
      <c r="B1273" s="203"/>
      <c r="C1273" s="205"/>
      <c r="D1273" s="194"/>
      <c r="E1273" s="191"/>
      <c r="F1273" s="191"/>
      <c r="G1273" s="191"/>
      <c r="H1273" s="191"/>
      <c r="I1273" s="191"/>
      <c r="J1273" s="191"/>
      <c r="K1273" s="191"/>
      <c r="L1273" s="50"/>
      <c r="M1273" s="187"/>
      <c r="N1273" s="188"/>
      <c r="O1273" s="47"/>
      <c r="P1273" s="47"/>
      <c r="R1273" s="49"/>
    </row>
    <row r="1274" spans="2:18" s="48" customFormat="1" ht="12.75" x14ac:dyDescent="0.2">
      <c r="B1274" s="203"/>
      <c r="C1274" s="205"/>
      <c r="D1274" s="194"/>
      <c r="E1274" s="191"/>
      <c r="F1274" s="191"/>
      <c r="G1274" s="191"/>
      <c r="H1274" s="191"/>
      <c r="I1274" s="191"/>
      <c r="J1274" s="191"/>
      <c r="K1274" s="191"/>
      <c r="L1274" s="50"/>
      <c r="M1274" s="187"/>
      <c r="N1274" s="188"/>
      <c r="O1274" s="47"/>
      <c r="P1274" s="47"/>
      <c r="R1274" s="49"/>
    </row>
    <row r="1275" spans="2:18" s="48" customFormat="1" ht="12.75" x14ac:dyDescent="0.2">
      <c r="B1275" s="203"/>
      <c r="C1275" s="205"/>
      <c r="D1275" s="194"/>
      <c r="E1275" s="191"/>
      <c r="F1275" s="191"/>
      <c r="G1275" s="191"/>
      <c r="H1275" s="191"/>
      <c r="I1275" s="191"/>
      <c r="J1275" s="191"/>
      <c r="K1275" s="191"/>
      <c r="L1275" s="50"/>
      <c r="M1275" s="187"/>
      <c r="N1275" s="188"/>
      <c r="O1275" s="47"/>
      <c r="P1275" s="47"/>
      <c r="R1275" s="49"/>
    </row>
    <row r="1276" spans="2:18" s="48" customFormat="1" ht="12.75" x14ac:dyDescent="0.2">
      <c r="B1276" s="203"/>
      <c r="C1276" s="205"/>
      <c r="D1276" s="194"/>
      <c r="E1276" s="191"/>
      <c r="F1276" s="191"/>
      <c r="G1276" s="191"/>
      <c r="H1276" s="191"/>
      <c r="I1276" s="191"/>
      <c r="J1276" s="191"/>
      <c r="K1276" s="191"/>
      <c r="L1276" s="50"/>
      <c r="M1276" s="187"/>
      <c r="N1276" s="188"/>
      <c r="O1276" s="47"/>
      <c r="P1276" s="47"/>
      <c r="R1276" s="49"/>
    </row>
    <row r="1277" spans="2:18" s="48" customFormat="1" ht="12.75" x14ac:dyDescent="0.2">
      <c r="B1277" s="203"/>
      <c r="C1277" s="205"/>
      <c r="D1277" s="194"/>
      <c r="E1277" s="191"/>
      <c r="F1277" s="191"/>
      <c r="G1277" s="191"/>
      <c r="H1277" s="191"/>
      <c r="I1277" s="191"/>
      <c r="J1277" s="191"/>
      <c r="K1277" s="191"/>
      <c r="L1277" s="50"/>
      <c r="M1277" s="187"/>
      <c r="N1277" s="188"/>
      <c r="O1277" s="47"/>
      <c r="P1277" s="47"/>
      <c r="R1277" s="49"/>
    </row>
    <row r="1278" spans="2:18" s="48" customFormat="1" ht="12.75" x14ac:dyDescent="0.2">
      <c r="B1278" s="203"/>
      <c r="C1278" s="205"/>
      <c r="D1278" s="194"/>
      <c r="E1278" s="191"/>
      <c r="F1278" s="191"/>
      <c r="G1278" s="191"/>
      <c r="H1278" s="191"/>
      <c r="I1278" s="191"/>
      <c r="J1278" s="191"/>
      <c r="K1278" s="191"/>
      <c r="L1278" s="50"/>
      <c r="M1278" s="187"/>
      <c r="N1278" s="188"/>
      <c r="O1278" s="47"/>
      <c r="P1278" s="47"/>
      <c r="R1278" s="49"/>
    </row>
    <row r="1279" spans="2:18" s="48" customFormat="1" ht="12.75" x14ac:dyDescent="0.2">
      <c r="B1279" s="203"/>
      <c r="C1279" s="205"/>
      <c r="D1279" s="194"/>
      <c r="E1279" s="191"/>
      <c r="F1279" s="191"/>
      <c r="G1279" s="191"/>
      <c r="H1279" s="191"/>
      <c r="I1279" s="191"/>
      <c r="J1279" s="191"/>
      <c r="K1279" s="191"/>
      <c r="L1279" s="50"/>
      <c r="M1279" s="187"/>
      <c r="N1279" s="188"/>
      <c r="O1279" s="47"/>
      <c r="P1279" s="47"/>
      <c r="R1279" s="49"/>
    </row>
    <row r="1280" spans="2:18" s="48" customFormat="1" ht="12.75" x14ac:dyDescent="0.2">
      <c r="B1280" s="203"/>
      <c r="C1280" s="205"/>
      <c r="D1280" s="194"/>
      <c r="E1280" s="191"/>
      <c r="F1280" s="191"/>
      <c r="G1280" s="191"/>
      <c r="H1280" s="191"/>
      <c r="I1280" s="191"/>
      <c r="J1280" s="191"/>
      <c r="K1280" s="191"/>
      <c r="L1280" s="50"/>
      <c r="M1280" s="187"/>
      <c r="N1280" s="188"/>
      <c r="O1280" s="47"/>
      <c r="P1280" s="47"/>
      <c r="R1280" s="49"/>
    </row>
    <row r="1281" spans="2:18" s="48" customFormat="1" ht="12.75" x14ac:dyDescent="0.2">
      <c r="B1281" s="203"/>
      <c r="C1281" s="205"/>
      <c r="D1281" s="194"/>
      <c r="E1281" s="191"/>
      <c r="F1281" s="191"/>
      <c r="G1281" s="191"/>
      <c r="H1281" s="191"/>
      <c r="I1281" s="191"/>
      <c r="J1281" s="191"/>
      <c r="K1281" s="191"/>
      <c r="L1281" s="50"/>
      <c r="M1281" s="187"/>
      <c r="N1281" s="188"/>
      <c r="O1281" s="47"/>
      <c r="P1281" s="47"/>
      <c r="R1281" s="49"/>
    </row>
    <row r="1282" spans="2:18" s="48" customFormat="1" ht="12.75" x14ac:dyDescent="0.2">
      <c r="B1282" s="203"/>
      <c r="C1282" s="205"/>
      <c r="D1282" s="194"/>
      <c r="E1282" s="191"/>
      <c r="F1282" s="191"/>
      <c r="G1282" s="191"/>
      <c r="H1282" s="191"/>
      <c r="I1282" s="191"/>
      <c r="J1282" s="191"/>
      <c r="K1282" s="191"/>
      <c r="L1282" s="50"/>
      <c r="M1282" s="187"/>
      <c r="N1282" s="188"/>
      <c r="O1282" s="47"/>
      <c r="P1282" s="47"/>
      <c r="R1282" s="49"/>
    </row>
    <row r="1283" spans="2:18" s="48" customFormat="1" ht="12.75" x14ac:dyDescent="0.2">
      <c r="B1283" s="203"/>
      <c r="C1283" s="205"/>
      <c r="D1283" s="194"/>
      <c r="E1283" s="191"/>
      <c r="F1283" s="191"/>
      <c r="G1283" s="191"/>
      <c r="H1283" s="191"/>
      <c r="I1283" s="191"/>
      <c r="J1283" s="191"/>
      <c r="K1283" s="191"/>
      <c r="L1283" s="50"/>
      <c r="M1283" s="187"/>
      <c r="N1283" s="188"/>
      <c r="O1283" s="47"/>
      <c r="P1283" s="47"/>
      <c r="R1283" s="49"/>
    </row>
    <row r="1284" spans="2:18" s="48" customFormat="1" ht="12.75" x14ac:dyDescent="0.2">
      <c r="B1284" s="203"/>
      <c r="C1284" s="205"/>
      <c r="D1284" s="194"/>
      <c r="E1284" s="191"/>
      <c r="F1284" s="191"/>
      <c r="G1284" s="191"/>
      <c r="H1284" s="191"/>
      <c r="I1284" s="191"/>
      <c r="J1284" s="191"/>
      <c r="K1284" s="191"/>
      <c r="L1284" s="50"/>
      <c r="M1284" s="187"/>
      <c r="N1284" s="188"/>
      <c r="O1284" s="47"/>
      <c r="P1284" s="47"/>
      <c r="R1284" s="49"/>
    </row>
    <row r="1285" spans="2:18" s="48" customFormat="1" ht="12.75" x14ac:dyDescent="0.2">
      <c r="B1285" s="203"/>
      <c r="C1285" s="205"/>
      <c r="D1285" s="194"/>
      <c r="E1285" s="191"/>
      <c r="F1285" s="191"/>
      <c r="G1285" s="191"/>
      <c r="H1285" s="191"/>
      <c r="I1285" s="191"/>
      <c r="J1285" s="191"/>
      <c r="K1285" s="191"/>
      <c r="L1285" s="50"/>
      <c r="M1285" s="187"/>
      <c r="N1285" s="188"/>
      <c r="O1285" s="47"/>
      <c r="P1285" s="47"/>
      <c r="R1285" s="49"/>
    </row>
    <row r="1286" spans="2:18" s="48" customFormat="1" ht="12.75" x14ac:dyDescent="0.2">
      <c r="B1286" s="203"/>
      <c r="C1286" s="205"/>
      <c r="D1286" s="194"/>
      <c r="E1286" s="191"/>
      <c r="F1286" s="191"/>
      <c r="G1286" s="191"/>
      <c r="H1286" s="191"/>
      <c r="I1286" s="191"/>
      <c r="J1286" s="191"/>
      <c r="K1286" s="191"/>
      <c r="L1286" s="50"/>
      <c r="M1286" s="187"/>
      <c r="N1286" s="188"/>
      <c r="O1286" s="47"/>
      <c r="P1286" s="47"/>
      <c r="R1286" s="49"/>
    </row>
    <row r="1287" spans="2:18" s="48" customFormat="1" ht="12.75" x14ac:dyDescent="0.2">
      <c r="B1287" s="203"/>
      <c r="C1287" s="205"/>
      <c r="D1287" s="194"/>
      <c r="E1287" s="191"/>
      <c r="F1287" s="191"/>
      <c r="G1287" s="191"/>
      <c r="H1287" s="191"/>
      <c r="I1287" s="191"/>
      <c r="J1287" s="191"/>
      <c r="K1287" s="191"/>
      <c r="L1287" s="50"/>
      <c r="M1287" s="187"/>
      <c r="N1287" s="188"/>
      <c r="O1287" s="47"/>
      <c r="P1287" s="47"/>
      <c r="R1287" s="49"/>
    </row>
    <row r="1288" spans="2:18" s="48" customFormat="1" ht="12.75" x14ac:dyDescent="0.2">
      <c r="B1288" s="203"/>
      <c r="C1288" s="205"/>
      <c r="D1288" s="194"/>
      <c r="E1288" s="191"/>
      <c r="F1288" s="191"/>
      <c r="G1288" s="191"/>
      <c r="H1288" s="191"/>
      <c r="I1288" s="191"/>
      <c r="J1288" s="191"/>
      <c r="K1288" s="191"/>
      <c r="L1288" s="50"/>
      <c r="M1288" s="187"/>
      <c r="N1288" s="188"/>
      <c r="O1288" s="47"/>
      <c r="P1288" s="47"/>
      <c r="R1288" s="49"/>
    </row>
    <row r="1289" spans="2:18" s="48" customFormat="1" ht="12.75" x14ac:dyDescent="0.2">
      <c r="B1289" s="203"/>
      <c r="C1289" s="205"/>
      <c r="D1289" s="194"/>
      <c r="E1289" s="191"/>
      <c r="F1289" s="191"/>
      <c r="G1289" s="191"/>
      <c r="H1289" s="191"/>
      <c r="I1289" s="191"/>
      <c r="J1289" s="191"/>
      <c r="K1289" s="191"/>
      <c r="L1289" s="50"/>
      <c r="M1289" s="187"/>
      <c r="N1289" s="188"/>
      <c r="O1289" s="47"/>
      <c r="P1289" s="47"/>
      <c r="R1289" s="49"/>
    </row>
    <row r="1290" spans="2:18" s="48" customFormat="1" ht="12.75" x14ac:dyDescent="0.2">
      <c r="B1290" s="203"/>
      <c r="C1290" s="205"/>
      <c r="D1290" s="194"/>
      <c r="E1290" s="191"/>
      <c r="F1290" s="191"/>
      <c r="G1290" s="191"/>
      <c r="H1290" s="191"/>
      <c r="I1290" s="191"/>
      <c r="J1290" s="191"/>
      <c r="K1290" s="191"/>
      <c r="L1290" s="50"/>
      <c r="M1290" s="187"/>
      <c r="N1290" s="188"/>
      <c r="O1290" s="47"/>
      <c r="P1290" s="47"/>
      <c r="R1290" s="49"/>
    </row>
    <row r="1291" spans="2:18" s="48" customFormat="1" ht="12.75" x14ac:dyDescent="0.2">
      <c r="B1291" s="203"/>
      <c r="C1291" s="205"/>
      <c r="D1291" s="194"/>
      <c r="E1291" s="191"/>
      <c r="F1291" s="191"/>
      <c r="G1291" s="191"/>
      <c r="H1291" s="191"/>
      <c r="I1291" s="191"/>
      <c r="J1291" s="191"/>
      <c r="K1291" s="191"/>
      <c r="L1291" s="50"/>
      <c r="M1291" s="187"/>
      <c r="N1291" s="188"/>
      <c r="O1291" s="47"/>
      <c r="P1291" s="47"/>
      <c r="R1291" s="49"/>
    </row>
    <row r="1292" spans="2:18" s="48" customFormat="1" ht="12.75" x14ac:dyDescent="0.2">
      <c r="B1292" s="203"/>
      <c r="C1292" s="205"/>
      <c r="D1292" s="194"/>
      <c r="E1292" s="191"/>
      <c r="F1292" s="191"/>
      <c r="G1292" s="191"/>
      <c r="H1292" s="191"/>
      <c r="I1292" s="191"/>
      <c r="J1292" s="191"/>
      <c r="K1292" s="191"/>
      <c r="L1292" s="50"/>
      <c r="M1292" s="187"/>
      <c r="N1292" s="188"/>
      <c r="O1292" s="47"/>
      <c r="P1292" s="47"/>
      <c r="R1292" s="49"/>
    </row>
    <row r="1293" spans="2:18" s="48" customFormat="1" ht="12.75" x14ac:dyDescent="0.2">
      <c r="B1293" s="203"/>
      <c r="C1293" s="205"/>
      <c r="D1293" s="194"/>
      <c r="E1293" s="191"/>
      <c r="F1293" s="191"/>
      <c r="G1293" s="191"/>
      <c r="H1293" s="191"/>
      <c r="I1293" s="191"/>
      <c r="J1293" s="191"/>
      <c r="K1293" s="191"/>
      <c r="L1293" s="50"/>
      <c r="M1293" s="187"/>
      <c r="N1293" s="188"/>
      <c r="O1293" s="47"/>
      <c r="P1293" s="47"/>
      <c r="R1293" s="49"/>
    </row>
    <row r="1294" spans="2:18" s="48" customFormat="1" ht="12.75" x14ac:dyDescent="0.2">
      <c r="B1294" s="203"/>
      <c r="C1294" s="205"/>
      <c r="D1294" s="194"/>
      <c r="E1294" s="191"/>
      <c r="F1294" s="191"/>
      <c r="G1294" s="191"/>
      <c r="H1294" s="191"/>
      <c r="I1294" s="191"/>
      <c r="J1294" s="191"/>
      <c r="K1294" s="191"/>
      <c r="L1294" s="50"/>
      <c r="M1294" s="187"/>
      <c r="N1294" s="188"/>
      <c r="O1294" s="47"/>
      <c r="P1294" s="47"/>
      <c r="R1294" s="49"/>
    </row>
    <row r="1295" spans="2:18" s="48" customFormat="1" ht="12.75" x14ac:dyDescent="0.2">
      <c r="B1295" s="203"/>
      <c r="C1295" s="205"/>
      <c r="D1295" s="194"/>
      <c r="E1295" s="191"/>
      <c r="F1295" s="191"/>
      <c r="G1295" s="191"/>
      <c r="H1295" s="191"/>
      <c r="I1295" s="191"/>
      <c r="J1295" s="191"/>
      <c r="K1295" s="191"/>
      <c r="L1295" s="50"/>
      <c r="M1295" s="187"/>
      <c r="N1295" s="188"/>
      <c r="O1295" s="47"/>
      <c r="P1295" s="47"/>
      <c r="R1295" s="49"/>
    </row>
    <row r="1296" spans="2:18" s="48" customFormat="1" ht="12.75" x14ac:dyDescent="0.2">
      <c r="B1296" s="203"/>
      <c r="C1296" s="205"/>
      <c r="D1296" s="194"/>
      <c r="E1296" s="191"/>
      <c r="F1296" s="191"/>
      <c r="G1296" s="191"/>
      <c r="H1296" s="191"/>
      <c r="I1296" s="191"/>
      <c r="J1296" s="191"/>
      <c r="K1296" s="191"/>
      <c r="L1296" s="50"/>
      <c r="M1296" s="187"/>
      <c r="N1296" s="188"/>
      <c r="O1296" s="47"/>
      <c r="P1296" s="47"/>
      <c r="R1296" s="49"/>
    </row>
    <row r="1297" spans="2:18" s="48" customFormat="1" ht="12.75" x14ac:dyDescent="0.2">
      <c r="B1297" s="203"/>
      <c r="C1297" s="205"/>
      <c r="D1297" s="194"/>
      <c r="E1297" s="191"/>
      <c r="F1297" s="191"/>
      <c r="G1297" s="191"/>
      <c r="H1297" s="191"/>
      <c r="I1297" s="191"/>
      <c r="J1297" s="191"/>
      <c r="K1297" s="191"/>
      <c r="L1297" s="50"/>
      <c r="M1297" s="187"/>
      <c r="N1297" s="188"/>
      <c r="O1297" s="47"/>
      <c r="P1297" s="47"/>
      <c r="R1297" s="49"/>
    </row>
    <row r="1298" spans="2:18" s="48" customFormat="1" ht="12.75" x14ac:dyDescent="0.2">
      <c r="B1298" s="203"/>
      <c r="C1298" s="205"/>
      <c r="D1298" s="194"/>
      <c r="E1298" s="191"/>
      <c r="F1298" s="191"/>
      <c r="G1298" s="191"/>
      <c r="H1298" s="191"/>
      <c r="I1298" s="191"/>
      <c r="J1298" s="191"/>
      <c r="K1298" s="191"/>
      <c r="L1298" s="50"/>
      <c r="M1298" s="187"/>
      <c r="N1298" s="188"/>
      <c r="O1298" s="47"/>
      <c r="P1298" s="47"/>
      <c r="R1298" s="49"/>
    </row>
    <row r="1299" spans="2:18" s="48" customFormat="1" ht="12.75" x14ac:dyDescent="0.2">
      <c r="B1299" s="203"/>
      <c r="C1299" s="205"/>
      <c r="D1299" s="194"/>
      <c r="E1299" s="191"/>
      <c r="F1299" s="191"/>
      <c r="G1299" s="191"/>
      <c r="H1299" s="191"/>
      <c r="I1299" s="191"/>
      <c r="J1299" s="191"/>
      <c r="K1299" s="191"/>
      <c r="L1299" s="50"/>
      <c r="M1299" s="187"/>
      <c r="N1299" s="188"/>
      <c r="O1299" s="47"/>
      <c r="P1299" s="47"/>
      <c r="R1299" s="49"/>
    </row>
    <row r="1300" spans="2:18" s="48" customFormat="1" ht="12.75" x14ac:dyDescent="0.2">
      <c r="B1300" s="203"/>
      <c r="C1300" s="205"/>
      <c r="D1300" s="194"/>
      <c r="E1300" s="191"/>
      <c r="F1300" s="191"/>
      <c r="G1300" s="191"/>
      <c r="H1300" s="191"/>
      <c r="I1300" s="191"/>
      <c r="J1300" s="191"/>
      <c r="K1300" s="191"/>
      <c r="L1300" s="50"/>
      <c r="M1300" s="187"/>
      <c r="N1300" s="188"/>
      <c r="O1300" s="47"/>
      <c r="P1300" s="47"/>
      <c r="R1300" s="49"/>
    </row>
    <row r="1301" spans="2:18" s="48" customFormat="1" ht="12.75" x14ac:dyDescent="0.2">
      <c r="B1301" s="203"/>
      <c r="C1301" s="205"/>
      <c r="D1301" s="194"/>
      <c r="E1301" s="191"/>
      <c r="F1301" s="191"/>
      <c r="G1301" s="191"/>
      <c r="H1301" s="191"/>
      <c r="I1301" s="191"/>
      <c r="J1301" s="191"/>
      <c r="K1301" s="191"/>
      <c r="L1301" s="50"/>
      <c r="M1301" s="187"/>
      <c r="N1301" s="188"/>
      <c r="O1301" s="47"/>
      <c r="P1301" s="47"/>
      <c r="R1301" s="49"/>
    </row>
    <row r="1302" spans="2:18" s="48" customFormat="1" ht="12.75" x14ac:dyDescent="0.2">
      <c r="B1302" s="203"/>
      <c r="C1302" s="205"/>
      <c r="D1302" s="194"/>
      <c r="E1302" s="191"/>
      <c r="F1302" s="191"/>
      <c r="G1302" s="191"/>
      <c r="H1302" s="191"/>
      <c r="I1302" s="191"/>
      <c r="J1302" s="191"/>
      <c r="K1302" s="191"/>
      <c r="L1302" s="50"/>
      <c r="M1302" s="187"/>
      <c r="N1302" s="188"/>
      <c r="O1302" s="47"/>
      <c r="P1302" s="47"/>
      <c r="R1302" s="49"/>
    </row>
    <row r="1303" spans="2:18" s="48" customFormat="1" ht="12.75" x14ac:dyDescent="0.2">
      <c r="B1303" s="203"/>
      <c r="C1303" s="205"/>
      <c r="D1303" s="194"/>
      <c r="E1303" s="191"/>
      <c r="F1303" s="191"/>
      <c r="G1303" s="191"/>
      <c r="H1303" s="191"/>
      <c r="I1303" s="191"/>
      <c r="J1303" s="191"/>
      <c r="K1303" s="191"/>
      <c r="L1303" s="50"/>
      <c r="M1303" s="187"/>
      <c r="N1303" s="188"/>
      <c r="O1303" s="47"/>
      <c r="P1303" s="47"/>
      <c r="R1303" s="49"/>
    </row>
    <row r="1304" spans="2:18" s="48" customFormat="1" ht="12.75" x14ac:dyDescent="0.2">
      <c r="B1304" s="203"/>
      <c r="C1304" s="205"/>
      <c r="D1304" s="194"/>
      <c r="E1304" s="191"/>
      <c r="F1304" s="191"/>
      <c r="G1304" s="191"/>
      <c r="H1304" s="191"/>
      <c r="I1304" s="191"/>
      <c r="J1304" s="191"/>
      <c r="K1304" s="191"/>
      <c r="L1304" s="50"/>
      <c r="M1304" s="187"/>
      <c r="N1304" s="188"/>
      <c r="O1304" s="47"/>
      <c r="P1304" s="47"/>
      <c r="R1304" s="49"/>
    </row>
    <row r="1305" spans="2:18" s="48" customFormat="1" ht="12.75" x14ac:dyDescent="0.2">
      <c r="B1305" s="203"/>
      <c r="C1305" s="205"/>
      <c r="D1305" s="194"/>
      <c r="E1305" s="191"/>
      <c r="F1305" s="191"/>
      <c r="G1305" s="191"/>
      <c r="H1305" s="191"/>
      <c r="I1305" s="191"/>
      <c r="J1305" s="191"/>
      <c r="K1305" s="191"/>
      <c r="L1305" s="50"/>
      <c r="M1305" s="187"/>
      <c r="N1305" s="188"/>
      <c r="O1305" s="47"/>
      <c r="P1305" s="47"/>
      <c r="R1305" s="49"/>
    </row>
    <row r="1306" spans="2:18" s="48" customFormat="1" ht="12.75" x14ac:dyDescent="0.2">
      <c r="B1306" s="203"/>
      <c r="C1306" s="205"/>
      <c r="D1306" s="194"/>
      <c r="E1306" s="191"/>
      <c r="F1306" s="191"/>
      <c r="G1306" s="191"/>
      <c r="H1306" s="191"/>
      <c r="I1306" s="191"/>
      <c r="J1306" s="191"/>
      <c r="K1306" s="191"/>
      <c r="L1306" s="50"/>
      <c r="M1306" s="187"/>
      <c r="N1306" s="188"/>
      <c r="O1306" s="47"/>
      <c r="P1306" s="47"/>
      <c r="R1306" s="49"/>
    </row>
    <row r="1307" spans="2:18" s="48" customFormat="1" ht="12.75" x14ac:dyDescent="0.2">
      <c r="B1307" s="203"/>
      <c r="C1307" s="205"/>
      <c r="D1307" s="194"/>
      <c r="E1307" s="191"/>
      <c r="F1307" s="191"/>
      <c r="G1307" s="191"/>
      <c r="H1307" s="191"/>
      <c r="I1307" s="191"/>
      <c r="J1307" s="191"/>
      <c r="K1307" s="191"/>
      <c r="L1307" s="50"/>
      <c r="M1307" s="187"/>
      <c r="N1307" s="188"/>
      <c r="O1307" s="47"/>
      <c r="P1307" s="47"/>
      <c r="R1307" s="49"/>
    </row>
    <row r="1308" spans="2:18" s="48" customFormat="1" ht="12.75" x14ac:dyDescent="0.2">
      <c r="B1308" s="203"/>
      <c r="C1308" s="205"/>
      <c r="D1308" s="194"/>
      <c r="E1308" s="191"/>
      <c r="F1308" s="191"/>
      <c r="G1308" s="191"/>
      <c r="H1308" s="191"/>
      <c r="I1308" s="191"/>
      <c r="J1308" s="191"/>
      <c r="K1308" s="191"/>
      <c r="L1308" s="50"/>
      <c r="M1308" s="187"/>
      <c r="N1308" s="188"/>
      <c r="O1308" s="47"/>
      <c r="P1308" s="47"/>
      <c r="R1308" s="49"/>
    </row>
    <row r="1309" spans="2:18" s="48" customFormat="1" ht="12.75" x14ac:dyDescent="0.2">
      <c r="B1309" s="203"/>
      <c r="C1309" s="205"/>
      <c r="D1309" s="194"/>
      <c r="E1309" s="191"/>
      <c r="F1309" s="191"/>
      <c r="G1309" s="191"/>
      <c r="H1309" s="191"/>
      <c r="I1309" s="191"/>
      <c r="J1309" s="191"/>
      <c r="K1309" s="191"/>
      <c r="L1309" s="50"/>
      <c r="M1309" s="187"/>
      <c r="N1309" s="188"/>
      <c r="O1309" s="47"/>
      <c r="P1309" s="47"/>
      <c r="R1309" s="49"/>
    </row>
    <row r="1310" spans="2:18" s="48" customFormat="1" ht="12.75" x14ac:dyDescent="0.2">
      <c r="B1310" s="203"/>
      <c r="C1310" s="205"/>
      <c r="D1310" s="194"/>
      <c r="E1310" s="191"/>
      <c r="F1310" s="191"/>
      <c r="G1310" s="191"/>
      <c r="H1310" s="191"/>
      <c r="I1310" s="191"/>
      <c r="J1310" s="191"/>
      <c r="K1310" s="191"/>
      <c r="L1310" s="50"/>
      <c r="M1310" s="187"/>
      <c r="N1310" s="188"/>
      <c r="O1310" s="47"/>
      <c r="P1310" s="47"/>
      <c r="R1310" s="49"/>
    </row>
    <row r="1311" spans="2:18" s="48" customFormat="1" ht="12.75" x14ac:dyDescent="0.2">
      <c r="B1311" s="203"/>
      <c r="C1311" s="205"/>
      <c r="D1311" s="194"/>
      <c r="E1311" s="191"/>
      <c r="F1311" s="191"/>
      <c r="G1311" s="191"/>
      <c r="H1311" s="191"/>
      <c r="I1311" s="191"/>
      <c r="J1311" s="191"/>
      <c r="K1311" s="191"/>
      <c r="L1311" s="50"/>
      <c r="M1311" s="187"/>
      <c r="N1311" s="188"/>
      <c r="O1311" s="47"/>
      <c r="P1311" s="47"/>
      <c r="R1311" s="49"/>
    </row>
    <row r="1312" spans="2:18" s="48" customFormat="1" ht="12.75" x14ac:dyDescent="0.2">
      <c r="B1312" s="203"/>
      <c r="C1312" s="205"/>
      <c r="D1312" s="194"/>
      <c r="E1312" s="191"/>
      <c r="F1312" s="191"/>
      <c r="G1312" s="191"/>
      <c r="H1312" s="191"/>
      <c r="I1312" s="191"/>
      <c r="J1312" s="191"/>
      <c r="K1312" s="191"/>
      <c r="L1312" s="50"/>
      <c r="M1312" s="187"/>
      <c r="N1312" s="188"/>
      <c r="O1312" s="47"/>
      <c r="P1312" s="47"/>
      <c r="R1312" s="49"/>
    </row>
    <row r="1313" spans="2:18" s="48" customFormat="1" ht="12.75" x14ac:dyDescent="0.2">
      <c r="B1313" s="203"/>
      <c r="C1313" s="205"/>
      <c r="D1313" s="194"/>
      <c r="E1313" s="191"/>
      <c r="F1313" s="191"/>
      <c r="G1313" s="191"/>
      <c r="H1313" s="191"/>
      <c r="I1313" s="191"/>
      <c r="J1313" s="191"/>
      <c r="K1313" s="191"/>
      <c r="L1313" s="50"/>
      <c r="M1313" s="187"/>
      <c r="N1313" s="188"/>
      <c r="O1313" s="47"/>
      <c r="P1313" s="47"/>
      <c r="R1313" s="49"/>
    </row>
    <row r="1314" spans="2:18" s="48" customFormat="1" ht="12.75" x14ac:dyDescent="0.2">
      <c r="B1314" s="203"/>
      <c r="C1314" s="205"/>
      <c r="D1314" s="194"/>
      <c r="E1314" s="191"/>
      <c r="F1314" s="191"/>
      <c r="G1314" s="191"/>
      <c r="H1314" s="191"/>
      <c r="I1314" s="191"/>
      <c r="J1314" s="191"/>
      <c r="K1314" s="191"/>
      <c r="L1314" s="50"/>
      <c r="M1314" s="187"/>
      <c r="N1314" s="188"/>
      <c r="O1314" s="47"/>
      <c r="P1314" s="47"/>
      <c r="R1314" s="49"/>
    </row>
    <row r="1315" spans="2:18" s="48" customFormat="1" ht="12.75" x14ac:dyDescent="0.2">
      <c r="B1315" s="203"/>
      <c r="C1315" s="205"/>
      <c r="D1315" s="194"/>
      <c r="E1315" s="191"/>
      <c r="F1315" s="191"/>
      <c r="G1315" s="191"/>
      <c r="H1315" s="191"/>
      <c r="I1315" s="191"/>
      <c r="J1315" s="191"/>
      <c r="K1315" s="191"/>
      <c r="L1315" s="50"/>
      <c r="M1315" s="187"/>
      <c r="N1315" s="188"/>
      <c r="O1315" s="47"/>
      <c r="P1315" s="47"/>
      <c r="R1315" s="49"/>
    </row>
    <row r="1316" spans="2:18" s="48" customFormat="1" ht="12.75" x14ac:dyDescent="0.2">
      <c r="B1316" s="203"/>
      <c r="C1316" s="205"/>
      <c r="D1316" s="194"/>
      <c r="E1316" s="191"/>
      <c r="F1316" s="191"/>
      <c r="G1316" s="191"/>
      <c r="H1316" s="191"/>
      <c r="I1316" s="191"/>
      <c r="J1316" s="191"/>
      <c r="K1316" s="191"/>
      <c r="L1316" s="50"/>
      <c r="M1316" s="187"/>
      <c r="N1316" s="188"/>
      <c r="O1316" s="47"/>
      <c r="P1316" s="47"/>
      <c r="R1316" s="49"/>
    </row>
    <row r="1317" spans="2:18" s="48" customFormat="1" ht="12.75" x14ac:dyDescent="0.2">
      <c r="B1317" s="203"/>
      <c r="C1317" s="205"/>
      <c r="D1317" s="194"/>
      <c r="E1317" s="191"/>
      <c r="F1317" s="191"/>
      <c r="G1317" s="191"/>
      <c r="H1317" s="191"/>
      <c r="I1317" s="191"/>
      <c r="J1317" s="191"/>
      <c r="K1317" s="191"/>
      <c r="L1317" s="50"/>
      <c r="M1317" s="187"/>
      <c r="N1317" s="188"/>
      <c r="O1317" s="47"/>
      <c r="P1317" s="47"/>
      <c r="R1317" s="49"/>
    </row>
    <row r="1318" spans="2:18" s="48" customFormat="1" ht="12.75" x14ac:dyDescent="0.2">
      <c r="B1318" s="203"/>
      <c r="C1318" s="205"/>
      <c r="D1318" s="194"/>
      <c r="E1318" s="191"/>
      <c r="F1318" s="191"/>
      <c r="G1318" s="191"/>
      <c r="H1318" s="191"/>
      <c r="I1318" s="191"/>
      <c r="J1318" s="191"/>
      <c r="K1318" s="191"/>
      <c r="L1318" s="50"/>
      <c r="M1318" s="187"/>
      <c r="N1318" s="188"/>
      <c r="O1318" s="47"/>
      <c r="P1318" s="47"/>
      <c r="R1318" s="49"/>
    </row>
    <row r="1319" spans="2:18" s="48" customFormat="1" ht="12.75" x14ac:dyDescent="0.2">
      <c r="B1319" s="203"/>
      <c r="C1319" s="205"/>
      <c r="D1319" s="194"/>
      <c r="E1319" s="191"/>
      <c r="F1319" s="191"/>
      <c r="G1319" s="191"/>
      <c r="H1319" s="191"/>
      <c r="I1319" s="191"/>
      <c r="J1319" s="191"/>
      <c r="K1319" s="191"/>
      <c r="L1319" s="50"/>
      <c r="M1319" s="187"/>
      <c r="N1319" s="188"/>
      <c r="O1319" s="47"/>
      <c r="P1319" s="47"/>
      <c r="R1319" s="49"/>
    </row>
    <row r="1320" spans="2:18" s="48" customFormat="1" ht="12.75" x14ac:dyDescent="0.2">
      <c r="B1320" s="203"/>
      <c r="C1320" s="205"/>
      <c r="D1320" s="194"/>
      <c r="E1320" s="191"/>
      <c r="F1320" s="191"/>
      <c r="G1320" s="191"/>
      <c r="H1320" s="191"/>
      <c r="I1320" s="191"/>
      <c r="J1320" s="191"/>
      <c r="K1320" s="191"/>
      <c r="L1320" s="50"/>
      <c r="M1320" s="187"/>
      <c r="N1320" s="188"/>
      <c r="O1320" s="47"/>
      <c r="P1320" s="47"/>
      <c r="R1320" s="49"/>
    </row>
    <row r="1321" spans="2:18" s="48" customFormat="1" ht="12.75" x14ac:dyDescent="0.2">
      <c r="B1321" s="203"/>
      <c r="C1321" s="205"/>
      <c r="D1321" s="194"/>
      <c r="E1321" s="191"/>
      <c r="F1321" s="191"/>
      <c r="G1321" s="191"/>
      <c r="H1321" s="191"/>
      <c r="I1321" s="191"/>
      <c r="J1321" s="191"/>
      <c r="K1321" s="191"/>
      <c r="L1321" s="50"/>
      <c r="M1321" s="187"/>
      <c r="N1321" s="188"/>
      <c r="O1321" s="47"/>
      <c r="P1321" s="47"/>
      <c r="R1321" s="49"/>
    </row>
    <row r="1322" spans="2:18" s="48" customFormat="1" ht="12.75" x14ac:dyDescent="0.2">
      <c r="B1322" s="203"/>
      <c r="C1322" s="205"/>
      <c r="D1322" s="194"/>
      <c r="E1322" s="191"/>
      <c r="F1322" s="191"/>
      <c r="G1322" s="191"/>
      <c r="H1322" s="191"/>
      <c r="I1322" s="191"/>
      <c r="J1322" s="191"/>
      <c r="K1322" s="191"/>
      <c r="L1322" s="50"/>
      <c r="M1322" s="187"/>
      <c r="N1322" s="188"/>
      <c r="O1322" s="47"/>
      <c r="P1322" s="47"/>
      <c r="R1322" s="49"/>
    </row>
    <row r="1323" spans="2:18" s="48" customFormat="1" ht="12.75" x14ac:dyDescent="0.2">
      <c r="B1323" s="203"/>
      <c r="C1323" s="205"/>
      <c r="D1323" s="194"/>
      <c r="E1323" s="191"/>
      <c r="F1323" s="191"/>
      <c r="G1323" s="191"/>
      <c r="H1323" s="191"/>
      <c r="I1323" s="191"/>
      <c r="J1323" s="191"/>
      <c r="K1323" s="191"/>
      <c r="L1323" s="50"/>
      <c r="M1323" s="187"/>
      <c r="N1323" s="188"/>
      <c r="O1323" s="47"/>
      <c r="P1323" s="47"/>
      <c r="R1323" s="49"/>
    </row>
    <row r="1324" spans="2:18" s="48" customFormat="1" ht="12.75" x14ac:dyDescent="0.2">
      <c r="B1324" s="203"/>
      <c r="C1324" s="205"/>
      <c r="D1324" s="194"/>
      <c r="E1324" s="191"/>
      <c r="F1324" s="191"/>
      <c r="G1324" s="191"/>
      <c r="H1324" s="191"/>
      <c r="I1324" s="191"/>
      <c r="J1324" s="191"/>
      <c r="K1324" s="191"/>
      <c r="L1324" s="50"/>
      <c r="M1324" s="187"/>
      <c r="N1324" s="188"/>
      <c r="O1324" s="47"/>
      <c r="P1324" s="47"/>
      <c r="R1324" s="49"/>
    </row>
    <row r="1325" spans="2:18" s="48" customFormat="1" ht="12.75" x14ac:dyDescent="0.2">
      <c r="B1325" s="203"/>
      <c r="C1325" s="205"/>
      <c r="D1325" s="194"/>
      <c r="E1325" s="191"/>
      <c r="F1325" s="191"/>
      <c r="G1325" s="191"/>
      <c r="H1325" s="191"/>
      <c r="I1325" s="191"/>
      <c r="J1325" s="191"/>
      <c r="K1325" s="191"/>
      <c r="L1325" s="50"/>
      <c r="M1325" s="187"/>
      <c r="N1325" s="188"/>
      <c r="O1325" s="47"/>
      <c r="P1325" s="47"/>
      <c r="R1325" s="49"/>
    </row>
    <row r="1326" spans="2:18" s="48" customFormat="1" ht="12.75" x14ac:dyDescent="0.2">
      <c r="B1326" s="203"/>
      <c r="C1326" s="205"/>
      <c r="D1326" s="194"/>
      <c r="E1326" s="191"/>
      <c r="F1326" s="191"/>
      <c r="G1326" s="191"/>
      <c r="H1326" s="191"/>
      <c r="I1326" s="191"/>
      <c r="J1326" s="191"/>
      <c r="K1326" s="191"/>
      <c r="L1326" s="50"/>
      <c r="M1326" s="187"/>
      <c r="N1326" s="188"/>
      <c r="O1326" s="47"/>
      <c r="P1326" s="47"/>
      <c r="R1326" s="49"/>
    </row>
    <row r="1327" spans="2:18" s="48" customFormat="1" ht="12.75" x14ac:dyDescent="0.2">
      <c r="B1327" s="203"/>
      <c r="C1327" s="205"/>
      <c r="D1327" s="194"/>
      <c r="E1327" s="191"/>
      <c r="F1327" s="191"/>
      <c r="G1327" s="191"/>
      <c r="H1327" s="191"/>
      <c r="I1327" s="191"/>
      <c r="J1327" s="191"/>
      <c r="K1327" s="191"/>
      <c r="L1327" s="50"/>
      <c r="M1327" s="187"/>
      <c r="N1327" s="188"/>
      <c r="O1327" s="47"/>
      <c r="P1327" s="47"/>
      <c r="R1327" s="49"/>
    </row>
    <row r="1328" spans="2:18" s="48" customFormat="1" ht="12.75" x14ac:dyDescent="0.2">
      <c r="B1328" s="203"/>
      <c r="C1328" s="205"/>
      <c r="D1328" s="194"/>
      <c r="E1328" s="191"/>
      <c r="F1328" s="191"/>
      <c r="G1328" s="191"/>
      <c r="H1328" s="191"/>
      <c r="I1328" s="191"/>
      <c r="J1328" s="191"/>
      <c r="K1328" s="191"/>
      <c r="L1328" s="50"/>
      <c r="M1328" s="187"/>
      <c r="N1328" s="188"/>
      <c r="O1328" s="47"/>
      <c r="P1328" s="47"/>
      <c r="R1328" s="49"/>
    </row>
    <row r="1329" spans="2:18" s="48" customFormat="1" ht="12.75" x14ac:dyDescent="0.2">
      <c r="B1329" s="203"/>
      <c r="C1329" s="205"/>
      <c r="D1329" s="194"/>
      <c r="E1329" s="191"/>
      <c r="F1329" s="191"/>
      <c r="G1329" s="191"/>
      <c r="H1329" s="191"/>
      <c r="I1329" s="191"/>
      <c r="J1329" s="191"/>
      <c r="K1329" s="191"/>
      <c r="L1329" s="50"/>
      <c r="M1329" s="187"/>
      <c r="N1329" s="188"/>
      <c r="O1329" s="47"/>
      <c r="P1329" s="47"/>
      <c r="R1329" s="49"/>
    </row>
    <row r="1330" spans="2:18" s="48" customFormat="1" ht="12.75" x14ac:dyDescent="0.2">
      <c r="B1330" s="203"/>
      <c r="C1330" s="205"/>
      <c r="D1330" s="194"/>
      <c r="E1330" s="191"/>
      <c r="F1330" s="191"/>
      <c r="G1330" s="191"/>
      <c r="H1330" s="191"/>
      <c r="I1330" s="191"/>
      <c r="J1330" s="191"/>
      <c r="K1330" s="191"/>
      <c r="L1330" s="50"/>
      <c r="M1330" s="187"/>
      <c r="N1330" s="188"/>
      <c r="O1330" s="47"/>
      <c r="P1330" s="47"/>
      <c r="R1330" s="49"/>
    </row>
    <row r="1331" spans="2:18" s="48" customFormat="1" ht="12.75" x14ac:dyDescent="0.2">
      <c r="B1331" s="203"/>
      <c r="C1331" s="205"/>
      <c r="D1331" s="194"/>
      <c r="E1331" s="191"/>
      <c r="F1331" s="191"/>
      <c r="G1331" s="191"/>
      <c r="H1331" s="191"/>
      <c r="I1331" s="191"/>
      <c r="J1331" s="191"/>
      <c r="K1331" s="191"/>
      <c r="L1331" s="50"/>
      <c r="M1331" s="187"/>
      <c r="N1331" s="188"/>
      <c r="O1331" s="47"/>
      <c r="P1331" s="47"/>
      <c r="R1331" s="49"/>
    </row>
    <row r="1332" spans="2:18" s="48" customFormat="1" ht="12.75" x14ac:dyDescent="0.2">
      <c r="B1332" s="203"/>
      <c r="C1332" s="205"/>
      <c r="D1332" s="194"/>
      <c r="E1332" s="191"/>
      <c r="F1332" s="191"/>
      <c r="G1332" s="191"/>
      <c r="H1332" s="191"/>
      <c r="I1332" s="191"/>
      <c r="J1332" s="191"/>
      <c r="K1332" s="191"/>
      <c r="L1332" s="50"/>
      <c r="M1332" s="187"/>
      <c r="N1332" s="188"/>
      <c r="O1332" s="47"/>
      <c r="P1332" s="47"/>
      <c r="R1332" s="49"/>
    </row>
    <row r="1333" spans="2:18" s="48" customFormat="1" ht="12.75" x14ac:dyDescent="0.2">
      <c r="B1333" s="203"/>
      <c r="C1333" s="205"/>
      <c r="D1333" s="194"/>
      <c r="E1333" s="191"/>
      <c r="F1333" s="191"/>
      <c r="G1333" s="191"/>
      <c r="H1333" s="191"/>
      <c r="I1333" s="191"/>
      <c r="J1333" s="191"/>
      <c r="K1333" s="191"/>
      <c r="L1333" s="50"/>
      <c r="M1333" s="187"/>
      <c r="N1333" s="188"/>
      <c r="O1333" s="47"/>
      <c r="P1333" s="47"/>
      <c r="R1333" s="49"/>
    </row>
    <row r="1334" spans="2:18" s="48" customFormat="1" ht="12.75" x14ac:dyDescent="0.2">
      <c r="B1334" s="203"/>
      <c r="C1334" s="205"/>
      <c r="D1334" s="194"/>
      <c r="E1334" s="191"/>
      <c r="F1334" s="191"/>
      <c r="G1334" s="191"/>
      <c r="H1334" s="191"/>
      <c r="I1334" s="191"/>
      <c r="J1334" s="191"/>
      <c r="K1334" s="191"/>
      <c r="L1334" s="50"/>
      <c r="M1334" s="187"/>
      <c r="N1334" s="188"/>
      <c r="O1334" s="47"/>
      <c r="P1334" s="47"/>
      <c r="R1334" s="49"/>
    </row>
    <row r="1335" spans="2:18" s="48" customFormat="1" ht="12.75" x14ac:dyDescent="0.2">
      <c r="B1335" s="203"/>
      <c r="C1335" s="205"/>
      <c r="D1335" s="194"/>
      <c r="E1335" s="191"/>
      <c r="F1335" s="191"/>
      <c r="G1335" s="191"/>
      <c r="H1335" s="191"/>
      <c r="I1335" s="191"/>
      <c r="J1335" s="191"/>
      <c r="K1335" s="191"/>
      <c r="L1335" s="50"/>
      <c r="M1335" s="187"/>
      <c r="N1335" s="188"/>
      <c r="O1335" s="47"/>
      <c r="P1335" s="47"/>
      <c r="R1335" s="49"/>
    </row>
    <row r="1336" spans="2:18" s="48" customFormat="1" ht="12.75" x14ac:dyDescent="0.2">
      <c r="B1336" s="203"/>
      <c r="C1336" s="205"/>
      <c r="D1336" s="194"/>
      <c r="E1336" s="191"/>
      <c r="F1336" s="191"/>
      <c r="G1336" s="191"/>
      <c r="H1336" s="191"/>
      <c r="I1336" s="191"/>
      <c r="J1336" s="191"/>
      <c r="K1336" s="191"/>
      <c r="L1336" s="50"/>
      <c r="M1336" s="187"/>
      <c r="N1336" s="188"/>
      <c r="O1336" s="47"/>
      <c r="P1336" s="47"/>
      <c r="R1336" s="49"/>
    </row>
    <row r="1337" spans="2:18" s="48" customFormat="1" ht="12.75" x14ac:dyDescent="0.2">
      <c r="B1337" s="203"/>
      <c r="C1337" s="205"/>
      <c r="D1337" s="194"/>
      <c r="E1337" s="191"/>
      <c r="F1337" s="191"/>
      <c r="G1337" s="191"/>
      <c r="H1337" s="191"/>
      <c r="I1337" s="191"/>
      <c r="J1337" s="191"/>
      <c r="K1337" s="191"/>
      <c r="L1337" s="50"/>
      <c r="M1337" s="187"/>
      <c r="N1337" s="188"/>
      <c r="O1337" s="47"/>
      <c r="P1337" s="47"/>
      <c r="R1337" s="49"/>
    </row>
    <row r="1338" spans="2:18" s="48" customFormat="1" ht="12.75" x14ac:dyDescent="0.2">
      <c r="B1338" s="203"/>
      <c r="C1338" s="205"/>
      <c r="D1338" s="194"/>
      <c r="E1338" s="191"/>
      <c r="F1338" s="191"/>
      <c r="G1338" s="191"/>
      <c r="H1338" s="191"/>
      <c r="I1338" s="191"/>
      <c r="J1338" s="191"/>
      <c r="K1338" s="191"/>
      <c r="L1338" s="50"/>
      <c r="M1338" s="187"/>
      <c r="N1338" s="188"/>
      <c r="O1338" s="47"/>
      <c r="P1338" s="47"/>
      <c r="R1338" s="49"/>
    </row>
    <row r="1339" spans="2:18" s="48" customFormat="1" ht="12.75" x14ac:dyDescent="0.2">
      <c r="B1339" s="203"/>
      <c r="C1339" s="205"/>
      <c r="D1339" s="194"/>
      <c r="E1339" s="191"/>
      <c r="F1339" s="191"/>
      <c r="G1339" s="191"/>
      <c r="H1339" s="191"/>
      <c r="I1339" s="191"/>
      <c r="J1339" s="191"/>
      <c r="K1339" s="191"/>
      <c r="L1339" s="50"/>
      <c r="M1339" s="187"/>
      <c r="N1339" s="188"/>
      <c r="O1339" s="47"/>
      <c r="P1339" s="47"/>
      <c r="R1339" s="49"/>
    </row>
    <row r="1340" spans="2:18" s="48" customFormat="1" ht="12.75" x14ac:dyDescent="0.2">
      <c r="B1340" s="203"/>
      <c r="C1340" s="205"/>
      <c r="D1340" s="194"/>
      <c r="E1340" s="191"/>
      <c r="F1340" s="191"/>
      <c r="G1340" s="191"/>
      <c r="H1340" s="191"/>
      <c r="I1340" s="191"/>
      <c r="J1340" s="191"/>
      <c r="K1340" s="191"/>
      <c r="L1340" s="50"/>
      <c r="M1340" s="187"/>
      <c r="N1340" s="188"/>
      <c r="O1340" s="47"/>
      <c r="P1340" s="47"/>
      <c r="R1340" s="49"/>
    </row>
    <row r="1341" spans="2:18" s="48" customFormat="1" ht="12.75" x14ac:dyDescent="0.2">
      <c r="B1341" s="203"/>
      <c r="C1341" s="205"/>
      <c r="D1341" s="194"/>
      <c r="E1341" s="191"/>
      <c r="F1341" s="191"/>
      <c r="G1341" s="191"/>
      <c r="H1341" s="191"/>
      <c r="I1341" s="191"/>
      <c r="J1341" s="191"/>
      <c r="K1341" s="191"/>
      <c r="L1341" s="50"/>
      <c r="M1341" s="187"/>
      <c r="N1341" s="188"/>
      <c r="O1341" s="47"/>
      <c r="P1341" s="47"/>
      <c r="R1341" s="49"/>
    </row>
    <row r="1342" spans="2:18" s="48" customFormat="1" ht="12.75" x14ac:dyDescent="0.2">
      <c r="B1342" s="203"/>
      <c r="C1342" s="205"/>
      <c r="D1342" s="194"/>
      <c r="E1342" s="191"/>
      <c r="F1342" s="191"/>
      <c r="G1342" s="191"/>
      <c r="H1342" s="191"/>
      <c r="I1342" s="191"/>
      <c r="J1342" s="191"/>
      <c r="K1342" s="191"/>
      <c r="L1342" s="50"/>
      <c r="M1342" s="187"/>
      <c r="N1342" s="188"/>
      <c r="O1342" s="47"/>
      <c r="P1342" s="47"/>
      <c r="R1342" s="49"/>
    </row>
    <row r="1343" spans="2:18" s="48" customFormat="1" ht="12.75" x14ac:dyDescent="0.2">
      <c r="B1343" s="203"/>
      <c r="C1343" s="205"/>
      <c r="D1343" s="194"/>
      <c r="E1343" s="191"/>
      <c r="F1343" s="191"/>
      <c r="G1343" s="191"/>
      <c r="H1343" s="191"/>
      <c r="I1343" s="191"/>
      <c r="J1343" s="191"/>
      <c r="K1343" s="191"/>
      <c r="L1343" s="50"/>
      <c r="M1343" s="187"/>
      <c r="N1343" s="188"/>
      <c r="O1343" s="47"/>
      <c r="P1343" s="47"/>
      <c r="R1343" s="49"/>
    </row>
    <row r="1344" spans="2:18" s="48" customFormat="1" ht="12.75" x14ac:dyDescent="0.2">
      <c r="B1344" s="203"/>
      <c r="C1344" s="205"/>
      <c r="D1344" s="194"/>
      <c r="E1344" s="191"/>
      <c r="F1344" s="191"/>
      <c r="G1344" s="191"/>
      <c r="H1344" s="191"/>
      <c r="I1344" s="191"/>
      <c r="J1344" s="191"/>
      <c r="K1344" s="191"/>
      <c r="L1344" s="50"/>
      <c r="M1344" s="187"/>
      <c r="N1344" s="188"/>
      <c r="O1344" s="47"/>
      <c r="P1344" s="47"/>
      <c r="R1344" s="49"/>
    </row>
    <row r="1345" spans="2:18" s="48" customFormat="1" ht="12.75" x14ac:dyDescent="0.2">
      <c r="B1345" s="203"/>
      <c r="C1345" s="205"/>
      <c r="D1345" s="194"/>
      <c r="E1345" s="191"/>
      <c r="F1345" s="191"/>
      <c r="G1345" s="191"/>
      <c r="H1345" s="191"/>
      <c r="I1345" s="191"/>
      <c r="J1345" s="191"/>
      <c r="K1345" s="191"/>
      <c r="L1345" s="50"/>
      <c r="M1345" s="187"/>
      <c r="N1345" s="188"/>
      <c r="O1345" s="47"/>
      <c r="P1345" s="47"/>
      <c r="R1345" s="49"/>
    </row>
    <row r="1346" spans="2:18" s="48" customFormat="1" ht="12.75" x14ac:dyDescent="0.2">
      <c r="B1346" s="203"/>
      <c r="C1346" s="205"/>
      <c r="D1346" s="194"/>
      <c r="E1346" s="191"/>
      <c r="F1346" s="191"/>
      <c r="G1346" s="191"/>
      <c r="H1346" s="191"/>
      <c r="I1346" s="191"/>
      <c r="J1346" s="191"/>
      <c r="K1346" s="191"/>
      <c r="L1346" s="50"/>
      <c r="M1346" s="187"/>
      <c r="N1346" s="188"/>
      <c r="O1346" s="47"/>
      <c r="P1346" s="47"/>
      <c r="R1346" s="49"/>
    </row>
    <row r="1347" spans="2:18" s="48" customFormat="1" ht="12.75" x14ac:dyDescent="0.2">
      <c r="B1347" s="203"/>
      <c r="C1347" s="205"/>
      <c r="D1347" s="194"/>
      <c r="E1347" s="191"/>
      <c r="F1347" s="191"/>
      <c r="G1347" s="191"/>
      <c r="H1347" s="191"/>
      <c r="I1347" s="191"/>
      <c r="J1347" s="191"/>
      <c r="K1347" s="191"/>
      <c r="L1347" s="50"/>
      <c r="M1347" s="187"/>
      <c r="N1347" s="188"/>
      <c r="O1347" s="47"/>
      <c r="P1347" s="47"/>
      <c r="R1347" s="49"/>
    </row>
    <row r="1348" spans="2:18" s="48" customFormat="1" ht="12.75" x14ac:dyDescent="0.2">
      <c r="B1348" s="203"/>
      <c r="C1348" s="205"/>
      <c r="D1348" s="194"/>
      <c r="E1348" s="191"/>
      <c r="F1348" s="191"/>
      <c r="G1348" s="191"/>
      <c r="H1348" s="191"/>
      <c r="I1348" s="191"/>
      <c r="J1348" s="191"/>
      <c r="K1348" s="191"/>
      <c r="L1348" s="50"/>
      <c r="M1348" s="187"/>
      <c r="N1348" s="188"/>
      <c r="O1348" s="47"/>
      <c r="P1348" s="47"/>
      <c r="R1348" s="49"/>
    </row>
    <row r="1349" spans="2:18" s="48" customFormat="1" ht="12.75" x14ac:dyDescent="0.2">
      <c r="B1349" s="203"/>
      <c r="C1349" s="205"/>
      <c r="D1349" s="194"/>
      <c r="E1349" s="191"/>
      <c r="F1349" s="191"/>
      <c r="G1349" s="191"/>
      <c r="H1349" s="191"/>
      <c r="I1349" s="191"/>
      <c r="J1349" s="191"/>
      <c r="K1349" s="191"/>
      <c r="L1349" s="50"/>
      <c r="M1349" s="187"/>
      <c r="N1349" s="188"/>
      <c r="O1349" s="47"/>
      <c r="P1349" s="47"/>
      <c r="R1349" s="49"/>
    </row>
    <row r="1350" spans="2:18" s="48" customFormat="1" ht="12.75" x14ac:dyDescent="0.2">
      <c r="B1350" s="203"/>
      <c r="C1350" s="205"/>
      <c r="D1350" s="194"/>
      <c r="E1350" s="191"/>
      <c r="F1350" s="191"/>
      <c r="G1350" s="191"/>
      <c r="H1350" s="191"/>
      <c r="I1350" s="191"/>
      <c r="J1350" s="191"/>
      <c r="K1350" s="191"/>
      <c r="L1350" s="50"/>
      <c r="M1350" s="187"/>
      <c r="N1350" s="188"/>
      <c r="O1350" s="47"/>
      <c r="P1350" s="47"/>
      <c r="R1350" s="49"/>
    </row>
    <row r="1351" spans="2:18" s="48" customFormat="1" ht="12.75" x14ac:dyDescent="0.2">
      <c r="B1351" s="203"/>
      <c r="C1351" s="205"/>
      <c r="D1351" s="194"/>
      <c r="E1351" s="191"/>
      <c r="F1351" s="191"/>
      <c r="G1351" s="191"/>
      <c r="H1351" s="191"/>
      <c r="I1351" s="191"/>
      <c r="J1351" s="191"/>
      <c r="K1351" s="191"/>
      <c r="L1351" s="50"/>
      <c r="M1351" s="187"/>
      <c r="N1351" s="188"/>
      <c r="O1351" s="47"/>
      <c r="P1351" s="47"/>
      <c r="R1351" s="49"/>
    </row>
    <row r="1352" spans="2:18" s="48" customFormat="1" ht="12.75" x14ac:dyDescent="0.2">
      <c r="B1352" s="203"/>
      <c r="C1352" s="205"/>
      <c r="D1352" s="194"/>
      <c r="E1352" s="191"/>
      <c r="F1352" s="191"/>
      <c r="G1352" s="191"/>
      <c r="H1352" s="191"/>
      <c r="I1352" s="191"/>
      <c r="J1352" s="191"/>
      <c r="K1352" s="191"/>
      <c r="L1352" s="50"/>
      <c r="M1352" s="187"/>
      <c r="N1352" s="188"/>
      <c r="O1352" s="47"/>
      <c r="P1352" s="47"/>
      <c r="R1352" s="49"/>
    </row>
    <row r="1353" spans="2:18" s="48" customFormat="1" ht="12.75" x14ac:dyDescent="0.2">
      <c r="B1353" s="203"/>
      <c r="C1353" s="205"/>
      <c r="D1353" s="194"/>
      <c r="E1353" s="191"/>
      <c r="F1353" s="191"/>
      <c r="G1353" s="191"/>
      <c r="H1353" s="191"/>
      <c r="I1353" s="191"/>
      <c r="J1353" s="191"/>
      <c r="K1353" s="191"/>
      <c r="L1353" s="50"/>
      <c r="M1353" s="187"/>
      <c r="N1353" s="188"/>
      <c r="O1353" s="47"/>
      <c r="P1353" s="47"/>
      <c r="R1353" s="49"/>
    </row>
    <row r="1354" spans="2:18" s="48" customFormat="1" ht="12.75" x14ac:dyDescent="0.2">
      <c r="B1354" s="203"/>
      <c r="C1354" s="205"/>
      <c r="D1354" s="194"/>
      <c r="E1354" s="191"/>
      <c r="F1354" s="191"/>
      <c r="G1354" s="191"/>
      <c r="H1354" s="191"/>
      <c r="I1354" s="191"/>
      <c r="J1354" s="191"/>
      <c r="K1354" s="191"/>
      <c r="L1354" s="50"/>
      <c r="M1354" s="187"/>
      <c r="N1354" s="188"/>
      <c r="O1354" s="47"/>
      <c r="P1354" s="47"/>
      <c r="R1354" s="49"/>
    </row>
    <row r="1355" spans="2:18" s="48" customFormat="1" ht="12.75" x14ac:dyDescent="0.2">
      <c r="B1355" s="203"/>
      <c r="C1355" s="205"/>
      <c r="D1355" s="194"/>
      <c r="E1355" s="191"/>
      <c r="F1355" s="191"/>
      <c r="G1355" s="191"/>
      <c r="H1355" s="191"/>
      <c r="I1355" s="191"/>
      <c r="J1355" s="191"/>
      <c r="K1355" s="191"/>
      <c r="L1355" s="50"/>
      <c r="M1355" s="187"/>
      <c r="N1355" s="188"/>
      <c r="O1355" s="47"/>
      <c r="P1355" s="47"/>
      <c r="R1355" s="49"/>
    </row>
    <row r="1356" spans="2:18" s="48" customFormat="1" ht="12.75" x14ac:dyDescent="0.2">
      <c r="B1356" s="203"/>
      <c r="C1356" s="205"/>
      <c r="D1356" s="194"/>
      <c r="E1356" s="191"/>
      <c r="F1356" s="191"/>
      <c r="G1356" s="191"/>
      <c r="H1356" s="191"/>
      <c r="I1356" s="191"/>
      <c r="J1356" s="191"/>
      <c r="K1356" s="191"/>
      <c r="L1356" s="50"/>
      <c r="M1356" s="187"/>
      <c r="N1356" s="188"/>
      <c r="O1356" s="47"/>
      <c r="P1356" s="47"/>
      <c r="R1356" s="49"/>
    </row>
    <row r="1357" spans="2:18" s="48" customFormat="1" ht="12.75" x14ac:dyDescent="0.2">
      <c r="B1357" s="203"/>
      <c r="C1357" s="205"/>
      <c r="D1357" s="194"/>
      <c r="E1357" s="191"/>
      <c r="F1357" s="191"/>
      <c r="G1357" s="191"/>
      <c r="H1357" s="191"/>
      <c r="I1357" s="191"/>
      <c r="J1357" s="191"/>
      <c r="K1357" s="191"/>
      <c r="L1357" s="50"/>
      <c r="M1357" s="187"/>
      <c r="N1357" s="188"/>
      <c r="O1357" s="47"/>
      <c r="P1357" s="47"/>
      <c r="R1357" s="49"/>
    </row>
    <row r="1358" spans="2:18" s="48" customFormat="1" ht="12.75" x14ac:dyDescent="0.2">
      <c r="B1358" s="203"/>
      <c r="C1358" s="205"/>
      <c r="D1358" s="194"/>
      <c r="E1358" s="191"/>
      <c r="F1358" s="191"/>
      <c r="G1358" s="191"/>
      <c r="H1358" s="191"/>
      <c r="I1358" s="191"/>
      <c r="J1358" s="191"/>
      <c r="K1358" s="191"/>
      <c r="L1358" s="50"/>
      <c r="M1358" s="187"/>
      <c r="N1358" s="188"/>
      <c r="O1358" s="47"/>
      <c r="P1358" s="47"/>
      <c r="R1358" s="49"/>
    </row>
    <row r="1359" spans="2:18" s="48" customFormat="1" ht="12.75" x14ac:dyDescent="0.2">
      <c r="B1359" s="203"/>
      <c r="C1359" s="205"/>
      <c r="D1359" s="194"/>
      <c r="E1359" s="191"/>
      <c r="F1359" s="191"/>
      <c r="G1359" s="191"/>
      <c r="H1359" s="191"/>
      <c r="I1359" s="191"/>
      <c r="J1359" s="191"/>
      <c r="K1359" s="191"/>
      <c r="L1359" s="50"/>
      <c r="M1359" s="187"/>
      <c r="N1359" s="188"/>
      <c r="O1359" s="47"/>
      <c r="P1359" s="47"/>
      <c r="R1359" s="49"/>
    </row>
    <row r="1360" spans="2:18" s="48" customFormat="1" ht="12.75" x14ac:dyDescent="0.2">
      <c r="B1360" s="203"/>
      <c r="C1360" s="205"/>
      <c r="D1360" s="194"/>
      <c r="E1360" s="191"/>
      <c r="F1360" s="191"/>
      <c r="G1360" s="191"/>
      <c r="H1360" s="191"/>
      <c r="I1360" s="191"/>
      <c r="J1360" s="191"/>
      <c r="K1360" s="191"/>
      <c r="L1360" s="50"/>
      <c r="M1360" s="187"/>
      <c r="N1360" s="188"/>
      <c r="O1360" s="47"/>
      <c r="P1360" s="47"/>
      <c r="R1360" s="49"/>
    </row>
    <row r="1361" spans="2:18" s="48" customFormat="1" ht="12.75" x14ac:dyDescent="0.2">
      <c r="B1361" s="203"/>
      <c r="C1361" s="205"/>
      <c r="D1361" s="194"/>
      <c r="E1361" s="191"/>
      <c r="F1361" s="191"/>
      <c r="G1361" s="191"/>
      <c r="H1361" s="191"/>
      <c r="I1361" s="191"/>
      <c r="J1361" s="191"/>
      <c r="K1361" s="191"/>
      <c r="L1361" s="50"/>
      <c r="M1361" s="187"/>
      <c r="N1361" s="188"/>
      <c r="O1361" s="47"/>
      <c r="P1361" s="47"/>
      <c r="R1361" s="49"/>
    </row>
    <row r="1362" spans="2:18" s="48" customFormat="1" ht="12.75" x14ac:dyDescent="0.2">
      <c r="B1362" s="203"/>
      <c r="C1362" s="205"/>
      <c r="D1362" s="194"/>
      <c r="E1362" s="191"/>
      <c r="F1362" s="191"/>
      <c r="G1362" s="191"/>
      <c r="H1362" s="191"/>
      <c r="I1362" s="191"/>
      <c r="J1362" s="191"/>
      <c r="K1362" s="191"/>
      <c r="L1362" s="50"/>
      <c r="M1362" s="187"/>
      <c r="N1362" s="188"/>
      <c r="O1362" s="47"/>
      <c r="P1362" s="47"/>
      <c r="R1362" s="49"/>
    </row>
    <row r="1363" spans="2:18" s="48" customFormat="1" ht="12.75" x14ac:dyDescent="0.2">
      <c r="B1363" s="203"/>
      <c r="C1363" s="205"/>
      <c r="D1363" s="194"/>
      <c r="E1363" s="191"/>
      <c r="F1363" s="191"/>
      <c r="G1363" s="191"/>
      <c r="H1363" s="191"/>
      <c r="I1363" s="191"/>
      <c r="J1363" s="191"/>
      <c r="K1363" s="191"/>
      <c r="L1363" s="50"/>
      <c r="M1363" s="187"/>
      <c r="N1363" s="188"/>
      <c r="O1363" s="47"/>
      <c r="P1363" s="47"/>
      <c r="R1363" s="49"/>
    </row>
    <row r="1364" spans="2:18" s="48" customFormat="1" ht="12.75" x14ac:dyDescent="0.2">
      <c r="B1364" s="203"/>
      <c r="C1364" s="205"/>
      <c r="D1364" s="194"/>
      <c r="E1364" s="191"/>
      <c r="F1364" s="191"/>
      <c r="G1364" s="191"/>
      <c r="H1364" s="191"/>
      <c r="I1364" s="191"/>
      <c r="J1364" s="191"/>
      <c r="K1364" s="191"/>
      <c r="L1364" s="50"/>
      <c r="M1364" s="187"/>
      <c r="N1364" s="188"/>
      <c r="O1364" s="47"/>
      <c r="P1364" s="47"/>
      <c r="R1364" s="49"/>
    </row>
    <row r="1365" spans="2:18" s="48" customFormat="1" ht="12.75" x14ac:dyDescent="0.2">
      <c r="B1365" s="203"/>
      <c r="C1365" s="205"/>
      <c r="D1365" s="194"/>
      <c r="E1365" s="191"/>
      <c r="F1365" s="191"/>
      <c r="G1365" s="191"/>
      <c r="H1365" s="191"/>
      <c r="I1365" s="191"/>
      <c r="J1365" s="191"/>
      <c r="K1365" s="191"/>
      <c r="L1365" s="50"/>
      <c r="M1365" s="187"/>
      <c r="N1365" s="188"/>
      <c r="O1365" s="47"/>
      <c r="P1365" s="47"/>
      <c r="R1365" s="49"/>
    </row>
    <row r="1366" spans="2:18" s="48" customFormat="1" ht="12.75" x14ac:dyDescent="0.2">
      <c r="B1366" s="203"/>
      <c r="C1366" s="205"/>
      <c r="D1366" s="194"/>
      <c r="E1366" s="191"/>
      <c r="F1366" s="191"/>
      <c r="G1366" s="191"/>
      <c r="H1366" s="191"/>
      <c r="I1366" s="191"/>
      <c r="J1366" s="191"/>
      <c r="K1366" s="191"/>
      <c r="L1366" s="50"/>
      <c r="M1366" s="187"/>
      <c r="N1366" s="188"/>
      <c r="O1366" s="47"/>
      <c r="P1366" s="47"/>
      <c r="R1366" s="49"/>
    </row>
    <row r="1367" spans="2:18" s="48" customFormat="1" ht="12.75" x14ac:dyDescent="0.2">
      <c r="B1367" s="203"/>
      <c r="C1367" s="205"/>
      <c r="D1367" s="194"/>
      <c r="E1367" s="191"/>
      <c r="F1367" s="191"/>
      <c r="G1367" s="191"/>
      <c r="H1367" s="191"/>
      <c r="I1367" s="191"/>
      <c r="J1367" s="191"/>
      <c r="K1367" s="191"/>
      <c r="L1367" s="50"/>
      <c r="M1367" s="187"/>
      <c r="N1367" s="188"/>
      <c r="O1367" s="47"/>
      <c r="P1367" s="47"/>
      <c r="R1367" s="49"/>
    </row>
    <row r="1368" spans="2:18" s="48" customFormat="1" ht="12.75" x14ac:dyDescent="0.2">
      <c r="B1368" s="203"/>
      <c r="C1368" s="205"/>
      <c r="D1368" s="194"/>
      <c r="E1368" s="191"/>
      <c r="F1368" s="191"/>
      <c r="G1368" s="191"/>
      <c r="H1368" s="191"/>
      <c r="I1368" s="191"/>
      <c r="J1368" s="191"/>
      <c r="K1368" s="191"/>
      <c r="L1368" s="50"/>
      <c r="M1368" s="187"/>
      <c r="N1368" s="188"/>
      <c r="O1368" s="47"/>
      <c r="P1368" s="47"/>
      <c r="R1368" s="49"/>
    </row>
    <row r="1369" spans="2:18" s="48" customFormat="1" ht="12.75" x14ac:dyDescent="0.2">
      <c r="B1369" s="203"/>
      <c r="C1369" s="205"/>
      <c r="D1369" s="194"/>
      <c r="E1369" s="191"/>
      <c r="F1369" s="191"/>
      <c r="G1369" s="191"/>
      <c r="H1369" s="191"/>
      <c r="I1369" s="191"/>
      <c r="J1369" s="191"/>
      <c r="K1369" s="191"/>
      <c r="L1369" s="50"/>
      <c r="M1369" s="187"/>
      <c r="N1369" s="188"/>
      <c r="O1369" s="47"/>
      <c r="P1369" s="47"/>
      <c r="R1369" s="49"/>
    </row>
    <row r="1370" spans="2:18" s="48" customFormat="1" ht="12.75" x14ac:dyDescent="0.2">
      <c r="B1370" s="203"/>
      <c r="C1370" s="205"/>
      <c r="D1370" s="194"/>
      <c r="E1370" s="191"/>
      <c r="F1370" s="191"/>
      <c r="G1370" s="191"/>
      <c r="H1370" s="191"/>
      <c r="I1370" s="191"/>
      <c r="J1370" s="191"/>
      <c r="K1370" s="191"/>
      <c r="L1370" s="50"/>
      <c r="M1370" s="187"/>
      <c r="N1370" s="188"/>
      <c r="O1370" s="47"/>
      <c r="P1370" s="47"/>
      <c r="R1370" s="49"/>
    </row>
    <row r="1371" spans="2:18" s="48" customFormat="1" ht="12.75" x14ac:dyDescent="0.2">
      <c r="B1371" s="203"/>
      <c r="C1371" s="205"/>
      <c r="D1371" s="194"/>
      <c r="E1371" s="191"/>
      <c r="F1371" s="191"/>
      <c r="G1371" s="191"/>
      <c r="H1371" s="191"/>
      <c r="I1371" s="191"/>
      <c r="J1371" s="191"/>
      <c r="K1371" s="191"/>
      <c r="L1371" s="50"/>
      <c r="M1371" s="187"/>
      <c r="N1371" s="188"/>
      <c r="O1371" s="47"/>
      <c r="P1371" s="47"/>
      <c r="R1371" s="49"/>
    </row>
    <row r="1372" spans="2:18" s="48" customFormat="1" ht="12.75" x14ac:dyDescent="0.2">
      <c r="B1372" s="203"/>
      <c r="C1372" s="205"/>
      <c r="D1372" s="194"/>
      <c r="E1372" s="191"/>
      <c r="F1372" s="191"/>
      <c r="G1372" s="191"/>
      <c r="H1372" s="191"/>
      <c r="I1372" s="191"/>
      <c r="J1372" s="191"/>
      <c r="K1372" s="191"/>
      <c r="L1372" s="50"/>
      <c r="M1372" s="187"/>
      <c r="N1372" s="188"/>
      <c r="O1372" s="47"/>
      <c r="P1372" s="47"/>
      <c r="R1372" s="49"/>
    </row>
    <row r="1373" spans="2:18" s="48" customFormat="1" ht="12.75" x14ac:dyDescent="0.2">
      <c r="B1373" s="203"/>
      <c r="C1373" s="205"/>
      <c r="D1373" s="194"/>
      <c r="E1373" s="191"/>
      <c r="F1373" s="191"/>
      <c r="G1373" s="191"/>
      <c r="H1373" s="191"/>
      <c r="I1373" s="191"/>
      <c r="J1373" s="191"/>
      <c r="K1373" s="191"/>
      <c r="L1373" s="50"/>
      <c r="M1373" s="187"/>
      <c r="N1373" s="188"/>
      <c r="O1373" s="47"/>
      <c r="P1373" s="47"/>
      <c r="R1373" s="49"/>
    </row>
    <row r="1374" spans="2:18" s="48" customFormat="1" ht="12.75" x14ac:dyDescent="0.2">
      <c r="B1374" s="203"/>
      <c r="C1374" s="205"/>
      <c r="D1374" s="194"/>
      <c r="E1374" s="191"/>
      <c r="F1374" s="191"/>
      <c r="G1374" s="191"/>
      <c r="H1374" s="191"/>
      <c r="I1374" s="191"/>
      <c r="J1374" s="191"/>
      <c r="K1374" s="191"/>
      <c r="L1374" s="50"/>
      <c r="M1374" s="187"/>
      <c r="N1374" s="188"/>
      <c r="O1374" s="47"/>
      <c r="P1374" s="47"/>
      <c r="R1374" s="49"/>
    </row>
    <row r="1375" spans="2:18" s="48" customFormat="1" ht="12.75" x14ac:dyDescent="0.2">
      <c r="B1375" s="203"/>
      <c r="C1375" s="205"/>
      <c r="D1375" s="194"/>
      <c r="E1375" s="191"/>
      <c r="F1375" s="191"/>
      <c r="G1375" s="191"/>
      <c r="H1375" s="191"/>
      <c r="I1375" s="191"/>
      <c r="J1375" s="191"/>
      <c r="K1375" s="191"/>
      <c r="L1375" s="50"/>
      <c r="M1375" s="187"/>
      <c r="N1375" s="188"/>
      <c r="O1375" s="47"/>
      <c r="P1375" s="47"/>
      <c r="R1375" s="49"/>
    </row>
    <row r="1376" spans="2:18" s="48" customFormat="1" ht="12.75" x14ac:dyDescent="0.2">
      <c r="B1376" s="203"/>
      <c r="C1376" s="205"/>
      <c r="D1376" s="194"/>
      <c r="E1376" s="191"/>
      <c r="F1376" s="191"/>
      <c r="G1376" s="191"/>
      <c r="H1376" s="191"/>
      <c r="I1376" s="191"/>
      <c r="J1376" s="191"/>
      <c r="K1376" s="191"/>
      <c r="L1376" s="50"/>
      <c r="M1376" s="187"/>
      <c r="N1376" s="188"/>
      <c r="O1376" s="47"/>
      <c r="P1376" s="47"/>
      <c r="R1376" s="49"/>
    </row>
    <row r="1377" spans="2:18" s="48" customFormat="1" ht="12.75" x14ac:dyDescent="0.2">
      <c r="B1377" s="203"/>
      <c r="C1377" s="205"/>
      <c r="D1377" s="194"/>
      <c r="E1377" s="191"/>
      <c r="F1377" s="191"/>
      <c r="G1377" s="191"/>
      <c r="H1377" s="191"/>
      <c r="I1377" s="191"/>
      <c r="J1377" s="191"/>
      <c r="K1377" s="191"/>
      <c r="L1377" s="50"/>
      <c r="M1377" s="187"/>
      <c r="N1377" s="188"/>
      <c r="O1377" s="47"/>
      <c r="P1377" s="47"/>
      <c r="R1377" s="49"/>
    </row>
    <row r="1378" spans="2:18" s="48" customFormat="1" ht="12.75" x14ac:dyDescent="0.2">
      <c r="B1378" s="203"/>
      <c r="C1378" s="205"/>
      <c r="D1378" s="194"/>
      <c r="E1378" s="191"/>
      <c r="F1378" s="191"/>
      <c r="G1378" s="191"/>
      <c r="H1378" s="191"/>
      <c r="I1378" s="191"/>
      <c r="J1378" s="191"/>
      <c r="K1378" s="191"/>
      <c r="L1378" s="50"/>
      <c r="M1378" s="187"/>
      <c r="N1378" s="188"/>
      <c r="O1378" s="47"/>
      <c r="P1378" s="47"/>
      <c r="R1378" s="49"/>
    </row>
    <row r="1379" spans="2:18" s="48" customFormat="1" ht="12.75" x14ac:dyDescent="0.2">
      <c r="B1379" s="203"/>
      <c r="C1379" s="205"/>
      <c r="D1379" s="194"/>
      <c r="E1379" s="191"/>
      <c r="F1379" s="191"/>
      <c r="G1379" s="191"/>
      <c r="H1379" s="191"/>
      <c r="I1379" s="191"/>
      <c r="J1379" s="191"/>
      <c r="K1379" s="191"/>
      <c r="L1379" s="50"/>
      <c r="M1379" s="187"/>
      <c r="N1379" s="188"/>
      <c r="O1379" s="47"/>
      <c r="P1379" s="47"/>
      <c r="R1379" s="49"/>
    </row>
    <row r="1380" spans="2:18" s="48" customFormat="1" ht="12.75" x14ac:dyDescent="0.2">
      <c r="B1380" s="203"/>
      <c r="C1380" s="205"/>
      <c r="D1380" s="194"/>
      <c r="E1380" s="191"/>
      <c r="F1380" s="191"/>
      <c r="G1380" s="191"/>
      <c r="H1380" s="191"/>
      <c r="I1380" s="191"/>
      <c r="J1380" s="191"/>
      <c r="K1380" s="191"/>
      <c r="L1380" s="50"/>
      <c r="M1380" s="187"/>
      <c r="N1380" s="188"/>
      <c r="O1380" s="47"/>
      <c r="P1380" s="47"/>
      <c r="R1380" s="49"/>
    </row>
    <row r="1381" spans="2:18" s="48" customFormat="1" ht="12.75" x14ac:dyDescent="0.2">
      <c r="B1381" s="203"/>
      <c r="C1381" s="205"/>
      <c r="D1381" s="194"/>
      <c r="E1381" s="191"/>
      <c r="F1381" s="191"/>
      <c r="G1381" s="191"/>
      <c r="H1381" s="191"/>
      <c r="I1381" s="191"/>
      <c r="J1381" s="191"/>
      <c r="K1381" s="191"/>
      <c r="L1381" s="50"/>
      <c r="M1381" s="187"/>
      <c r="N1381" s="188"/>
      <c r="O1381" s="47"/>
      <c r="P1381" s="47"/>
      <c r="R1381" s="49"/>
    </row>
    <row r="1382" spans="2:18" s="48" customFormat="1" ht="12.75" x14ac:dyDescent="0.2">
      <c r="B1382" s="203"/>
      <c r="C1382" s="205"/>
      <c r="D1382" s="194"/>
      <c r="E1382" s="191"/>
      <c r="F1382" s="191"/>
      <c r="G1382" s="191"/>
      <c r="H1382" s="191"/>
      <c r="I1382" s="191"/>
      <c r="J1382" s="191"/>
      <c r="K1382" s="191"/>
      <c r="L1382" s="50"/>
      <c r="M1382" s="187"/>
      <c r="N1382" s="188"/>
      <c r="O1382" s="47"/>
      <c r="P1382" s="47"/>
      <c r="R1382" s="49"/>
    </row>
    <row r="1383" spans="2:18" s="48" customFormat="1" ht="12.75" x14ac:dyDescent="0.2">
      <c r="B1383" s="203"/>
      <c r="C1383" s="205"/>
      <c r="D1383" s="194"/>
      <c r="E1383" s="191"/>
      <c r="F1383" s="191"/>
      <c r="G1383" s="191"/>
      <c r="H1383" s="191"/>
      <c r="I1383" s="191"/>
      <c r="J1383" s="191"/>
      <c r="K1383" s="191"/>
      <c r="L1383" s="50"/>
      <c r="M1383" s="187"/>
      <c r="N1383" s="188"/>
      <c r="O1383" s="47"/>
      <c r="P1383" s="47"/>
      <c r="R1383" s="49"/>
    </row>
    <row r="1384" spans="2:18" s="48" customFormat="1" ht="12.75" x14ac:dyDescent="0.2">
      <c r="B1384" s="203"/>
      <c r="C1384" s="205"/>
      <c r="D1384" s="194"/>
      <c r="E1384" s="191"/>
      <c r="F1384" s="191"/>
      <c r="G1384" s="191"/>
      <c r="H1384" s="191"/>
      <c r="I1384" s="191"/>
      <c r="J1384" s="191"/>
      <c r="K1384" s="191"/>
      <c r="L1384" s="50"/>
      <c r="M1384" s="187"/>
      <c r="N1384" s="188"/>
      <c r="O1384" s="47"/>
      <c r="P1384" s="47"/>
      <c r="R1384" s="49"/>
    </row>
    <row r="1385" spans="2:18" s="48" customFormat="1" ht="12.75" x14ac:dyDescent="0.2">
      <c r="B1385" s="203"/>
      <c r="C1385" s="205"/>
      <c r="D1385" s="194"/>
      <c r="E1385" s="191"/>
      <c r="F1385" s="191"/>
      <c r="G1385" s="191"/>
      <c r="H1385" s="191"/>
      <c r="I1385" s="191"/>
      <c r="J1385" s="191"/>
      <c r="K1385" s="191"/>
      <c r="L1385" s="50"/>
      <c r="M1385" s="187"/>
      <c r="N1385" s="188"/>
      <c r="O1385" s="47"/>
      <c r="P1385" s="47"/>
      <c r="R1385" s="49"/>
    </row>
    <row r="1386" spans="2:18" s="48" customFormat="1" ht="12.75" x14ac:dyDescent="0.2">
      <c r="B1386" s="203"/>
      <c r="C1386" s="205"/>
      <c r="D1386" s="194"/>
      <c r="E1386" s="191"/>
      <c r="F1386" s="191"/>
      <c r="G1386" s="191"/>
      <c r="H1386" s="191"/>
      <c r="I1386" s="191"/>
      <c r="J1386" s="191"/>
      <c r="K1386" s="191"/>
      <c r="L1386" s="50"/>
      <c r="M1386" s="187"/>
      <c r="N1386" s="188"/>
      <c r="O1386" s="47"/>
      <c r="P1386" s="47"/>
      <c r="R1386" s="49"/>
    </row>
    <row r="1387" spans="2:18" s="48" customFormat="1" ht="12.75" x14ac:dyDescent="0.2">
      <c r="B1387" s="203"/>
      <c r="C1387" s="205"/>
      <c r="D1387" s="194"/>
      <c r="E1387" s="191"/>
      <c r="F1387" s="191"/>
      <c r="G1387" s="191"/>
      <c r="H1387" s="191"/>
      <c r="I1387" s="191"/>
      <c r="J1387" s="191"/>
      <c r="K1387" s="191"/>
      <c r="L1387" s="50"/>
      <c r="M1387" s="187"/>
      <c r="N1387" s="188"/>
      <c r="O1387" s="47"/>
      <c r="P1387" s="47"/>
      <c r="R1387" s="49"/>
    </row>
    <row r="1388" spans="2:18" s="48" customFormat="1" ht="12.75" x14ac:dyDescent="0.2">
      <c r="B1388" s="203"/>
      <c r="C1388" s="205"/>
      <c r="D1388" s="194"/>
      <c r="E1388" s="191"/>
      <c r="F1388" s="191"/>
      <c r="G1388" s="191"/>
      <c r="H1388" s="191"/>
      <c r="I1388" s="191"/>
      <c r="J1388" s="191"/>
      <c r="K1388" s="191"/>
      <c r="L1388" s="50"/>
      <c r="M1388" s="187"/>
      <c r="N1388" s="188"/>
      <c r="O1388" s="47"/>
      <c r="P1388" s="47"/>
      <c r="R1388" s="49"/>
    </row>
    <row r="1389" spans="2:18" s="48" customFormat="1" ht="12.75" x14ac:dyDescent="0.2">
      <c r="B1389" s="203"/>
      <c r="C1389" s="205"/>
      <c r="D1389" s="194"/>
      <c r="E1389" s="191"/>
      <c r="F1389" s="191"/>
      <c r="G1389" s="191"/>
      <c r="H1389" s="191"/>
      <c r="I1389" s="191"/>
      <c r="J1389" s="191"/>
      <c r="K1389" s="191"/>
      <c r="L1389" s="50"/>
      <c r="M1389" s="187"/>
      <c r="N1389" s="188"/>
      <c r="O1389" s="47"/>
      <c r="P1389" s="47"/>
      <c r="R1389" s="49"/>
    </row>
    <row r="1390" spans="2:18" s="48" customFormat="1" ht="12.75" x14ac:dyDescent="0.2">
      <c r="B1390" s="203"/>
      <c r="C1390" s="205"/>
      <c r="D1390" s="194"/>
      <c r="E1390" s="191"/>
      <c r="F1390" s="191"/>
      <c r="G1390" s="191"/>
      <c r="H1390" s="191"/>
      <c r="I1390" s="191"/>
      <c r="J1390" s="191"/>
      <c r="K1390" s="191"/>
      <c r="L1390" s="50"/>
      <c r="M1390" s="187"/>
      <c r="N1390" s="188"/>
      <c r="O1390" s="47"/>
      <c r="P1390" s="47"/>
      <c r="R1390" s="49"/>
    </row>
    <row r="1391" spans="2:18" s="48" customFormat="1" ht="12.75" x14ac:dyDescent="0.2">
      <c r="B1391" s="203"/>
      <c r="C1391" s="205"/>
      <c r="D1391" s="194"/>
      <c r="E1391" s="191"/>
      <c r="F1391" s="191"/>
      <c r="G1391" s="191"/>
      <c r="H1391" s="191"/>
      <c r="I1391" s="191"/>
      <c r="J1391" s="191"/>
      <c r="K1391" s="191"/>
      <c r="L1391" s="50"/>
      <c r="M1391" s="187"/>
      <c r="N1391" s="188"/>
      <c r="O1391" s="47"/>
      <c r="P1391" s="47"/>
      <c r="R1391" s="49"/>
    </row>
    <row r="1392" spans="2:18" s="48" customFormat="1" ht="12.75" x14ac:dyDescent="0.2">
      <c r="B1392" s="203"/>
      <c r="C1392" s="205"/>
      <c r="D1392" s="194"/>
      <c r="E1392" s="191"/>
      <c r="F1392" s="191"/>
      <c r="G1392" s="191"/>
      <c r="H1392" s="191"/>
      <c r="I1392" s="191"/>
      <c r="J1392" s="191"/>
      <c r="K1392" s="191"/>
      <c r="L1392" s="50"/>
      <c r="M1392" s="187"/>
      <c r="N1392" s="188"/>
      <c r="O1392" s="47"/>
      <c r="P1392" s="47"/>
      <c r="R1392" s="49"/>
    </row>
    <row r="1393" spans="2:18" s="48" customFormat="1" ht="12.75" x14ac:dyDescent="0.2">
      <c r="B1393" s="203"/>
      <c r="C1393" s="205"/>
      <c r="D1393" s="194"/>
      <c r="E1393" s="191"/>
      <c r="F1393" s="191"/>
      <c r="G1393" s="191"/>
      <c r="H1393" s="191"/>
      <c r="I1393" s="191"/>
      <c r="J1393" s="191"/>
      <c r="K1393" s="191"/>
      <c r="L1393" s="50"/>
      <c r="M1393" s="187"/>
      <c r="N1393" s="188"/>
      <c r="O1393" s="47"/>
      <c r="P1393" s="47"/>
      <c r="R1393" s="49"/>
    </row>
    <row r="1394" spans="2:18" s="48" customFormat="1" ht="12.75" x14ac:dyDescent="0.2">
      <c r="B1394" s="203"/>
      <c r="C1394" s="205"/>
      <c r="D1394" s="194"/>
      <c r="E1394" s="191"/>
      <c r="F1394" s="191"/>
      <c r="G1394" s="191"/>
      <c r="H1394" s="191"/>
      <c r="I1394" s="191"/>
      <c r="J1394" s="191"/>
      <c r="K1394" s="191"/>
      <c r="L1394" s="50"/>
      <c r="M1394" s="187"/>
      <c r="N1394" s="188"/>
      <c r="O1394" s="47"/>
      <c r="P1394" s="47"/>
      <c r="R1394" s="49"/>
    </row>
    <row r="1395" spans="2:18" s="48" customFormat="1" ht="12.75" x14ac:dyDescent="0.2">
      <c r="B1395" s="203"/>
      <c r="C1395" s="205"/>
      <c r="D1395" s="194"/>
      <c r="E1395" s="191"/>
      <c r="F1395" s="191"/>
      <c r="G1395" s="191"/>
      <c r="H1395" s="191"/>
      <c r="I1395" s="191"/>
      <c r="J1395" s="191"/>
      <c r="K1395" s="191"/>
      <c r="L1395" s="50"/>
      <c r="M1395" s="187"/>
      <c r="N1395" s="188"/>
      <c r="O1395" s="47"/>
      <c r="P1395" s="47"/>
      <c r="R1395" s="49"/>
    </row>
    <row r="1396" spans="2:18" s="48" customFormat="1" ht="12.75" x14ac:dyDescent="0.2">
      <c r="B1396" s="203"/>
      <c r="C1396" s="205"/>
      <c r="D1396" s="194"/>
      <c r="E1396" s="191"/>
      <c r="F1396" s="191"/>
      <c r="G1396" s="191"/>
      <c r="H1396" s="191"/>
      <c r="I1396" s="191"/>
      <c r="J1396" s="191"/>
      <c r="K1396" s="191"/>
      <c r="L1396" s="50"/>
      <c r="M1396" s="187"/>
      <c r="N1396" s="188"/>
      <c r="O1396" s="47"/>
      <c r="P1396" s="47"/>
      <c r="R1396" s="49"/>
    </row>
    <row r="1397" spans="2:18" s="48" customFormat="1" ht="12.75" x14ac:dyDescent="0.2">
      <c r="B1397" s="203"/>
      <c r="C1397" s="205"/>
      <c r="D1397" s="194"/>
      <c r="E1397" s="191"/>
      <c r="F1397" s="191"/>
      <c r="G1397" s="191"/>
      <c r="H1397" s="191"/>
      <c r="I1397" s="191"/>
      <c r="J1397" s="191"/>
      <c r="K1397" s="191"/>
      <c r="L1397" s="50"/>
      <c r="M1397" s="187"/>
      <c r="N1397" s="188"/>
      <c r="O1397" s="47"/>
      <c r="P1397" s="47"/>
      <c r="R1397" s="49"/>
    </row>
    <row r="1398" spans="2:18" s="48" customFormat="1" ht="12.75" x14ac:dyDescent="0.2">
      <c r="B1398" s="203"/>
      <c r="C1398" s="205"/>
      <c r="D1398" s="194"/>
      <c r="E1398" s="191"/>
      <c r="F1398" s="191"/>
      <c r="G1398" s="191"/>
      <c r="H1398" s="191"/>
      <c r="I1398" s="191"/>
      <c r="J1398" s="191"/>
      <c r="K1398" s="191"/>
      <c r="L1398" s="50"/>
      <c r="M1398" s="187"/>
      <c r="N1398" s="188"/>
      <c r="O1398" s="47"/>
      <c r="P1398" s="47"/>
      <c r="R1398" s="49"/>
    </row>
    <row r="1399" spans="2:18" s="48" customFormat="1" ht="12.75" x14ac:dyDescent="0.2">
      <c r="B1399" s="203"/>
      <c r="C1399" s="205"/>
      <c r="D1399" s="194"/>
      <c r="E1399" s="191"/>
      <c r="F1399" s="191"/>
      <c r="G1399" s="191"/>
      <c r="H1399" s="191"/>
      <c r="I1399" s="191"/>
      <c r="J1399" s="191"/>
      <c r="K1399" s="191"/>
      <c r="L1399" s="50"/>
      <c r="M1399" s="187"/>
      <c r="N1399" s="188"/>
      <c r="O1399" s="47"/>
      <c r="P1399" s="47"/>
      <c r="R1399" s="49"/>
    </row>
    <row r="1400" spans="2:18" s="48" customFormat="1" ht="12.75" x14ac:dyDescent="0.2">
      <c r="B1400" s="203"/>
      <c r="C1400" s="205"/>
      <c r="D1400" s="194"/>
      <c r="E1400" s="191"/>
      <c r="F1400" s="191"/>
      <c r="G1400" s="191"/>
      <c r="H1400" s="191"/>
      <c r="I1400" s="191"/>
      <c r="J1400" s="191"/>
      <c r="K1400" s="191"/>
      <c r="L1400" s="50"/>
      <c r="M1400" s="187"/>
      <c r="N1400" s="188"/>
      <c r="O1400" s="47"/>
      <c r="P1400" s="47"/>
      <c r="R1400" s="49"/>
    </row>
    <row r="1401" spans="2:18" s="48" customFormat="1" ht="12.75" x14ac:dyDescent="0.2">
      <c r="B1401" s="203"/>
      <c r="C1401" s="205"/>
      <c r="D1401" s="194"/>
      <c r="E1401" s="191"/>
      <c r="F1401" s="191"/>
      <c r="G1401" s="191"/>
      <c r="H1401" s="191"/>
      <c r="I1401" s="191"/>
      <c r="J1401" s="191"/>
      <c r="K1401" s="191"/>
      <c r="L1401" s="50"/>
      <c r="M1401" s="187"/>
      <c r="N1401" s="188"/>
      <c r="O1401" s="47"/>
      <c r="P1401" s="47"/>
      <c r="R1401" s="49"/>
    </row>
    <row r="1402" spans="2:18" s="48" customFormat="1" ht="12.75" x14ac:dyDescent="0.2">
      <c r="B1402" s="203"/>
      <c r="C1402" s="205"/>
      <c r="D1402" s="194"/>
      <c r="E1402" s="191"/>
      <c r="F1402" s="191"/>
      <c r="G1402" s="191"/>
      <c r="H1402" s="191"/>
      <c r="I1402" s="191"/>
      <c r="J1402" s="191"/>
      <c r="K1402" s="191"/>
      <c r="L1402" s="50"/>
      <c r="M1402" s="187"/>
      <c r="N1402" s="188"/>
      <c r="O1402" s="47"/>
      <c r="P1402" s="47"/>
      <c r="R1402" s="49"/>
    </row>
    <row r="1403" spans="2:18" s="48" customFormat="1" ht="12.75" x14ac:dyDescent="0.2">
      <c r="B1403" s="203"/>
      <c r="C1403" s="205"/>
      <c r="D1403" s="194"/>
      <c r="E1403" s="191"/>
      <c r="F1403" s="191"/>
      <c r="G1403" s="191"/>
      <c r="H1403" s="191"/>
      <c r="I1403" s="191"/>
      <c r="J1403" s="191"/>
      <c r="K1403" s="191"/>
      <c r="L1403" s="50"/>
      <c r="M1403" s="187"/>
      <c r="N1403" s="188"/>
      <c r="O1403" s="47"/>
      <c r="P1403" s="47"/>
      <c r="R1403" s="49"/>
    </row>
    <row r="1404" spans="2:18" s="48" customFormat="1" ht="12.75" x14ac:dyDescent="0.2">
      <c r="B1404" s="203"/>
      <c r="C1404" s="205"/>
      <c r="D1404" s="194"/>
      <c r="E1404" s="191"/>
      <c r="F1404" s="191"/>
      <c r="G1404" s="191"/>
      <c r="H1404" s="191"/>
      <c r="I1404" s="191"/>
      <c r="J1404" s="191"/>
      <c r="K1404" s="191"/>
      <c r="L1404" s="50"/>
      <c r="M1404" s="187"/>
      <c r="N1404" s="188"/>
      <c r="O1404" s="47"/>
      <c r="P1404" s="47"/>
      <c r="R1404" s="49"/>
    </row>
    <row r="1405" spans="2:18" s="48" customFormat="1" ht="12.75" x14ac:dyDescent="0.2">
      <c r="B1405" s="203"/>
      <c r="C1405" s="205"/>
      <c r="D1405" s="194"/>
      <c r="E1405" s="191"/>
      <c r="F1405" s="191"/>
      <c r="G1405" s="191"/>
      <c r="H1405" s="191"/>
      <c r="I1405" s="191"/>
      <c r="J1405" s="191"/>
      <c r="K1405" s="191"/>
      <c r="L1405" s="50"/>
      <c r="M1405" s="187"/>
      <c r="N1405" s="188"/>
      <c r="O1405" s="47"/>
      <c r="P1405" s="47"/>
      <c r="R1405" s="49"/>
    </row>
    <row r="1406" spans="2:18" s="48" customFormat="1" ht="12.75" x14ac:dyDescent="0.2">
      <c r="B1406" s="203"/>
      <c r="C1406" s="205"/>
      <c r="D1406" s="194"/>
      <c r="E1406" s="191"/>
      <c r="F1406" s="191"/>
      <c r="G1406" s="191"/>
      <c r="H1406" s="191"/>
      <c r="I1406" s="191"/>
      <c r="J1406" s="191"/>
      <c r="K1406" s="191"/>
      <c r="L1406" s="50"/>
      <c r="M1406" s="187"/>
      <c r="N1406" s="188"/>
      <c r="O1406" s="47"/>
      <c r="P1406" s="47"/>
      <c r="R1406" s="49"/>
    </row>
    <row r="1407" spans="2:18" s="48" customFormat="1" ht="12.75" x14ac:dyDescent="0.2">
      <c r="B1407" s="203"/>
      <c r="C1407" s="205"/>
      <c r="D1407" s="194"/>
      <c r="E1407" s="191"/>
      <c r="F1407" s="191"/>
      <c r="G1407" s="191"/>
      <c r="H1407" s="191"/>
      <c r="I1407" s="191"/>
      <c r="J1407" s="191"/>
      <c r="K1407" s="191"/>
      <c r="L1407" s="50"/>
      <c r="M1407" s="187"/>
      <c r="N1407" s="188"/>
      <c r="O1407" s="47"/>
      <c r="P1407" s="47"/>
      <c r="R1407" s="49"/>
    </row>
    <row r="1408" spans="2:18" s="48" customFormat="1" ht="12.75" x14ac:dyDescent="0.2">
      <c r="B1408" s="203"/>
      <c r="C1408" s="205"/>
      <c r="D1408" s="194"/>
      <c r="E1408" s="191"/>
      <c r="F1408" s="191"/>
      <c r="G1408" s="191"/>
      <c r="H1408" s="191"/>
      <c r="I1408" s="191"/>
      <c r="J1408" s="191"/>
      <c r="K1408" s="191"/>
      <c r="L1408" s="50"/>
      <c r="M1408" s="187"/>
      <c r="N1408" s="188"/>
      <c r="O1408" s="47"/>
      <c r="P1408" s="47"/>
      <c r="R1408" s="49"/>
    </row>
    <row r="1409" spans="2:18" s="48" customFormat="1" ht="12.75" x14ac:dyDescent="0.2">
      <c r="B1409" s="203"/>
      <c r="C1409" s="205"/>
      <c r="D1409" s="194"/>
      <c r="E1409" s="191"/>
      <c r="F1409" s="191"/>
      <c r="G1409" s="191"/>
      <c r="H1409" s="191"/>
      <c r="I1409" s="191"/>
      <c r="J1409" s="191"/>
      <c r="K1409" s="191"/>
      <c r="L1409" s="50"/>
      <c r="M1409" s="187"/>
      <c r="N1409" s="188"/>
      <c r="O1409" s="47"/>
      <c r="P1409" s="47"/>
      <c r="R1409" s="49"/>
    </row>
    <row r="1410" spans="2:18" s="48" customFormat="1" ht="12.75" x14ac:dyDescent="0.2">
      <c r="B1410" s="203"/>
      <c r="C1410" s="205"/>
      <c r="D1410" s="194"/>
      <c r="E1410" s="191"/>
      <c r="F1410" s="191"/>
      <c r="G1410" s="191"/>
      <c r="H1410" s="191"/>
      <c r="I1410" s="191"/>
      <c r="J1410" s="191"/>
      <c r="K1410" s="191"/>
      <c r="L1410" s="50"/>
      <c r="M1410" s="187"/>
      <c r="N1410" s="188"/>
      <c r="O1410" s="47"/>
      <c r="P1410" s="47"/>
      <c r="R1410" s="49"/>
    </row>
    <row r="1411" spans="2:18" s="48" customFormat="1" ht="12.75" x14ac:dyDescent="0.2">
      <c r="B1411" s="203"/>
      <c r="C1411" s="205"/>
      <c r="D1411" s="194"/>
      <c r="E1411" s="191"/>
      <c r="F1411" s="191"/>
      <c r="G1411" s="191"/>
      <c r="H1411" s="191"/>
      <c r="I1411" s="191"/>
      <c r="J1411" s="191"/>
      <c r="K1411" s="191"/>
      <c r="L1411" s="50"/>
      <c r="M1411" s="187"/>
      <c r="N1411" s="188"/>
      <c r="O1411" s="47"/>
      <c r="P1411" s="47"/>
      <c r="R1411" s="49"/>
    </row>
    <row r="1412" spans="2:18" s="48" customFormat="1" ht="12.75" x14ac:dyDescent="0.2">
      <c r="B1412" s="203"/>
      <c r="C1412" s="205"/>
      <c r="D1412" s="194"/>
      <c r="E1412" s="191"/>
      <c r="F1412" s="191"/>
      <c r="G1412" s="191"/>
      <c r="H1412" s="191"/>
      <c r="I1412" s="191"/>
      <c r="J1412" s="191"/>
      <c r="K1412" s="191"/>
      <c r="L1412" s="50"/>
      <c r="M1412" s="187"/>
      <c r="N1412" s="188"/>
      <c r="O1412" s="47"/>
      <c r="P1412" s="47"/>
      <c r="R1412" s="49"/>
    </row>
    <row r="1413" spans="2:18" s="48" customFormat="1" ht="12.75" x14ac:dyDescent="0.2">
      <c r="B1413" s="203"/>
      <c r="C1413" s="205"/>
      <c r="D1413" s="194"/>
      <c r="E1413" s="191"/>
      <c r="F1413" s="191"/>
      <c r="G1413" s="191"/>
      <c r="H1413" s="191"/>
      <c r="I1413" s="191"/>
      <c r="J1413" s="191"/>
      <c r="K1413" s="191"/>
      <c r="L1413" s="50"/>
      <c r="M1413" s="187"/>
      <c r="N1413" s="188"/>
      <c r="O1413" s="47"/>
      <c r="P1413" s="47"/>
      <c r="R1413" s="49"/>
    </row>
    <row r="1414" spans="2:18" s="48" customFormat="1" ht="12.75" x14ac:dyDescent="0.2">
      <c r="B1414" s="203"/>
      <c r="C1414" s="205"/>
      <c r="D1414" s="194"/>
      <c r="E1414" s="191"/>
      <c r="F1414" s="191"/>
      <c r="G1414" s="191"/>
      <c r="H1414" s="191"/>
      <c r="I1414" s="191"/>
      <c r="J1414" s="191"/>
      <c r="K1414" s="191"/>
      <c r="L1414" s="50"/>
      <c r="M1414" s="187"/>
      <c r="N1414" s="188"/>
      <c r="O1414" s="47"/>
      <c r="P1414" s="47"/>
      <c r="R1414" s="49"/>
    </row>
    <row r="1415" spans="2:18" s="48" customFormat="1" ht="12.75" x14ac:dyDescent="0.2">
      <c r="B1415" s="203"/>
      <c r="C1415" s="205"/>
      <c r="D1415" s="194"/>
      <c r="E1415" s="191"/>
      <c r="F1415" s="191"/>
      <c r="G1415" s="191"/>
      <c r="H1415" s="191"/>
      <c r="I1415" s="191"/>
      <c r="J1415" s="191"/>
      <c r="K1415" s="191"/>
      <c r="L1415" s="50"/>
      <c r="M1415" s="187"/>
      <c r="N1415" s="188"/>
      <c r="O1415" s="47"/>
      <c r="P1415" s="47"/>
      <c r="R1415" s="49"/>
    </row>
    <row r="1416" spans="2:18" s="48" customFormat="1" ht="12.75" x14ac:dyDescent="0.2">
      <c r="B1416" s="203"/>
      <c r="C1416" s="205"/>
      <c r="D1416" s="194"/>
      <c r="E1416" s="191"/>
      <c r="F1416" s="191"/>
      <c r="G1416" s="191"/>
      <c r="H1416" s="191"/>
      <c r="I1416" s="191"/>
      <c r="J1416" s="191"/>
      <c r="K1416" s="191"/>
      <c r="L1416" s="50"/>
      <c r="M1416" s="187"/>
      <c r="N1416" s="188"/>
      <c r="O1416" s="47"/>
      <c r="P1416" s="47"/>
      <c r="R1416" s="49"/>
    </row>
    <row r="1417" spans="2:18" s="48" customFormat="1" ht="12.75" x14ac:dyDescent="0.2">
      <c r="B1417" s="203"/>
      <c r="C1417" s="205"/>
      <c r="D1417" s="194"/>
      <c r="E1417" s="191"/>
      <c r="F1417" s="191"/>
      <c r="G1417" s="191"/>
      <c r="H1417" s="191"/>
      <c r="I1417" s="191"/>
      <c r="J1417" s="191"/>
      <c r="K1417" s="191"/>
      <c r="L1417" s="50"/>
      <c r="M1417" s="187"/>
      <c r="N1417" s="188"/>
      <c r="O1417" s="47"/>
      <c r="P1417" s="47"/>
      <c r="R1417" s="49"/>
    </row>
    <row r="1418" spans="2:18" s="48" customFormat="1" ht="12.75" x14ac:dyDescent="0.2">
      <c r="B1418" s="203"/>
      <c r="C1418" s="205"/>
      <c r="D1418" s="194"/>
      <c r="E1418" s="191"/>
      <c r="F1418" s="191"/>
      <c r="G1418" s="191"/>
      <c r="H1418" s="191"/>
      <c r="I1418" s="191"/>
      <c r="J1418" s="191"/>
      <c r="K1418" s="191"/>
      <c r="L1418" s="50"/>
      <c r="M1418" s="187"/>
      <c r="N1418" s="188"/>
      <c r="O1418" s="47"/>
      <c r="P1418" s="47"/>
      <c r="R1418" s="49"/>
    </row>
    <row r="1419" spans="2:18" s="48" customFormat="1" ht="12.75" x14ac:dyDescent="0.2">
      <c r="B1419" s="203"/>
      <c r="C1419" s="205"/>
      <c r="D1419" s="194"/>
      <c r="E1419" s="191"/>
      <c r="F1419" s="191"/>
      <c r="G1419" s="191"/>
      <c r="H1419" s="191"/>
      <c r="I1419" s="191"/>
      <c r="J1419" s="191"/>
      <c r="K1419" s="191"/>
      <c r="L1419" s="50"/>
      <c r="M1419" s="187"/>
      <c r="N1419" s="188"/>
      <c r="O1419" s="47"/>
      <c r="P1419" s="47"/>
      <c r="R1419" s="49"/>
    </row>
    <row r="1420" spans="2:18" s="48" customFormat="1" ht="12.75" x14ac:dyDescent="0.2">
      <c r="B1420" s="203"/>
      <c r="C1420" s="205"/>
      <c r="D1420" s="194"/>
      <c r="E1420" s="191"/>
      <c r="F1420" s="191"/>
      <c r="G1420" s="191"/>
      <c r="H1420" s="191"/>
      <c r="I1420" s="191"/>
      <c r="J1420" s="191"/>
      <c r="K1420" s="191"/>
      <c r="L1420" s="50"/>
      <c r="M1420" s="187"/>
      <c r="N1420" s="188"/>
      <c r="O1420" s="47"/>
      <c r="P1420" s="47"/>
      <c r="R1420" s="49"/>
    </row>
    <row r="1421" spans="2:18" s="48" customFormat="1" ht="12.75" x14ac:dyDescent="0.2">
      <c r="B1421" s="203"/>
      <c r="C1421" s="205"/>
      <c r="D1421" s="194"/>
      <c r="E1421" s="191"/>
      <c r="F1421" s="191"/>
      <c r="G1421" s="191"/>
      <c r="H1421" s="191"/>
      <c r="I1421" s="191"/>
      <c r="J1421" s="191"/>
      <c r="K1421" s="191"/>
      <c r="L1421" s="50"/>
      <c r="M1421" s="187"/>
      <c r="N1421" s="188"/>
      <c r="O1421" s="47"/>
      <c r="P1421" s="47"/>
      <c r="R1421" s="49"/>
    </row>
    <row r="1422" spans="2:18" s="48" customFormat="1" ht="12.75" x14ac:dyDescent="0.2">
      <c r="B1422" s="203"/>
      <c r="C1422" s="205"/>
      <c r="D1422" s="194"/>
      <c r="E1422" s="191"/>
      <c r="F1422" s="191"/>
      <c r="G1422" s="191"/>
      <c r="H1422" s="191"/>
      <c r="I1422" s="191"/>
      <c r="J1422" s="191"/>
      <c r="K1422" s="191"/>
      <c r="L1422" s="50"/>
      <c r="M1422" s="187"/>
      <c r="N1422" s="188"/>
      <c r="O1422" s="47"/>
      <c r="P1422" s="47"/>
      <c r="R1422" s="49"/>
    </row>
    <row r="1423" spans="2:18" s="48" customFormat="1" ht="12.75" x14ac:dyDescent="0.2">
      <c r="B1423" s="203"/>
      <c r="C1423" s="205"/>
      <c r="D1423" s="194"/>
      <c r="E1423" s="191"/>
      <c r="F1423" s="191"/>
      <c r="G1423" s="191"/>
      <c r="H1423" s="191"/>
      <c r="I1423" s="191"/>
      <c r="J1423" s="191"/>
      <c r="K1423" s="191"/>
      <c r="L1423" s="50"/>
      <c r="M1423" s="187"/>
      <c r="N1423" s="188"/>
      <c r="O1423" s="47"/>
      <c r="P1423" s="47"/>
      <c r="R1423" s="49"/>
    </row>
    <row r="1424" spans="2:18" s="48" customFormat="1" ht="12.75" x14ac:dyDescent="0.2">
      <c r="B1424" s="203"/>
      <c r="C1424" s="205"/>
      <c r="D1424" s="194"/>
      <c r="E1424" s="191"/>
      <c r="F1424" s="191"/>
      <c r="G1424" s="191"/>
      <c r="H1424" s="191"/>
      <c r="I1424" s="191"/>
      <c r="J1424" s="191"/>
      <c r="K1424" s="191"/>
      <c r="L1424" s="50"/>
      <c r="M1424" s="187"/>
      <c r="N1424" s="188"/>
      <c r="O1424" s="47"/>
      <c r="P1424" s="47"/>
      <c r="R1424" s="49"/>
    </row>
    <row r="1425" spans="2:18" s="48" customFormat="1" ht="12.75" x14ac:dyDescent="0.2">
      <c r="B1425" s="203"/>
      <c r="C1425" s="205"/>
      <c r="D1425" s="194"/>
      <c r="E1425" s="191"/>
      <c r="F1425" s="191"/>
      <c r="G1425" s="191"/>
      <c r="H1425" s="191"/>
      <c r="I1425" s="191"/>
      <c r="J1425" s="191"/>
      <c r="K1425" s="191"/>
      <c r="L1425" s="50"/>
      <c r="M1425" s="187"/>
      <c r="N1425" s="188"/>
      <c r="O1425" s="47"/>
      <c r="P1425" s="47"/>
      <c r="R1425" s="49"/>
    </row>
    <row r="1426" spans="2:18" s="48" customFormat="1" ht="12.75" x14ac:dyDescent="0.2">
      <c r="B1426" s="203"/>
      <c r="C1426" s="205"/>
      <c r="D1426" s="194"/>
      <c r="E1426" s="191"/>
      <c r="F1426" s="191"/>
      <c r="G1426" s="191"/>
      <c r="H1426" s="191"/>
      <c r="I1426" s="191"/>
      <c r="J1426" s="191"/>
      <c r="K1426" s="191"/>
      <c r="L1426" s="50"/>
      <c r="M1426" s="187"/>
      <c r="N1426" s="188"/>
      <c r="O1426" s="47"/>
      <c r="P1426" s="47"/>
      <c r="R1426" s="49"/>
    </row>
    <row r="1427" spans="2:18" s="48" customFormat="1" ht="12.75" x14ac:dyDescent="0.2">
      <c r="B1427" s="203"/>
      <c r="C1427" s="205"/>
      <c r="D1427" s="194"/>
      <c r="E1427" s="191"/>
      <c r="F1427" s="191"/>
      <c r="G1427" s="191"/>
      <c r="H1427" s="191"/>
      <c r="I1427" s="191"/>
      <c r="J1427" s="191"/>
      <c r="K1427" s="191"/>
      <c r="L1427" s="50"/>
      <c r="M1427" s="187"/>
      <c r="N1427" s="188"/>
      <c r="O1427" s="47"/>
      <c r="P1427" s="47"/>
      <c r="R1427" s="49"/>
    </row>
    <row r="1428" spans="2:18" s="48" customFormat="1" ht="12.75" x14ac:dyDescent="0.2">
      <c r="B1428" s="203"/>
      <c r="C1428" s="205"/>
      <c r="D1428" s="194"/>
      <c r="E1428" s="191"/>
      <c r="F1428" s="191"/>
      <c r="G1428" s="191"/>
      <c r="H1428" s="191"/>
      <c r="I1428" s="191"/>
      <c r="J1428" s="191"/>
      <c r="K1428" s="191"/>
      <c r="L1428" s="50"/>
      <c r="M1428" s="187"/>
      <c r="N1428" s="188"/>
      <c r="O1428" s="47"/>
      <c r="P1428" s="47"/>
      <c r="R1428" s="49"/>
    </row>
    <row r="1429" spans="2:18" s="48" customFormat="1" ht="12.75" x14ac:dyDescent="0.2">
      <c r="B1429" s="203"/>
      <c r="C1429" s="205"/>
      <c r="D1429" s="194"/>
      <c r="E1429" s="191"/>
      <c r="F1429" s="191"/>
      <c r="G1429" s="191"/>
      <c r="H1429" s="191"/>
      <c r="I1429" s="191"/>
      <c r="J1429" s="191"/>
      <c r="K1429" s="191"/>
      <c r="L1429" s="50"/>
      <c r="M1429" s="187"/>
      <c r="N1429" s="188"/>
      <c r="O1429" s="47"/>
      <c r="P1429" s="47"/>
      <c r="R1429" s="49"/>
    </row>
    <row r="1430" spans="2:18" s="48" customFormat="1" ht="12.75" x14ac:dyDescent="0.2">
      <c r="B1430" s="203"/>
      <c r="C1430" s="205"/>
      <c r="D1430" s="194"/>
      <c r="E1430" s="191"/>
      <c r="F1430" s="191"/>
      <c r="G1430" s="191"/>
      <c r="H1430" s="191"/>
      <c r="I1430" s="191"/>
      <c r="J1430" s="191"/>
      <c r="K1430" s="191"/>
      <c r="L1430" s="50"/>
      <c r="M1430" s="187"/>
      <c r="N1430" s="188"/>
      <c r="O1430" s="47"/>
      <c r="P1430" s="47"/>
      <c r="R1430" s="49"/>
    </row>
    <row r="1431" spans="2:18" s="48" customFormat="1" ht="12.75" x14ac:dyDescent="0.2">
      <c r="B1431" s="203"/>
      <c r="C1431" s="205"/>
      <c r="D1431" s="194"/>
      <c r="E1431" s="191"/>
      <c r="F1431" s="191"/>
      <c r="G1431" s="191"/>
      <c r="H1431" s="191"/>
      <c r="I1431" s="191"/>
      <c r="J1431" s="191"/>
      <c r="K1431" s="191"/>
      <c r="L1431" s="50"/>
      <c r="M1431" s="187"/>
      <c r="N1431" s="188"/>
      <c r="O1431" s="47"/>
      <c r="P1431" s="47"/>
      <c r="R1431" s="49"/>
    </row>
    <row r="1432" spans="2:18" s="48" customFormat="1" ht="12.75" x14ac:dyDescent="0.2">
      <c r="B1432" s="203"/>
      <c r="C1432" s="205"/>
      <c r="D1432" s="194"/>
      <c r="E1432" s="191"/>
      <c r="F1432" s="191"/>
      <c r="G1432" s="191"/>
      <c r="H1432" s="191"/>
      <c r="I1432" s="191"/>
      <c r="J1432" s="191"/>
      <c r="K1432" s="191"/>
      <c r="L1432" s="50"/>
      <c r="M1432" s="187"/>
      <c r="N1432" s="188"/>
      <c r="O1432" s="47"/>
      <c r="P1432" s="47"/>
      <c r="R1432" s="49"/>
    </row>
    <row r="1433" spans="2:18" s="48" customFormat="1" ht="12.75" x14ac:dyDescent="0.2">
      <c r="B1433" s="203"/>
      <c r="C1433" s="205"/>
      <c r="D1433" s="194"/>
      <c r="E1433" s="191"/>
      <c r="F1433" s="191"/>
      <c r="G1433" s="191"/>
      <c r="H1433" s="191"/>
      <c r="I1433" s="191"/>
      <c r="J1433" s="191"/>
      <c r="K1433" s="191"/>
      <c r="L1433" s="50"/>
      <c r="M1433" s="187"/>
      <c r="N1433" s="188"/>
      <c r="O1433" s="47"/>
      <c r="P1433" s="47"/>
      <c r="R1433" s="49"/>
    </row>
    <row r="1434" spans="2:18" s="48" customFormat="1" ht="12.75" x14ac:dyDescent="0.2">
      <c r="B1434" s="203"/>
      <c r="C1434" s="205"/>
      <c r="D1434" s="194"/>
      <c r="E1434" s="191"/>
      <c r="F1434" s="191"/>
      <c r="G1434" s="191"/>
      <c r="H1434" s="191"/>
      <c r="I1434" s="191"/>
      <c r="J1434" s="191"/>
      <c r="K1434" s="191"/>
      <c r="L1434" s="50"/>
      <c r="M1434" s="187"/>
      <c r="N1434" s="188"/>
      <c r="O1434" s="47"/>
      <c r="P1434" s="47"/>
      <c r="R1434" s="49"/>
    </row>
    <row r="1435" spans="2:18" s="48" customFormat="1" ht="12.75" x14ac:dyDescent="0.2">
      <c r="B1435" s="203"/>
      <c r="C1435" s="205"/>
      <c r="D1435" s="194"/>
      <c r="E1435" s="191"/>
      <c r="F1435" s="191"/>
      <c r="G1435" s="191"/>
      <c r="H1435" s="191"/>
      <c r="I1435" s="191"/>
      <c r="J1435" s="191"/>
      <c r="K1435" s="191"/>
      <c r="L1435" s="50"/>
      <c r="M1435" s="187"/>
      <c r="N1435" s="188"/>
      <c r="O1435" s="47"/>
      <c r="P1435" s="47"/>
      <c r="R1435" s="49"/>
    </row>
    <row r="1436" spans="2:18" s="48" customFormat="1" ht="12.75" x14ac:dyDescent="0.2">
      <c r="B1436" s="203"/>
      <c r="C1436" s="205"/>
      <c r="D1436" s="194"/>
      <c r="E1436" s="191"/>
      <c r="F1436" s="191"/>
      <c r="G1436" s="191"/>
      <c r="H1436" s="191"/>
      <c r="I1436" s="191"/>
      <c r="J1436" s="191"/>
      <c r="K1436" s="191"/>
      <c r="L1436" s="50"/>
      <c r="M1436" s="187"/>
      <c r="N1436" s="188"/>
      <c r="O1436" s="47"/>
      <c r="P1436" s="47"/>
      <c r="R1436" s="49"/>
    </row>
    <row r="1437" spans="2:18" s="48" customFormat="1" ht="12.75" x14ac:dyDescent="0.2">
      <c r="B1437" s="203"/>
      <c r="C1437" s="205"/>
      <c r="D1437" s="194"/>
      <c r="E1437" s="191"/>
      <c r="F1437" s="191"/>
      <c r="G1437" s="191"/>
      <c r="H1437" s="191"/>
      <c r="I1437" s="191"/>
      <c r="J1437" s="191"/>
      <c r="K1437" s="191"/>
      <c r="L1437" s="50"/>
      <c r="M1437" s="187"/>
      <c r="N1437" s="188"/>
      <c r="O1437" s="47"/>
      <c r="P1437" s="47"/>
      <c r="R1437" s="49"/>
    </row>
    <row r="1438" spans="2:18" s="48" customFormat="1" ht="12.75" x14ac:dyDescent="0.2">
      <c r="B1438" s="203"/>
      <c r="C1438" s="205"/>
      <c r="D1438" s="194"/>
      <c r="E1438" s="191"/>
      <c r="F1438" s="191"/>
      <c r="G1438" s="191"/>
      <c r="H1438" s="191"/>
      <c r="I1438" s="191"/>
      <c r="J1438" s="191"/>
      <c r="K1438" s="191"/>
      <c r="L1438" s="50"/>
      <c r="M1438" s="187"/>
      <c r="N1438" s="188"/>
      <c r="O1438" s="47"/>
      <c r="P1438" s="47"/>
      <c r="R1438" s="49"/>
    </row>
    <row r="1439" spans="2:18" s="48" customFormat="1" ht="12.75" x14ac:dyDescent="0.2">
      <c r="B1439" s="203"/>
      <c r="C1439" s="205"/>
      <c r="D1439" s="194"/>
      <c r="E1439" s="191"/>
      <c r="F1439" s="191"/>
      <c r="G1439" s="191"/>
      <c r="H1439" s="191"/>
      <c r="I1439" s="191"/>
      <c r="J1439" s="191"/>
      <c r="K1439" s="191"/>
      <c r="L1439" s="50"/>
      <c r="M1439" s="187"/>
      <c r="N1439" s="188"/>
      <c r="O1439" s="47"/>
      <c r="P1439" s="47"/>
      <c r="R1439" s="49"/>
    </row>
    <row r="1440" spans="2:18" s="48" customFormat="1" ht="12.75" x14ac:dyDescent="0.2">
      <c r="B1440" s="203"/>
      <c r="C1440" s="205"/>
      <c r="D1440" s="194"/>
      <c r="E1440" s="191"/>
      <c r="F1440" s="191"/>
      <c r="G1440" s="191"/>
      <c r="H1440" s="191"/>
      <c r="I1440" s="191"/>
      <c r="J1440" s="191"/>
      <c r="K1440" s="191"/>
      <c r="L1440" s="50"/>
      <c r="M1440" s="187"/>
      <c r="N1440" s="188"/>
      <c r="O1440" s="47"/>
      <c r="P1440" s="47"/>
      <c r="R1440" s="49"/>
    </row>
    <row r="1441" spans="2:18" s="48" customFormat="1" ht="12.75" x14ac:dyDescent="0.2">
      <c r="B1441" s="203"/>
      <c r="C1441" s="205"/>
      <c r="D1441" s="194"/>
      <c r="E1441" s="191"/>
      <c r="F1441" s="191"/>
      <c r="G1441" s="191"/>
      <c r="H1441" s="191"/>
      <c r="I1441" s="191"/>
      <c r="J1441" s="191"/>
      <c r="K1441" s="191"/>
      <c r="L1441" s="50"/>
      <c r="M1441" s="187"/>
      <c r="N1441" s="188"/>
      <c r="O1441" s="47"/>
      <c r="P1441" s="47"/>
      <c r="R1441" s="49"/>
    </row>
    <row r="1442" spans="2:18" s="48" customFormat="1" ht="12.75" x14ac:dyDescent="0.2">
      <c r="B1442" s="203"/>
      <c r="C1442" s="205"/>
      <c r="D1442" s="194"/>
      <c r="E1442" s="191"/>
      <c r="F1442" s="191"/>
      <c r="G1442" s="191"/>
      <c r="H1442" s="191"/>
      <c r="I1442" s="191"/>
      <c r="J1442" s="191"/>
      <c r="K1442" s="191"/>
      <c r="L1442" s="50"/>
      <c r="M1442" s="187"/>
      <c r="N1442" s="188"/>
      <c r="O1442" s="47"/>
      <c r="P1442" s="47"/>
      <c r="R1442" s="49"/>
    </row>
    <row r="1443" spans="2:18" s="48" customFormat="1" ht="12.75" x14ac:dyDescent="0.2">
      <c r="B1443" s="203"/>
      <c r="C1443" s="205"/>
      <c r="D1443" s="194"/>
      <c r="E1443" s="191"/>
      <c r="F1443" s="191"/>
      <c r="G1443" s="191"/>
      <c r="H1443" s="191"/>
      <c r="I1443" s="191"/>
      <c r="J1443" s="191"/>
      <c r="K1443" s="191"/>
      <c r="L1443" s="50"/>
      <c r="M1443" s="187"/>
      <c r="N1443" s="188"/>
      <c r="O1443" s="47"/>
      <c r="P1443" s="47"/>
      <c r="R1443" s="49"/>
    </row>
    <row r="1444" spans="2:18" s="48" customFormat="1" ht="12.75" x14ac:dyDescent="0.2">
      <c r="B1444" s="203"/>
      <c r="C1444" s="205"/>
      <c r="D1444" s="194"/>
      <c r="E1444" s="191"/>
      <c r="F1444" s="191"/>
      <c r="G1444" s="191"/>
      <c r="H1444" s="191"/>
      <c r="I1444" s="191"/>
      <c r="J1444" s="191"/>
      <c r="K1444" s="191"/>
      <c r="L1444" s="50"/>
      <c r="M1444" s="187"/>
      <c r="N1444" s="188"/>
      <c r="O1444" s="47"/>
      <c r="P1444" s="47"/>
      <c r="R1444" s="49"/>
    </row>
    <row r="1445" spans="2:18" s="48" customFormat="1" ht="12.75" x14ac:dyDescent="0.2">
      <c r="B1445" s="203"/>
      <c r="C1445" s="205"/>
      <c r="D1445" s="194"/>
      <c r="E1445" s="191"/>
      <c r="F1445" s="191"/>
      <c r="G1445" s="191"/>
      <c r="H1445" s="191"/>
      <c r="I1445" s="191"/>
      <c r="J1445" s="191"/>
      <c r="K1445" s="191"/>
      <c r="L1445" s="50"/>
      <c r="M1445" s="187"/>
      <c r="N1445" s="188"/>
      <c r="O1445" s="47"/>
      <c r="P1445" s="47"/>
      <c r="R1445" s="49"/>
    </row>
    <row r="1446" spans="2:18" s="48" customFormat="1" ht="12.75" x14ac:dyDescent="0.2">
      <c r="B1446" s="203"/>
      <c r="C1446" s="205"/>
      <c r="D1446" s="194"/>
      <c r="E1446" s="191"/>
      <c r="F1446" s="191"/>
      <c r="G1446" s="191"/>
      <c r="H1446" s="191"/>
      <c r="I1446" s="191"/>
      <c r="J1446" s="191"/>
      <c r="K1446" s="191"/>
      <c r="L1446" s="50"/>
      <c r="M1446" s="187"/>
      <c r="N1446" s="188"/>
      <c r="O1446" s="47"/>
      <c r="P1446" s="47"/>
      <c r="R1446" s="49"/>
    </row>
    <row r="1447" spans="2:18" s="48" customFormat="1" ht="12.75" x14ac:dyDescent="0.2">
      <c r="B1447" s="203"/>
      <c r="C1447" s="205"/>
      <c r="D1447" s="194"/>
      <c r="E1447" s="191"/>
      <c r="F1447" s="191"/>
      <c r="G1447" s="191"/>
      <c r="H1447" s="191"/>
      <c r="I1447" s="191"/>
      <c r="J1447" s="191"/>
      <c r="K1447" s="191"/>
      <c r="L1447" s="50"/>
      <c r="M1447" s="187"/>
      <c r="N1447" s="188"/>
      <c r="O1447" s="47"/>
      <c r="P1447" s="47"/>
      <c r="R1447" s="49"/>
    </row>
    <row r="1448" spans="2:18" s="48" customFormat="1" ht="12.75" x14ac:dyDescent="0.2">
      <c r="B1448" s="203"/>
      <c r="C1448" s="205"/>
      <c r="D1448" s="194"/>
      <c r="E1448" s="191"/>
      <c r="F1448" s="191"/>
      <c r="G1448" s="191"/>
      <c r="H1448" s="191"/>
      <c r="I1448" s="191"/>
      <c r="J1448" s="191"/>
      <c r="K1448" s="191"/>
      <c r="L1448" s="50"/>
      <c r="M1448" s="187"/>
      <c r="N1448" s="188"/>
      <c r="O1448" s="47"/>
      <c r="P1448" s="47"/>
      <c r="R1448" s="49"/>
    </row>
    <row r="1449" spans="2:18" s="48" customFormat="1" ht="12.75" x14ac:dyDescent="0.2">
      <c r="B1449" s="203"/>
      <c r="C1449" s="205"/>
      <c r="D1449" s="194"/>
      <c r="E1449" s="191"/>
      <c r="F1449" s="191"/>
      <c r="G1449" s="191"/>
      <c r="H1449" s="191"/>
      <c r="I1449" s="191"/>
      <c r="J1449" s="191"/>
      <c r="K1449" s="191"/>
      <c r="L1449" s="50"/>
      <c r="M1449" s="187"/>
      <c r="N1449" s="188"/>
      <c r="O1449" s="47"/>
      <c r="P1449" s="47"/>
      <c r="R1449" s="49"/>
    </row>
    <row r="1450" spans="2:18" s="48" customFormat="1" ht="12.75" x14ac:dyDescent="0.2">
      <c r="B1450" s="203"/>
      <c r="C1450" s="205"/>
      <c r="D1450" s="194"/>
      <c r="E1450" s="191"/>
      <c r="F1450" s="191"/>
      <c r="G1450" s="191"/>
      <c r="H1450" s="191"/>
      <c r="I1450" s="191"/>
      <c r="J1450" s="191"/>
      <c r="K1450" s="191"/>
      <c r="L1450" s="50"/>
      <c r="M1450" s="187"/>
      <c r="N1450" s="188"/>
      <c r="O1450" s="47"/>
      <c r="P1450" s="47"/>
      <c r="R1450" s="49"/>
    </row>
    <row r="1451" spans="2:18" s="48" customFormat="1" ht="12.75" x14ac:dyDescent="0.2">
      <c r="B1451" s="203"/>
      <c r="C1451" s="205"/>
      <c r="D1451" s="194"/>
      <c r="E1451" s="191"/>
      <c r="F1451" s="191"/>
      <c r="G1451" s="191"/>
      <c r="H1451" s="191"/>
      <c r="I1451" s="191"/>
      <c r="J1451" s="191"/>
      <c r="K1451" s="191"/>
      <c r="L1451" s="50"/>
      <c r="M1451" s="187"/>
      <c r="N1451" s="188"/>
      <c r="O1451" s="47"/>
      <c r="P1451" s="47"/>
      <c r="R1451" s="49"/>
    </row>
    <row r="1452" spans="2:18" s="48" customFormat="1" ht="12.75" x14ac:dyDescent="0.2">
      <c r="B1452" s="203"/>
      <c r="C1452" s="205"/>
      <c r="D1452" s="194"/>
      <c r="E1452" s="191"/>
      <c r="F1452" s="191"/>
      <c r="G1452" s="191"/>
      <c r="H1452" s="191"/>
      <c r="I1452" s="191"/>
      <c r="J1452" s="191"/>
      <c r="K1452" s="191"/>
      <c r="L1452" s="50"/>
      <c r="M1452" s="187"/>
      <c r="N1452" s="188"/>
      <c r="O1452" s="47"/>
      <c r="P1452" s="47"/>
      <c r="R1452" s="49"/>
    </row>
    <row r="1453" spans="2:18" s="48" customFormat="1" ht="12.75" x14ac:dyDescent="0.2">
      <c r="B1453" s="203"/>
      <c r="C1453" s="205"/>
      <c r="D1453" s="194"/>
      <c r="E1453" s="191"/>
      <c r="F1453" s="191"/>
      <c r="G1453" s="191"/>
      <c r="H1453" s="191"/>
      <c r="I1453" s="191"/>
      <c r="J1453" s="191"/>
      <c r="K1453" s="191"/>
      <c r="L1453" s="50"/>
      <c r="M1453" s="187"/>
      <c r="N1453" s="188"/>
      <c r="O1453" s="47"/>
      <c r="P1453" s="47"/>
      <c r="R1453" s="49"/>
    </row>
    <row r="1454" spans="2:18" s="48" customFormat="1" ht="12.75" x14ac:dyDescent="0.2">
      <c r="B1454" s="203"/>
      <c r="C1454" s="205"/>
      <c r="D1454" s="194"/>
      <c r="E1454" s="191"/>
      <c r="F1454" s="191"/>
      <c r="G1454" s="191"/>
      <c r="H1454" s="191"/>
      <c r="I1454" s="191"/>
      <c r="J1454" s="191"/>
      <c r="K1454" s="191"/>
      <c r="L1454" s="50"/>
      <c r="M1454" s="187"/>
      <c r="N1454" s="188"/>
      <c r="O1454" s="47"/>
      <c r="P1454" s="47"/>
      <c r="R1454" s="49"/>
    </row>
  </sheetData>
  <autoFilter ref="A10:K249">
    <sortState ref="A11:K249">
      <sortCondition descending="1" ref="J10:J249"/>
    </sortState>
  </autoFilter>
  <sortState ref="B11:K767">
    <sortCondition descending="1" ref="I11:I767"/>
  </sortState>
  <mergeCells count="6">
    <mergeCell ref="B253:K253"/>
    <mergeCell ref="B3:K3"/>
    <mergeCell ref="B4:K4"/>
    <mergeCell ref="B5:K5"/>
    <mergeCell ref="B2:K2"/>
    <mergeCell ref="C7:I7"/>
  </mergeCells>
  <printOptions horizontalCentered="1"/>
  <pageMargins left="0.70866141732283472" right="0.70866141732283472" top="0.74803149606299213" bottom="0.74803149606299213" header="0.31496062992125984" footer="0.31496062992125984"/>
  <pageSetup paperSize="9" scale="54" fitToHeight="25" orientation="portrait" r:id="rId1"/>
  <headerFooter alignWithMargins="0">
    <oddHeader>&amp;C&amp;F</oddHeader>
    <oddFooter>&amp;C&amp;P/&amp;N</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2048"/>
  <sheetViews>
    <sheetView showGridLines="0" view="pageBreakPreview" zoomScaleNormal="100" zoomScaleSheetLayoutView="100" workbookViewId="0">
      <selection activeCell="J7" sqref="J7"/>
    </sheetView>
  </sheetViews>
  <sheetFormatPr defaultRowHeight="15" x14ac:dyDescent="0.25"/>
  <cols>
    <col min="1" max="1" width="16.140625" customWidth="1"/>
    <col min="2" max="2" width="49" customWidth="1"/>
    <col min="3" max="3" width="11" customWidth="1"/>
    <col min="4" max="4" width="6.42578125" customWidth="1"/>
    <col min="5" max="5" width="22.5703125" bestFit="1" customWidth="1"/>
    <col min="6" max="6" width="22.85546875" customWidth="1"/>
    <col min="7" max="7" width="23.85546875" customWidth="1"/>
    <col min="8" max="8" width="7.140625" hidden="1" customWidth="1"/>
    <col min="9" max="11" width="14.28515625" bestFit="1" customWidth="1"/>
    <col min="12" max="12" width="3.7109375" customWidth="1"/>
  </cols>
  <sheetData>
    <row r="1" spans="1:11" ht="75" customHeight="1" x14ac:dyDescent="0.25"/>
    <row r="2" spans="1:11" ht="18.75" x14ac:dyDescent="0.3">
      <c r="A2" s="558" t="s">
        <v>1639</v>
      </c>
      <c r="B2" s="558"/>
      <c r="C2" s="558"/>
      <c r="D2" s="558"/>
      <c r="E2" s="558"/>
      <c r="F2" s="558"/>
      <c r="G2" s="558"/>
    </row>
    <row r="3" spans="1:11" ht="18.75" x14ac:dyDescent="0.3">
      <c r="A3" s="558" t="s">
        <v>1645</v>
      </c>
      <c r="B3" s="558"/>
      <c r="C3" s="558"/>
      <c r="D3" s="558"/>
      <c r="E3" s="558"/>
      <c r="F3" s="558"/>
      <c r="G3" s="558"/>
    </row>
    <row r="4" spans="1:11" ht="18.75" x14ac:dyDescent="0.3">
      <c r="A4" s="558" t="s">
        <v>1646</v>
      </c>
      <c r="B4" s="558"/>
      <c r="C4" s="558"/>
      <c r="D4" s="558"/>
      <c r="E4" s="558"/>
      <c r="F4" s="558"/>
      <c r="G4" s="558"/>
    </row>
    <row r="5" spans="1:11" ht="18.75" x14ac:dyDescent="0.3">
      <c r="A5" s="558" t="s">
        <v>92</v>
      </c>
      <c r="B5" s="558"/>
      <c r="C5" s="558"/>
      <c r="D5" s="558"/>
      <c r="E5" s="558"/>
      <c r="F5" s="558"/>
      <c r="G5" s="558"/>
    </row>
    <row r="6" spans="1:11" ht="25.5" x14ac:dyDescent="0.25">
      <c r="A6" s="153" t="s">
        <v>64</v>
      </c>
      <c r="B6" s="585" t="str">
        <f>'040.22-CAPA'!$C$14</f>
        <v>040/2022-SEORÇA-SDS-R05</v>
      </c>
      <c r="C6" s="586"/>
      <c r="D6" s="586"/>
      <c r="E6" s="586"/>
      <c r="F6" s="440" t="s">
        <v>6100</v>
      </c>
      <c r="G6" s="442">
        <f>'040.22-CAPA'!$C$20</f>
        <v>45733</v>
      </c>
    </row>
    <row r="7" spans="1:11" ht="30" customHeight="1" x14ac:dyDescent="0.25">
      <c r="A7" s="33" t="s">
        <v>13</v>
      </c>
      <c r="B7" s="587" t="str">
        <f>'040.22-CAPA'!$C$15</f>
        <v>MANUTENÇÃO DO SISTEMA DE CLIMATIZAÇÃO EXISTENTE DO LACEN E LABORATÓRIO NÍVEL DE BIOSSEGURANÇA CLASSIFICAÇÃO "3"</v>
      </c>
      <c r="C7" s="587"/>
      <c r="D7" s="587"/>
      <c r="E7" s="587"/>
      <c r="F7" s="445" t="s">
        <v>16</v>
      </c>
      <c r="G7" s="433" t="str">
        <f>'040.22-CAPA'!$C$16</f>
        <v>PROJ-DE-011-22</v>
      </c>
    </row>
    <row r="8" spans="1:11" x14ac:dyDescent="0.25">
      <c r="A8" s="273"/>
      <c r="B8" s="116"/>
      <c r="C8" s="116"/>
      <c r="D8" s="116"/>
      <c r="E8" s="176"/>
      <c r="F8" s="177"/>
      <c r="G8" s="213"/>
    </row>
    <row r="9" spans="1:11" ht="25.5" x14ac:dyDescent="0.25">
      <c r="A9" s="274" t="s">
        <v>12</v>
      </c>
      <c r="B9" s="275" t="s">
        <v>11</v>
      </c>
      <c r="C9" s="275" t="s">
        <v>113</v>
      </c>
      <c r="D9" s="275" t="s">
        <v>9</v>
      </c>
      <c r="E9" s="275" t="s">
        <v>10</v>
      </c>
      <c r="F9" s="275" t="s">
        <v>10</v>
      </c>
      <c r="G9" s="275" t="s">
        <v>10</v>
      </c>
    </row>
    <row r="10" spans="1:11" x14ac:dyDescent="0.25">
      <c r="A10" s="164"/>
      <c r="B10" s="165"/>
      <c r="C10" s="165"/>
      <c r="D10" s="165"/>
      <c r="E10" s="122"/>
      <c r="F10" s="122"/>
      <c r="G10" s="122"/>
    </row>
    <row r="11" spans="1:11" ht="112.5" x14ac:dyDescent="0.25">
      <c r="A11" s="290" t="s">
        <v>1762</v>
      </c>
      <c r="B11" s="291" t="s">
        <v>1670</v>
      </c>
      <c r="C11" s="292">
        <f>MIN(E13:G13)</f>
        <v>13824</v>
      </c>
      <c r="D11" s="293" t="s">
        <v>1655</v>
      </c>
      <c r="E11" s="293" t="s">
        <v>6111</v>
      </c>
      <c r="F11" s="293" t="s">
        <v>6115</v>
      </c>
      <c r="G11" s="293" t="s">
        <v>6249</v>
      </c>
      <c r="H11" t="s">
        <v>5687</v>
      </c>
      <c r="I11" s="429" t="s">
        <v>6252</v>
      </c>
      <c r="J11" s="429" t="s">
        <v>6253</v>
      </c>
      <c r="K11" s="429" t="s">
        <v>6254</v>
      </c>
    </row>
    <row r="12" spans="1:11" x14ac:dyDescent="0.25">
      <c r="A12" s="276"/>
      <c r="B12" s="254"/>
      <c r="C12" s="216" t="s">
        <v>114</v>
      </c>
      <c r="D12" s="255"/>
      <c r="E12" s="399"/>
      <c r="F12" s="399"/>
      <c r="G12" s="399"/>
    </row>
    <row r="13" spans="1:11" x14ac:dyDescent="0.25">
      <c r="A13" s="277"/>
      <c r="B13" s="256"/>
      <c r="C13" s="216" t="s">
        <v>8</v>
      </c>
      <c r="D13" s="217"/>
      <c r="E13" s="218">
        <f>3801.6*4</f>
        <v>15206.4</v>
      </c>
      <c r="F13" s="218">
        <f>3456*4</f>
        <v>13824</v>
      </c>
      <c r="G13" s="218"/>
      <c r="I13" s="82">
        <f>J13/1.3</f>
        <v>11165.538461538461</v>
      </c>
      <c r="J13" s="82">
        <f>MEDIAN(E13:G13)</f>
        <v>14515.2</v>
      </c>
      <c r="K13" s="82">
        <f>J13*1.3</f>
        <v>18869.760000000002</v>
      </c>
    </row>
    <row r="14" spans="1:11" x14ac:dyDescent="0.25">
      <c r="A14" s="277"/>
      <c r="B14" s="256"/>
      <c r="C14" s="216" t="s">
        <v>7</v>
      </c>
      <c r="D14" s="217"/>
      <c r="E14" s="399" t="s">
        <v>6110</v>
      </c>
      <c r="F14" s="399" t="s">
        <v>6114</v>
      </c>
      <c r="G14" s="399" t="s">
        <v>6250</v>
      </c>
    </row>
    <row r="15" spans="1:11" x14ac:dyDescent="0.25">
      <c r="A15" s="277"/>
      <c r="B15" s="256"/>
      <c r="C15" s="216" t="s">
        <v>6</v>
      </c>
      <c r="D15" s="217"/>
      <c r="E15" s="400" t="s">
        <v>6113</v>
      </c>
      <c r="F15" s="400" t="s">
        <v>6116</v>
      </c>
      <c r="G15" s="400" t="s">
        <v>6251</v>
      </c>
    </row>
    <row r="16" spans="1:11" x14ac:dyDescent="0.25">
      <c r="A16" s="257"/>
      <c r="B16" s="258"/>
      <c r="C16" s="219" t="s">
        <v>5</v>
      </c>
      <c r="D16" s="220"/>
      <c r="E16" s="401" t="s">
        <v>6112</v>
      </c>
      <c r="F16" s="401" t="s">
        <v>6117</v>
      </c>
      <c r="G16" s="401" t="s">
        <v>6117</v>
      </c>
    </row>
    <row r="17" spans="1:11" x14ac:dyDescent="0.25">
      <c r="A17" s="266"/>
      <c r="B17" s="267"/>
      <c r="C17" s="268"/>
      <c r="D17" s="269"/>
      <c r="E17" s="402"/>
      <c r="F17" s="408"/>
      <c r="G17" s="408"/>
      <c r="I17" s="424"/>
      <c r="J17" s="424"/>
      <c r="K17" s="424"/>
    </row>
    <row r="18" spans="1:11" ht="45" x14ac:dyDescent="0.25">
      <c r="A18" s="290" t="s">
        <v>1763</v>
      </c>
      <c r="B18" s="291" t="s">
        <v>1671</v>
      </c>
      <c r="C18" s="292">
        <f>MIN(E20:G20)</f>
        <v>1052</v>
      </c>
      <c r="D18" s="293" t="s">
        <v>1655</v>
      </c>
      <c r="E18" s="293" t="s">
        <v>6111</v>
      </c>
      <c r="F18" s="293" t="s">
        <v>6115</v>
      </c>
      <c r="G18" s="293" t="s">
        <v>6249</v>
      </c>
      <c r="H18" t="s">
        <v>5687</v>
      </c>
      <c r="I18" s="429" t="s">
        <v>6252</v>
      </c>
      <c r="J18" s="429" t="s">
        <v>6253</v>
      </c>
      <c r="K18" s="429" t="s">
        <v>6254</v>
      </c>
    </row>
    <row r="19" spans="1:11" x14ac:dyDescent="0.25">
      <c r="A19" s="276"/>
      <c r="B19" s="254"/>
      <c r="C19" s="216" t="s">
        <v>114</v>
      </c>
      <c r="D19" s="255"/>
      <c r="E19" s="399"/>
      <c r="F19" s="399"/>
      <c r="G19" s="399"/>
      <c r="I19" s="424"/>
      <c r="J19" s="424"/>
      <c r="K19" s="424"/>
    </row>
    <row r="20" spans="1:11" x14ac:dyDescent="0.25">
      <c r="A20" s="277"/>
      <c r="B20" s="256"/>
      <c r="C20" s="216" t="s">
        <v>8</v>
      </c>
      <c r="D20" s="217"/>
      <c r="E20" s="218">
        <f>294.56*4</f>
        <v>1178.24</v>
      </c>
      <c r="F20" s="218">
        <f>263*4</f>
        <v>1052</v>
      </c>
      <c r="G20" s="218"/>
      <c r="I20" s="82">
        <f t="shared" ref="I20" si="0">J20/1.3</f>
        <v>857.78461538461522</v>
      </c>
      <c r="J20" s="82">
        <f>MEDIAN(E20:G20)</f>
        <v>1115.1199999999999</v>
      </c>
      <c r="K20" s="82">
        <f t="shared" ref="K20" si="1">J20*1.3</f>
        <v>1449.6559999999999</v>
      </c>
    </row>
    <row r="21" spans="1:11" x14ac:dyDescent="0.25">
      <c r="A21" s="277"/>
      <c r="B21" s="256"/>
      <c r="C21" s="216" t="s">
        <v>7</v>
      </c>
      <c r="D21" s="217"/>
      <c r="E21" s="399" t="s">
        <v>6110</v>
      </c>
      <c r="F21" s="399" t="s">
        <v>6114</v>
      </c>
      <c r="G21" s="399" t="s">
        <v>6250</v>
      </c>
      <c r="I21" s="424"/>
      <c r="J21" s="424"/>
      <c r="K21" s="424"/>
    </row>
    <row r="22" spans="1:11" x14ac:dyDescent="0.25">
      <c r="A22" s="277"/>
      <c r="B22" s="256"/>
      <c r="C22" s="216" t="s">
        <v>6</v>
      </c>
      <c r="D22" s="217"/>
      <c r="E22" s="400" t="s">
        <v>6113</v>
      </c>
      <c r="F22" s="400" t="s">
        <v>6116</v>
      </c>
      <c r="G22" s="400" t="s">
        <v>6251</v>
      </c>
      <c r="I22" s="424"/>
      <c r="J22" s="424"/>
      <c r="K22" s="424"/>
    </row>
    <row r="23" spans="1:11" x14ac:dyDescent="0.25">
      <c r="A23" s="257"/>
      <c r="B23" s="258"/>
      <c r="C23" s="219" t="s">
        <v>5</v>
      </c>
      <c r="D23" s="220"/>
      <c r="E23" s="401" t="s">
        <v>6112</v>
      </c>
      <c r="F23" s="401" t="s">
        <v>6117</v>
      </c>
      <c r="G23" s="401" t="s">
        <v>6117</v>
      </c>
      <c r="I23" s="424"/>
      <c r="J23" s="424"/>
      <c r="K23" s="424"/>
    </row>
    <row r="24" spans="1:11" x14ac:dyDescent="0.25">
      <c r="A24" s="266"/>
      <c r="B24" s="267"/>
      <c r="C24" s="268"/>
      <c r="D24" s="269"/>
      <c r="E24" s="402"/>
      <c r="F24" s="408"/>
      <c r="G24" s="408"/>
      <c r="I24" s="424"/>
      <c r="J24" s="424"/>
      <c r="K24" s="424"/>
    </row>
    <row r="25" spans="1:11" ht="45" x14ac:dyDescent="0.25">
      <c r="A25" s="290" t="s">
        <v>1764</v>
      </c>
      <c r="B25" s="291" t="s">
        <v>1672</v>
      </c>
      <c r="C25" s="292">
        <f>MIN(E27:G27)</f>
        <v>530.4</v>
      </c>
      <c r="D25" s="293" t="s">
        <v>1655</v>
      </c>
      <c r="E25" s="293" t="s">
        <v>6111</v>
      </c>
      <c r="F25" s="293" t="s">
        <v>6115</v>
      </c>
      <c r="G25" s="293" t="s">
        <v>6249</v>
      </c>
      <c r="H25" t="s">
        <v>5687</v>
      </c>
      <c r="I25" s="429" t="s">
        <v>6252</v>
      </c>
      <c r="J25" s="429" t="s">
        <v>6253</v>
      </c>
      <c r="K25" s="429" t="s">
        <v>6254</v>
      </c>
    </row>
    <row r="26" spans="1:11" x14ac:dyDescent="0.25">
      <c r="A26" s="276"/>
      <c r="B26" s="254"/>
      <c r="C26" s="216" t="s">
        <v>114</v>
      </c>
      <c r="D26" s="255"/>
      <c r="E26" s="399"/>
      <c r="F26" s="399"/>
      <c r="G26" s="399"/>
      <c r="I26" s="424"/>
      <c r="J26" s="424"/>
      <c r="K26" s="424"/>
    </row>
    <row r="27" spans="1:11" x14ac:dyDescent="0.25">
      <c r="A27" s="277"/>
      <c r="B27" s="256"/>
      <c r="C27" s="216" t="s">
        <v>8</v>
      </c>
      <c r="D27" s="217"/>
      <c r="E27" s="218">
        <f>132.6*4</f>
        <v>530.4</v>
      </c>
      <c r="F27" s="218">
        <f>148.51*4</f>
        <v>594.04</v>
      </c>
      <c r="G27" s="218"/>
      <c r="I27" s="82">
        <f t="shared" ref="I27" si="2">J27/1.3</f>
        <v>432.47692307692307</v>
      </c>
      <c r="J27" s="82">
        <f>MEDIAN(E27:G27)</f>
        <v>562.22</v>
      </c>
      <c r="K27" s="82">
        <f t="shared" ref="K27" si="3">J27*1.3</f>
        <v>730.88600000000008</v>
      </c>
    </row>
    <row r="28" spans="1:11" x14ac:dyDescent="0.25">
      <c r="A28" s="277"/>
      <c r="B28" s="256"/>
      <c r="C28" s="216" t="s">
        <v>7</v>
      </c>
      <c r="D28" s="217"/>
      <c r="E28" s="399" t="s">
        <v>6110</v>
      </c>
      <c r="F28" s="399" t="s">
        <v>6114</v>
      </c>
      <c r="G28" s="399" t="s">
        <v>6250</v>
      </c>
      <c r="I28" s="424"/>
      <c r="J28" s="424"/>
      <c r="K28" s="424"/>
    </row>
    <row r="29" spans="1:11" x14ac:dyDescent="0.25">
      <c r="A29" s="277"/>
      <c r="B29" s="256"/>
      <c r="C29" s="216" t="s">
        <v>6</v>
      </c>
      <c r="D29" s="217"/>
      <c r="E29" s="400" t="s">
        <v>6113</v>
      </c>
      <c r="F29" s="400" t="s">
        <v>6116</v>
      </c>
      <c r="G29" s="400" t="s">
        <v>6251</v>
      </c>
      <c r="I29" s="424"/>
      <c r="J29" s="424"/>
      <c r="K29" s="424"/>
    </row>
    <row r="30" spans="1:11" x14ac:dyDescent="0.25">
      <c r="A30" s="257"/>
      <c r="B30" s="258"/>
      <c r="C30" s="219" t="s">
        <v>5</v>
      </c>
      <c r="D30" s="220"/>
      <c r="E30" s="401" t="s">
        <v>6112</v>
      </c>
      <c r="F30" s="401" t="s">
        <v>6117</v>
      </c>
      <c r="G30" s="401" t="s">
        <v>6117</v>
      </c>
      <c r="I30" s="424"/>
      <c r="J30" s="424"/>
      <c r="K30" s="424"/>
    </row>
    <row r="31" spans="1:11" x14ac:dyDescent="0.25">
      <c r="A31" s="266"/>
      <c r="B31" s="267"/>
      <c r="C31" s="268"/>
      <c r="D31" s="269"/>
      <c r="E31" s="402"/>
      <c r="F31" s="408"/>
      <c r="G31" s="408"/>
      <c r="I31" s="424"/>
      <c r="J31" s="424"/>
      <c r="K31" s="424"/>
    </row>
    <row r="32" spans="1:11" ht="33.75" x14ac:dyDescent="0.25">
      <c r="A32" s="290" t="s">
        <v>1765</v>
      </c>
      <c r="B32" s="291" t="s">
        <v>1673</v>
      </c>
      <c r="C32" s="292">
        <f>MIN(E34:G34)</f>
        <v>5500</v>
      </c>
      <c r="D32" s="293" t="s">
        <v>1655</v>
      </c>
      <c r="E32" s="293" t="s">
        <v>6111</v>
      </c>
      <c r="F32" s="293" t="s">
        <v>6115</v>
      </c>
      <c r="G32" s="293" t="s">
        <v>6249</v>
      </c>
      <c r="H32" t="s">
        <v>5687</v>
      </c>
      <c r="I32" s="429" t="s">
        <v>6252</v>
      </c>
      <c r="J32" s="429" t="s">
        <v>6253</v>
      </c>
      <c r="K32" s="429" t="s">
        <v>6254</v>
      </c>
    </row>
    <row r="33" spans="1:11" x14ac:dyDescent="0.25">
      <c r="A33" s="276"/>
      <c r="B33" s="254"/>
      <c r="C33" s="216" t="s">
        <v>114</v>
      </c>
      <c r="D33" s="255"/>
      <c r="E33" s="399"/>
      <c r="F33" s="399"/>
      <c r="G33" s="399"/>
      <c r="I33" s="424"/>
      <c r="J33" s="424"/>
      <c r="K33" s="424"/>
    </row>
    <row r="34" spans="1:11" x14ac:dyDescent="0.25">
      <c r="A34" s="277"/>
      <c r="B34" s="256"/>
      <c r="C34" s="216" t="s">
        <v>8</v>
      </c>
      <c r="D34" s="217"/>
      <c r="E34" s="218">
        <f>2275.73*3</f>
        <v>6827.1900000000005</v>
      </c>
      <c r="F34" s="218">
        <f>2031.9*3</f>
        <v>6095.7000000000007</v>
      </c>
      <c r="G34" s="218">
        <v>5500</v>
      </c>
      <c r="I34" s="82">
        <f t="shared" ref="I34" si="4">J34/1.3</f>
        <v>4689</v>
      </c>
      <c r="J34" s="82">
        <f>MEDIAN(E34:G34)</f>
        <v>6095.7000000000007</v>
      </c>
      <c r="K34" s="82">
        <f t="shared" ref="K34" si="5">J34*1.3</f>
        <v>7924.4100000000008</v>
      </c>
    </row>
    <row r="35" spans="1:11" x14ac:dyDescent="0.25">
      <c r="A35" s="277"/>
      <c r="B35" s="256"/>
      <c r="C35" s="216" t="s">
        <v>7</v>
      </c>
      <c r="D35" s="217"/>
      <c r="E35" s="399" t="s">
        <v>6110</v>
      </c>
      <c r="F35" s="399" t="s">
        <v>6114</v>
      </c>
      <c r="G35" s="399" t="s">
        <v>6250</v>
      </c>
      <c r="I35" s="424"/>
      <c r="J35" s="424"/>
      <c r="K35" s="424"/>
    </row>
    <row r="36" spans="1:11" x14ac:dyDescent="0.25">
      <c r="A36" s="277"/>
      <c r="B36" s="256"/>
      <c r="C36" s="216" t="s">
        <v>6</v>
      </c>
      <c r="D36" s="217"/>
      <c r="E36" s="400" t="s">
        <v>6113</v>
      </c>
      <c r="F36" s="400" t="s">
        <v>6116</v>
      </c>
      <c r="G36" s="400" t="s">
        <v>6251</v>
      </c>
      <c r="I36" s="424"/>
      <c r="J36" s="424"/>
      <c r="K36" s="424"/>
    </row>
    <row r="37" spans="1:11" x14ac:dyDescent="0.25">
      <c r="A37" s="257"/>
      <c r="B37" s="258"/>
      <c r="C37" s="219" t="s">
        <v>5</v>
      </c>
      <c r="D37" s="220"/>
      <c r="E37" s="401" t="s">
        <v>6112</v>
      </c>
      <c r="F37" s="401" t="s">
        <v>6117</v>
      </c>
      <c r="G37" s="401" t="s">
        <v>6117</v>
      </c>
      <c r="I37" s="424"/>
      <c r="J37" s="424"/>
      <c r="K37" s="424"/>
    </row>
    <row r="38" spans="1:11" x14ac:dyDescent="0.25">
      <c r="A38" s="266"/>
      <c r="B38" s="267"/>
      <c r="C38" s="268"/>
      <c r="D38" s="269"/>
      <c r="E38" s="402"/>
      <c r="F38" s="408"/>
      <c r="G38" s="408"/>
      <c r="I38" s="424"/>
      <c r="J38" s="424"/>
      <c r="K38" s="424"/>
    </row>
    <row r="39" spans="1:11" ht="33.75" x14ac:dyDescent="0.25">
      <c r="A39" s="290" t="s">
        <v>1766</v>
      </c>
      <c r="B39" s="291" t="s">
        <v>1674</v>
      </c>
      <c r="C39" s="292">
        <f>MIN(E41:G41)</f>
        <v>379.6</v>
      </c>
      <c r="D39" s="293" t="s">
        <v>72</v>
      </c>
      <c r="E39" s="293" t="s">
        <v>6111</v>
      </c>
      <c r="F39" s="293" t="s">
        <v>6115</v>
      </c>
      <c r="G39" s="293" t="s">
        <v>6249</v>
      </c>
      <c r="H39" t="s">
        <v>5687</v>
      </c>
      <c r="I39" s="429" t="s">
        <v>6252</v>
      </c>
      <c r="J39" s="429" t="s">
        <v>6253</v>
      </c>
      <c r="K39" s="429" t="s">
        <v>6254</v>
      </c>
    </row>
    <row r="40" spans="1:11" x14ac:dyDescent="0.25">
      <c r="A40" s="276"/>
      <c r="B40" s="254"/>
      <c r="C40" s="216" t="s">
        <v>114</v>
      </c>
      <c r="D40" s="255"/>
      <c r="E40" s="399"/>
      <c r="F40" s="399"/>
      <c r="G40" s="399"/>
      <c r="I40" s="424"/>
      <c r="J40" s="424"/>
      <c r="K40" s="424"/>
    </row>
    <row r="41" spans="1:11" x14ac:dyDescent="0.25">
      <c r="A41" s="277"/>
      <c r="B41" s="256"/>
      <c r="C41" s="216" t="s">
        <v>8</v>
      </c>
      <c r="D41" s="217"/>
      <c r="E41" s="218">
        <f>208.78*2</f>
        <v>417.56</v>
      </c>
      <c r="F41" s="218">
        <f>189.8*2</f>
        <v>379.6</v>
      </c>
      <c r="G41" s="218">
        <v>450</v>
      </c>
      <c r="I41" s="82">
        <f t="shared" ref="I41" si="6">J41/1.3</f>
        <v>321.2</v>
      </c>
      <c r="J41" s="82">
        <f>MEDIAN(E41:G41)</f>
        <v>417.56</v>
      </c>
      <c r="K41" s="82">
        <f t="shared" ref="K41" si="7">J41*1.3</f>
        <v>542.82799999999997</v>
      </c>
    </row>
    <row r="42" spans="1:11" x14ac:dyDescent="0.25">
      <c r="A42" s="277"/>
      <c r="B42" s="256"/>
      <c r="C42" s="216" t="s">
        <v>7</v>
      </c>
      <c r="D42" s="217"/>
      <c r="E42" s="399" t="s">
        <v>6110</v>
      </c>
      <c r="F42" s="399" t="s">
        <v>6114</v>
      </c>
      <c r="G42" s="399" t="s">
        <v>6250</v>
      </c>
      <c r="I42" s="424"/>
      <c r="J42" s="424"/>
      <c r="K42" s="424"/>
    </row>
    <row r="43" spans="1:11" x14ac:dyDescent="0.25">
      <c r="A43" s="277"/>
      <c r="B43" s="256"/>
      <c r="C43" s="216" t="s">
        <v>6</v>
      </c>
      <c r="D43" s="217"/>
      <c r="E43" s="400" t="s">
        <v>6113</v>
      </c>
      <c r="F43" s="400" t="s">
        <v>6116</v>
      </c>
      <c r="G43" s="400" t="s">
        <v>6251</v>
      </c>
      <c r="I43" s="424"/>
      <c r="J43" s="424"/>
      <c r="K43" s="424"/>
    </row>
    <row r="44" spans="1:11" x14ac:dyDescent="0.25">
      <c r="A44" s="257"/>
      <c r="B44" s="258"/>
      <c r="C44" s="219" t="s">
        <v>5</v>
      </c>
      <c r="D44" s="220"/>
      <c r="E44" s="401" t="s">
        <v>6112</v>
      </c>
      <c r="F44" s="401" t="s">
        <v>6117</v>
      </c>
      <c r="G44" s="401" t="s">
        <v>6117</v>
      </c>
      <c r="I44" s="424"/>
      <c r="J44" s="424"/>
      <c r="K44" s="424"/>
    </row>
    <row r="45" spans="1:11" x14ac:dyDescent="0.25">
      <c r="A45" s="266"/>
      <c r="B45" s="267"/>
      <c r="C45" s="268"/>
      <c r="D45" s="269"/>
      <c r="E45" s="402"/>
      <c r="F45" s="408"/>
      <c r="G45" s="408"/>
      <c r="I45" s="424"/>
      <c r="J45" s="424"/>
      <c r="K45" s="424"/>
    </row>
    <row r="46" spans="1:11" ht="33.75" x14ac:dyDescent="0.25">
      <c r="A46" s="290" t="s">
        <v>1767</v>
      </c>
      <c r="B46" s="291" t="s">
        <v>1675</v>
      </c>
      <c r="C46" s="292">
        <f>MIN(E48:G48)</f>
        <v>379.6</v>
      </c>
      <c r="D46" s="293" t="s">
        <v>72</v>
      </c>
      <c r="E46" s="293" t="s">
        <v>6111</v>
      </c>
      <c r="F46" s="293" t="s">
        <v>6115</v>
      </c>
      <c r="G46" s="293" t="s">
        <v>6249</v>
      </c>
      <c r="H46" t="s">
        <v>5687</v>
      </c>
      <c r="I46" s="429" t="s">
        <v>6252</v>
      </c>
      <c r="J46" s="429" t="s">
        <v>6253</v>
      </c>
      <c r="K46" s="429" t="s">
        <v>6254</v>
      </c>
    </row>
    <row r="47" spans="1:11" x14ac:dyDescent="0.25">
      <c r="A47" s="276"/>
      <c r="B47" s="254"/>
      <c r="C47" s="216" t="s">
        <v>114</v>
      </c>
      <c r="D47" s="255"/>
      <c r="E47" s="399"/>
      <c r="F47" s="399"/>
      <c r="G47" s="399"/>
      <c r="I47" s="424"/>
      <c r="J47" s="424"/>
      <c r="K47" s="424"/>
    </row>
    <row r="48" spans="1:11" x14ac:dyDescent="0.25">
      <c r="A48" s="277"/>
      <c r="B48" s="256"/>
      <c r="C48" s="216" t="s">
        <v>8</v>
      </c>
      <c r="D48" s="217"/>
      <c r="E48" s="218">
        <f>208.78*2</f>
        <v>417.56</v>
      </c>
      <c r="F48" s="218">
        <f>189.8*2</f>
        <v>379.6</v>
      </c>
      <c r="G48" s="218">
        <v>450</v>
      </c>
      <c r="I48" s="82">
        <f t="shared" ref="I48" si="8">J48/1.3</f>
        <v>321.2</v>
      </c>
      <c r="J48" s="82">
        <f>MEDIAN(E48:G48)</f>
        <v>417.56</v>
      </c>
      <c r="K48" s="82">
        <f t="shared" ref="K48" si="9">J48*1.3</f>
        <v>542.82799999999997</v>
      </c>
    </row>
    <row r="49" spans="1:11" x14ac:dyDescent="0.25">
      <c r="A49" s="277"/>
      <c r="B49" s="256"/>
      <c r="C49" s="216" t="s">
        <v>7</v>
      </c>
      <c r="D49" s="217"/>
      <c r="E49" s="399" t="s">
        <v>6110</v>
      </c>
      <c r="F49" s="399" t="s">
        <v>6114</v>
      </c>
      <c r="G49" s="399" t="s">
        <v>6250</v>
      </c>
      <c r="I49" s="424"/>
      <c r="J49" s="424"/>
      <c r="K49" s="424"/>
    </row>
    <row r="50" spans="1:11" x14ac:dyDescent="0.25">
      <c r="A50" s="277"/>
      <c r="B50" s="256"/>
      <c r="C50" s="216" t="s">
        <v>6</v>
      </c>
      <c r="D50" s="217"/>
      <c r="E50" s="400" t="s">
        <v>6113</v>
      </c>
      <c r="F50" s="400" t="s">
        <v>6116</v>
      </c>
      <c r="G50" s="400" t="s">
        <v>6251</v>
      </c>
      <c r="I50" s="424"/>
      <c r="J50" s="424"/>
      <c r="K50" s="424"/>
    </row>
    <row r="51" spans="1:11" x14ac:dyDescent="0.25">
      <c r="A51" s="257"/>
      <c r="B51" s="258"/>
      <c r="C51" s="219" t="s">
        <v>5</v>
      </c>
      <c r="D51" s="220"/>
      <c r="E51" s="401" t="s">
        <v>6112</v>
      </c>
      <c r="F51" s="401" t="s">
        <v>6117</v>
      </c>
      <c r="G51" s="401" t="s">
        <v>6117</v>
      </c>
      <c r="I51" s="424"/>
      <c r="J51" s="424"/>
      <c r="K51" s="424"/>
    </row>
    <row r="52" spans="1:11" x14ac:dyDescent="0.25">
      <c r="A52" s="266"/>
      <c r="B52" s="267"/>
      <c r="C52" s="268"/>
      <c r="D52" s="269"/>
      <c r="E52" s="402"/>
      <c r="F52" s="408"/>
      <c r="G52" s="408"/>
      <c r="I52" s="424"/>
      <c r="J52" s="424"/>
      <c r="K52" s="424"/>
    </row>
    <row r="53" spans="1:11" ht="33.75" x14ac:dyDescent="0.25">
      <c r="A53" s="290" t="s">
        <v>1768</v>
      </c>
      <c r="B53" s="291" t="s">
        <v>1676</v>
      </c>
      <c r="C53" s="292">
        <f>MIN(E55:G55)</f>
        <v>715</v>
      </c>
      <c r="D53" s="293" t="s">
        <v>72</v>
      </c>
      <c r="E53" s="293" t="s">
        <v>6111</v>
      </c>
      <c r="F53" s="293" t="s">
        <v>6115</v>
      </c>
      <c r="G53" s="293" t="s">
        <v>6249</v>
      </c>
      <c r="H53" t="s">
        <v>5687</v>
      </c>
      <c r="I53" s="429" t="s">
        <v>6252</v>
      </c>
      <c r="J53" s="429" t="s">
        <v>6253</v>
      </c>
      <c r="K53" s="429" t="s">
        <v>6254</v>
      </c>
    </row>
    <row r="54" spans="1:11" x14ac:dyDescent="0.25">
      <c r="A54" s="276"/>
      <c r="B54" s="254"/>
      <c r="C54" s="216" t="s">
        <v>114</v>
      </c>
      <c r="D54" s="255"/>
      <c r="E54" s="399"/>
      <c r="F54" s="399"/>
      <c r="G54" s="399"/>
      <c r="I54" s="424"/>
      <c r="J54" s="424"/>
      <c r="K54" s="424"/>
    </row>
    <row r="55" spans="1:11" x14ac:dyDescent="0.25">
      <c r="A55" s="277"/>
      <c r="B55" s="256"/>
      <c r="C55" s="216" t="s">
        <v>8</v>
      </c>
      <c r="D55" s="217"/>
      <c r="E55" s="218">
        <f>400*2</f>
        <v>800</v>
      </c>
      <c r="F55" s="218">
        <f>357.5*2</f>
        <v>715</v>
      </c>
      <c r="G55" s="218"/>
      <c r="I55" s="82">
        <f t="shared" ref="I55" si="10">J55/1.3</f>
        <v>582.69230769230762</v>
      </c>
      <c r="J55" s="82">
        <f>MEDIAN(E55:G55)</f>
        <v>757.5</v>
      </c>
      <c r="K55" s="82">
        <f t="shared" ref="K55" si="11">J55*1.3</f>
        <v>984.75</v>
      </c>
    </row>
    <row r="56" spans="1:11" x14ac:dyDescent="0.25">
      <c r="A56" s="277"/>
      <c r="B56" s="256"/>
      <c r="C56" s="216" t="s">
        <v>7</v>
      </c>
      <c r="D56" s="217"/>
      <c r="E56" s="399" t="s">
        <v>6110</v>
      </c>
      <c r="F56" s="399" t="s">
        <v>6114</v>
      </c>
      <c r="G56" s="399" t="s">
        <v>6250</v>
      </c>
      <c r="I56" s="424"/>
      <c r="J56" s="424"/>
      <c r="K56" s="424"/>
    </row>
    <row r="57" spans="1:11" x14ac:dyDescent="0.25">
      <c r="A57" s="277"/>
      <c r="B57" s="256"/>
      <c r="C57" s="216" t="s">
        <v>6</v>
      </c>
      <c r="D57" s="217"/>
      <c r="E57" s="400" t="s">
        <v>6113</v>
      </c>
      <c r="F57" s="400" t="s">
        <v>6116</v>
      </c>
      <c r="G57" s="400" t="s">
        <v>6251</v>
      </c>
      <c r="I57" s="424"/>
      <c r="J57" s="424"/>
      <c r="K57" s="424"/>
    </row>
    <row r="58" spans="1:11" x14ac:dyDescent="0.25">
      <c r="A58" s="257"/>
      <c r="B58" s="258"/>
      <c r="C58" s="219" t="s">
        <v>5</v>
      </c>
      <c r="D58" s="220"/>
      <c r="E58" s="401" t="s">
        <v>6112</v>
      </c>
      <c r="F58" s="401" t="s">
        <v>6117</v>
      </c>
      <c r="G58" s="401" t="s">
        <v>6117</v>
      </c>
      <c r="I58" s="424"/>
      <c r="J58" s="424"/>
      <c r="K58" s="424"/>
    </row>
    <row r="59" spans="1:11" x14ac:dyDescent="0.25">
      <c r="A59" s="266"/>
      <c r="B59" s="267"/>
      <c r="C59" s="268"/>
      <c r="D59" s="269"/>
      <c r="E59" s="402"/>
      <c r="F59" s="408"/>
      <c r="G59" s="408"/>
      <c r="I59" s="424"/>
      <c r="J59" s="424"/>
      <c r="K59" s="424"/>
    </row>
    <row r="60" spans="1:11" ht="45" x14ac:dyDescent="0.25">
      <c r="A60" s="290" t="s">
        <v>1769</v>
      </c>
      <c r="B60" s="291" t="s">
        <v>1677</v>
      </c>
      <c r="C60" s="292">
        <f>MIN(E62:G62)</f>
        <v>19682</v>
      </c>
      <c r="D60" s="293" t="s">
        <v>72</v>
      </c>
      <c r="E60" s="293" t="s">
        <v>6111</v>
      </c>
      <c r="F60" s="293" t="s">
        <v>6115</v>
      </c>
      <c r="G60" s="293" t="s">
        <v>6249</v>
      </c>
      <c r="H60" t="s">
        <v>5687</v>
      </c>
      <c r="I60" s="429" t="s">
        <v>6252</v>
      </c>
      <c r="J60" s="429" t="s">
        <v>6253</v>
      </c>
      <c r="K60" s="429" t="s">
        <v>6254</v>
      </c>
    </row>
    <row r="61" spans="1:11" x14ac:dyDescent="0.25">
      <c r="A61" s="276"/>
      <c r="B61" s="254"/>
      <c r="C61" s="216" t="s">
        <v>114</v>
      </c>
      <c r="D61" s="255"/>
      <c r="E61" s="399"/>
      <c r="F61" s="399"/>
      <c r="G61" s="399"/>
      <c r="I61" s="424"/>
      <c r="J61" s="424"/>
      <c r="K61" s="424"/>
    </row>
    <row r="62" spans="1:11" x14ac:dyDescent="0.25">
      <c r="A62" s="277"/>
      <c r="B62" s="256"/>
      <c r="C62" s="216" t="s">
        <v>8</v>
      </c>
      <c r="D62" s="217"/>
      <c r="E62" s="218">
        <f>5510.96*4</f>
        <v>22043.84</v>
      </c>
      <c r="F62" s="218">
        <f>4920.5*4</f>
        <v>19682</v>
      </c>
      <c r="G62" s="218"/>
      <c r="I62" s="82">
        <f t="shared" ref="I62" si="12">J62/1.3</f>
        <v>16048.399999999998</v>
      </c>
      <c r="J62" s="82">
        <f>MEDIAN(E62:G62)</f>
        <v>20862.919999999998</v>
      </c>
      <c r="K62" s="82">
        <f t="shared" ref="K62" si="13">J62*1.3</f>
        <v>27121.795999999998</v>
      </c>
    </row>
    <row r="63" spans="1:11" x14ac:dyDescent="0.25">
      <c r="A63" s="277"/>
      <c r="B63" s="256"/>
      <c r="C63" s="216" t="s">
        <v>7</v>
      </c>
      <c r="D63" s="217"/>
      <c r="E63" s="399" t="s">
        <v>6110</v>
      </c>
      <c r="F63" s="399" t="s">
        <v>6114</v>
      </c>
      <c r="G63" s="399" t="s">
        <v>6250</v>
      </c>
      <c r="I63" s="424"/>
      <c r="J63" s="424"/>
      <c r="K63" s="424"/>
    </row>
    <row r="64" spans="1:11" x14ac:dyDescent="0.25">
      <c r="A64" s="277"/>
      <c r="B64" s="256"/>
      <c r="C64" s="216" t="s">
        <v>6</v>
      </c>
      <c r="D64" s="217"/>
      <c r="E64" s="400" t="s">
        <v>6113</v>
      </c>
      <c r="F64" s="400" t="s">
        <v>6116</v>
      </c>
      <c r="G64" s="400" t="s">
        <v>6251</v>
      </c>
      <c r="I64" s="424"/>
      <c r="J64" s="424"/>
      <c r="K64" s="424"/>
    </row>
    <row r="65" spans="1:11" x14ac:dyDescent="0.25">
      <c r="A65" s="257"/>
      <c r="B65" s="258"/>
      <c r="C65" s="219" t="s">
        <v>5</v>
      </c>
      <c r="D65" s="220"/>
      <c r="E65" s="401" t="s">
        <v>6112</v>
      </c>
      <c r="F65" s="401" t="s">
        <v>6117</v>
      </c>
      <c r="G65" s="401" t="s">
        <v>6117</v>
      </c>
      <c r="I65" s="424"/>
      <c r="J65" s="424"/>
      <c r="K65" s="424"/>
    </row>
    <row r="66" spans="1:11" x14ac:dyDescent="0.25">
      <c r="A66" s="266"/>
      <c r="B66" s="267"/>
      <c r="C66" s="268"/>
      <c r="D66" s="269"/>
      <c r="E66" s="402"/>
      <c r="F66" s="408"/>
      <c r="G66" s="408"/>
      <c r="I66" s="424"/>
      <c r="J66" s="424"/>
      <c r="K66" s="424"/>
    </row>
    <row r="67" spans="1:11" ht="45" x14ac:dyDescent="0.25">
      <c r="A67" s="290" t="s">
        <v>1770</v>
      </c>
      <c r="B67" s="291" t="s">
        <v>1678</v>
      </c>
      <c r="C67" s="292">
        <f>MIN(E69:G69)</f>
        <v>2563</v>
      </c>
      <c r="D67" s="293" t="s">
        <v>72</v>
      </c>
      <c r="E67" s="293" t="s">
        <v>6111</v>
      </c>
      <c r="F67" s="293" t="s">
        <v>6115</v>
      </c>
      <c r="G67" s="293" t="s">
        <v>6249</v>
      </c>
      <c r="H67" t="s">
        <v>5687</v>
      </c>
      <c r="I67" s="429" t="s">
        <v>6252</v>
      </c>
      <c r="J67" s="429" t="s">
        <v>6253</v>
      </c>
      <c r="K67" s="429" t="s">
        <v>6254</v>
      </c>
    </row>
    <row r="68" spans="1:11" x14ac:dyDescent="0.25">
      <c r="A68" s="276"/>
      <c r="B68" s="254"/>
      <c r="C68" s="216" t="s">
        <v>114</v>
      </c>
      <c r="D68" s="255"/>
      <c r="E68" s="399"/>
      <c r="F68" s="399"/>
      <c r="G68" s="399"/>
      <c r="I68" s="424"/>
      <c r="J68" s="424"/>
      <c r="K68" s="424"/>
    </row>
    <row r="69" spans="1:11" x14ac:dyDescent="0.25">
      <c r="A69" s="277"/>
      <c r="B69" s="256"/>
      <c r="C69" s="216" t="s">
        <v>8</v>
      </c>
      <c r="D69" s="217"/>
      <c r="E69" s="218">
        <v>2870.56</v>
      </c>
      <c r="F69" s="218">
        <v>2563</v>
      </c>
      <c r="G69" s="218"/>
      <c r="I69" s="82">
        <f t="shared" ref="I69" si="14">J69/1.3</f>
        <v>2089.830769230769</v>
      </c>
      <c r="J69" s="82">
        <f>MEDIAN(E69:G69)</f>
        <v>2716.7799999999997</v>
      </c>
      <c r="K69" s="82">
        <f t="shared" ref="K69" si="15">J69*1.3</f>
        <v>3531.8139999999999</v>
      </c>
    </row>
    <row r="70" spans="1:11" x14ac:dyDescent="0.25">
      <c r="A70" s="277"/>
      <c r="B70" s="256"/>
      <c r="C70" s="216" t="s">
        <v>7</v>
      </c>
      <c r="D70" s="217"/>
      <c r="E70" s="399" t="s">
        <v>6110</v>
      </c>
      <c r="F70" s="399" t="s">
        <v>6114</v>
      </c>
      <c r="G70" s="399" t="s">
        <v>6250</v>
      </c>
      <c r="I70" s="424"/>
      <c r="J70" s="424"/>
      <c r="K70" s="424"/>
    </row>
    <row r="71" spans="1:11" x14ac:dyDescent="0.25">
      <c r="A71" s="277"/>
      <c r="B71" s="256"/>
      <c r="C71" s="216" t="s">
        <v>6</v>
      </c>
      <c r="D71" s="217"/>
      <c r="E71" s="400" t="s">
        <v>6113</v>
      </c>
      <c r="F71" s="400" t="s">
        <v>6116</v>
      </c>
      <c r="G71" s="400" t="s">
        <v>6251</v>
      </c>
      <c r="I71" s="424"/>
      <c r="J71" s="424"/>
      <c r="K71" s="424"/>
    </row>
    <row r="72" spans="1:11" x14ac:dyDescent="0.25">
      <c r="A72" s="257"/>
      <c r="B72" s="258"/>
      <c r="C72" s="219" t="s">
        <v>5</v>
      </c>
      <c r="D72" s="220"/>
      <c r="E72" s="401" t="s">
        <v>6112</v>
      </c>
      <c r="F72" s="401" t="s">
        <v>6117</v>
      </c>
      <c r="G72" s="401" t="s">
        <v>6117</v>
      </c>
      <c r="I72" s="424"/>
      <c r="J72" s="424"/>
      <c r="K72" s="424"/>
    </row>
    <row r="73" spans="1:11" x14ac:dyDescent="0.25">
      <c r="A73" s="266"/>
      <c r="B73" s="267"/>
      <c r="C73" s="268"/>
      <c r="D73" s="269"/>
      <c r="E73" s="402"/>
      <c r="F73" s="408"/>
      <c r="G73" s="408"/>
      <c r="I73" s="424"/>
      <c r="J73" s="424"/>
      <c r="K73" s="424"/>
    </row>
    <row r="74" spans="1:11" ht="33.75" x14ac:dyDescent="0.25">
      <c r="A74" s="290" t="s">
        <v>1771</v>
      </c>
      <c r="B74" s="291" t="s">
        <v>5700</v>
      </c>
      <c r="C74" s="292">
        <f>MIN(E76:G76)</f>
        <v>291.2</v>
      </c>
      <c r="D74" s="293" t="s">
        <v>1655</v>
      </c>
      <c r="E74" s="293" t="s">
        <v>6111</v>
      </c>
      <c r="F74" s="293" t="s">
        <v>6115</v>
      </c>
      <c r="G74" s="293" t="s">
        <v>6249</v>
      </c>
      <c r="H74" t="s">
        <v>5687</v>
      </c>
      <c r="I74" s="429" t="s">
        <v>6252</v>
      </c>
      <c r="J74" s="429" t="s">
        <v>6253</v>
      </c>
      <c r="K74" s="429" t="s">
        <v>6254</v>
      </c>
    </row>
    <row r="75" spans="1:11" x14ac:dyDescent="0.25">
      <c r="A75" s="276"/>
      <c r="B75" s="254"/>
      <c r="C75" s="216" t="s">
        <v>114</v>
      </c>
      <c r="D75" s="255"/>
      <c r="E75" s="399"/>
      <c r="F75" s="399"/>
      <c r="G75" s="399"/>
      <c r="I75" s="424"/>
      <c r="J75" s="424"/>
      <c r="K75" s="424"/>
    </row>
    <row r="76" spans="1:11" x14ac:dyDescent="0.25">
      <c r="A76" s="277"/>
      <c r="B76" s="256"/>
      <c r="C76" s="216" t="s">
        <v>8</v>
      </c>
      <c r="D76" s="217"/>
      <c r="E76" s="218">
        <f>81.54*4</f>
        <v>326.16000000000003</v>
      </c>
      <c r="F76" s="218">
        <f>72.8*4</f>
        <v>291.2</v>
      </c>
      <c r="G76" s="218"/>
      <c r="I76" s="82">
        <f t="shared" ref="I76" si="16">J76/1.3</f>
        <v>237.44615384615383</v>
      </c>
      <c r="J76" s="82">
        <f>MEDIAN(E76:G76)</f>
        <v>308.68</v>
      </c>
      <c r="K76" s="82">
        <f t="shared" ref="K76" si="17">J76*1.3</f>
        <v>401.28400000000005</v>
      </c>
    </row>
    <row r="77" spans="1:11" x14ac:dyDescent="0.25">
      <c r="A77" s="277"/>
      <c r="B77" s="256"/>
      <c r="C77" s="216" t="s">
        <v>7</v>
      </c>
      <c r="D77" s="217"/>
      <c r="E77" s="399" t="s">
        <v>6110</v>
      </c>
      <c r="F77" s="399" t="s">
        <v>6114</v>
      </c>
      <c r="G77" s="399" t="s">
        <v>6250</v>
      </c>
      <c r="I77" s="424"/>
      <c r="J77" s="424"/>
      <c r="K77" s="424"/>
    </row>
    <row r="78" spans="1:11" x14ac:dyDescent="0.25">
      <c r="A78" s="277"/>
      <c r="B78" s="256"/>
      <c r="C78" s="216" t="s">
        <v>6</v>
      </c>
      <c r="D78" s="217"/>
      <c r="E78" s="400" t="s">
        <v>6113</v>
      </c>
      <c r="F78" s="400" t="s">
        <v>6116</v>
      </c>
      <c r="G78" s="400" t="s">
        <v>6251</v>
      </c>
      <c r="I78" s="424"/>
      <c r="J78" s="424"/>
      <c r="K78" s="424"/>
    </row>
    <row r="79" spans="1:11" x14ac:dyDescent="0.25">
      <c r="A79" s="257"/>
      <c r="B79" s="258"/>
      <c r="C79" s="219" t="s">
        <v>5</v>
      </c>
      <c r="D79" s="220"/>
      <c r="E79" s="401" t="s">
        <v>6112</v>
      </c>
      <c r="F79" s="401" t="s">
        <v>6117</v>
      </c>
      <c r="G79" s="401" t="s">
        <v>6117</v>
      </c>
      <c r="I79" s="424"/>
      <c r="J79" s="424"/>
      <c r="K79" s="424"/>
    </row>
    <row r="80" spans="1:11" x14ac:dyDescent="0.25">
      <c r="A80" s="266"/>
      <c r="B80" s="267"/>
      <c r="C80" s="268"/>
      <c r="D80" s="269"/>
      <c r="E80" s="402"/>
      <c r="F80" s="408"/>
      <c r="G80" s="408"/>
      <c r="I80" s="424"/>
      <c r="J80" s="424"/>
      <c r="K80" s="424"/>
    </row>
    <row r="81" spans="1:11" ht="33.75" x14ac:dyDescent="0.25">
      <c r="A81" s="290" t="s">
        <v>1772</v>
      </c>
      <c r="B81" s="291" t="s">
        <v>1679</v>
      </c>
      <c r="C81" s="292">
        <f>MIN(E83:G83)</f>
        <v>10252</v>
      </c>
      <c r="D81" s="293" t="s">
        <v>1655</v>
      </c>
      <c r="E81" s="293" t="s">
        <v>6111</v>
      </c>
      <c r="F81" s="293" t="s">
        <v>6115</v>
      </c>
      <c r="G81" s="293" t="s">
        <v>6249</v>
      </c>
      <c r="H81" t="s">
        <v>5687</v>
      </c>
      <c r="I81" s="429" t="s">
        <v>6252</v>
      </c>
      <c r="J81" s="429" t="s">
        <v>6253</v>
      </c>
      <c r="K81" s="429" t="s">
        <v>6254</v>
      </c>
    </row>
    <row r="82" spans="1:11" x14ac:dyDescent="0.25">
      <c r="A82" s="276"/>
      <c r="B82" s="254"/>
      <c r="C82" s="216" t="s">
        <v>114</v>
      </c>
      <c r="D82" s="255"/>
      <c r="E82" s="399"/>
      <c r="F82" s="399"/>
      <c r="G82" s="399"/>
      <c r="I82" s="424"/>
      <c r="J82" s="424"/>
      <c r="K82" s="424"/>
    </row>
    <row r="83" spans="1:11" x14ac:dyDescent="0.25">
      <c r="A83" s="277"/>
      <c r="B83" s="256"/>
      <c r="C83" s="216" t="s">
        <v>8</v>
      </c>
      <c r="D83" s="217"/>
      <c r="E83" s="218">
        <f>2870.56*4</f>
        <v>11482.24</v>
      </c>
      <c r="F83" s="218">
        <f>2563*4</f>
        <v>10252</v>
      </c>
      <c r="G83" s="218"/>
      <c r="I83" s="82">
        <f t="shared" ref="I83" si="18">J83/1.3</f>
        <v>8359.3230769230759</v>
      </c>
      <c r="J83" s="82">
        <f>MEDIAN(E83:G83)</f>
        <v>10867.119999999999</v>
      </c>
      <c r="K83" s="82">
        <f t="shared" ref="K83" si="19">J83*1.3</f>
        <v>14127.255999999999</v>
      </c>
    </row>
    <row r="84" spans="1:11" x14ac:dyDescent="0.25">
      <c r="A84" s="277"/>
      <c r="B84" s="256"/>
      <c r="C84" s="216" t="s">
        <v>7</v>
      </c>
      <c r="D84" s="217"/>
      <c r="E84" s="399" t="s">
        <v>6110</v>
      </c>
      <c r="F84" s="399" t="s">
        <v>6114</v>
      </c>
      <c r="G84" s="399" t="s">
        <v>6250</v>
      </c>
      <c r="I84" s="424"/>
      <c r="J84" s="424"/>
      <c r="K84" s="424"/>
    </row>
    <row r="85" spans="1:11" x14ac:dyDescent="0.25">
      <c r="A85" s="277"/>
      <c r="B85" s="256"/>
      <c r="C85" s="216" t="s">
        <v>6</v>
      </c>
      <c r="D85" s="217"/>
      <c r="E85" s="400" t="s">
        <v>6113</v>
      </c>
      <c r="F85" s="400" t="s">
        <v>6116</v>
      </c>
      <c r="G85" s="400" t="s">
        <v>6251</v>
      </c>
      <c r="I85" s="424"/>
      <c r="J85" s="424"/>
      <c r="K85" s="424"/>
    </row>
    <row r="86" spans="1:11" x14ac:dyDescent="0.25">
      <c r="A86" s="257"/>
      <c r="B86" s="258"/>
      <c r="C86" s="219" t="s">
        <v>5</v>
      </c>
      <c r="D86" s="220"/>
      <c r="E86" s="401" t="s">
        <v>6112</v>
      </c>
      <c r="F86" s="401" t="s">
        <v>6117</v>
      </c>
      <c r="G86" s="401" t="s">
        <v>6117</v>
      </c>
      <c r="I86" s="424"/>
      <c r="J86" s="424"/>
      <c r="K86" s="424"/>
    </row>
    <row r="87" spans="1:11" x14ac:dyDescent="0.25">
      <c r="A87" s="266"/>
      <c r="B87" s="267"/>
      <c r="C87" s="268"/>
      <c r="D87" s="269"/>
      <c r="E87" s="402"/>
      <c r="F87" s="408"/>
      <c r="G87" s="408"/>
      <c r="I87" s="424"/>
      <c r="J87" s="424"/>
      <c r="K87" s="424"/>
    </row>
    <row r="88" spans="1:11" ht="33.75" x14ac:dyDescent="0.25">
      <c r="A88" s="290" t="s">
        <v>2379</v>
      </c>
      <c r="B88" s="291" t="s">
        <v>1680</v>
      </c>
      <c r="C88" s="292">
        <f>MIN(E90:G90)</f>
        <v>163.80000000000001</v>
      </c>
      <c r="D88" s="293" t="s">
        <v>1655</v>
      </c>
      <c r="E88" s="293" t="s">
        <v>6111</v>
      </c>
      <c r="F88" s="293" t="s">
        <v>6115</v>
      </c>
      <c r="G88" s="293" t="s">
        <v>6249</v>
      </c>
      <c r="H88" t="s">
        <v>5687</v>
      </c>
      <c r="I88" s="429" t="s">
        <v>6252</v>
      </c>
      <c r="J88" s="429" t="s">
        <v>6253</v>
      </c>
      <c r="K88" s="429" t="s">
        <v>6254</v>
      </c>
    </row>
    <row r="89" spans="1:11" x14ac:dyDescent="0.25">
      <c r="A89" s="276"/>
      <c r="B89" s="254"/>
      <c r="C89" s="216" t="s">
        <v>114</v>
      </c>
      <c r="D89" s="255"/>
      <c r="E89" s="399"/>
      <c r="F89" s="399"/>
      <c r="G89" s="399"/>
      <c r="I89" s="424"/>
      <c r="J89" s="424"/>
      <c r="K89" s="424"/>
    </row>
    <row r="90" spans="1:11" x14ac:dyDescent="0.25">
      <c r="A90" s="277"/>
      <c r="B90" s="256"/>
      <c r="C90" s="216" t="s">
        <v>8</v>
      </c>
      <c r="D90" s="217"/>
      <c r="E90" s="218">
        <f>61.15*3</f>
        <v>183.45</v>
      </c>
      <c r="F90" s="218">
        <f>54.6*3</f>
        <v>163.80000000000001</v>
      </c>
      <c r="G90" s="218"/>
      <c r="I90" s="82">
        <f t="shared" ref="I90" si="20">J90/1.3</f>
        <v>133.55769230769229</v>
      </c>
      <c r="J90" s="82">
        <f>MEDIAN(E90:G90)</f>
        <v>173.625</v>
      </c>
      <c r="K90" s="82">
        <f t="shared" ref="K90" si="21">J90*1.3</f>
        <v>225.71250000000001</v>
      </c>
    </row>
    <row r="91" spans="1:11" x14ac:dyDescent="0.25">
      <c r="A91" s="277"/>
      <c r="B91" s="256"/>
      <c r="C91" s="216" t="s">
        <v>7</v>
      </c>
      <c r="D91" s="217"/>
      <c r="E91" s="399" t="s">
        <v>6110</v>
      </c>
      <c r="F91" s="399" t="s">
        <v>6114</v>
      </c>
      <c r="G91" s="399" t="s">
        <v>6250</v>
      </c>
      <c r="I91" s="424"/>
      <c r="J91" s="424"/>
      <c r="K91" s="424"/>
    </row>
    <row r="92" spans="1:11" x14ac:dyDescent="0.25">
      <c r="A92" s="277"/>
      <c r="B92" s="256"/>
      <c r="C92" s="216" t="s">
        <v>6</v>
      </c>
      <c r="D92" s="217"/>
      <c r="E92" s="400" t="s">
        <v>6113</v>
      </c>
      <c r="F92" s="400" t="s">
        <v>6116</v>
      </c>
      <c r="G92" s="400" t="s">
        <v>6251</v>
      </c>
      <c r="I92" s="424"/>
      <c r="J92" s="424"/>
      <c r="K92" s="424"/>
    </row>
    <row r="93" spans="1:11" x14ac:dyDescent="0.25">
      <c r="A93" s="257"/>
      <c r="B93" s="258"/>
      <c r="C93" s="219" t="s">
        <v>5</v>
      </c>
      <c r="D93" s="220"/>
      <c r="E93" s="401" t="s">
        <v>6112</v>
      </c>
      <c r="F93" s="401" t="s">
        <v>6117</v>
      </c>
      <c r="G93" s="401" t="s">
        <v>6117</v>
      </c>
      <c r="I93" s="424"/>
      <c r="J93" s="424"/>
      <c r="K93" s="424"/>
    </row>
    <row r="94" spans="1:11" x14ac:dyDescent="0.25">
      <c r="A94" s="266"/>
      <c r="B94" s="267"/>
      <c r="C94" s="268"/>
      <c r="D94" s="269"/>
      <c r="E94" s="402"/>
      <c r="F94" s="408"/>
      <c r="G94" s="408"/>
      <c r="I94" s="424"/>
      <c r="J94" s="424"/>
      <c r="K94" s="424"/>
    </row>
    <row r="95" spans="1:11" ht="33.75" x14ac:dyDescent="0.25">
      <c r="A95" s="290" t="s">
        <v>1773</v>
      </c>
      <c r="B95" s="291" t="s">
        <v>1681</v>
      </c>
      <c r="C95" s="292">
        <f>MIN(E97:G97)</f>
        <v>296.39999999999998</v>
      </c>
      <c r="D95" s="293" t="s">
        <v>1655</v>
      </c>
      <c r="E95" s="293" t="s">
        <v>6111</v>
      </c>
      <c r="F95" s="293" t="s">
        <v>6115</v>
      </c>
      <c r="G95" s="293" t="s">
        <v>6249</v>
      </c>
      <c r="H95" t="s">
        <v>5687</v>
      </c>
      <c r="I95" s="429" t="s">
        <v>6252</v>
      </c>
      <c r="J95" s="429" t="s">
        <v>6253</v>
      </c>
      <c r="K95" s="429" t="s">
        <v>6254</v>
      </c>
    </row>
    <row r="96" spans="1:11" x14ac:dyDescent="0.25">
      <c r="A96" s="276"/>
      <c r="B96" s="254"/>
      <c r="C96" s="216" t="s">
        <v>114</v>
      </c>
      <c r="D96" s="255"/>
      <c r="E96" s="399"/>
      <c r="F96" s="399"/>
      <c r="G96" s="399"/>
      <c r="I96" s="424"/>
      <c r="J96" s="424"/>
      <c r="K96" s="424"/>
    </row>
    <row r="97" spans="1:11" x14ac:dyDescent="0.25">
      <c r="A97" s="277"/>
      <c r="B97" s="256"/>
      <c r="C97" s="216" t="s">
        <v>8</v>
      </c>
      <c r="D97" s="217"/>
      <c r="E97" s="218">
        <f>110.66*3</f>
        <v>331.98</v>
      </c>
      <c r="F97" s="218">
        <f>98.8*3</f>
        <v>296.39999999999998</v>
      </c>
      <c r="G97" s="218"/>
      <c r="I97" s="82">
        <f t="shared" ref="I97" si="22">J97/1.3</f>
        <v>241.68461538461537</v>
      </c>
      <c r="J97" s="82">
        <f>MEDIAN(E97:G97)</f>
        <v>314.19</v>
      </c>
      <c r="K97" s="82">
        <f t="shared" ref="K97" si="23">J97*1.3</f>
        <v>408.447</v>
      </c>
    </row>
    <row r="98" spans="1:11" x14ac:dyDescent="0.25">
      <c r="A98" s="277"/>
      <c r="B98" s="256"/>
      <c r="C98" s="216" t="s">
        <v>7</v>
      </c>
      <c r="D98" s="217"/>
      <c r="E98" s="399" t="s">
        <v>6110</v>
      </c>
      <c r="F98" s="399" t="s">
        <v>6114</v>
      </c>
      <c r="G98" s="399" t="s">
        <v>6250</v>
      </c>
      <c r="I98" s="424"/>
      <c r="J98" s="424"/>
      <c r="K98" s="424"/>
    </row>
    <row r="99" spans="1:11" x14ac:dyDescent="0.25">
      <c r="A99" s="277"/>
      <c r="B99" s="256"/>
      <c r="C99" s="216" t="s">
        <v>6</v>
      </c>
      <c r="D99" s="217"/>
      <c r="E99" s="400" t="s">
        <v>6113</v>
      </c>
      <c r="F99" s="400" t="s">
        <v>6116</v>
      </c>
      <c r="G99" s="400" t="s">
        <v>6251</v>
      </c>
      <c r="I99" s="424"/>
      <c r="J99" s="424"/>
      <c r="K99" s="424"/>
    </row>
    <row r="100" spans="1:11" x14ac:dyDescent="0.25">
      <c r="A100" s="257"/>
      <c r="B100" s="258"/>
      <c r="C100" s="219" t="s">
        <v>5</v>
      </c>
      <c r="D100" s="220"/>
      <c r="E100" s="401" t="s">
        <v>6112</v>
      </c>
      <c r="F100" s="401" t="s">
        <v>6117</v>
      </c>
      <c r="G100" s="401" t="s">
        <v>6117</v>
      </c>
      <c r="I100" s="424"/>
      <c r="J100" s="424"/>
      <c r="K100" s="424"/>
    </row>
    <row r="101" spans="1:11" x14ac:dyDescent="0.25">
      <c r="A101" s="266"/>
      <c r="B101" s="267"/>
      <c r="C101" s="268"/>
      <c r="D101" s="269"/>
      <c r="E101" s="402"/>
      <c r="F101" s="408"/>
      <c r="G101" s="408"/>
      <c r="I101" s="424"/>
      <c r="J101" s="424"/>
      <c r="K101" s="424"/>
    </row>
    <row r="102" spans="1:11" ht="22.5" x14ac:dyDescent="0.25">
      <c r="A102" s="290" t="s">
        <v>1774</v>
      </c>
      <c r="B102" s="291" t="s">
        <v>1682</v>
      </c>
      <c r="C102" s="292">
        <f>MIN(E104:G104)</f>
        <v>33738</v>
      </c>
      <c r="D102" s="293" t="s">
        <v>1655</v>
      </c>
      <c r="E102" s="293" t="s">
        <v>6111</v>
      </c>
      <c r="F102" s="293" t="s">
        <v>6115</v>
      </c>
      <c r="G102" s="293" t="s">
        <v>6249</v>
      </c>
      <c r="H102" t="s">
        <v>5687</v>
      </c>
      <c r="I102" s="429" t="s">
        <v>6252</v>
      </c>
      <c r="J102" s="429" t="s">
        <v>6253</v>
      </c>
      <c r="K102" s="429" t="s">
        <v>6254</v>
      </c>
    </row>
    <row r="103" spans="1:11" x14ac:dyDescent="0.25">
      <c r="A103" s="276"/>
      <c r="B103" s="254"/>
      <c r="C103" s="216" t="s">
        <v>114</v>
      </c>
      <c r="D103" s="255"/>
      <c r="E103" s="399"/>
      <c r="F103" s="399"/>
      <c r="G103" s="399"/>
      <c r="I103" s="424"/>
      <c r="J103" s="424"/>
      <c r="K103" s="424"/>
    </row>
    <row r="104" spans="1:11" x14ac:dyDescent="0.25">
      <c r="A104" s="277"/>
      <c r="B104" s="256"/>
      <c r="C104" s="216" t="s">
        <v>8</v>
      </c>
      <c r="D104" s="217"/>
      <c r="E104" s="218">
        <f>6297.76*6</f>
        <v>37786.559999999998</v>
      </c>
      <c r="F104" s="218">
        <f>5623*6</f>
        <v>33738</v>
      </c>
      <c r="G104" s="218"/>
      <c r="I104" s="82">
        <f t="shared" ref="I104" si="24">J104/1.3</f>
        <v>27509.446153846151</v>
      </c>
      <c r="J104" s="82">
        <f>MEDIAN(E104:G104)</f>
        <v>35762.28</v>
      </c>
      <c r="K104" s="82">
        <f t="shared" ref="K104" si="25">J104*1.3</f>
        <v>46490.964</v>
      </c>
    </row>
    <row r="105" spans="1:11" x14ac:dyDescent="0.25">
      <c r="A105" s="277"/>
      <c r="B105" s="256"/>
      <c r="C105" s="216" t="s">
        <v>7</v>
      </c>
      <c r="D105" s="217"/>
      <c r="E105" s="399" t="s">
        <v>6110</v>
      </c>
      <c r="F105" s="399" t="s">
        <v>6114</v>
      </c>
      <c r="G105" s="399" t="s">
        <v>6250</v>
      </c>
      <c r="I105" s="424"/>
      <c r="J105" s="424"/>
      <c r="K105" s="424"/>
    </row>
    <row r="106" spans="1:11" x14ac:dyDescent="0.25">
      <c r="A106" s="277"/>
      <c r="B106" s="256"/>
      <c r="C106" s="216" t="s">
        <v>6</v>
      </c>
      <c r="D106" s="217"/>
      <c r="E106" s="400" t="s">
        <v>6113</v>
      </c>
      <c r="F106" s="400" t="s">
        <v>6116</v>
      </c>
      <c r="G106" s="400" t="s">
        <v>6251</v>
      </c>
      <c r="I106" s="424"/>
      <c r="J106" s="424"/>
      <c r="K106" s="424"/>
    </row>
    <row r="107" spans="1:11" x14ac:dyDescent="0.25">
      <c r="A107" s="257"/>
      <c r="B107" s="258"/>
      <c r="C107" s="219" t="s">
        <v>5</v>
      </c>
      <c r="D107" s="220"/>
      <c r="E107" s="401" t="s">
        <v>6112</v>
      </c>
      <c r="F107" s="401" t="s">
        <v>6117</v>
      </c>
      <c r="G107" s="401" t="s">
        <v>6117</v>
      </c>
      <c r="I107" s="424"/>
      <c r="J107" s="424"/>
      <c r="K107" s="424"/>
    </row>
    <row r="108" spans="1:11" x14ac:dyDescent="0.25">
      <c r="A108" s="266"/>
      <c r="B108" s="267"/>
      <c r="C108" s="268"/>
      <c r="D108" s="269"/>
      <c r="E108" s="402"/>
      <c r="F108" s="408"/>
      <c r="G108" s="408"/>
      <c r="I108" s="424"/>
      <c r="J108" s="424"/>
      <c r="K108" s="424"/>
    </row>
    <row r="109" spans="1:11" ht="37.5" customHeight="1" x14ac:dyDescent="0.25">
      <c r="A109" s="290" t="s">
        <v>1775</v>
      </c>
      <c r="B109" s="291" t="s">
        <v>1669</v>
      </c>
      <c r="C109" s="292">
        <f>MIN(E111:G111)</f>
        <v>89.23</v>
      </c>
      <c r="D109" s="293" t="s">
        <v>72</v>
      </c>
      <c r="E109" s="293" t="s">
        <v>6111</v>
      </c>
      <c r="F109" s="293" t="s">
        <v>6115</v>
      </c>
      <c r="G109" s="293" t="s">
        <v>6249</v>
      </c>
      <c r="H109" t="s">
        <v>5687</v>
      </c>
      <c r="I109" s="429" t="s">
        <v>6252</v>
      </c>
      <c r="J109" s="429" t="s">
        <v>6253</v>
      </c>
      <c r="K109" s="429" t="s">
        <v>6254</v>
      </c>
    </row>
    <row r="110" spans="1:11" x14ac:dyDescent="0.25">
      <c r="A110" s="276"/>
      <c r="B110" s="254"/>
      <c r="C110" s="216" t="s">
        <v>114</v>
      </c>
      <c r="D110" s="255"/>
      <c r="E110" s="399"/>
      <c r="F110" s="399"/>
      <c r="G110" s="399"/>
      <c r="I110" s="424"/>
      <c r="J110" s="424"/>
      <c r="K110" s="424"/>
    </row>
    <row r="111" spans="1:11" x14ac:dyDescent="0.25">
      <c r="A111" s="277"/>
      <c r="B111" s="256"/>
      <c r="C111" s="216" t="s">
        <v>8</v>
      </c>
      <c r="D111" s="217"/>
      <c r="E111" s="218">
        <v>99.94</v>
      </c>
      <c r="F111" s="218">
        <v>89.23</v>
      </c>
      <c r="G111" s="218"/>
      <c r="I111" s="82">
        <f t="shared" ref="I111" si="26">J111/1.3</f>
        <v>72.757692307692309</v>
      </c>
      <c r="J111" s="82">
        <f>MEDIAN(E111:G111)</f>
        <v>94.585000000000008</v>
      </c>
      <c r="K111" s="82">
        <f t="shared" ref="K111" si="27">J111*1.3</f>
        <v>122.96050000000001</v>
      </c>
    </row>
    <row r="112" spans="1:11" x14ac:dyDescent="0.25">
      <c r="A112" s="277"/>
      <c r="B112" s="256"/>
      <c r="C112" s="216" t="s">
        <v>7</v>
      </c>
      <c r="D112" s="217"/>
      <c r="E112" s="399" t="s">
        <v>6110</v>
      </c>
      <c r="F112" s="399" t="s">
        <v>6114</v>
      </c>
      <c r="G112" s="399" t="s">
        <v>6250</v>
      </c>
      <c r="I112" s="424"/>
      <c r="J112" s="424"/>
      <c r="K112" s="424"/>
    </row>
    <row r="113" spans="1:11" x14ac:dyDescent="0.25">
      <c r="A113" s="277"/>
      <c r="B113" s="256"/>
      <c r="C113" s="216" t="s">
        <v>6</v>
      </c>
      <c r="D113" s="217"/>
      <c r="E113" s="400" t="s">
        <v>6113</v>
      </c>
      <c r="F113" s="400" t="s">
        <v>6116</v>
      </c>
      <c r="G113" s="400" t="s">
        <v>6251</v>
      </c>
      <c r="I113" s="424"/>
      <c r="J113" s="424"/>
      <c r="K113" s="424"/>
    </row>
    <row r="114" spans="1:11" x14ac:dyDescent="0.25">
      <c r="A114" s="257"/>
      <c r="B114" s="258"/>
      <c r="C114" s="219" t="s">
        <v>5</v>
      </c>
      <c r="D114" s="220"/>
      <c r="E114" s="401" t="s">
        <v>6112</v>
      </c>
      <c r="F114" s="401" t="s">
        <v>6117</v>
      </c>
      <c r="G114" s="401" t="s">
        <v>6117</v>
      </c>
      <c r="I114" s="424"/>
      <c r="J114" s="424"/>
      <c r="K114" s="424"/>
    </row>
    <row r="115" spans="1:11" x14ac:dyDescent="0.25">
      <c r="A115" s="266"/>
      <c r="B115" s="267"/>
      <c r="C115" s="268"/>
      <c r="D115" s="269"/>
      <c r="E115" s="402"/>
      <c r="F115" s="408"/>
      <c r="G115" s="408"/>
      <c r="I115" s="424"/>
      <c r="J115" s="424"/>
      <c r="K115" s="424"/>
    </row>
    <row r="116" spans="1:11" s="392" customFormat="1" ht="33.75" x14ac:dyDescent="0.25">
      <c r="A116" s="290" t="s">
        <v>6122</v>
      </c>
      <c r="B116" s="291" t="s">
        <v>6125</v>
      </c>
      <c r="C116" s="292">
        <f>MIN(E118:G118)</f>
        <v>560</v>
      </c>
      <c r="D116" s="293" t="s">
        <v>4</v>
      </c>
      <c r="E116" s="293" t="s">
        <v>6111</v>
      </c>
      <c r="F116" s="293" t="s">
        <v>6115</v>
      </c>
      <c r="G116" s="293" t="s">
        <v>6249</v>
      </c>
      <c r="H116" s="392" t="s">
        <v>5687</v>
      </c>
      <c r="I116" s="429" t="s">
        <v>6252</v>
      </c>
      <c r="J116" s="429" t="s">
        <v>6253</v>
      </c>
      <c r="K116" s="429" t="s">
        <v>6254</v>
      </c>
    </row>
    <row r="117" spans="1:11" s="392" customFormat="1" x14ac:dyDescent="0.25">
      <c r="A117" s="276"/>
      <c r="B117" s="254"/>
      <c r="C117" s="216" t="s">
        <v>114</v>
      </c>
      <c r="D117" s="255"/>
      <c r="E117" s="399"/>
      <c r="F117" s="399"/>
      <c r="G117" s="399"/>
      <c r="I117" s="424"/>
      <c r="J117" s="424"/>
      <c r="K117" s="424"/>
    </row>
    <row r="118" spans="1:11" s="392" customFormat="1" x14ac:dyDescent="0.25">
      <c r="A118" s="277"/>
      <c r="B118" s="256"/>
      <c r="C118" s="216" t="s">
        <v>8</v>
      </c>
      <c r="D118" s="217"/>
      <c r="E118" s="218">
        <v>627.20000000000005</v>
      </c>
      <c r="F118" s="218">
        <v>560</v>
      </c>
      <c r="G118" s="218">
        <v>650</v>
      </c>
      <c r="I118" s="82">
        <f t="shared" ref="I118" si="28">J118/1.3</f>
        <v>482.46153846153845</v>
      </c>
      <c r="J118" s="82">
        <f>MEDIAN(E118:G118)</f>
        <v>627.20000000000005</v>
      </c>
      <c r="K118" s="82">
        <f t="shared" ref="K118" si="29">J118*1.3</f>
        <v>815.36000000000013</v>
      </c>
    </row>
    <row r="119" spans="1:11" s="392" customFormat="1" x14ac:dyDescent="0.25">
      <c r="A119" s="277"/>
      <c r="B119" s="256"/>
      <c r="C119" s="216" t="s">
        <v>7</v>
      </c>
      <c r="D119" s="217"/>
      <c r="E119" s="399" t="s">
        <v>6110</v>
      </c>
      <c r="F119" s="399" t="s">
        <v>6114</v>
      </c>
      <c r="G119" s="399" t="s">
        <v>6250</v>
      </c>
      <c r="I119" s="424"/>
      <c r="J119" s="424"/>
      <c r="K119" s="424"/>
    </row>
    <row r="120" spans="1:11" s="392" customFormat="1" x14ac:dyDescent="0.25">
      <c r="A120" s="277"/>
      <c r="B120" s="256"/>
      <c r="C120" s="216" t="s">
        <v>6</v>
      </c>
      <c r="D120" s="217"/>
      <c r="E120" s="400" t="s">
        <v>6113</v>
      </c>
      <c r="F120" s="400" t="s">
        <v>6116</v>
      </c>
      <c r="G120" s="400" t="s">
        <v>6251</v>
      </c>
      <c r="I120" s="424"/>
      <c r="J120" s="424"/>
      <c r="K120" s="424"/>
    </row>
    <row r="121" spans="1:11" s="392" customFormat="1" x14ac:dyDescent="0.25">
      <c r="A121" s="257"/>
      <c r="B121" s="258"/>
      <c r="C121" s="219" t="s">
        <v>5</v>
      </c>
      <c r="D121" s="220"/>
      <c r="E121" s="401" t="s">
        <v>6112</v>
      </c>
      <c r="F121" s="401" t="s">
        <v>6117</v>
      </c>
      <c r="G121" s="401" t="s">
        <v>6117</v>
      </c>
      <c r="I121" s="424"/>
      <c r="J121" s="424"/>
      <c r="K121" s="424"/>
    </row>
    <row r="122" spans="1:11" s="392" customFormat="1" x14ac:dyDescent="0.25">
      <c r="A122" s="266"/>
      <c r="B122" s="267"/>
      <c r="C122" s="268"/>
      <c r="D122" s="269"/>
      <c r="E122" s="402"/>
      <c r="F122" s="408"/>
      <c r="G122" s="408"/>
      <c r="I122" s="424"/>
      <c r="J122" s="424"/>
      <c r="K122" s="424"/>
    </row>
    <row r="123" spans="1:11" s="392" customFormat="1" ht="22.5" x14ac:dyDescent="0.25">
      <c r="A123" s="290" t="s">
        <v>6123</v>
      </c>
      <c r="B123" s="291" t="s">
        <v>6126</v>
      </c>
      <c r="C123" s="292">
        <f>MIN(E125:G125)</f>
        <v>150.80000000000001</v>
      </c>
      <c r="D123" s="293" t="s">
        <v>4</v>
      </c>
      <c r="E123" s="293" t="s">
        <v>6111</v>
      </c>
      <c r="F123" s="293" t="s">
        <v>6115</v>
      </c>
      <c r="G123" s="293" t="s">
        <v>6249</v>
      </c>
      <c r="H123" s="392" t="s">
        <v>5687</v>
      </c>
      <c r="I123" s="429" t="s">
        <v>6252</v>
      </c>
      <c r="J123" s="429" t="s">
        <v>6253</v>
      </c>
      <c r="K123" s="429" t="s">
        <v>6254</v>
      </c>
    </row>
    <row r="124" spans="1:11" s="392" customFormat="1" x14ac:dyDescent="0.25">
      <c r="A124" s="276"/>
      <c r="B124" s="254"/>
      <c r="C124" s="216" t="s">
        <v>114</v>
      </c>
      <c r="D124" s="255"/>
      <c r="E124" s="399"/>
      <c r="F124" s="399"/>
      <c r="G124" s="399"/>
      <c r="I124" s="424"/>
      <c r="J124" s="424"/>
      <c r="K124" s="424"/>
    </row>
    <row r="125" spans="1:11" s="392" customFormat="1" x14ac:dyDescent="0.25">
      <c r="A125" s="277"/>
      <c r="B125" s="256"/>
      <c r="C125" s="216" t="s">
        <v>8</v>
      </c>
      <c r="D125" s="217"/>
      <c r="E125" s="218">
        <v>168.9</v>
      </c>
      <c r="F125" s="218">
        <v>150.80000000000001</v>
      </c>
      <c r="G125" s="218"/>
      <c r="I125" s="82">
        <f t="shared" ref="I125" si="30">J125/1.3</f>
        <v>122.96153846153848</v>
      </c>
      <c r="J125" s="82">
        <f>MEDIAN(E125:G125)</f>
        <v>159.85000000000002</v>
      </c>
      <c r="K125" s="82">
        <f t="shared" ref="K125" si="31">J125*1.3</f>
        <v>207.80500000000004</v>
      </c>
    </row>
    <row r="126" spans="1:11" s="392" customFormat="1" x14ac:dyDescent="0.25">
      <c r="A126" s="277"/>
      <c r="B126" s="256"/>
      <c r="C126" s="216" t="s">
        <v>7</v>
      </c>
      <c r="D126" s="217"/>
      <c r="E126" s="399" t="s">
        <v>6110</v>
      </c>
      <c r="F126" s="399" t="s">
        <v>6114</v>
      </c>
      <c r="G126" s="399" t="s">
        <v>6250</v>
      </c>
      <c r="I126" s="424"/>
      <c r="J126" s="424"/>
      <c r="K126" s="424"/>
    </row>
    <row r="127" spans="1:11" s="392" customFormat="1" x14ac:dyDescent="0.25">
      <c r="A127" s="277"/>
      <c r="B127" s="256"/>
      <c r="C127" s="216" t="s">
        <v>6</v>
      </c>
      <c r="D127" s="217"/>
      <c r="E127" s="400" t="s">
        <v>6113</v>
      </c>
      <c r="F127" s="400" t="s">
        <v>6116</v>
      </c>
      <c r="G127" s="400" t="s">
        <v>6251</v>
      </c>
      <c r="I127" s="424"/>
      <c r="J127" s="424"/>
      <c r="K127" s="424"/>
    </row>
    <row r="128" spans="1:11" s="392" customFormat="1" x14ac:dyDescent="0.25">
      <c r="A128" s="257"/>
      <c r="B128" s="258"/>
      <c r="C128" s="219" t="s">
        <v>5</v>
      </c>
      <c r="D128" s="220"/>
      <c r="E128" s="401" t="s">
        <v>6112</v>
      </c>
      <c r="F128" s="401" t="s">
        <v>6117</v>
      </c>
      <c r="G128" s="401" t="s">
        <v>6117</v>
      </c>
      <c r="I128" s="424"/>
      <c r="J128" s="424"/>
      <c r="K128" s="424"/>
    </row>
    <row r="129" spans="1:11" s="392" customFormat="1" x14ac:dyDescent="0.25">
      <c r="A129" s="266"/>
      <c r="B129" s="267"/>
      <c r="C129" s="268"/>
      <c r="D129" s="269"/>
      <c r="E129" s="402"/>
      <c r="F129" s="408"/>
      <c r="G129" s="408"/>
      <c r="I129" s="424"/>
      <c r="J129" s="424"/>
      <c r="K129" s="424"/>
    </row>
    <row r="130" spans="1:11" ht="22.5" x14ac:dyDescent="0.25">
      <c r="A130" s="290" t="s">
        <v>6124</v>
      </c>
      <c r="B130" s="291" t="s">
        <v>6127</v>
      </c>
      <c r="C130" s="292">
        <f>MIN(E132:G132)</f>
        <v>46</v>
      </c>
      <c r="D130" s="293" t="s">
        <v>71</v>
      </c>
      <c r="E130" s="293" t="s">
        <v>6111</v>
      </c>
      <c r="F130" s="293" t="s">
        <v>6115</v>
      </c>
      <c r="G130" s="293" t="s">
        <v>6249</v>
      </c>
      <c r="H130" t="s">
        <v>5687</v>
      </c>
      <c r="I130" s="429" t="s">
        <v>6252</v>
      </c>
      <c r="J130" s="429" t="s">
        <v>6253</v>
      </c>
      <c r="K130" s="429" t="s">
        <v>6254</v>
      </c>
    </row>
    <row r="131" spans="1:11" x14ac:dyDescent="0.25">
      <c r="A131" s="276"/>
      <c r="B131" s="254"/>
      <c r="C131" s="216" t="s">
        <v>114</v>
      </c>
      <c r="D131" s="255"/>
      <c r="E131" s="399"/>
      <c r="F131" s="399"/>
      <c r="G131" s="399"/>
      <c r="I131" s="424"/>
      <c r="J131" s="424"/>
      <c r="K131" s="424"/>
    </row>
    <row r="132" spans="1:11" x14ac:dyDescent="0.25">
      <c r="A132" s="277"/>
      <c r="B132" s="256"/>
      <c r="C132" s="216" t="s">
        <v>8</v>
      </c>
      <c r="D132" s="217"/>
      <c r="E132" s="218">
        <v>51.52</v>
      </c>
      <c r="F132" s="218">
        <v>46</v>
      </c>
      <c r="G132" s="218"/>
      <c r="I132" s="82">
        <f t="shared" ref="I132" si="32">J132/1.3</f>
        <v>37.507692307692309</v>
      </c>
      <c r="J132" s="82">
        <f>MEDIAN(E132:G132)</f>
        <v>48.760000000000005</v>
      </c>
      <c r="K132" s="82">
        <f t="shared" ref="K132" si="33">J132*1.3</f>
        <v>63.388000000000012</v>
      </c>
    </row>
    <row r="133" spans="1:11" x14ac:dyDescent="0.25">
      <c r="A133" s="277"/>
      <c r="B133" s="256"/>
      <c r="C133" s="216" t="s">
        <v>7</v>
      </c>
      <c r="D133" s="217"/>
      <c r="E133" s="399" t="s">
        <v>6110</v>
      </c>
      <c r="F133" s="399" t="s">
        <v>6114</v>
      </c>
      <c r="G133" s="399" t="s">
        <v>6250</v>
      </c>
      <c r="I133" s="424"/>
      <c r="J133" s="424"/>
      <c r="K133" s="424"/>
    </row>
    <row r="134" spans="1:11" x14ac:dyDescent="0.25">
      <c r="A134" s="277"/>
      <c r="B134" s="256"/>
      <c r="C134" s="216" t="s">
        <v>6</v>
      </c>
      <c r="D134" s="217"/>
      <c r="E134" s="400" t="s">
        <v>6113</v>
      </c>
      <c r="F134" s="400" t="s">
        <v>6116</v>
      </c>
      <c r="G134" s="400" t="s">
        <v>6251</v>
      </c>
      <c r="I134" s="424"/>
      <c r="J134" s="424"/>
      <c r="K134" s="424"/>
    </row>
    <row r="135" spans="1:11" x14ac:dyDescent="0.25">
      <c r="A135" s="257"/>
      <c r="B135" s="258"/>
      <c r="C135" s="219" t="s">
        <v>5</v>
      </c>
      <c r="D135" s="220"/>
      <c r="E135" s="401" t="s">
        <v>6112</v>
      </c>
      <c r="F135" s="401" t="s">
        <v>6117</v>
      </c>
      <c r="G135" s="401" t="s">
        <v>6117</v>
      </c>
      <c r="I135" s="424"/>
      <c r="J135" s="424"/>
      <c r="K135" s="424"/>
    </row>
    <row r="136" spans="1:11" x14ac:dyDescent="0.25">
      <c r="A136" s="266"/>
      <c r="B136" s="267"/>
      <c r="C136" s="268"/>
      <c r="D136" s="269"/>
      <c r="E136" s="402"/>
      <c r="F136" s="408"/>
      <c r="G136" s="408"/>
      <c r="I136" s="424"/>
      <c r="J136" s="424"/>
      <c r="K136" s="424"/>
    </row>
    <row r="137" spans="1:11" ht="45" x14ac:dyDescent="0.25">
      <c r="A137" s="290" t="s">
        <v>1776</v>
      </c>
      <c r="B137" s="291" t="s">
        <v>1668</v>
      </c>
      <c r="C137" s="292">
        <f>MIN(E139:G139)</f>
        <v>138000</v>
      </c>
      <c r="D137" s="293" t="s">
        <v>1655</v>
      </c>
      <c r="E137" s="293" t="s">
        <v>6111</v>
      </c>
      <c r="F137" s="293" t="s">
        <v>6115</v>
      </c>
      <c r="G137" s="293" t="s">
        <v>6249</v>
      </c>
      <c r="H137" t="s">
        <v>5687</v>
      </c>
      <c r="I137" s="429" t="s">
        <v>6252</v>
      </c>
      <c r="J137" s="429" t="s">
        <v>6253</v>
      </c>
      <c r="K137" s="429" t="s">
        <v>6254</v>
      </c>
    </row>
    <row r="138" spans="1:11" x14ac:dyDescent="0.25">
      <c r="A138" s="276"/>
      <c r="B138" s="254"/>
      <c r="C138" s="216" t="s">
        <v>114</v>
      </c>
      <c r="D138" s="255"/>
      <c r="E138" s="399"/>
      <c r="F138" s="399"/>
      <c r="G138" s="399"/>
      <c r="I138" s="424"/>
      <c r="J138" s="424"/>
      <c r="K138" s="424"/>
    </row>
    <row r="139" spans="1:11" x14ac:dyDescent="0.25">
      <c r="A139" s="277"/>
      <c r="B139" s="256"/>
      <c r="C139" s="216" t="s">
        <v>8</v>
      </c>
      <c r="D139" s="217"/>
      <c r="E139" s="218">
        <f>25760*6</f>
        <v>154560</v>
      </c>
      <c r="F139" s="218">
        <f>23000*6</f>
        <v>138000</v>
      </c>
      <c r="G139" s="218"/>
      <c r="I139" s="82">
        <f t="shared" ref="I139" si="34">J139/1.3</f>
        <v>112523.07692307692</v>
      </c>
      <c r="J139" s="82">
        <f>MEDIAN(E139:G139)</f>
        <v>146280</v>
      </c>
      <c r="K139" s="82">
        <f t="shared" ref="K139" si="35">J139*1.3</f>
        <v>190164</v>
      </c>
    </row>
    <row r="140" spans="1:11" x14ac:dyDescent="0.25">
      <c r="A140" s="277"/>
      <c r="B140" s="256"/>
      <c r="C140" s="216" t="s">
        <v>7</v>
      </c>
      <c r="D140" s="217"/>
      <c r="E140" s="399" t="s">
        <v>6110</v>
      </c>
      <c r="F140" s="399" t="s">
        <v>6114</v>
      </c>
      <c r="G140" s="399" t="s">
        <v>6250</v>
      </c>
      <c r="I140" s="424"/>
      <c r="J140" s="424"/>
      <c r="K140" s="424"/>
    </row>
    <row r="141" spans="1:11" x14ac:dyDescent="0.25">
      <c r="A141" s="277"/>
      <c r="B141" s="256"/>
      <c r="C141" s="216" t="s">
        <v>6</v>
      </c>
      <c r="D141" s="217"/>
      <c r="E141" s="400" t="s">
        <v>6113</v>
      </c>
      <c r="F141" s="400" t="s">
        <v>6116</v>
      </c>
      <c r="G141" s="400" t="s">
        <v>6251</v>
      </c>
      <c r="I141" s="424"/>
      <c r="J141" s="424"/>
      <c r="K141" s="424"/>
    </row>
    <row r="142" spans="1:11" x14ac:dyDescent="0.25">
      <c r="A142" s="257"/>
      <c r="B142" s="258"/>
      <c r="C142" s="219" t="s">
        <v>5</v>
      </c>
      <c r="D142" s="220"/>
      <c r="E142" s="401" t="s">
        <v>6112</v>
      </c>
      <c r="F142" s="401" t="s">
        <v>6117</v>
      </c>
      <c r="G142" s="401" t="s">
        <v>6117</v>
      </c>
      <c r="I142" s="424"/>
      <c r="J142" s="424"/>
      <c r="K142" s="424"/>
    </row>
    <row r="143" spans="1:11" x14ac:dyDescent="0.25">
      <c r="A143" s="266"/>
      <c r="B143" s="267"/>
      <c r="C143" s="268"/>
      <c r="D143" s="269"/>
      <c r="E143" s="402"/>
      <c r="F143" s="408"/>
      <c r="G143" s="408"/>
      <c r="I143" s="424"/>
      <c r="J143" s="424"/>
      <c r="K143" s="424"/>
    </row>
    <row r="144" spans="1:11" ht="45" x14ac:dyDescent="0.25">
      <c r="A144" s="290" t="s">
        <v>1777</v>
      </c>
      <c r="B144" s="291" t="s">
        <v>1667</v>
      </c>
      <c r="C144" s="292">
        <f>MIN(E146:G146)</f>
        <v>652</v>
      </c>
      <c r="D144" s="293" t="s">
        <v>1655</v>
      </c>
      <c r="E144" s="293" t="s">
        <v>6111</v>
      </c>
      <c r="F144" s="293" t="s">
        <v>6115</v>
      </c>
      <c r="G144" s="293" t="s">
        <v>6249</v>
      </c>
      <c r="H144" t="s">
        <v>5687</v>
      </c>
      <c r="I144" s="429" t="s">
        <v>6252</v>
      </c>
      <c r="J144" s="429" t="s">
        <v>6253</v>
      </c>
      <c r="K144" s="429" t="s">
        <v>6254</v>
      </c>
    </row>
    <row r="145" spans="1:11" x14ac:dyDescent="0.25">
      <c r="A145" s="276"/>
      <c r="B145" s="254"/>
      <c r="C145" s="216" t="s">
        <v>114</v>
      </c>
      <c r="D145" s="255"/>
      <c r="E145" s="399"/>
      <c r="F145" s="399"/>
      <c r="G145" s="399"/>
      <c r="I145" s="424"/>
      <c r="J145" s="424"/>
      <c r="K145" s="424"/>
    </row>
    <row r="146" spans="1:11" x14ac:dyDescent="0.25">
      <c r="A146" s="277"/>
      <c r="B146" s="256"/>
      <c r="C146" s="216" t="s">
        <v>8</v>
      </c>
      <c r="D146" s="217"/>
      <c r="E146" s="218">
        <f>365.12*2</f>
        <v>730.24</v>
      </c>
      <c r="F146" s="218">
        <f>326*2</f>
        <v>652</v>
      </c>
      <c r="G146" s="218"/>
      <c r="I146" s="82">
        <f t="shared" ref="I146" si="36">J146/1.3</f>
        <v>531.63076923076926</v>
      </c>
      <c r="J146" s="82">
        <f>MEDIAN(E146:G146)</f>
        <v>691.12</v>
      </c>
      <c r="K146" s="82">
        <f t="shared" ref="K146" si="37">J146*1.3</f>
        <v>898.45600000000002</v>
      </c>
    </row>
    <row r="147" spans="1:11" x14ac:dyDescent="0.25">
      <c r="A147" s="277"/>
      <c r="B147" s="256"/>
      <c r="C147" s="216" t="s">
        <v>7</v>
      </c>
      <c r="D147" s="217"/>
      <c r="E147" s="399" t="s">
        <v>6110</v>
      </c>
      <c r="F147" s="399" t="s">
        <v>6114</v>
      </c>
      <c r="G147" s="399" t="s">
        <v>6250</v>
      </c>
      <c r="I147" s="424"/>
      <c r="J147" s="424"/>
      <c r="K147" s="424"/>
    </row>
    <row r="148" spans="1:11" x14ac:dyDescent="0.25">
      <c r="A148" s="277"/>
      <c r="B148" s="256"/>
      <c r="C148" s="216" t="s">
        <v>6</v>
      </c>
      <c r="D148" s="217"/>
      <c r="E148" s="400" t="s">
        <v>6113</v>
      </c>
      <c r="F148" s="400" t="s">
        <v>6116</v>
      </c>
      <c r="G148" s="400" t="s">
        <v>6251</v>
      </c>
      <c r="I148" s="424"/>
      <c r="J148" s="424"/>
      <c r="K148" s="424"/>
    </row>
    <row r="149" spans="1:11" x14ac:dyDescent="0.25">
      <c r="A149" s="257"/>
      <c r="B149" s="258"/>
      <c r="C149" s="219" t="s">
        <v>5</v>
      </c>
      <c r="D149" s="220"/>
      <c r="E149" s="401" t="s">
        <v>6112</v>
      </c>
      <c r="F149" s="401" t="s">
        <v>6117</v>
      </c>
      <c r="G149" s="401" t="s">
        <v>6117</v>
      </c>
      <c r="I149" s="424"/>
      <c r="J149" s="424"/>
      <c r="K149" s="424"/>
    </row>
    <row r="150" spans="1:11" x14ac:dyDescent="0.25">
      <c r="A150" s="266"/>
      <c r="B150" s="267"/>
      <c r="C150" s="268"/>
      <c r="D150" s="269"/>
      <c r="E150" s="402"/>
      <c r="F150" s="408"/>
      <c r="G150" s="408"/>
      <c r="I150" s="424"/>
      <c r="J150" s="424"/>
      <c r="K150" s="424"/>
    </row>
    <row r="151" spans="1:11" ht="22.5" x14ac:dyDescent="0.25">
      <c r="A151" s="290" t="s">
        <v>1778</v>
      </c>
      <c r="B151" s="291" t="s">
        <v>1666</v>
      </c>
      <c r="C151" s="292">
        <f>MIN(E153:G153)</f>
        <v>4500</v>
      </c>
      <c r="D151" s="293" t="s">
        <v>1655</v>
      </c>
      <c r="E151" s="293" t="s">
        <v>6111</v>
      </c>
      <c r="F151" s="293" t="s">
        <v>6115</v>
      </c>
      <c r="G151" s="293" t="s">
        <v>6249</v>
      </c>
      <c r="H151" t="s">
        <v>5687</v>
      </c>
      <c r="I151" s="429" t="s">
        <v>6252</v>
      </c>
      <c r="J151" s="429" t="s">
        <v>6253</v>
      </c>
      <c r="K151" s="429" t="s">
        <v>6254</v>
      </c>
    </row>
    <row r="152" spans="1:11" x14ac:dyDescent="0.25">
      <c r="A152" s="276"/>
      <c r="B152" s="254"/>
      <c r="C152" s="216" t="s">
        <v>114</v>
      </c>
      <c r="D152" s="255"/>
      <c r="E152" s="399"/>
      <c r="F152" s="399"/>
      <c r="G152" s="399"/>
      <c r="I152" s="424"/>
      <c r="J152" s="424"/>
      <c r="K152" s="424"/>
    </row>
    <row r="153" spans="1:11" x14ac:dyDescent="0.25">
      <c r="A153" s="277"/>
      <c r="B153" s="256"/>
      <c r="C153" s="216" t="s">
        <v>8</v>
      </c>
      <c r="D153" s="217"/>
      <c r="E153" s="218">
        <f>1456*4</f>
        <v>5824</v>
      </c>
      <c r="F153" s="218">
        <f>4*1300</f>
        <v>5200</v>
      </c>
      <c r="G153" s="218">
        <v>4500</v>
      </c>
      <c r="I153" s="82">
        <f t="shared" ref="I153" si="38">J153/1.3</f>
        <v>4000</v>
      </c>
      <c r="J153" s="82">
        <f>MEDIAN(E153:G153)</f>
        <v>5200</v>
      </c>
      <c r="K153" s="82">
        <f t="shared" ref="K153" si="39">J153*1.3</f>
        <v>6760</v>
      </c>
    </row>
    <row r="154" spans="1:11" x14ac:dyDescent="0.25">
      <c r="A154" s="277"/>
      <c r="B154" s="256"/>
      <c r="C154" s="216" t="s">
        <v>7</v>
      </c>
      <c r="D154" s="217"/>
      <c r="E154" s="399" t="s">
        <v>6110</v>
      </c>
      <c r="F154" s="399" t="s">
        <v>6114</v>
      </c>
      <c r="G154" s="399" t="s">
        <v>6250</v>
      </c>
      <c r="I154" s="424"/>
      <c r="J154" s="424"/>
      <c r="K154" s="424"/>
    </row>
    <row r="155" spans="1:11" x14ac:dyDescent="0.25">
      <c r="A155" s="277"/>
      <c r="B155" s="256"/>
      <c r="C155" s="216" t="s">
        <v>6</v>
      </c>
      <c r="D155" s="217"/>
      <c r="E155" s="400" t="s">
        <v>6113</v>
      </c>
      <c r="F155" s="400" t="s">
        <v>6116</v>
      </c>
      <c r="G155" s="400" t="s">
        <v>6251</v>
      </c>
      <c r="I155" s="424"/>
      <c r="J155" s="424"/>
      <c r="K155" s="424"/>
    </row>
    <row r="156" spans="1:11" x14ac:dyDescent="0.25">
      <c r="A156" s="257"/>
      <c r="B156" s="258"/>
      <c r="C156" s="219" t="s">
        <v>5</v>
      </c>
      <c r="D156" s="220"/>
      <c r="E156" s="401" t="s">
        <v>6112</v>
      </c>
      <c r="F156" s="401" t="s">
        <v>6117</v>
      </c>
      <c r="G156" s="401" t="s">
        <v>6117</v>
      </c>
      <c r="I156" s="424"/>
      <c r="J156" s="424"/>
      <c r="K156" s="424"/>
    </row>
    <row r="157" spans="1:11" x14ac:dyDescent="0.25">
      <c r="A157" s="266"/>
      <c r="B157" s="267"/>
      <c r="C157" s="268"/>
      <c r="D157" s="269"/>
      <c r="E157" s="402"/>
      <c r="F157" s="408"/>
      <c r="G157" s="408"/>
      <c r="I157" s="424"/>
      <c r="J157" s="424"/>
      <c r="K157" s="424"/>
    </row>
    <row r="158" spans="1:11" ht="22.5" x14ac:dyDescent="0.25">
      <c r="A158" s="290" t="s">
        <v>1779</v>
      </c>
      <c r="B158" s="291" t="s">
        <v>1665</v>
      </c>
      <c r="C158" s="292">
        <f>MIN(E160:G160)</f>
        <v>6786</v>
      </c>
      <c r="D158" s="293" t="s">
        <v>1655</v>
      </c>
      <c r="E158" s="293" t="s">
        <v>6111</v>
      </c>
      <c r="F158" s="293" t="s">
        <v>6115</v>
      </c>
      <c r="G158" s="293" t="s">
        <v>6249</v>
      </c>
      <c r="H158" t="s">
        <v>5687</v>
      </c>
      <c r="I158" s="429" t="s">
        <v>6252</v>
      </c>
      <c r="J158" s="429" t="s">
        <v>6253</v>
      </c>
      <c r="K158" s="429" t="s">
        <v>6254</v>
      </c>
    </row>
    <row r="159" spans="1:11" x14ac:dyDescent="0.25">
      <c r="A159" s="276"/>
      <c r="B159" s="254"/>
      <c r="C159" s="216" t="s">
        <v>114</v>
      </c>
      <c r="D159" s="255"/>
      <c r="E159" s="399"/>
      <c r="F159" s="399"/>
      <c r="G159" s="399"/>
      <c r="I159" s="424"/>
      <c r="J159" s="424"/>
      <c r="K159" s="424"/>
    </row>
    <row r="160" spans="1:11" x14ac:dyDescent="0.25">
      <c r="A160" s="277"/>
      <c r="B160" s="256"/>
      <c r="C160" s="216" t="s">
        <v>8</v>
      </c>
      <c r="D160" s="217"/>
      <c r="E160" s="218">
        <f>1266.72*6</f>
        <v>7600.32</v>
      </c>
      <c r="F160" s="218">
        <f>1131*6</f>
        <v>6786</v>
      </c>
      <c r="G160" s="218"/>
      <c r="I160" s="82">
        <f t="shared" ref="I160" si="40">J160/1.3</f>
        <v>5533.2</v>
      </c>
      <c r="J160" s="82">
        <f>MEDIAN(E160:G160)</f>
        <v>7193.16</v>
      </c>
      <c r="K160" s="82">
        <f t="shared" ref="K160" si="41">J160*1.3</f>
        <v>9351.1080000000002</v>
      </c>
    </row>
    <row r="161" spans="1:11" x14ac:dyDescent="0.25">
      <c r="A161" s="277"/>
      <c r="B161" s="256"/>
      <c r="C161" s="216" t="s">
        <v>7</v>
      </c>
      <c r="D161" s="217"/>
      <c r="E161" s="399" t="s">
        <v>6110</v>
      </c>
      <c r="F161" s="399" t="s">
        <v>6114</v>
      </c>
      <c r="G161" s="399" t="s">
        <v>6250</v>
      </c>
      <c r="I161" s="424"/>
      <c r="J161" s="424"/>
      <c r="K161" s="424"/>
    </row>
    <row r="162" spans="1:11" x14ac:dyDescent="0.25">
      <c r="A162" s="277"/>
      <c r="B162" s="256"/>
      <c r="C162" s="216" t="s">
        <v>6</v>
      </c>
      <c r="D162" s="217"/>
      <c r="E162" s="400" t="s">
        <v>6113</v>
      </c>
      <c r="F162" s="400" t="s">
        <v>6116</v>
      </c>
      <c r="G162" s="400" t="s">
        <v>6251</v>
      </c>
      <c r="I162" s="424"/>
      <c r="J162" s="424"/>
      <c r="K162" s="424"/>
    </row>
    <row r="163" spans="1:11" x14ac:dyDescent="0.25">
      <c r="A163" s="257"/>
      <c r="B163" s="258"/>
      <c r="C163" s="219" t="s">
        <v>5</v>
      </c>
      <c r="D163" s="220"/>
      <c r="E163" s="401" t="s">
        <v>6112</v>
      </c>
      <c r="F163" s="401" t="s">
        <v>6117</v>
      </c>
      <c r="G163" s="401" t="s">
        <v>6117</v>
      </c>
      <c r="I163" s="424"/>
      <c r="J163" s="424"/>
      <c r="K163" s="424"/>
    </row>
    <row r="164" spans="1:11" x14ac:dyDescent="0.25">
      <c r="A164" s="266"/>
      <c r="B164" s="267"/>
      <c r="C164" s="268"/>
      <c r="D164" s="269"/>
      <c r="E164" s="402"/>
      <c r="F164" s="408"/>
      <c r="G164" s="408"/>
      <c r="I164" s="424"/>
      <c r="J164" s="424"/>
      <c r="K164" s="424"/>
    </row>
    <row r="165" spans="1:11" ht="22.5" x14ac:dyDescent="0.25">
      <c r="A165" s="290" t="s">
        <v>1780</v>
      </c>
      <c r="B165" s="291" t="s">
        <v>1683</v>
      </c>
      <c r="C165" s="292">
        <f>MIN(E167:G167)</f>
        <v>2662.4</v>
      </c>
      <c r="D165" s="293" t="s">
        <v>1655</v>
      </c>
      <c r="E165" s="293" t="s">
        <v>6111</v>
      </c>
      <c r="F165" s="293" t="s">
        <v>6115</v>
      </c>
      <c r="G165" s="293" t="s">
        <v>6249</v>
      </c>
      <c r="H165" t="s">
        <v>5687</v>
      </c>
      <c r="I165" s="429" t="s">
        <v>6252</v>
      </c>
      <c r="J165" s="429" t="s">
        <v>6253</v>
      </c>
      <c r="K165" s="429" t="s">
        <v>6254</v>
      </c>
    </row>
    <row r="166" spans="1:11" x14ac:dyDescent="0.25">
      <c r="A166" s="276"/>
      <c r="B166" s="254"/>
      <c r="C166" s="216" t="s">
        <v>114</v>
      </c>
      <c r="D166" s="255"/>
      <c r="E166" s="399"/>
      <c r="F166" s="399"/>
      <c r="G166" s="399"/>
      <c r="I166" s="424"/>
      <c r="J166" s="424"/>
      <c r="K166" s="424"/>
    </row>
    <row r="167" spans="1:11" x14ac:dyDescent="0.25">
      <c r="A167" s="277"/>
      <c r="B167" s="256"/>
      <c r="C167" s="216" t="s">
        <v>8</v>
      </c>
      <c r="D167" s="217"/>
      <c r="E167" s="218">
        <f>372.74*8</f>
        <v>2981.92</v>
      </c>
      <c r="F167" s="218">
        <f>332.8*8</f>
        <v>2662.4</v>
      </c>
      <c r="G167" s="218">
        <v>3000</v>
      </c>
      <c r="I167" s="82">
        <f t="shared" ref="I167" si="42">J167/1.3</f>
        <v>2293.7846153846153</v>
      </c>
      <c r="J167" s="82">
        <f>MEDIAN(E167:G167)</f>
        <v>2981.92</v>
      </c>
      <c r="K167" s="82">
        <f t="shared" ref="K167" si="43">J167*1.3</f>
        <v>3876.4960000000001</v>
      </c>
    </row>
    <row r="168" spans="1:11" x14ac:dyDescent="0.25">
      <c r="A168" s="277"/>
      <c r="B168" s="256"/>
      <c r="C168" s="216" t="s">
        <v>7</v>
      </c>
      <c r="D168" s="217"/>
      <c r="E168" s="399" t="s">
        <v>6110</v>
      </c>
      <c r="F168" s="399" t="s">
        <v>6114</v>
      </c>
      <c r="G168" s="399" t="s">
        <v>6250</v>
      </c>
      <c r="I168" s="424"/>
      <c r="J168" s="424"/>
      <c r="K168" s="424"/>
    </row>
    <row r="169" spans="1:11" x14ac:dyDescent="0.25">
      <c r="A169" s="277"/>
      <c r="B169" s="256"/>
      <c r="C169" s="216" t="s">
        <v>6</v>
      </c>
      <c r="D169" s="217"/>
      <c r="E169" s="400" t="s">
        <v>6113</v>
      </c>
      <c r="F169" s="400" t="s">
        <v>6116</v>
      </c>
      <c r="G169" s="400" t="s">
        <v>6251</v>
      </c>
      <c r="I169" s="424"/>
      <c r="J169" s="424"/>
      <c r="K169" s="424"/>
    </row>
    <row r="170" spans="1:11" x14ac:dyDescent="0.25">
      <c r="A170" s="257"/>
      <c r="B170" s="258"/>
      <c r="C170" s="219" t="s">
        <v>5</v>
      </c>
      <c r="D170" s="220"/>
      <c r="E170" s="401" t="s">
        <v>6112</v>
      </c>
      <c r="F170" s="401" t="s">
        <v>6117</v>
      </c>
      <c r="G170" s="401" t="s">
        <v>6117</v>
      </c>
      <c r="I170" s="424"/>
      <c r="J170" s="424"/>
      <c r="K170" s="424"/>
    </row>
    <row r="171" spans="1:11" x14ac:dyDescent="0.25">
      <c r="A171" s="266"/>
      <c r="B171" s="267"/>
      <c r="C171" s="268"/>
      <c r="D171" s="269"/>
      <c r="E171" s="402"/>
      <c r="F171" s="408"/>
      <c r="G171" s="408"/>
      <c r="I171" s="424"/>
      <c r="J171" s="424"/>
      <c r="K171" s="424"/>
    </row>
    <row r="172" spans="1:11" ht="22.5" x14ac:dyDescent="0.25">
      <c r="A172" s="290" t="s">
        <v>2383</v>
      </c>
      <c r="B172" s="291" t="s">
        <v>1684</v>
      </c>
      <c r="C172" s="292">
        <f>MIN(E174:G174)</f>
        <v>744.78</v>
      </c>
      <c r="D172" s="293" t="s">
        <v>1655</v>
      </c>
      <c r="E172" s="293" t="s">
        <v>6111</v>
      </c>
      <c r="F172" s="293" t="s">
        <v>6115</v>
      </c>
      <c r="G172" s="293" t="s">
        <v>6249</v>
      </c>
      <c r="H172" t="s">
        <v>5687</v>
      </c>
      <c r="I172" s="429" t="s">
        <v>6252</v>
      </c>
      <c r="J172" s="429" t="s">
        <v>6253</v>
      </c>
      <c r="K172" s="429" t="s">
        <v>6254</v>
      </c>
    </row>
    <row r="173" spans="1:11" x14ac:dyDescent="0.25">
      <c r="A173" s="276"/>
      <c r="B173" s="254"/>
      <c r="C173" s="216" t="s">
        <v>114</v>
      </c>
      <c r="D173" s="255"/>
      <c r="E173" s="399"/>
      <c r="F173" s="399"/>
      <c r="G173" s="399"/>
      <c r="I173" s="424"/>
      <c r="J173" s="424"/>
      <c r="K173" s="424"/>
    </row>
    <row r="174" spans="1:11" x14ac:dyDescent="0.25">
      <c r="A174" s="277"/>
      <c r="B174" s="256"/>
      <c r="C174" s="216" t="s">
        <v>8</v>
      </c>
      <c r="D174" s="217"/>
      <c r="E174" s="218">
        <f>417.07*2</f>
        <v>834.14</v>
      </c>
      <c r="F174" s="218">
        <f>372.39*2</f>
        <v>744.78</v>
      </c>
      <c r="G174" s="218"/>
      <c r="I174" s="82">
        <f t="shared" ref="I174" si="44">J174/1.3</f>
        <v>607.27692307692314</v>
      </c>
      <c r="J174" s="82">
        <f>MEDIAN(E174:G174)</f>
        <v>789.46</v>
      </c>
      <c r="K174" s="82">
        <f t="shared" ref="K174" si="45">J174*1.3</f>
        <v>1026.298</v>
      </c>
    </row>
    <row r="175" spans="1:11" x14ac:dyDescent="0.25">
      <c r="A175" s="277"/>
      <c r="B175" s="256"/>
      <c r="C175" s="216" t="s">
        <v>7</v>
      </c>
      <c r="D175" s="217"/>
      <c r="E175" s="399" t="s">
        <v>6110</v>
      </c>
      <c r="F175" s="399" t="s">
        <v>6114</v>
      </c>
      <c r="G175" s="399" t="s">
        <v>6250</v>
      </c>
      <c r="I175" s="424"/>
      <c r="J175" s="424"/>
      <c r="K175" s="424"/>
    </row>
    <row r="176" spans="1:11" x14ac:dyDescent="0.25">
      <c r="A176" s="277"/>
      <c r="B176" s="256"/>
      <c r="C176" s="216" t="s">
        <v>6</v>
      </c>
      <c r="D176" s="217"/>
      <c r="E176" s="400" t="s">
        <v>6113</v>
      </c>
      <c r="F176" s="400" t="s">
        <v>6116</v>
      </c>
      <c r="G176" s="400" t="s">
        <v>6251</v>
      </c>
      <c r="I176" s="424"/>
      <c r="J176" s="424"/>
      <c r="K176" s="424"/>
    </row>
    <row r="177" spans="1:11" x14ac:dyDescent="0.25">
      <c r="A177" s="257"/>
      <c r="B177" s="258"/>
      <c r="C177" s="219" t="s">
        <v>5</v>
      </c>
      <c r="D177" s="220"/>
      <c r="E177" s="401" t="s">
        <v>6112</v>
      </c>
      <c r="F177" s="401" t="s">
        <v>6117</v>
      </c>
      <c r="G177" s="401" t="s">
        <v>6117</v>
      </c>
      <c r="I177" s="424"/>
      <c r="J177" s="424"/>
      <c r="K177" s="424"/>
    </row>
    <row r="178" spans="1:11" x14ac:dyDescent="0.25">
      <c r="A178" s="266"/>
      <c r="B178" s="267"/>
      <c r="C178" s="268"/>
      <c r="D178" s="269"/>
      <c r="E178" s="402"/>
      <c r="F178" s="408"/>
      <c r="G178" s="408"/>
      <c r="I178" s="424"/>
      <c r="J178" s="424"/>
      <c r="K178" s="424"/>
    </row>
    <row r="179" spans="1:11" ht="33.75" x14ac:dyDescent="0.25">
      <c r="A179" s="290" t="s">
        <v>1781</v>
      </c>
      <c r="B179" s="291" t="s">
        <v>1685</v>
      </c>
      <c r="C179" s="292">
        <f>MIN(E181:G181)</f>
        <v>1012.58</v>
      </c>
      <c r="D179" s="293" t="s">
        <v>1655</v>
      </c>
      <c r="E179" s="293" t="s">
        <v>6111</v>
      </c>
      <c r="F179" s="293" t="s">
        <v>6115</v>
      </c>
      <c r="G179" s="293" t="s">
        <v>6249</v>
      </c>
      <c r="H179" t="s">
        <v>5687</v>
      </c>
      <c r="I179" s="429" t="s">
        <v>6252</v>
      </c>
      <c r="J179" s="429" t="s">
        <v>6253</v>
      </c>
      <c r="K179" s="429" t="s">
        <v>6254</v>
      </c>
    </row>
    <row r="180" spans="1:11" x14ac:dyDescent="0.25">
      <c r="A180" s="276"/>
      <c r="B180" s="254"/>
      <c r="C180" s="216" t="s">
        <v>114</v>
      </c>
      <c r="D180" s="255"/>
      <c r="E180" s="399"/>
      <c r="F180" s="399"/>
      <c r="G180" s="399"/>
      <c r="I180" s="424"/>
      <c r="J180" s="424"/>
      <c r="K180" s="424"/>
    </row>
    <row r="181" spans="1:11" x14ac:dyDescent="0.25">
      <c r="A181" s="277"/>
      <c r="B181" s="256"/>
      <c r="C181" s="216" t="s">
        <v>8</v>
      </c>
      <c r="D181" s="217"/>
      <c r="E181" s="218">
        <f>567.04*2</f>
        <v>1134.08</v>
      </c>
      <c r="F181" s="218">
        <f>506.29*2</f>
        <v>1012.58</v>
      </c>
      <c r="G181" s="218"/>
      <c r="I181" s="82">
        <f t="shared" ref="I181" si="46">J181/1.3</f>
        <v>825.63846153846146</v>
      </c>
      <c r="J181" s="82">
        <f>MEDIAN(E181:G181)</f>
        <v>1073.33</v>
      </c>
      <c r="K181" s="82">
        <f t="shared" ref="K181" si="47">J181*1.3</f>
        <v>1395.329</v>
      </c>
    </row>
    <row r="182" spans="1:11" x14ac:dyDescent="0.25">
      <c r="A182" s="277"/>
      <c r="B182" s="256"/>
      <c r="C182" s="216" t="s">
        <v>7</v>
      </c>
      <c r="D182" s="217"/>
      <c r="E182" s="399" t="s">
        <v>6110</v>
      </c>
      <c r="F182" s="399" t="s">
        <v>6114</v>
      </c>
      <c r="G182" s="399" t="s">
        <v>6250</v>
      </c>
      <c r="I182" s="424"/>
      <c r="J182" s="424"/>
      <c r="K182" s="424"/>
    </row>
    <row r="183" spans="1:11" x14ac:dyDescent="0.25">
      <c r="A183" s="277"/>
      <c r="B183" s="256"/>
      <c r="C183" s="216" t="s">
        <v>6</v>
      </c>
      <c r="D183" s="217"/>
      <c r="E183" s="400" t="s">
        <v>6113</v>
      </c>
      <c r="F183" s="400" t="s">
        <v>6116</v>
      </c>
      <c r="G183" s="400" t="s">
        <v>6251</v>
      </c>
      <c r="I183" s="424"/>
      <c r="J183" s="424"/>
      <c r="K183" s="424"/>
    </row>
    <row r="184" spans="1:11" x14ac:dyDescent="0.25">
      <c r="A184" s="257"/>
      <c r="B184" s="258"/>
      <c r="C184" s="219" t="s">
        <v>5</v>
      </c>
      <c r="D184" s="220"/>
      <c r="E184" s="401" t="s">
        <v>6112</v>
      </c>
      <c r="F184" s="401" t="s">
        <v>6117</v>
      </c>
      <c r="G184" s="401" t="s">
        <v>6117</v>
      </c>
      <c r="I184" s="424"/>
      <c r="J184" s="424"/>
      <c r="K184" s="424"/>
    </row>
    <row r="185" spans="1:11" x14ac:dyDescent="0.25">
      <c r="A185" s="266"/>
      <c r="B185" s="267"/>
      <c r="C185" s="268"/>
      <c r="D185" s="269"/>
      <c r="E185" s="402"/>
      <c r="F185" s="408"/>
      <c r="G185" s="408"/>
      <c r="I185" s="424"/>
      <c r="J185" s="424"/>
      <c r="K185" s="424"/>
    </row>
    <row r="186" spans="1:11" ht="22.5" x14ac:dyDescent="0.25">
      <c r="A186" s="290" t="s">
        <v>1782</v>
      </c>
      <c r="B186" s="291" t="s">
        <v>1686</v>
      </c>
      <c r="C186" s="292">
        <f>MIN(E188:G188)</f>
        <v>889.19999999999993</v>
      </c>
      <c r="D186" s="293" t="s">
        <v>1655</v>
      </c>
      <c r="E186" s="293" t="s">
        <v>6111</v>
      </c>
      <c r="F186" s="293" t="s">
        <v>6115</v>
      </c>
      <c r="G186" s="293" t="s">
        <v>6249</v>
      </c>
      <c r="H186" t="s">
        <v>5687</v>
      </c>
      <c r="I186" s="429" t="s">
        <v>6252</v>
      </c>
      <c r="J186" s="429" t="s">
        <v>6253</v>
      </c>
      <c r="K186" s="429" t="s">
        <v>6254</v>
      </c>
    </row>
    <row r="187" spans="1:11" x14ac:dyDescent="0.25">
      <c r="A187" s="276"/>
      <c r="B187" s="254"/>
      <c r="C187" s="216" t="s">
        <v>114</v>
      </c>
      <c r="D187" s="255"/>
      <c r="E187" s="399"/>
      <c r="F187" s="399"/>
      <c r="G187" s="399"/>
      <c r="I187" s="424"/>
      <c r="J187" s="424"/>
      <c r="K187" s="424"/>
    </row>
    <row r="188" spans="1:11" x14ac:dyDescent="0.25">
      <c r="A188" s="277"/>
      <c r="B188" s="256"/>
      <c r="C188" s="216" t="s">
        <v>8</v>
      </c>
      <c r="D188" s="217"/>
      <c r="E188" s="218">
        <f>165.98*6</f>
        <v>995.87999999999988</v>
      </c>
      <c r="F188" s="218">
        <f>148.2*6</f>
        <v>889.19999999999993</v>
      </c>
      <c r="G188" s="218"/>
      <c r="I188" s="82">
        <f t="shared" ref="I188" si="48">J188/1.3</f>
        <v>725.03076923076912</v>
      </c>
      <c r="J188" s="82">
        <f>MEDIAN(E188:G188)</f>
        <v>942.54</v>
      </c>
      <c r="K188" s="82">
        <f t="shared" ref="K188" si="49">J188*1.3</f>
        <v>1225.3019999999999</v>
      </c>
    </row>
    <row r="189" spans="1:11" x14ac:dyDescent="0.25">
      <c r="A189" s="277"/>
      <c r="B189" s="256"/>
      <c r="C189" s="216" t="s">
        <v>7</v>
      </c>
      <c r="D189" s="217"/>
      <c r="E189" s="399" t="s">
        <v>6110</v>
      </c>
      <c r="F189" s="399" t="s">
        <v>6114</v>
      </c>
      <c r="G189" s="399" t="s">
        <v>6250</v>
      </c>
      <c r="I189" s="424"/>
      <c r="J189" s="424"/>
      <c r="K189" s="424"/>
    </row>
    <row r="190" spans="1:11" x14ac:dyDescent="0.25">
      <c r="A190" s="277"/>
      <c r="B190" s="256"/>
      <c r="C190" s="216" t="s">
        <v>6</v>
      </c>
      <c r="D190" s="217"/>
      <c r="E190" s="400" t="s">
        <v>6113</v>
      </c>
      <c r="F190" s="400" t="s">
        <v>6116</v>
      </c>
      <c r="G190" s="400" t="s">
        <v>6251</v>
      </c>
      <c r="I190" s="424"/>
      <c r="J190" s="424"/>
      <c r="K190" s="424"/>
    </row>
    <row r="191" spans="1:11" x14ac:dyDescent="0.25">
      <c r="A191" s="257"/>
      <c r="B191" s="258"/>
      <c r="C191" s="219" t="s">
        <v>5</v>
      </c>
      <c r="D191" s="220"/>
      <c r="E191" s="401" t="s">
        <v>6112</v>
      </c>
      <c r="F191" s="401" t="s">
        <v>6117</v>
      </c>
      <c r="G191" s="401" t="s">
        <v>6117</v>
      </c>
      <c r="I191" s="424"/>
      <c r="J191" s="424"/>
      <c r="K191" s="424"/>
    </row>
    <row r="192" spans="1:11" x14ac:dyDescent="0.25">
      <c r="A192" s="266"/>
      <c r="B192" s="267"/>
      <c r="C192" s="268"/>
      <c r="D192" s="269"/>
      <c r="E192" s="402"/>
      <c r="F192" s="408"/>
      <c r="G192" s="408"/>
      <c r="I192" s="424"/>
      <c r="J192" s="424"/>
      <c r="K192" s="424"/>
    </row>
    <row r="193" spans="1:11" ht="33.75" x14ac:dyDescent="0.25">
      <c r="A193" s="290" t="s">
        <v>1783</v>
      </c>
      <c r="B193" s="291" t="s">
        <v>1687</v>
      </c>
      <c r="C193" s="292">
        <f>MIN(E195:G195)</f>
        <v>53.86</v>
      </c>
      <c r="D193" s="293" t="s">
        <v>71</v>
      </c>
      <c r="E193" s="293" t="s">
        <v>6111</v>
      </c>
      <c r="F193" s="293" t="s">
        <v>6115</v>
      </c>
      <c r="G193" s="293" t="s">
        <v>6249</v>
      </c>
      <c r="H193" t="s">
        <v>5687</v>
      </c>
      <c r="I193" s="429" t="s">
        <v>6252</v>
      </c>
      <c r="J193" s="429" t="s">
        <v>6253</v>
      </c>
      <c r="K193" s="429" t="s">
        <v>6254</v>
      </c>
    </row>
    <row r="194" spans="1:11" x14ac:dyDescent="0.25">
      <c r="A194" s="276"/>
      <c r="B194" s="254"/>
      <c r="C194" s="216" t="s">
        <v>114</v>
      </c>
      <c r="D194" s="255"/>
      <c r="E194" s="399"/>
      <c r="F194" s="399"/>
      <c r="G194" s="399"/>
      <c r="I194" s="424"/>
      <c r="J194" s="424"/>
      <c r="K194" s="424"/>
    </row>
    <row r="195" spans="1:11" x14ac:dyDescent="0.25">
      <c r="A195" s="277"/>
      <c r="B195" s="256"/>
      <c r="C195" s="216" t="s">
        <v>8</v>
      </c>
      <c r="D195" s="217"/>
      <c r="E195" s="218">
        <v>60.32</v>
      </c>
      <c r="F195" s="218">
        <v>53.86</v>
      </c>
      <c r="G195" s="218"/>
      <c r="I195" s="82">
        <f t="shared" ref="I195" si="50">J195/1.3</f>
        <v>43.915384615384617</v>
      </c>
      <c r="J195" s="82">
        <f>MEDIAN(E195:G195)</f>
        <v>57.09</v>
      </c>
      <c r="K195" s="82">
        <f t="shared" ref="K195" si="51">J195*1.3</f>
        <v>74.217000000000013</v>
      </c>
    </row>
    <row r="196" spans="1:11" x14ac:dyDescent="0.25">
      <c r="A196" s="277"/>
      <c r="B196" s="256"/>
      <c r="C196" s="216" t="s">
        <v>7</v>
      </c>
      <c r="D196" s="217"/>
      <c r="E196" s="399" t="s">
        <v>6110</v>
      </c>
      <c r="F196" s="399" t="s">
        <v>6114</v>
      </c>
      <c r="G196" s="399" t="s">
        <v>6250</v>
      </c>
      <c r="I196" s="424"/>
      <c r="J196" s="424"/>
      <c r="K196" s="424"/>
    </row>
    <row r="197" spans="1:11" x14ac:dyDescent="0.25">
      <c r="A197" s="277"/>
      <c r="B197" s="256"/>
      <c r="C197" s="216" t="s">
        <v>6</v>
      </c>
      <c r="D197" s="217"/>
      <c r="E197" s="400" t="s">
        <v>6113</v>
      </c>
      <c r="F197" s="400" t="s">
        <v>6116</v>
      </c>
      <c r="G197" s="400" t="s">
        <v>6251</v>
      </c>
      <c r="I197" s="424"/>
      <c r="J197" s="424"/>
      <c r="K197" s="424"/>
    </row>
    <row r="198" spans="1:11" x14ac:dyDescent="0.25">
      <c r="A198" s="257"/>
      <c r="B198" s="258"/>
      <c r="C198" s="219" t="s">
        <v>5</v>
      </c>
      <c r="D198" s="220"/>
      <c r="E198" s="401" t="s">
        <v>6112</v>
      </c>
      <c r="F198" s="401" t="s">
        <v>6117</v>
      </c>
      <c r="G198" s="401" t="s">
        <v>6117</v>
      </c>
      <c r="I198" s="424"/>
      <c r="J198" s="424"/>
      <c r="K198" s="424"/>
    </row>
    <row r="199" spans="1:11" x14ac:dyDescent="0.25">
      <c r="A199" s="266"/>
      <c r="B199" s="267"/>
      <c r="C199" s="268"/>
      <c r="D199" s="269"/>
      <c r="E199" s="402"/>
      <c r="F199" s="408"/>
      <c r="G199" s="408"/>
      <c r="I199" s="424"/>
      <c r="J199" s="424"/>
      <c r="K199" s="424"/>
    </row>
    <row r="200" spans="1:11" ht="33.75" x14ac:dyDescent="0.25">
      <c r="A200" s="290" t="s">
        <v>1784</v>
      </c>
      <c r="B200" s="291" t="s">
        <v>1688</v>
      </c>
      <c r="C200" s="292">
        <f>MIN(E202:G202)</f>
        <v>156</v>
      </c>
      <c r="D200" s="293" t="s">
        <v>1655</v>
      </c>
      <c r="E200" s="293" t="s">
        <v>6111</v>
      </c>
      <c r="F200" s="293" t="s">
        <v>6115</v>
      </c>
      <c r="G200" s="293" t="s">
        <v>6249</v>
      </c>
      <c r="H200" t="s">
        <v>5687</v>
      </c>
      <c r="I200" s="429" t="s">
        <v>6252</v>
      </c>
      <c r="J200" s="429" t="s">
        <v>6253</v>
      </c>
      <c r="K200" s="429" t="s">
        <v>6254</v>
      </c>
    </row>
    <row r="201" spans="1:11" x14ac:dyDescent="0.25">
      <c r="A201" s="276"/>
      <c r="B201" s="254"/>
      <c r="C201" s="216" t="s">
        <v>114</v>
      </c>
      <c r="D201" s="255"/>
      <c r="E201" s="399"/>
      <c r="F201" s="399"/>
      <c r="G201" s="399"/>
      <c r="I201" s="424"/>
      <c r="J201" s="424"/>
      <c r="K201" s="424"/>
    </row>
    <row r="202" spans="1:11" x14ac:dyDescent="0.25">
      <c r="A202" s="277"/>
      <c r="B202" s="256"/>
      <c r="C202" s="216" t="s">
        <v>8</v>
      </c>
      <c r="D202" s="217"/>
      <c r="E202" s="218">
        <f>54.26*3</f>
        <v>162.78</v>
      </c>
      <c r="F202" s="218">
        <f>52*3</f>
        <v>156</v>
      </c>
      <c r="G202" s="218"/>
      <c r="I202" s="82">
        <f t="shared" ref="I202" si="52">J202/1.3</f>
        <v>122.60769230769229</v>
      </c>
      <c r="J202" s="82">
        <f>MEDIAN(E202:G202)</f>
        <v>159.38999999999999</v>
      </c>
      <c r="K202" s="82">
        <f t="shared" ref="K202" si="53">J202*1.3</f>
        <v>207.20699999999999</v>
      </c>
    </row>
    <row r="203" spans="1:11" x14ac:dyDescent="0.25">
      <c r="A203" s="277"/>
      <c r="B203" s="256"/>
      <c r="C203" s="216" t="s">
        <v>7</v>
      </c>
      <c r="D203" s="217"/>
      <c r="E203" s="399" t="s">
        <v>6110</v>
      </c>
      <c r="F203" s="399" t="s">
        <v>6114</v>
      </c>
      <c r="G203" s="399" t="s">
        <v>6250</v>
      </c>
      <c r="I203" s="424"/>
      <c r="J203" s="424"/>
      <c r="K203" s="424"/>
    </row>
    <row r="204" spans="1:11" x14ac:dyDescent="0.25">
      <c r="A204" s="277"/>
      <c r="B204" s="256"/>
      <c r="C204" s="216" t="s">
        <v>6</v>
      </c>
      <c r="D204" s="217"/>
      <c r="E204" s="400" t="s">
        <v>6113</v>
      </c>
      <c r="F204" s="400" t="s">
        <v>6116</v>
      </c>
      <c r="G204" s="400" t="s">
        <v>6251</v>
      </c>
      <c r="I204" s="424"/>
      <c r="J204" s="424"/>
      <c r="K204" s="424"/>
    </row>
    <row r="205" spans="1:11" x14ac:dyDescent="0.25">
      <c r="A205" s="257"/>
      <c r="B205" s="258"/>
      <c r="C205" s="219" t="s">
        <v>5</v>
      </c>
      <c r="D205" s="220"/>
      <c r="E205" s="401" t="s">
        <v>6112</v>
      </c>
      <c r="F205" s="401" t="s">
        <v>6117</v>
      </c>
      <c r="G205" s="401" t="s">
        <v>6117</v>
      </c>
      <c r="I205" s="424"/>
      <c r="J205" s="424"/>
      <c r="K205" s="424"/>
    </row>
    <row r="206" spans="1:11" x14ac:dyDescent="0.25">
      <c r="A206" s="266"/>
      <c r="B206" s="267"/>
      <c r="C206" s="268"/>
      <c r="D206" s="269"/>
      <c r="E206" s="402"/>
      <c r="F206" s="408"/>
      <c r="G206" s="408"/>
      <c r="I206" s="424"/>
      <c r="J206" s="424"/>
      <c r="K206" s="424"/>
    </row>
    <row r="207" spans="1:11" ht="33.75" x14ac:dyDescent="0.25">
      <c r="A207" s="290" t="s">
        <v>2384</v>
      </c>
      <c r="B207" s="291" t="s">
        <v>1689</v>
      </c>
      <c r="C207" s="292">
        <f>MIN(E209:G209)</f>
        <v>347.1</v>
      </c>
      <c r="D207" s="293" t="s">
        <v>1655</v>
      </c>
      <c r="E207" s="293" t="s">
        <v>6111</v>
      </c>
      <c r="F207" s="293" t="s">
        <v>6115</v>
      </c>
      <c r="G207" s="293" t="s">
        <v>6249</v>
      </c>
      <c r="H207" t="s">
        <v>5687</v>
      </c>
      <c r="I207" s="429" t="s">
        <v>6252</v>
      </c>
      <c r="J207" s="429" t="s">
        <v>6253</v>
      </c>
      <c r="K207" s="429" t="s">
        <v>6254</v>
      </c>
    </row>
    <row r="208" spans="1:11" x14ac:dyDescent="0.25">
      <c r="A208" s="276"/>
      <c r="B208" s="254"/>
      <c r="C208" s="216" t="s">
        <v>114</v>
      </c>
      <c r="D208" s="255"/>
      <c r="E208" s="399"/>
      <c r="F208" s="399"/>
      <c r="G208" s="399"/>
      <c r="I208" s="424"/>
      <c r="J208" s="424"/>
      <c r="K208" s="424"/>
    </row>
    <row r="209" spans="1:11" x14ac:dyDescent="0.25">
      <c r="A209" s="277"/>
      <c r="B209" s="256"/>
      <c r="C209" s="216" t="s">
        <v>8</v>
      </c>
      <c r="D209" s="217"/>
      <c r="E209" s="218">
        <f>121.47*3</f>
        <v>364.40999999999997</v>
      </c>
      <c r="F209" s="218">
        <f>115.7*3</f>
        <v>347.1</v>
      </c>
      <c r="G209" s="218"/>
      <c r="I209" s="82">
        <f t="shared" ref="I209" si="54">J209/1.3</f>
        <v>273.65769230769229</v>
      </c>
      <c r="J209" s="82">
        <f>MEDIAN(E209:G209)</f>
        <v>355.755</v>
      </c>
      <c r="K209" s="82">
        <f t="shared" ref="K209" si="55">J209*1.3</f>
        <v>462.48149999999998</v>
      </c>
    </row>
    <row r="210" spans="1:11" x14ac:dyDescent="0.25">
      <c r="A210" s="277"/>
      <c r="B210" s="256"/>
      <c r="C210" s="216" t="s">
        <v>7</v>
      </c>
      <c r="D210" s="217"/>
      <c r="E210" s="399" t="s">
        <v>6110</v>
      </c>
      <c r="F210" s="399" t="s">
        <v>6114</v>
      </c>
      <c r="G210" s="399" t="s">
        <v>6250</v>
      </c>
      <c r="I210" s="424"/>
      <c r="J210" s="424"/>
      <c r="K210" s="424"/>
    </row>
    <row r="211" spans="1:11" x14ac:dyDescent="0.25">
      <c r="A211" s="277"/>
      <c r="B211" s="256"/>
      <c r="C211" s="216" t="s">
        <v>6</v>
      </c>
      <c r="D211" s="217"/>
      <c r="E211" s="400" t="s">
        <v>6113</v>
      </c>
      <c r="F211" s="400" t="s">
        <v>6116</v>
      </c>
      <c r="G211" s="400" t="s">
        <v>6251</v>
      </c>
      <c r="I211" s="424"/>
      <c r="J211" s="424"/>
      <c r="K211" s="424"/>
    </row>
    <row r="212" spans="1:11" x14ac:dyDescent="0.25">
      <c r="A212" s="257"/>
      <c r="B212" s="258"/>
      <c r="C212" s="219" t="s">
        <v>5</v>
      </c>
      <c r="D212" s="220"/>
      <c r="E212" s="401" t="s">
        <v>6112</v>
      </c>
      <c r="F212" s="401" t="s">
        <v>6117</v>
      </c>
      <c r="G212" s="401" t="s">
        <v>6117</v>
      </c>
      <c r="I212" s="424"/>
      <c r="J212" s="424"/>
      <c r="K212" s="424"/>
    </row>
    <row r="213" spans="1:11" x14ac:dyDescent="0.25">
      <c r="A213" s="266"/>
      <c r="B213" s="267"/>
      <c r="C213" s="268"/>
      <c r="D213" s="269"/>
      <c r="E213" s="402"/>
      <c r="F213" s="408"/>
      <c r="G213" s="408"/>
      <c r="I213" s="424"/>
      <c r="J213" s="424"/>
      <c r="K213" s="424"/>
    </row>
    <row r="214" spans="1:11" ht="33.75" x14ac:dyDescent="0.25">
      <c r="A214" s="290" t="s">
        <v>1785</v>
      </c>
      <c r="B214" s="291" t="s">
        <v>1690</v>
      </c>
      <c r="C214" s="292">
        <f>MIN(E216:G216)</f>
        <v>694.2</v>
      </c>
      <c r="D214" s="293" t="s">
        <v>1655</v>
      </c>
      <c r="E214" s="293" t="s">
        <v>6111</v>
      </c>
      <c r="F214" s="293" t="s">
        <v>6115</v>
      </c>
      <c r="G214" s="293" t="s">
        <v>6249</v>
      </c>
      <c r="H214" t="s">
        <v>5687</v>
      </c>
      <c r="I214" s="429" t="s">
        <v>6252</v>
      </c>
      <c r="J214" s="429" t="s">
        <v>6253</v>
      </c>
      <c r="K214" s="429" t="s">
        <v>6254</v>
      </c>
    </row>
    <row r="215" spans="1:11" x14ac:dyDescent="0.25">
      <c r="A215" s="276"/>
      <c r="B215" s="254"/>
      <c r="C215" s="216" t="s">
        <v>114</v>
      </c>
      <c r="D215" s="255"/>
      <c r="E215" s="399"/>
      <c r="F215" s="399"/>
      <c r="G215" s="399"/>
      <c r="I215" s="424"/>
      <c r="J215" s="424"/>
      <c r="K215" s="424"/>
    </row>
    <row r="216" spans="1:11" x14ac:dyDescent="0.25">
      <c r="A216" s="277"/>
      <c r="B216" s="256"/>
      <c r="C216" s="216" t="s">
        <v>8</v>
      </c>
      <c r="D216" s="217"/>
      <c r="E216" s="218">
        <f>129.58*6</f>
        <v>777.48</v>
      </c>
      <c r="F216" s="218">
        <f>115.7*6</f>
        <v>694.2</v>
      </c>
      <c r="G216" s="218"/>
      <c r="I216" s="82">
        <f t="shared" ref="I216" si="56">J216/1.3</f>
        <v>566.03076923076924</v>
      </c>
      <c r="J216" s="82">
        <f>MEDIAN(E216:G216)</f>
        <v>735.84</v>
      </c>
      <c r="K216" s="82">
        <f t="shared" ref="K216" si="57">J216*1.3</f>
        <v>956.5920000000001</v>
      </c>
    </row>
    <row r="217" spans="1:11" x14ac:dyDescent="0.25">
      <c r="A217" s="277"/>
      <c r="B217" s="256"/>
      <c r="C217" s="216" t="s">
        <v>7</v>
      </c>
      <c r="D217" s="217"/>
      <c r="E217" s="399" t="s">
        <v>6110</v>
      </c>
      <c r="F217" s="399" t="s">
        <v>6114</v>
      </c>
      <c r="G217" s="399" t="s">
        <v>6250</v>
      </c>
      <c r="I217" s="424"/>
      <c r="J217" s="424"/>
      <c r="K217" s="424"/>
    </row>
    <row r="218" spans="1:11" x14ac:dyDescent="0.25">
      <c r="A218" s="277"/>
      <c r="B218" s="256"/>
      <c r="C218" s="216" t="s">
        <v>6</v>
      </c>
      <c r="D218" s="217"/>
      <c r="E218" s="400" t="s">
        <v>6113</v>
      </c>
      <c r="F218" s="400" t="s">
        <v>6116</v>
      </c>
      <c r="G218" s="400" t="s">
        <v>6251</v>
      </c>
      <c r="I218" s="424"/>
      <c r="J218" s="424"/>
      <c r="K218" s="424"/>
    </row>
    <row r="219" spans="1:11" x14ac:dyDescent="0.25">
      <c r="A219" s="257"/>
      <c r="B219" s="258"/>
      <c r="C219" s="219" t="s">
        <v>5</v>
      </c>
      <c r="D219" s="220"/>
      <c r="E219" s="401" t="s">
        <v>6112</v>
      </c>
      <c r="F219" s="401" t="s">
        <v>6117</v>
      </c>
      <c r="G219" s="401" t="s">
        <v>6117</v>
      </c>
      <c r="I219" s="424"/>
      <c r="J219" s="424"/>
      <c r="K219" s="424"/>
    </row>
    <row r="220" spans="1:11" x14ac:dyDescent="0.25">
      <c r="A220" s="266"/>
      <c r="B220" s="267"/>
      <c r="C220" s="268"/>
      <c r="D220" s="269"/>
      <c r="E220" s="402"/>
      <c r="F220" s="408"/>
      <c r="G220" s="408"/>
      <c r="I220" s="424"/>
      <c r="J220" s="424"/>
      <c r="K220" s="424"/>
    </row>
    <row r="221" spans="1:11" ht="33.75" x14ac:dyDescent="0.25">
      <c r="A221" s="290" t="s">
        <v>1786</v>
      </c>
      <c r="B221" s="291" t="s">
        <v>1691</v>
      </c>
      <c r="C221" s="292">
        <f>MIN(E223:G223)</f>
        <v>536.20000000000005</v>
      </c>
      <c r="D221" s="293" t="s">
        <v>1655</v>
      </c>
      <c r="E221" s="293" t="s">
        <v>6111</v>
      </c>
      <c r="F221" s="293" t="s">
        <v>6115</v>
      </c>
      <c r="G221" s="293" t="s">
        <v>6249</v>
      </c>
      <c r="H221" t="s">
        <v>5687</v>
      </c>
      <c r="I221" s="429" t="s">
        <v>6252</v>
      </c>
      <c r="J221" s="429" t="s">
        <v>6253</v>
      </c>
      <c r="K221" s="429" t="s">
        <v>6254</v>
      </c>
    </row>
    <row r="222" spans="1:11" x14ac:dyDescent="0.25">
      <c r="A222" s="276"/>
      <c r="B222" s="254"/>
      <c r="C222" s="216" t="s">
        <v>114</v>
      </c>
      <c r="D222" s="255"/>
      <c r="E222" s="399"/>
      <c r="F222" s="399"/>
      <c r="G222" s="399"/>
      <c r="I222" s="424"/>
      <c r="J222" s="424"/>
      <c r="K222" s="424"/>
    </row>
    <row r="223" spans="1:11" x14ac:dyDescent="0.25">
      <c r="A223" s="277"/>
      <c r="B223" s="256"/>
      <c r="C223" s="216" t="s">
        <v>8</v>
      </c>
      <c r="D223" s="217"/>
      <c r="E223" s="218">
        <f>300.27*2</f>
        <v>600.54</v>
      </c>
      <c r="F223" s="218">
        <f>268.1*2</f>
        <v>536.20000000000005</v>
      </c>
      <c r="G223" s="218"/>
      <c r="I223" s="82">
        <f t="shared" ref="I223" si="58">J223/1.3</f>
        <v>437.2076923076923</v>
      </c>
      <c r="J223" s="82">
        <f>MEDIAN(E223:G223)</f>
        <v>568.37</v>
      </c>
      <c r="K223" s="82">
        <f t="shared" ref="K223" si="59">J223*1.3</f>
        <v>738.88100000000009</v>
      </c>
    </row>
    <row r="224" spans="1:11" x14ac:dyDescent="0.25">
      <c r="A224" s="277"/>
      <c r="B224" s="256"/>
      <c r="C224" s="216" t="s">
        <v>7</v>
      </c>
      <c r="D224" s="217"/>
      <c r="E224" s="399" t="s">
        <v>6110</v>
      </c>
      <c r="F224" s="399" t="s">
        <v>6114</v>
      </c>
      <c r="G224" s="399" t="s">
        <v>6250</v>
      </c>
      <c r="I224" s="424"/>
      <c r="J224" s="424"/>
      <c r="K224" s="424"/>
    </row>
    <row r="225" spans="1:11" x14ac:dyDescent="0.25">
      <c r="A225" s="277"/>
      <c r="B225" s="256"/>
      <c r="C225" s="216" t="s">
        <v>6</v>
      </c>
      <c r="D225" s="217"/>
      <c r="E225" s="400" t="s">
        <v>6113</v>
      </c>
      <c r="F225" s="400" t="s">
        <v>6116</v>
      </c>
      <c r="G225" s="400" t="s">
        <v>6251</v>
      </c>
      <c r="I225" s="424"/>
      <c r="J225" s="424"/>
      <c r="K225" s="424"/>
    </row>
    <row r="226" spans="1:11" x14ac:dyDescent="0.25">
      <c r="A226" s="257"/>
      <c r="B226" s="258"/>
      <c r="C226" s="219" t="s">
        <v>5</v>
      </c>
      <c r="D226" s="220"/>
      <c r="E226" s="401" t="s">
        <v>6112</v>
      </c>
      <c r="F226" s="401" t="s">
        <v>6117</v>
      </c>
      <c r="G226" s="401" t="s">
        <v>6117</v>
      </c>
      <c r="I226" s="424"/>
      <c r="J226" s="424"/>
      <c r="K226" s="424"/>
    </row>
    <row r="227" spans="1:11" x14ac:dyDescent="0.25">
      <c r="A227" s="266"/>
      <c r="B227" s="267"/>
      <c r="C227" s="268"/>
      <c r="D227" s="269"/>
      <c r="E227" s="402"/>
      <c r="F227" s="408"/>
      <c r="G227" s="408"/>
      <c r="I227" s="424"/>
      <c r="J227" s="424"/>
      <c r="K227" s="424"/>
    </row>
    <row r="228" spans="1:11" ht="22.5" x14ac:dyDescent="0.25">
      <c r="A228" s="290" t="s">
        <v>1787</v>
      </c>
      <c r="B228" s="291" t="s">
        <v>1692</v>
      </c>
      <c r="C228" s="292">
        <f>MIN(E230:G230)</f>
        <v>2055</v>
      </c>
      <c r="D228" s="293" t="s">
        <v>1655</v>
      </c>
      <c r="E228" s="293" t="s">
        <v>6111</v>
      </c>
      <c r="F228" s="293" t="s">
        <v>6115</v>
      </c>
      <c r="G228" s="293" t="s">
        <v>6249</v>
      </c>
      <c r="H228" t="s">
        <v>5687</v>
      </c>
      <c r="I228" s="429" t="s">
        <v>6252</v>
      </c>
      <c r="J228" s="429" t="s">
        <v>6253</v>
      </c>
      <c r="K228" s="429" t="s">
        <v>6254</v>
      </c>
    </row>
    <row r="229" spans="1:11" x14ac:dyDescent="0.25">
      <c r="A229" s="276"/>
      <c r="B229" s="254"/>
      <c r="C229" s="216" t="s">
        <v>114</v>
      </c>
      <c r="D229" s="255"/>
      <c r="E229" s="399"/>
      <c r="F229" s="399"/>
      <c r="G229" s="399"/>
      <c r="I229" s="424"/>
      <c r="J229" s="424"/>
      <c r="K229" s="424"/>
    </row>
    <row r="230" spans="1:11" x14ac:dyDescent="0.25">
      <c r="A230" s="277"/>
      <c r="B230" s="256"/>
      <c r="C230" s="216" t="s">
        <v>8</v>
      </c>
      <c r="D230" s="217"/>
      <c r="E230" s="218">
        <f>767.2*3</f>
        <v>2301.6000000000004</v>
      </c>
      <c r="F230" s="218">
        <f>685*3</f>
        <v>2055</v>
      </c>
      <c r="G230" s="218"/>
      <c r="I230" s="82">
        <f t="shared" ref="I230" si="60">J230/1.3</f>
        <v>1675.6153846153848</v>
      </c>
      <c r="J230" s="82">
        <f>MEDIAN(E230:G230)</f>
        <v>2178.3000000000002</v>
      </c>
      <c r="K230" s="82">
        <f t="shared" ref="K230" si="61">J230*1.3</f>
        <v>2831.7900000000004</v>
      </c>
    </row>
    <row r="231" spans="1:11" x14ac:dyDescent="0.25">
      <c r="A231" s="277"/>
      <c r="B231" s="256"/>
      <c r="C231" s="216" t="s">
        <v>7</v>
      </c>
      <c r="D231" s="217"/>
      <c r="E231" s="399" t="s">
        <v>6110</v>
      </c>
      <c r="F231" s="399" t="s">
        <v>6114</v>
      </c>
      <c r="G231" s="399" t="s">
        <v>6250</v>
      </c>
      <c r="I231" s="424"/>
      <c r="J231" s="424"/>
      <c r="K231" s="424"/>
    </row>
    <row r="232" spans="1:11" x14ac:dyDescent="0.25">
      <c r="A232" s="277"/>
      <c r="B232" s="256"/>
      <c r="C232" s="216" t="s">
        <v>6</v>
      </c>
      <c r="D232" s="217"/>
      <c r="E232" s="400" t="s">
        <v>6113</v>
      </c>
      <c r="F232" s="400" t="s">
        <v>6116</v>
      </c>
      <c r="G232" s="400" t="s">
        <v>6251</v>
      </c>
      <c r="I232" s="424"/>
      <c r="J232" s="424"/>
      <c r="K232" s="424"/>
    </row>
    <row r="233" spans="1:11" x14ac:dyDescent="0.25">
      <c r="A233" s="257"/>
      <c r="B233" s="258"/>
      <c r="C233" s="219" t="s">
        <v>5</v>
      </c>
      <c r="D233" s="220"/>
      <c r="E233" s="401" t="s">
        <v>6112</v>
      </c>
      <c r="F233" s="401" t="s">
        <v>6117</v>
      </c>
      <c r="G233" s="401" t="s">
        <v>6117</v>
      </c>
      <c r="I233" s="424"/>
      <c r="J233" s="424"/>
      <c r="K233" s="424"/>
    </row>
    <row r="234" spans="1:11" x14ac:dyDescent="0.25">
      <c r="A234" s="266"/>
      <c r="B234" s="267"/>
      <c r="C234" s="268"/>
      <c r="D234" s="269"/>
      <c r="E234" s="402"/>
      <c r="F234" s="408"/>
      <c r="G234" s="408"/>
      <c r="I234" s="424"/>
      <c r="J234" s="424"/>
      <c r="K234" s="424"/>
    </row>
    <row r="235" spans="1:11" x14ac:dyDescent="0.25">
      <c r="A235" s="290" t="s">
        <v>1788</v>
      </c>
      <c r="B235" s="291" t="s">
        <v>1693</v>
      </c>
      <c r="C235" s="292">
        <f>MIN(E237:G237)</f>
        <v>1175.8</v>
      </c>
      <c r="D235" s="293" t="s">
        <v>1655</v>
      </c>
      <c r="E235" s="293" t="s">
        <v>6111</v>
      </c>
      <c r="F235" s="293" t="s">
        <v>6115</v>
      </c>
      <c r="G235" s="293" t="s">
        <v>6249</v>
      </c>
      <c r="H235" t="s">
        <v>5687</v>
      </c>
      <c r="I235" s="429" t="s">
        <v>6252</v>
      </c>
      <c r="J235" s="429" t="s">
        <v>6253</v>
      </c>
      <c r="K235" s="429" t="s">
        <v>6254</v>
      </c>
    </row>
    <row r="236" spans="1:11" x14ac:dyDescent="0.25">
      <c r="A236" s="276"/>
      <c r="B236" s="254"/>
      <c r="C236" s="216" t="s">
        <v>114</v>
      </c>
      <c r="D236" s="255"/>
      <c r="E236" s="399"/>
      <c r="F236" s="399"/>
      <c r="G236" s="399"/>
      <c r="I236" s="424"/>
      <c r="J236" s="424"/>
      <c r="K236" s="424"/>
    </row>
    <row r="237" spans="1:11" x14ac:dyDescent="0.25">
      <c r="A237" s="277"/>
      <c r="B237" s="256"/>
      <c r="C237" s="216" t="s">
        <v>8</v>
      </c>
      <c r="D237" s="217"/>
      <c r="E237" s="218">
        <f>628.45*2</f>
        <v>1256.9000000000001</v>
      </c>
      <c r="F237" s="218">
        <f>587.9*2</f>
        <v>1175.8</v>
      </c>
      <c r="G237" s="218"/>
      <c r="I237" s="82">
        <f t="shared" ref="I237" si="62">J237/1.3</f>
        <v>935.65384615384608</v>
      </c>
      <c r="J237" s="82">
        <f>MEDIAN(E237:G237)</f>
        <v>1216.3499999999999</v>
      </c>
      <c r="K237" s="82">
        <f t="shared" ref="K237" si="63">J237*1.3</f>
        <v>1581.2549999999999</v>
      </c>
    </row>
    <row r="238" spans="1:11" x14ac:dyDescent="0.25">
      <c r="A238" s="277"/>
      <c r="B238" s="256"/>
      <c r="C238" s="216" t="s">
        <v>7</v>
      </c>
      <c r="D238" s="217"/>
      <c r="E238" s="399" t="s">
        <v>6110</v>
      </c>
      <c r="F238" s="399" t="s">
        <v>6114</v>
      </c>
      <c r="G238" s="399" t="s">
        <v>6250</v>
      </c>
      <c r="I238" s="424"/>
      <c r="J238" s="424"/>
      <c r="K238" s="424"/>
    </row>
    <row r="239" spans="1:11" x14ac:dyDescent="0.25">
      <c r="A239" s="277"/>
      <c r="B239" s="256"/>
      <c r="C239" s="216" t="s">
        <v>6</v>
      </c>
      <c r="D239" s="217"/>
      <c r="E239" s="400" t="s">
        <v>6113</v>
      </c>
      <c r="F239" s="400" t="s">
        <v>6116</v>
      </c>
      <c r="G239" s="400" t="s">
        <v>6251</v>
      </c>
      <c r="I239" s="424"/>
      <c r="J239" s="424"/>
      <c r="K239" s="424"/>
    </row>
    <row r="240" spans="1:11" x14ac:dyDescent="0.25">
      <c r="A240" s="257"/>
      <c r="B240" s="258"/>
      <c r="C240" s="219" t="s">
        <v>5</v>
      </c>
      <c r="D240" s="220"/>
      <c r="E240" s="401" t="s">
        <v>6112</v>
      </c>
      <c r="F240" s="401" t="s">
        <v>6117</v>
      </c>
      <c r="G240" s="401" t="s">
        <v>6117</v>
      </c>
      <c r="I240" s="424"/>
      <c r="J240" s="424"/>
      <c r="K240" s="424"/>
    </row>
    <row r="241" spans="1:11" x14ac:dyDescent="0.25">
      <c r="A241" s="266"/>
      <c r="B241" s="267"/>
      <c r="C241" s="268"/>
      <c r="D241" s="269"/>
      <c r="E241" s="402"/>
      <c r="F241" s="408"/>
      <c r="G241" s="408"/>
      <c r="I241" s="424"/>
      <c r="J241" s="424"/>
      <c r="K241" s="424"/>
    </row>
    <row r="242" spans="1:11" x14ac:dyDescent="0.25">
      <c r="A242" s="290" t="s">
        <v>1789</v>
      </c>
      <c r="B242" s="291" t="s">
        <v>1694</v>
      </c>
      <c r="C242" s="292">
        <f>MIN(E244:G244)</f>
        <v>207.60000000000002</v>
      </c>
      <c r="D242" s="293" t="s">
        <v>1655</v>
      </c>
      <c r="E242" s="293" t="s">
        <v>6111</v>
      </c>
      <c r="F242" s="293" t="s">
        <v>6115</v>
      </c>
      <c r="G242" s="293" t="s">
        <v>6249</v>
      </c>
      <c r="H242" t="s">
        <v>5687</v>
      </c>
      <c r="I242" s="429" t="s">
        <v>6252</v>
      </c>
      <c r="J242" s="429" t="s">
        <v>6253</v>
      </c>
      <c r="K242" s="429" t="s">
        <v>6254</v>
      </c>
    </row>
    <row r="243" spans="1:11" x14ac:dyDescent="0.25">
      <c r="A243" s="276"/>
      <c r="B243" s="254"/>
      <c r="C243" s="216" t="s">
        <v>114</v>
      </c>
      <c r="D243" s="255"/>
      <c r="E243" s="399"/>
      <c r="F243" s="399"/>
      <c r="G243" s="399"/>
      <c r="I243" s="424"/>
      <c r="J243" s="424"/>
      <c r="K243" s="424"/>
    </row>
    <row r="244" spans="1:11" x14ac:dyDescent="0.25">
      <c r="A244" s="277"/>
      <c r="B244" s="256"/>
      <c r="C244" s="216" t="s">
        <v>8</v>
      </c>
      <c r="D244" s="217"/>
      <c r="E244" s="218">
        <f>77.5*3</f>
        <v>232.5</v>
      </c>
      <c r="F244" s="218">
        <f>69.2*3</f>
        <v>207.60000000000002</v>
      </c>
      <c r="G244" s="218"/>
      <c r="I244" s="82">
        <f t="shared" ref="I244" si="64">J244/1.3</f>
        <v>169.26923076923077</v>
      </c>
      <c r="J244" s="82">
        <f>MEDIAN(E244:G244)</f>
        <v>220.05</v>
      </c>
      <c r="K244" s="82">
        <f t="shared" ref="K244" si="65">J244*1.3</f>
        <v>286.065</v>
      </c>
    </row>
    <row r="245" spans="1:11" x14ac:dyDescent="0.25">
      <c r="A245" s="277"/>
      <c r="B245" s="256"/>
      <c r="C245" s="216" t="s">
        <v>7</v>
      </c>
      <c r="D245" s="217"/>
      <c r="E245" s="399" t="s">
        <v>6110</v>
      </c>
      <c r="F245" s="399" t="s">
        <v>6114</v>
      </c>
      <c r="G245" s="399" t="s">
        <v>6250</v>
      </c>
      <c r="I245" s="424"/>
      <c r="J245" s="424"/>
      <c r="K245" s="424"/>
    </row>
    <row r="246" spans="1:11" x14ac:dyDescent="0.25">
      <c r="A246" s="277"/>
      <c r="B246" s="256"/>
      <c r="C246" s="216" t="s">
        <v>6</v>
      </c>
      <c r="D246" s="217"/>
      <c r="E246" s="400" t="s">
        <v>6113</v>
      </c>
      <c r="F246" s="400" t="s">
        <v>6116</v>
      </c>
      <c r="G246" s="400" t="s">
        <v>6251</v>
      </c>
      <c r="I246" s="424"/>
      <c r="J246" s="424"/>
      <c r="K246" s="424"/>
    </row>
    <row r="247" spans="1:11" x14ac:dyDescent="0.25">
      <c r="A247" s="257"/>
      <c r="B247" s="258"/>
      <c r="C247" s="219" t="s">
        <v>5</v>
      </c>
      <c r="D247" s="220"/>
      <c r="E247" s="401" t="s">
        <v>6112</v>
      </c>
      <c r="F247" s="401" t="s">
        <v>6117</v>
      </c>
      <c r="G247" s="401" t="s">
        <v>6117</v>
      </c>
      <c r="I247" s="424"/>
      <c r="J247" s="424"/>
      <c r="K247" s="424"/>
    </row>
    <row r="248" spans="1:11" x14ac:dyDescent="0.25">
      <c r="A248" s="266"/>
      <c r="B248" s="267"/>
      <c r="C248" s="268"/>
      <c r="D248" s="269"/>
      <c r="E248" s="402"/>
      <c r="F248" s="408"/>
      <c r="G248" s="408"/>
      <c r="I248" s="424"/>
      <c r="J248" s="424"/>
      <c r="K248" s="424"/>
    </row>
    <row r="249" spans="1:11" ht="33.75" x14ac:dyDescent="0.25">
      <c r="A249" s="290" t="s">
        <v>1790</v>
      </c>
      <c r="B249" s="291" t="s">
        <v>1695</v>
      </c>
      <c r="C249" s="292">
        <f>MIN(E251:G251)</f>
        <v>15236</v>
      </c>
      <c r="D249" s="293" t="s">
        <v>72</v>
      </c>
      <c r="E249" s="293" t="s">
        <v>6111</v>
      </c>
      <c r="F249" s="293" t="s">
        <v>6115</v>
      </c>
      <c r="G249" s="293" t="s">
        <v>6249</v>
      </c>
      <c r="H249" t="s">
        <v>5687</v>
      </c>
      <c r="I249" s="429" t="s">
        <v>6252</v>
      </c>
      <c r="J249" s="429" t="s">
        <v>6253</v>
      </c>
      <c r="K249" s="429" t="s">
        <v>6254</v>
      </c>
    </row>
    <row r="250" spans="1:11" x14ac:dyDescent="0.25">
      <c r="A250" s="276"/>
      <c r="B250" s="254"/>
      <c r="C250" s="216" t="s">
        <v>114</v>
      </c>
      <c r="D250" s="255"/>
      <c r="E250" s="399"/>
      <c r="F250" s="399"/>
      <c r="G250" s="399"/>
      <c r="I250" s="424"/>
      <c r="J250" s="424"/>
      <c r="K250" s="424"/>
    </row>
    <row r="251" spans="1:11" x14ac:dyDescent="0.25">
      <c r="A251" s="277"/>
      <c r="B251" s="256"/>
      <c r="C251" s="216" t="s">
        <v>8</v>
      </c>
      <c r="D251" s="217"/>
      <c r="E251" s="218">
        <v>17064.32</v>
      </c>
      <c r="F251" s="218">
        <v>15236</v>
      </c>
      <c r="G251" s="218"/>
      <c r="I251" s="82">
        <f t="shared" ref="I251" si="66">J251/1.3</f>
        <v>12423.199999999999</v>
      </c>
      <c r="J251" s="82">
        <f>MEDIAN(E251:G251)</f>
        <v>16150.16</v>
      </c>
      <c r="K251" s="82">
        <f t="shared" ref="K251" si="67">J251*1.3</f>
        <v>20995.207999999999</v>
      </c>
    </row>
    <row r="252" spans="1:11" x14ac:dyDescent="0.25">
      <c r="A252" s="277"/>
      <c r="B252" s="256"/>
      <c r="C252" s="216" t="s">
        <v>7</v>
      </c>
      <c r="D252" s="217"/>
      <c r="E252" s="399" t="s">
        <v>6110</v>
      </c>
      <c r="F252" s="399" t="s">
        <v>6114</v>
      </c>
      <c r="G252" s="399" t="s">
        <v>6250</v>
      </c>
      <c r="I252" s="424"/>
      <c r="J252" s="424"/>
      <c r="K252" s="424"/>
    </row>
    <row r="253" spans="1:11" x14ac:dyDescent="0.25">
      <c r="A253" s="277"/>
      <c r="B253" s="256"/>
      <c r="C253" s="216" t="s">
        <v>6</v>
      </c>
      <c r="D253" s="217"/>
      <c r="E253" s="400" t="s">
        <v>6113</v>
      </c>
      <c r="F253" s="400" t="s">
        <v>6116</v>
      </c>
      <c r="G253" s="400" t="s">
        <v>6251</v>
      </c>
      <c r="I253" s="424"/>
      <c r="J253" s="424"/>
      <c r="K253" s="424"/>
    </row>
    <row r="254" spans="1:11" x14ac:dyDescent="0.25">
      <c r="A254" s="257"/>
      <c r="B254" s="258"/>
      <c r="C254" s="219" t="s">
        <v>5</v>
      </c>
      <c r="D254" s="220"/>
      <c r="E254" s="401" t="s">
        <v>6112</v>
      </c>
      <c r="F254" s="401" t="s">
        <v>6117</v>
      </c>
      <c r="G254" s="401" t="s">
        <v>6117</v>
      </c>
      <c r="I254" s="424"/>
      <c r="J254" s="424"/>
      <c r="K254" s="424"/>
    </row>
    <row r="255" spans="1:11" x14ac:dyDescent="0.25">
      <c r="A255" s="266"/>
      <c r="B255" s="267"/>
      <c r="C255" s="268"/>
      <c r="D255" s="269"/>
      <c r="E255" s="402"/>
      <c r="F255" s="408"/>
      <c r="G255" s="408"/>
      <c r="I255" s="424"/>
      <c r="J255" s="424"/>
      <c r="K255" s="424"/>
    </row>
    <row r="256" spans="1:11" ht="33.75" x14ac:dyDescent="0.25">
      <c r="A256" s="290" t="s">
        <v>1791</v>
      </c>
      <c r="B256" s="291" t="s">
        <v>1696</v>
      </c>
      <c r="C256" s="292">
        <f>MIN(E258:G258)</f>
        <v>6521</v>
      </c>
      <c r="D256" s="293" t="s">
        <v>72</v>
      </c>
      <c r="E256" s="293" t="s">
        <v>6111</v>
      </c>
      <c r="F256" s="293" t="s">
        <v>6115</v>
      </c>
      <c r="G256" s="293" t="s">
        <v>6249</v>
      </c>
      <c r="H256" t="s">
        <v>5687</v>
      </c>
      <c r="I256" s="429" t="s">
        <v>6252</v>
      </c>
      <c r="J256" s="429" t="s">
        <v>6253</v>
      </c>
      <c r="K256" s="429" t="s">
        <v>6254</v>
      </c>
    </row>
    <row r="257" spans="1:11" x14ac:dyDescent="0.25">
      <c r="A257" s="276"/>
      <c r="B257" s="254"/>
      <c r="C257" s="216" t="s">
        <v>114</v>
      </c>
      <c r="D257" s="255"/>
      <c r="E257" s="399"/>
      <c r="F257" s="399"/>
      <c r="G257" s="399"/>
      <c r="I257" s="424"/>
      <c r="J257" s="424"/>
      <c r="K257" s="424"/>
    </row>
    <row r="258" spans="1:11" x14ac:dyDescent="0.25">
      <c r="A258" s="277"/>
      <c r="B258" s="256"/>
      <c r="C258" s="216" t="s">
        <v>8</v>
      </c>
      <c r="D258" s="217"/>
      <c r="E258" s="218">
        <f>7303.52</f>
        <v>7303.52</v>
      </c>
      <c r="F258" s="218">
        <v>6521</v>
      </c>
      <c r="G258" s="218"/>
      <c r="I258" s="82">
        <f t="shared" ref="I258" si="68">J258/1.3</f>
        <v>5317.123076923077</v>
      </c>
      <c r="J258" s="82">
        <f>MEDIAN(E258:G258)</f>
        <v>6912.26</v>
      </c>
      <c r="K258" s="82">
        <f t="shared" ref="K258" si="69">J258*1.3</f>
        <v>8985.9380000000001</v>
      </c>
    </row>
    <row r="259" spans="1:11" x14ac:dyDescent="0.25">
      <c r="A259" s="277"/>
      <c r="B259" s="256"/>
      <c r="C259" s="216" t="s">
        <v>7</v>
      </c>
      <c r="D259" s="217"/>
      <c r="E259" s="399" t="s">
        <v>6110</v>
      </c>
      <c r="F259" s="399" t="s">
        <v>6114</v>
      </c>
      <c r="G259" s="399" t="s">
        <v>6250</v>
      </c>
      <c r="I259" s="424"/>
      <c r="J259" s="424"/>
      <c r="K259" s="424"/>
    </row>
    <row r="260" spans="1:11" x14ac:dyDescent="0.25">
      <c r="A260" s="277"/>
      <c r="B260" s="256"/>
      <c r="C260" s="216" t="s">
        <v>6</v>
      </c>
      <c r="D260" s="217"/>
      <c r="E260" s="400" t="s">
        <v>6113</v>
      </c>
      <c r="F260" s="400" t="s">
        <v>6116</v>
      </c>
      <c r="G260" s="400" t="s">
        <v>6251</v>
      </c>
      <c r="I260" s="424"/>
      <c r="J260" s="424"/>
      <c r="K260" s="424"/>
    </row>
    <row r="261" spans="1:11" x14ac:dyDescent="0.25">
      <c r="A261" s="257"/>
      <c r="B261" s="258"/>
      <c r="C261" s="219" t="s">
        <v>5</v>
      </c>
      <c r="D261" s="220"/>
      <c r="E261" s="401" t="s">
        <v>6112</v>
      </c>
      <c r="F261" s="401" t="s">
        <v>6117</v>
      </c>
      <c r="G261" s="401" t="s">
        <v>6117</v>
      </c>
      <c r="I261" s="424"/>
      <c r="J261" s="424"/>
      <c r="K261" s="424"/>
    </row>
    <row r="262" spans="1:11" x14ac:dyDescent="0.25">
      <c r="A262" s="266"/>
      <c r="B262" s="267"/>
      <c r="C262" s="268"/>
      <c r="D262" s="269"/>
      <c r="E262" s="402"/>
      <c r="F262" s="408"/>
      <c r="G262" s="408"/>
      <c r="I262" s="424"/>
      <c r="J262" s="424"/>
      <c r="K262" s="424"/>
    </row>
    <row r="263" spans="1:11" ht="22.5" x14ac:dyDescent="0.25">
      <c r="A263" s="290" t="s">
        <v>1792</v>
      </c>
      <c r="B263" s="291" t="s">
        <v>6131</v>
      </c>
      <c r="C263" s="292">
        <f>MIN(E265:G265)</f>
        <v>6240</v>
      </c>
      <c r="D263" s="293" t="s">
        <v>72</v>
      </c>
      <c r="E263" s="293" t="s">
        <v>6111</v>
      </c>
      <c r="F263" s="293" t="s">
        <v>6115</v>
      </c>
      <c r="G263" s="293" t="s">
        <v>6249</v>
      </c>
      <c r="H263" t="s">
        <v>5687</v>
      </c>
      <c r="I263" s="429" t="s">
        <v>6252</v>
      </c>
      <c r="J263" s="429" t="s">
        <v>6253</v>
      </c>
      <c r="K263" s="429" t="s">
        <v>6254</v>
      </c>
    </row>
    <row r="264" spans="1:11" x14ac:dyDescent="0.25">
      <c r="A264" s="276"/>
      <c r="B264" s="254"/>
      <c r="C264" s="216" t="s">
        <v>114</v>
      </c>
      <c r="D264" s="255"/>
      <c r="E264" s="399"/>
      <c r="F264" s="399"/>
      <c r="G264" s="399"/>
      <c r="I264" s="424"/>
      <c r="J264" s="424"/>
      <c r="K264" s="424"/>
    </row>
    <row r="265" spans="1:11" x14ac:dyDescent="0.25">
      <c r="A265" s="277"/>
      <c r="B265" s="256"/>
      <c r="C265" s="216" t="s">
        <v>8</v>
      </c>
      <c r="D265" s="217"/>
      <c r="E265" s="218">
        <f>6864</f>
        <v>6864</v>
      </c>
      <c r="F265" s="218">
        <v>6240</v>
      </c>
      <c r="G265" s="218">
        <v>8500</v>
      </c>
      <c r="I265" s="82">
        <f t="shared" ref="I265" si="70">J265/1.3</f>
        <v>5280</v>
      </c>
      <c r="J265" s="82">
        <f>MEDIAN(E265:G265)</f>
        <v>6864</v>
      </c>
      <c r="K265" s="82">
        <f t="shared" ref="K265" si="71">J265*1.3</f>
        <v>8923.2000000000007</v>
      </c>
    </row>
    <row r="266" spans="1:11" x14ac:dyDescent="0.25">
      <c r="A266" s="277"/>
      <c r="B266" s="256"/>
      <c r="C266" s="216" t="s">
        <v>7</v>
      </c>
      <c r="D266" s="217"/>
      <c r="E266" s="399" t="s">
        <v>6110</v>
      </c>
      <c r="F266" s="399" t="s">
        <v>6114</v>
      </c>
      <c r="G266" s="399" t="s">
        <v>6250</v>
      </c>
      <c r="I266" s="424"/>
      <c r="J266" s="424"/>
      <c r="K266" s="424"/>
    </row>
    <row r="267" spans="1:11" x14ac:dyDescent="0.25">
      <c r="A267" s="277"/>
      <c r="B267" s="256"/>
      <c r="C267" s="216" t="s">
        <v>6</v>
      </c>
      <c r="D267" s="217"/>
      <c r="E267" s="400" t="s">
        <v>6113</v>
      </c>
      <c r="F267" s="400" t="s">
        <v>6116</v>
      </c>
      <c r="G267" s="400" t="s">
        <v>6251</v>
      </c>
      <c r="I267" s="424"/>
      <c r="J267" s="424"/>
      <c r="K267" s="424"/>
    </row>
    <row r="268" spans="1:11" x14ac:dyDescent="0.25">
      <c r="A268" s="257"/>
      <c r="B268" s="258"/>
      <c r="C268" s="219" t="s">
        <v>5</v>
      </c>
      <c r="D268" s="220"/>
      <c r="E268" s="401" t="s">
        <v>6112</v>
      </c>
      <c r="F268" s="401" t="s">
        <v>6117</v>
      </c>
      <c r="G268" s="401" t="s">
        <v>6117</v>
      </c>
      <c r="I268" s="424"/>
      <c r="J268" s="424"/>
      <c r="K268" s="424"/>
    </row>
    <row r="269" spans="1:11" x14ac:dyDescent="0.25">
      <c r="A269" s="266"/>
      <c r="B269" s="267"/>
      <c r="C269" s="268"/>
      <c r="D269" s="269"/>
      <c r="E269" s="402"/>
      <c r="F269" s="408"/>
      <c r="G269" s="408"/>
      <c r="I269" s="424"/>
      <c r="J269" s="424"/>
      <c r="K269" s="424"/>
    </row>
    <row r="270" spans="1:11" ht="45" x14ac:dyDescent="0.25">
      <c r="A270" s="290" t="s">
        <v>1793</v>
      </c>
      <c r="B270" s="291" t="s">
        <v>1697</v>
      </c>
      <c r="C270" s="292">
        <f>MIN(E272:G272)</f>
        <v>5018</v>
      </c>
      <c r="D270" s="293" t="s">
        <v>1655</v>
      </c>
      <c r="E270" s="293" t="s">
        <v>6111</v>
      </c>
      <c r="F270" s="293" t="s">
        <v>6115</v>
      </c>
      <c r="G270" s="293" t="s">
        <v>6249</v>
      </c>
      <c r="H270" t="s">
        <v>5687</v>
      </c>
      <c r="I270" s="429" t="s">
        <v>6252</v>
      </c>
      <c r="J270" s="429" t="s">
        <v>6253</v>
      </c>
      <c r="K270" s="429" t="s">
        <v>6254</v>
      </c>
    </row>
    <row r="271" spans="1:11" x14ac:dyDescent="0.25">
      <c r="A271" s="276"/>
      <c r="B271" s="254"/>
      <c r="C271" s="216" t="s">
        <v>114</v>
      </c>
      <c r="D271" s="255"/>
      <c r="E271" s="399"/>
      <c r="F271" s="399"/>
      <c r="G271" s="399"/>
      <c r="I271" s="424"/>
      <c r="J271" s="424"/>
      <c r="K271" s="424"/>
    </row>
    <row r="272" spans="1:11" x14ac:dyDescent="0.25">
      <c r="A272" s="277"/>
      <c r="B272" s="256"/>
      <c r="C272" s="216" t="s">
        <v>8</v>
      </c>
      <c r="D272" s="217"/>
      <c r="E272" s="218">
        <f>551.98*10</f>
        <v>5519.8</v>
      </c>
      <c r="F272" s="218">
        <f>501.8*10</f>
        <v>5018</v>
      </c>
      <c r="G272" s="218"/>
      <c r="I272" s="82">
        <f t="shared" ref="I272" si="72">J272/1.3</f>
        <v>4052.9999999999995</v>
      </c>
      <c r="J272" s="82">
        <f>MEDIAN(E272:G272)</f>
        <v>5268.9</v>
      </c>
      <c r="K272" s="82">
        <f t="shared" ref="K272" si="73">J272*1.3</f>
        <v>6849.57</v>
      </c>
    </row>
    <row r="273" spans="1:11" x14ac:dyDescent="0.25">
      <c r="A273" s="277"/>
      <c r="B273" s="256"/>
      <c r="C273" s="216" t="s">
        <v>7</v>
      </c>
      <c r="D273" s="217"/>
      <c r="E273" s="399" t="s">
        <v>6110</v>
      </c>
      <c r="F273" s="399" t="s">
        <v>6114</v>
      </c>
      <c r="G273" s="399" t="s">
        <v>6250</v>
      </c>
      <c r="I273" s="424"/>
      <c r="J273" s="424"/>
      <c r="K273" s="424"/>
    </row>
    <row r="274" spans="1:11" x14ac:dyDescent="0.25">
      <c r="A274" s="277"/>
      <c r="B274" s="256"/>
      <c r="C274" s="216" t="s">
        <v>6</v>
      </c>
      <c r="D274" s="217"/>
      <c r="E274" s="400" t="s">
        <v>6113</v>
      </c>
      <c r="F274" s="400" t="s">
        <v>6116</v>
      </c>
      <c r="G274" s="400" t="s">
        <v>6251</v>
      </c>
      <c r="I274" s="424"/>
      <c r="J274" s="424"/>
      <c r="K274" s="424"/>
    </row>
    <row r="275" spans="1:11" x14ac:dyDescent="0.25">
      <c r="A275" s="257"/>
      <c r="B275" s="258"/>
      <c r="C275" s="219" t="s">
        <v>5</v>
      </c>
      <c r="D275" s="220"/>
      <c r="E275" s="401" t="s">
        <v>6112</v>
      </c>
      <c r="F275" s="401" t="s">
        <v>6117</v>
      </c>
      <c r="G275" s="401" t="s">
        <v>6117</v>
      </c>
      <c r="I275" s="424"/>
      <c r="J275" s="424"/>
      <c r="K275" s="424"/>
    </row>
    <row r="276" spans="1:11" x14ac:dyDescent="0.25">
      <c r="A276" s="266"/>
      <c r="B276" s="267"/>
      <c r="C276" s="268"/>
      <c r="D276" s="269"/>
      <c r="E276" s="402"/>
      <c r="F276" s="408"/>
      <c r="G276" s="408"/>
      <c r="I276" s="424"/>
      <c r="J276" s="424"/>
      <c r="K276" s="424"/>
    </row>
    <row r="277" spans="1:11" hidden="1" x14ac:dyDescent="0.25">
      <c r="A277" s="290" t="s">
        <v>1794</v>
      </c>
      <c r="B277" s="291" t="s">
        <v>1699</v>
      </c>
      <c r="C277" s="292">
        <f>MIN(E279:G279)</f>
        <v>0</v>
      </c>
      <c r="D277" s="293" t="s">
        <v>1655</v>
      </c>
      <c r="E277" s="393"/>
      <c r="F277" s="393"/>
      <c r="G277" s="293" t="s">
        <v>6249</v>
      </c>
      <c r="H277" t="s">
        <v>95</v>
      </c>
      <c r="I277" s="429" t="s">
        <v>6252</v>
      </c>
      <c r="J277" s="429" t="s">
        <v>6253</v>
      </c>
      <c r="K277" s="429" t="s">
        <v>6254</v>
      </c>
    </row>
    <row r="278" spans="1:11" hidden="1" x14ac:dyDescent="0.25">
      <c r="A278" s="276"/>
      <c r="B278" s="254"/>
      <c r="C278" s="216" t="s">
        <v>114</v>
      </c>
      <c r="D278" s="255"/>
      <c r="E278" s="393"/>
      <c r="F278" s="393"/>
      <c r="G278" s="399"/>
      <c r="I278" s="424"/>
      <c r="J278" s="424"/>
      <c r="K278" s="424"/>
    </row>
    <row r="279" spans="1:11" hidden="1" x14ac:dyDescent="0.25">
      <c r="A279" s="277"/>
      <c r="B279" s="256"/>
      <c r="C279" s="216" t="s">
        <v>8</v>
      </c>
      <c r="D279" s="217"/>
      <c r="E279" s="394"/>
      <c r="F279" s="394"/>
      <c r="G279" s="218"/>
      <c r="I279" s="82" t="e">
        <f t="shared" ref="I279" si="74">J279/1.3</f>
        <v>#NUM!</v>
      </c>
      <c r="J279" s="82" t="e">
        <f>MEDIAN(E279:G279)</f>
        <v>#NUM!</v>
      </c>
      <c r="K279" s="82" t="e">
        <f t="shared" ref="K279" si="75">J279*1.3</f>
        <v>#NUM!</v>
      </c>
    </row>
    <row r="280" spans="1:11" hidden="1" x14ac:dyDescent="0.25">
      <c r="A280" s="277"/>
      <c r="B280" s="256"/>
      <c r="C280" s="216" t="s">
        <v>7</v>
      </c>
      <c r="D280" s="217"/>
      <c r="E280" s="393"/>
      <c r="F280" s="393"/>
      <c r="G280" s="399" t="s">
        <v>6250</v>
      </c>
      <c r="I280" s="424"/>
      <c r="J280" s="424"/>
      <c r="K280" s="424"/>
    </row>
    <row r="281" spans="1:11" hidden="1" x14ac:dyDescent="0.25">
      <c r="A281" s="277"/>
      <c r="B281" s="256"/>
      <c r="C281" s="216" t="s">
        <v>6</v>
      </c>
      <c r="D281" s="217"/>
      <c r="E281" s="395"/>
      <c r="F281" s="395"/>
      <c r="G281" s="400" t="s">
        <v>6251</v>
      </c>
      <c r="I281" s="424"/>
      <c r="J281" s="424"/>
      <c r="K281" s="424"/>
    </row>
    <row r="282" spans="1:11" hidden="1" x14ac:dyDescent="0.25">
      <c r="A282" s="257"/>
      <c r="B282" s="258"/>
      <c r="C282" s="219" t="s">
        <v>5</v>
      </c>
      <c r="D282" s="220"/>
      <c r="E282" s="396"/>
      <c r="F282" s="396"/>
      <c r="G282" s="401" t="s">
        <v>6117</v>
      </c>
      <c r="I282" s="424"/>
      <c r="J282" s="424"/>
      <c r="K282" s="424"/>
    </row>
    <row r="283" spans="1:11" hidden="1" x14ac:dyDescent="0.25">
      <c r="A283" s="266"/>
      <c r="B283" s="267"/>
      <c r="C283" s="268"/>
      <c r="D283" s="269"/>
      <c r="E283" s="397"/>
      <c r="F283" s="398"/>
      <c r="G283" s="408"/>
      <c r="I283" s="424"/>
      <c r="J283" s="424"/>
      <c r="K283" s="424"/>
    </row>
    <row r="284" spans="1:11" hidden="1" x14ac:dyDescent="0.25">
      <c r="A284" s="290" t="s">
        <v>1795</v>
      </c>
      <c r="B284" s="291" t="s">
        <v>1698</v>
      </c>
      <c r="C284" s="292">
        <f>MIN(E286:G286)</f>
        <v>0</v>
      </c>
      <c r="D284" s="293" t="s">
        <v>1655</v>
      </c>
      <c r="E284" s="393"/>
      <c r="F284" s="393"/>
      <c r="G284" s="293" t="s">
        <v>6249</v>
      </c>
      <c r="H284" t="s">
        <v>95</v>
      </c>
      <c r="I284" s="429" t="s">
        <v>6252</v>
      </c>
      <c r="J284" s="429" t="s">
        <v>6253</v>
      </c>
      <c r="K284" s="429" t="s">
        <v>6254</v>
      </c>
    </row>
    <row r="285" spans="1:11" hidden="1" x14ac:dyDescent="0.25">
      <c r="A285" s="276"/>
      <c r="B285" s="254"/>
      <c r="C285" s="216" t="s">
        <v>114</v>
      </c>
      <c r="D285" s="255"/>
      <c r="E285" s="393"/>
      <c r="F285" s="393"/>
      <c r="G285" s="399"/>
      <c r="I285" s="424"/>
      <c r="J285" s="424"/>
      <c r="K285" s="424"/>
    </row>
    <row r="286" spans="1:11" hidden="1" x14ac:dyDescent="0.25">
      <c r="A286" s="277"/>
      <c r="B286" s="256"/>
      <c r="C286" s="216" t="s">
        <v>8</v>
      </c>
      <c r="D286" s="217"/>
      <c r="E286" s="394"/>
      <c r="F286" s="394"/>
      <c r="G286" s="218"/>
      <c r="I286" s="82" t="e">
        <f t="shared" ref="I286" si="76">J286/1.3</f>
        <v>#NUM!</v>
      </c>
      <c r="J286" s="82" t="e">
        <f>MEDIAN(E286:G286)</f>
        <v>#NUM!</v>
      </c>
      <c r="K286" s="82" t="e">
        <f t="shared" ref="K286" si="77">J286*1.3</f>
        <v>#NUM!</v>
      </c>
    </row>
    <row r="287" spans="1:11" hidden="1" x14ac:dyDescent="0.25">
      <c r="A287" s="277"/>
      <c r="B287" s="256"/>
      <c r="C287" s="216" t="s">
        <v>7</v>
      </c>
      <c r="D287" s="217"/>
      <c r="E287" s="393"/>
      <c r="F287" s="393"/>
      <c r="G287" s="399" t="s">
        <v>6250</v>
      </c>
      <c r="I287" s="424"/>
      <c r="J287" s="424"/>
      <c r="K287" s="424"/>
    </row>
    <row r="288" spans="1:11" hidden="1" x14ac:dyDescent="0.25">
      <c r="A288" s="277"/>
      <c r="B288" s="256"/>
      <c r="C288" s="216" t="s">
        <v>6</v>
      </c>
      <c r="D288" s="217"/>
      <c r="E288" s="395"/>
      <c r="F288" s="395"/>
      <c r="G288" s="400" t="s">
        <v>6251</v>
      </c>
      <c r="I288" s="424"/>
      <c r="J288" s="424"/>
      <c r="K288" s="424"/>
    </row>
    <row r="289" spans="1:11" hidden="1" x14ac:dyDescent="0.25">
      <c r="A289" s="257"/>
      <c r="B289" s="258"/>
      <c r="C289" s="219" t="s">
        <v>5</v>
      </c>
      <c r="D289" s="220"/>
      <c r="E289" s="396"/>
      <c r="F289" s="396"/>
      <c r="G289" s="401" t="s">
        <v>6117</v>
      </c>
      <c r="I289" s="424"/>
      <c r="J289" s="424"/>
      <c r="K289" s="424"/>
    </row>
    <row r="290" spans="1:11" hidden="1" x14ac:dyDescent="0.25">
      <c r="A290" s="266"/>
      <c r="B290" s="267"/>
      <c r="C290" s="268"/>
      <c r="D290" s="269"/>
      <c r="E290" s="397"/>
      <c r="F290" s="398"/>
      <c r="G290" s="408"/>
      <c r="I290" s="424"/>
      <c r="J290" s="424"/>
      <c r="K290" s="424"/>
    </row>
    <row r="291" spans="1:11" hidden="1" x14ac:dyDescent="0.25">
      <c r="A291" s="290" t="s">
        <v>1796</v>
      </c>
      <c r="B291" s="291" t="s">
        <v>1700</v>
      </c>
      <c r="C291" s="292">
        <f>MIN(E293:G293)</f>
        <v>0</v>
      </c>
      <c r="D291" s="293" t="s">
        <v>1655</v>
      </c>
      <c r="E291" s="393"/>
      <c r="F291" s="393"/>
      <c r="G291" s="293" t="s">
        <v>6249</v>
      </c>
      <c r="H291" t="s">
        <v>95</v>
      </c>
      <c r="I291" s="429" t="s">
        <v>6252</v>
      </c>
      <c r="J291" s="429" t="s">
        <v>6253</v>
      </c>
      <c r="K291" s="429" t="s">
        <v>6254</v>
      </c>
    </row>
    <row r="292" spans="1:11" hidden="1" x14ac:dyDescent="0.25">
      <c r="A292" s="276"/>
      <c r="B292" s="254"/>
      <c r="C292" s="216" t="s">
        <v>114</v>
      </c>
      <c r="D292" s="255"/>
      <c r="E292" s="393"/>
      <c r="F292" s="393"/>
      <c r="G292" s="399"/>
      <c r="I292" s="424"/>
      <c r="J292" s="424"/>
      <c r="K292" s="424"/>
    </row>
    <row r="293" spans="1:11" hidden="1" x14ac:dyDescent="0.25">
      <c r="A293" s="277"/>
      <c r="B293" s="256"/>
      <c r="C293" s="216" t="s">
        <v>8</v>
      </c>
      <c r="D293" s="217"/>
      <c r="E293" s="394"/>
      <c r="F293" s="394"/>
      <c r="G293" s="218"/>
      <c r="I293" s="82" t="e">
        <f t="shared" ref="I293" si="78">J293/1.3</f>
        <v>#NUM!</v>
      </c>
      <c r="J293" s="82" t="e">
        <f>MEDIAN(E293:G293)</f>
        <v>#NUM!</v>
      </c>
      <c r="K293" s="82" t="e">
        <f t="shared" ref="K293" si="79">J293*1.3</f>
        <v>#NUM!</v>
      </c>
    </row>
    <row r="294" spans="1:11" hidden="1" x14ac:dyDescent="0.25">
      <c r="A294" s="277"/>
      <c r="B294" s="256"/>
      <c r="C294" s="216" t="s">
        <v>7</v>
      </c>
      <c r="D294" s="217"/>
      <c r="E294" s="393"/>
      <c r="F294" s="393"/>
      <c r="G294" s="399" t="s">
        <v>6250</v>
      </c>
      <c r="I294" s="424"/>
      <c r="J294" s="424"/>
      <c r="K294" s="424"/>
    </row>
    <row r="295" spans="1:11" hidden="1" x14ac:dyDescent="0.25">
      <c r="A295" s="277"/>
      <c r="B295" s="256"/>
      <c r="C295" s="216" t="s">
        <v>6</v>
      </c>
      <c r="D295" s="217"/>
      <c r="E295" s="395"/>
      <c r="F295" s="395"/>
      <c r="G295" s="400" t="s">
        <v>6251</v>
      </c>
      <c r="I295" s="424"/>
      <c r="J295" s="424"/>
      <c r="K295" s="424"/>
    </row>
    <row r="296" spans="1:11" hidden="1" x14ac:dyDescent="0.25">
      <c r="A296" s="257"/>
      <c r="B296" s="258"/>
      <c r="C296" s="219" t="s">
        <v>5</v>
      </c>
      <c r="D296" s="220"/>
      <c r="E296" s="396"/>
      <c r="F296" s="396"/>
      <c r="G296" s="401" t="s">
        <v>6117</v>
      </c>
      <c r="I296" s="424"/>
      <c r="J296" s="424"/>
      <c r="K296" s="424"/>
    </row>
    <row r="297" spans="1:11" hidden="1" x14ac:dyDescent="0.25">
      <c r="A297" s="266"/>
      <c r="B297" s="267"/>
      <c r="C297" s="268"/>
      <c r="D297" s="269"/>
      <c r="E297" s="397"/>
      <c r="F297" s="398"/>
      <c r="G297" s="408"/>
      <c r="I297" s="424"/>
      <c r="J297" s="424"/>
      <c r="K297" s="424"/>
    </row>
    <row r="298" spans="1:11" hidden="1" x14ac:dyDescent="0.25">
      <c r="A298" s="290" t="s">
        <v>1797</v>
      </c>
      <c r="B298" s="291" t="s">
        <v>1701</v>
      </c>
      <c r="C298" s="292">
        <f>MIN(E300:G300)</f>
        <v>0</v>
      </c>
      <c r="D298" s="293" t="s">
        <v>1655</v>
      </c>
      <c r="E298" s="393"/>
      <c r="F298" s="393"/>
      <c r="G298" s="293" t="s">
        <v>6249</v>
      </c>
      <c r="H298" t="s">
        <v>95</v>
      </c>
      <c r="I298" s="429" t="s">
        <v>6252</v>
      </c>
      <c r="J298" s="429" t="s">
        <v>6253</v>
      </c>
      <c r="K298" s="429" t="s">
        <v>6254</v>
      </c>
    </row>
    <row r="299" spans="1:11" hidden="1" x14ac:dyDescent="0.25">
      <c r="A299" s="276"/>
      <c r="B299" s="254"/>
      <c r="C299" s="216" t="s">
        <v>114</v>
      </c>
      <c r="D299" s="255"/>
      <c r="E299" s="393"/>
      <c r="F299" s="393"/>
      <c r="G299" s="399"/>
      <c r="I299" s="424"/>
      <c r="J299" s="424"/>
      <c r="K299" s="424"/>
    </row>
    <row r="300" spans="1:11" hidden="1" x14ac:dyDescent="0.25">
      <c r="A300" s="277"/>
      <c r="B300" s="256"/>
      <c r="C300" s="216" t="s">
        <v>8</v>
      </c>
      <c r="D300" s="217"/>
      <c r="E300" s="394"/>
      <c r="F300" s="394"/>
      <c r="G300" s="218"/>
      <c r="I300" s="82" t="e">
        <f t="shared" ref="I300" si="80">J300/1.3</f>
        <v>#NUM!</v>
      </c>
      <c r="J300" s="82" t="e">
        <f>MEDIAN(E300:G300)</f>
        <v>#NUM!</v>
      </c>
      <c r="K300" s="82" t="e">
        <f t="shared" ref="K300" si="81">J300*1.3</f>
        <v>#NUM!</v>
      </c>
    </row>
    <row r="301" spans="1:11" hidden="1" x14ac:dyDescent="0.25">
      <c r="A301" s="277"/>
      <c r="B301" s="256"/>
      <c r="C301" s="216" t="s">
        <v>7</v>
      </c>
      <c r="D301" s="217"/>
      <c r="E301" s="393"/>
      <c r="F301" s="393"/>
      <c r="G301" s="399" t="s">
        <v>6250</v>
      </c>
      <c r="I301" s="424"/>
      <c r="J301" s="424"/>
      <c r="K301" s="424"/>
    </row>
    <row r="302" spans="1:11" hidden="1" x14ac:dyDescent="0.25">
      <c r="A302" s="277"/>
      <c r="B302" s="256"/>
      <c r="C302" s="216" t="s">
        <v>6</v>
      </c>
      <c r="D302" s="217"/>
      <c r="E302" s="395"/>
      <c r="F302" s="395"/>
      <c r="G302" s="400" t="s">
        <v>6251</v>
      </c>
      <c r="I302" s="424"/>
      <c r="J302" s="424"/>
      <c r="K302" s="424"/>
    </row>
    <row r="303" spans="1:11" hidden="1" x14ac:dyDescent="0.25">
      <c r="A303" s="257"/>
      <c r="B303" s="258"/>
      <c r="C303" s="219" t="s">
        <v>5</v>
      </c>
      <c r="D303" s="220"/>
      <c r="E303" s="396"/>
      <c r="F303" s="396"/>
      <c r="G303" s="401" t="s">
        <v>6117</v>
      </c>
      <c r="I303" s="424"/>
      <c r="J303" s="424"/>
      <c r="K303" s="424"/>
    </row>
    <row r="304" spans="1:11" hidden="1" x14ac:dyDescent="0.25">
      <c r="A304" s="266"/>
      <c r="B304" s="267"/>
      <c r="C304" s="268"/>
      <c r="D304" s="269"/>
      <c r="E304" s="397"/>
      <c r="F304" s="398"/>
      <c r="G304" s="408"/>
      <c r="I304" s="424"/>
      <c r="J304" s="424"/>
      <c r="K304" s="424"/>
    </row>
    <row r="305" spans="1:11" hidden="1" x14ac:dyDescent="0.25">
      <c r="A305" s="290" t="s">
        <v>1798</v>
      </c>
      <c r="B305" s="291" t="s">
        <v>1702</v>
      </c>
      <c r="C305" s="292">
        <f>MIN(E307:G307)</f>
        <v>0</v>
      </c>
      <c r="D305" s="293" t="s">
        <v>1655</v>
      </c>
      <c r="E305" s="393"/>
      <c r="F305" s="393"/>
      <c r="G305" s="293" t="s">
        <v>6249</v>
      </c>
      <c r="H305" t="s">
        <v>95</v>
      </c>
      <c r="I305" s="429" t="s">
        <v>6252</v>
      </c>
      <c r="J305" s="429" t="s">
        <v>6253</v>
      </c>
      <c r="K305" s="429" t="s">
        <v>6254</v>
      </c>
    </row>
    <row r="306" spans="1:11" hidden="1" x14ac:dyDescent="0.25">
      <c r="A306" s="276"/>
      <c r="B306" s="254"/>
      <c r="C306" s="216" t="s">
        <v>114</v>
      </c>
      <c r="D306" s="255"/>
      <c r="E306" s="393"/>
      <c r="F306" s="393"/>
      <c r="G306" s="399"/>
      <c r="I306" s="424"/>
      <c r="J306" s="424"/>
      <c r="K306" s="424"/>
    </row>
    <row r="307" spans="1:11" hidden="1" x14ac:dyDescent="0.25">
      <c r="A307" s="277"/>
      <c r="B307" s="256"/>
      <c r="C307" s="216" t="s">
        <v>8</v>
      </c>
      <c r="D307" s="217"/>
      <c r="E307" s="394"/>
      <c r="F307" s="394"/>
      <c r="G307" s="218"/>
      <c r="I307" s="82" t="e">
        <f t="shared" ref="I307" si="82">J307/1.3</f>
        <v>#NUM!</v>
      </c>
      <c r="J307" s="82" t="e">
        <f>MEDIAN(E307:G307)</f>
        <v>#NUM!</v>
      </c>
      <c r="K307" s="82" t="e">
        <f t="shared" ref="K307" si="83">J307*1.3</f>
        <v>#NUM!</v>
      </c>
    </row>
    <row r="308" spans="1:11" hidden="1" x14ac:dyDescent="0.25">
      <c r="A308" s="277"/>
      <c r="B308" s="256"/>
      <c r="C308" s="216" t="s">
        <v>7</v>
      </c>
      <c r="D308" s="217"/>
      <c r="E308" s="393"/>
      <c r="F308" s="393"/>
      <c r="G308" s="399" t="s">
        <v>6250</v>
      </c>
      <c r="I308" s="424"/>
      <c r="J308" s="424"/>
      <c r="K308" s="424"/>
    </row>
    <row r="309" spans="1:11" hidden="1" x14ac:dyDescent="0.25">
      <c r="A309" s="277"/>
      <c r="B309" s="256"/>
      <c r="C309" s="216" t="s">
        <v>6</v>
      </c>
      <c r="D309" s="217"/>
      <c r="E309" s="395"/>
      <c r="F309" s="395"/>
      <c r="G309" s="400" t="s">
        <v>6251</v>
      </c>
      <c r="I309" s="424"/>
      <c r="J309" s="424"/>
      <c r="K309" s="424"/>
    </row>
    <row r="310" spans="1:11" hidden="1" x14ac:dyDescent="0.25">
      <c r="A310" s="257"/>
      <c r="B310" s="258"/>
      <c r="C310" s="219" t="s">
        <v>5</v>
      </c>
      <c r="D310" s="220"/>
      <c r="E310" s="396"/>
      <c r="F310" s="396"/>
      <c r="G310" s="401" t="s">
        <v>6117</v>
      </c>
      <c r="I310" s="424"/>
      <c r="J310" s="424"/>
      <c r="K310" s="424"/>
    </row>
    <row r="311" spans="1:11" hidden="1" x14ac:dyDescent="0.25">
      <c r="A311" s="266"/>
      <c r="B311" s="267"/>
      <c r="C311" s="268"/>
      <c r="D311" s="269"/>
      <c r="E311" s="397"/>
      <c r="F311" s="398"/>
      <c r="G311" s="408"/>
      <c r="I311" s="424"/>
      <c r="J311" s="424"/>
      <c r="K311" s="424"/>
    </row>
    <row r="312" spans="1:11" ht="22.5" hidden="1" x14ac:dyDescent="0.25">
      <c r="A312" s="290" t="s">
        <v>1799</v>
      </c>
      <c r="B312" s="291" t="s">
        <v>1703</v>
      </c>
      <c r="C312" s="292">
        <f>MIN(E314:G314)</f>
        <v>0</v>
      </c>
      <c r="D312" s="293" t="s">
        <v>1655</v>
      </c>
      <c r="E312" s="393"/>
      <c r="F312" s="393"/>
      <c r="G312" s="293" t="s">
        <v>6249</v>
      </c>
      <c r="H312" t="s">
        <v>95</v>
      </c>
      <c r="I312" s="429" t="s">
        <v>6252</v>
      </c>
      <c r="J312" s="429" t="s">
        <v>6253</v>
      </c>
      <c r="K312" s="429" t="s">
        <v>6254</v>
      </c>
    </row>
    <row r="313" spans="1:11" hidden="1" x14ac:dyDescent="0.25">
      <c r="A313" s="276"/>
      <c r="B313" s="254"/>
      <c r="C313" s="216" t="s">
        <v>114</v>
      </c>
      <c r="D313" s="255"/>
      <c r="E313" s="393"/>
      <c r="F313" s="393"/>
      <c r="G313" s="399"/>
      <c r="I313" s="424"/>
      <c r="J313" s="424"/>
      <c r="K313" s="424"/>
    </row>
    <row r="314" spans="1:11" hidden="1" x14ac:dyDescent="0.25">
      <c r="A314" s="277"/>
      <c r="B314" s="256"/>
      <c r="C314" s="216" t="s">
        <v>8</v>
      </c>
      <c r="D314" s="217"/>
      <c r="E314" s="394"/>
      <c r="F314" s="394"/>
      <c r="G314" s="218"/>
      <c r="I314" s="82" t="e">
        <f t="shared" ref="I314" si="84">J314/1.3</f>
        <v>#NUM!</v>
      </c>
      <c r="J314" s="82" t="e">
        <f>MEDIAN(E314:G314)</f>
        <v>#NUM!</v>
      </c>
      <c r="K314" s="82" t="e">
        <f t="shared" ref="K314" si="85">J314*1.3</f>
        <v>#NUM!</v>
      </c>
    </row>
    <row r="315" spans="1:11" hidden="1" x14ac:dyDescent="0.25">
      <c r="A315" s="277"/>
      <c r="B315" s="256"/>
      <c r="C315" s="216" t="s">
        <v>7</v>
      </c>
      <c r="D315" s="217"/>
      <c r="E315" s="393"/>
      <c r="F315" s="393"/>
      <c r="G315" s="399" t="s">
        <v>6250</v>
      </c>
      <c r="I315" s="424"/>
      <c r="J315" s="424"/>
      <c r="K315" s="424"/>
    </row>
    <row r="316" spans="1:11" hidden="1" x14ac:dyDescent="0.25">
      <c r="A316" s="277"/>
      <c r="B316" s="256"/>
      <c r="C316" s="216" t="s">
        <v>6</v>
      </c>
      <c r="D316" s="217"/>
      <c r="E316" s="395"/>
      <c r="F316" s="395"/>
      <c r="G316" s="400" t="s">
        <v>6251</v>
      </c>
      <c r="I316" s="424"/>
      <c r="J316" s="424"/>
      <c r="K316" s="424"/>
    </row>
    <row r="317" spans="1:11" hidden="1" x14ac:dyDescent="0.25">
      <c r="A317" s="257"/>
      <c r="B317" s="258"/>
      <c r="C317" s="219" t="s">
        <v>5</v>
      </c>
      <c r="D317" s="220"/>
      <c r="E317" s="396"/>
      <c r="F317" s="396"/>
      <c r="G317" s="401" t="s">
        <v>6117</v>
      </c>
      <c r="I317" s="424"/>
      <c r="J317" s="424"/>
      <c r="K317" s="424"/>
    </row>
    <row r="318" spans="1:11" hidden="1" x14ac:dyDescent="0.25">
      <c r="A318" s="266"/>
      <c r="B318" s="267"/>
      <c r="C318" s="268"/>
      <c r="D318" s="269"/>
      <c r="E318" s="397"/>
      <c r="F318" s="398"/>
      <c r="G318" s="408"/>
      <c r="I318" s="424"/>
      <c r="J318" s="424"/>
      <c r="K318" s="424"/>
    </row>
    <row r="319" spans="1:11" ht="22.5" hidden="1" x14ac:dyDescent="0.25">
      <c r="A319" s="290" t="s">
        <v>1800</v>
      </c>
      <c r="B319" s="291" t="s">
        <v>1704</v>
      </c>
      <c r="C319" s="292">
        <f>MIN(E321:G321)</f>
        <v>0</v>
      </c>
      <c r="D319" s="293" t="s">
        <v>1655</v>
      </c>
      <c r="E319" s="393"/>
      <c r="F319" s="393"/>
      <c r="G319" s="293" t="s">
        <v>6249</v>
      </c>
      <c r="H319" t="s">
        <v>95</v>
      </c>
      <c r="I319" s="429" t="s">
        <v>6252</v>
      </c>
      <c r="J319" s="429" t="s">
        <v>6253</v>
      </c>
      <c r="K319" s="429" t="s">
        <v>6254</v>
      </c>
    </row>
    <row r="320" spans="1:11" hidden="1" x14ac:dyDescent="0.25">
      <c r="A320" s="276"/>
      <c r="B320" s="254"/>
      <c r="C320" s="216" t="s">
        <v>114</v>
      </c>
      <c r="D320" s="255"/>
      <c r="E320" s="393"/>
      <c r="F320" s="393"/>
      <c r="G320" s="399"/>
      <c r="I320" s="424"/>
      <c r="J320" s="424"/>
      <c r="K320" s="424"/>
    </row>
    <row r="321" spans="1:11" hidden="1" x14ac:dyDescent="0.25">
      <c r="A321" s="277"/>
      <c r="B321" s="256"/>
      <c r="C321" s="216" t="s">
        <v>8</v>
      </c>
      <c r="D321" s="217"/>
      <c r="E321" s="394"/>
      <c r="F321" s="394"/>
      <c r="G321" s="218"/>
      <c r="I321" s="82" t="e">
        <f t="shared" ref="I321" si="86">J321/1.3</f>
        <v>#NUM!</v>
      </c>
      <c r="J321" s="82" t="e">
        <f>MEDIAN(E321:G321)</f>
        <v>#NUM!</v>
      </c>
      <c r="K321" s="82" t="e">
        <f t="shared" ref="K321" si="87">J321*1.3</f>
        <v>#NUM!</v>
      </c>
    </row>
    <row r="322" spans="1:11" hidden="1" x14ac:dyDescent="0.25">
      <c r="A322" s="277"/>
      <c r="B322" s="256"/>
      <c r="C322" s="216" t="s">
        <v>7</v>
      </c>
      <c r="D322" s="217"/>
      <c r="E322" s="393"/>
      <c r="F322" s="393"/>
      <c r="G322" s="399" t="s">
        <v>6250</v>
      </c>
      <c r="I322" s="424"/>
      <c r="J322" s="424"/>
      <c r="K322" s="424"/>
    </row>
    <row r="323" spans="1:11" hidden="1" x14ac:dyDescent="0.25">
      <c r="A323" s="277"/>
      <c r="B323" s="256"/>
      <c r="C323" s="216" t="s">
        <v>6</v>
      </c>
      <c r="D323" s="217"/>
      <c r="E323" s="395"/>
      <c r="F323" s="395"/>
      <c r="G323" s="400" t="s">
        <v>6251</v>
      </c>
      <c r="I323" s="424"/>
      <c r="J323" s="424"/>
      <c r="K323" s="424"/>
    </row>
    <row r="324" spans="1:11" hidden="1" x14ac:dyDescent="0.25">
      <c r="A324" s="257"/>
      <c r="B324" s="258"/>
      <c r="C324" s="219" t="s">
        <v>5</v>
      </c>
      <c r="D324" s="220"/>
      <c r="E324" s="396"/>
      <c r="F324" s="396"/>
      <c r="G324" s="401" t="s">
        <v>6117</v>
      </c>
      <c r="I324" s="424"/>
      <c r="J324" s="424"/>
      <c r="K324" s="424"/>
    </row>
    <row r="325" spans="1:11" hidden="1" x14ac:dyDescent="0.25">
      <c r="A325" s="266"/>
      <c r="B325" s="267"/>
      <c r="C325" s="268"/>
      <c r="D325" s="269"/>
      <c r="E325" s="397"/>
      <c r="F325" s="398"/>
      <c r="G325" s="408"/>
      <c r="I325" s="424"/>
      <c r="J325" s="424"/>
      <c r="K325" s="424"/>
    </row>
    <row r="326" spans="1:11" hidden="1" x14ac:dyDescent="0.25">
      <c r="A326" s="290" t="s">
        <v>1801</v>
      </c>
      <c r="B326" s="291" t="s">
        <v>1705</v>
      </c>
      <c r="C326" s="292">
        <f>MIN(E328:G328)</f>
        <v>0</v>
      </c>
      <c r="D326" s="293" t="s">
        <v>1655</v>
      </c>
      <c r="E326" s="393"/>
      <c r="F326" s="393"/>
      <c r="G326" s="293" t="s">
        <v>6249</v>
      </c>
      <c r="H326" t="s">
        <v>95</v>
      </c>
      <c r="I326" s="429" t="s">
        <v>6252</v>
      </c>
      <c r="J326" s="429" t="s">
        <v>6253</v>
      </c>
      <c r="K326" s="429" t="s">
        <v>6254</v>
      </c>
    </row>
    <row r="327" spans="1:11" hidden="1" x14ac:dyDescent="0.25">
      <c r="A327" s="276"/>
      <c r="B327" s="254"/>
      <c r="C327" s="216" t="s">
        <v>114</v>
      </c>
      <c r="D327" s="255"/>
      <c r="E327" s="393"/>
      <c r="F327" s="393"/>
      <c r="G327" s="399"/>
      <c r="I327" s="424"/>
      <c r="J327" s="424"/>
      <c r="K327" s="424"/>
    </row>
    <row r="328" spans="1:11" hidden="1" x14ac:dyDescent="0.25">
      <c r="A328" s="277"/>
      <c r="B328" s="256"/>
      <c r="C328" s="216" t="s">
        <v>8</v>
      </c>
      <c r="D328" s="217"/>
      <c r="E328" s="394"/>
      <c r="F328" s="394"/>
      <c r="G328" s="218"/>
      <c r="I328" s="82" t="e">
        <f t="shared" ref="I328" si="88">J328/1.3</f>
        <v>#NUM!</v>
      </c>
      <c r="J328" s="82" t="e">
        <f>MEDIAN(E328:G328)</f>
        <v>#NUM!</v>
      </c>
      <c r="K328" s="82" t="e">
        <f t="shared" ref="K328" si="89">J328*1.3</f>
        <v>#NUM!</v>
      </c>
    </row>
    <row r="329" spans="1:11" hidden="1" x14ac:dyDescent="0.25">
      <c r="A329" s="277"/>
      <c r="B329" s="256"/>
      <c r="C329" s="216" t="s">
        <v>7</v>
      </c>
      <c r="D329" s="217"/>
      <c r="E329" s="393"/>
      <c r="F329" s="393"/>
      <c r="G329" s="399" t="s">
        <v>6250</v>
      </c>
      <c r="I329" s="424"/>
      <c r="J329" s="424"/>
      <c r="K329" s="424"/>
    </row>
    <row r="330" spans="1:11" hidden="1" x14ac:dyDescent="0.25">
      <c r="A330" s="277"/>
      <c r="B330" s="256"/>
      <c r="C330" s="216" t="s">
        <v>6</v>
      </c>
      <c r="D330" s="217"/>
      <c r="E330" s="395"/>
      <c r="F330" s="395"/>
      <c r="G330" s="400" t="s">
        <v>6251</v>
      </c>
      <c r="I330" s="424"/>
      <c r="J330" s="424"/>
      <c r="K330" s="424"/>
    </row>
    <row r="331" spans="1:11" hidden="1" x14ac:dyDescent="0.25">
      <c r="A331" s="257"/>
      <c r="B331" s="258"/>
      <c r="C331" s="219" t="s">
        <v>5</v>
      </c>
      <c r="D331" s="220"/>
      <c r="E331" s="396"/>
      <c r="F331" s="396"/>
      <c r="G331" s="401" t="s">
        <v>6117</v>
      </c>
      <c r="I331" s="424"/>
      <c r="J331" s="424"/>
      <c r="K331" s="424"/>
    </row>
    <row r="332" spans="1:11" hidden="1" x14ac:dyDescent="0.25">
      <c r="A332" s="266"/>
      <c r="B332" s="267"/>
      <c r="C332" s="268"/>
      <c r="D332" s="269"/>
      <c r="E332" s="397"/>
      <c r="F332" s="398"/>
      <c r="G332" s="408"/>
      <c r="I332" s="424"/>
      <c r="J332" s="424"/>
      <c r="K332" s="424"/>
    </row>
    <row r="333" spans="1:11" hidden="1" x14ac:dyDescent="0.25">
      <c r="A333" s="290" t="s">
        <v>1802</v>
      </c>
      <c r="B333" s="291" t="s">
        <v>1706</v>
      </c>
      <c r="C333" s="292">
        <f>MIN(E335:G335)</f>
        <v>0</v>
      </c>
      <c r="D333" s="293" t="s">
        <v>1655</v>
      </c>
      <c r="E333" s="393"/>
      <c r="F333" s="393"/>
      <c r="G333" s="293" t="s">
        <v>6249</v>
      </c>
      <c r="H333" t="s">
        <v>95</v>
      </c>
      <c r="I333" s="429" t="s">
        <v>6252</v>
      </c>
      <c r="J333" s="429" t="s">
        <v>6253</v>
      </c>
      <c r="K333" s="429" t="s">
        <v>6254</v>
      </c>
    </row>
    <row r="334" spans="1:11" hidden="1" x14ac:dyDescent="0.25">
      <c r="A334" s="276"/>
      <c r="B334" s="254"/>
      <c r="C334" s="216" t="s">
        <v>114</v>
      </c>
      <c r="D334" s="255"/>
      <c r="E334" s="393"/>
      <c r="F334" s="393"/>
      <c r="G334" s="399"/>
      <c r="I334" s="424"/>
      <c r="J334" s="424"/>
      <c r="K334" s="424"/>
    </row>
    <row r="335" spans="1:11" hidden="1" x14ac:dyDescent="0.25">
      <c r="A335" s="277"/>
      <c r="B335" s="256"/>
      <c r="C335" s="216" t="s">
        <v>8</v>
      </c>
      <c r="D335" s="217"/>
      <c r="E335" s="394"/>
      <c r="F335" s="394"/>
      <c r="G335" s="218"/>
      <c r="I335" s="82" t="e">
        <f t="shared" ref="I335" si="90">J335/1.3</f>
        <v>#NUM!</v>
      </c>
      <c r="J335" s="82" t="e">
        <f>MEDIAN(E335:G335)</f>
        <v>#NUM!</v>
      </c>
      <c r="K335" s="82" t="e">
        <f t="shared" ref="K335" si="91">J335*1.3</f>
        <v>#NUM!</v>
      </c>
    </row>
    <row r="336" spans="1:11" hidden="1" x14ac:dyDescent="0.25">
      <c r="A336" s="277"/>
      <c r="B336" s="256"/>
      <c r="C336" s="216" t="s">
        <v>7</v>
      </c>
      <c r="D336" s="217"/>
      <c r="E336" s="393"/>
      <c r="F336" s="393"/>
      <c r="G336" s="399" t="s">
        <v>6250</v>
      </c>
      <c r="I336" s="424"/>
      <c r="J336" s="424"/>
      <c r="K336" s="424"/>
    </row>
    <row r="337" spans="1:11" hidden="1" x14ac:dyDescent="0.25">
      <c r="A337" s="277"/>
      <c r="B337" s="256"/>
      <c r="C337" s="216" t="s">
        <v>6</v>
      </c>
      <c r="D337" s="217"/>
      <c r="E337" s="395"/>
      <c r="F337" s="395"/>
      <c r="G337" s="400" t="s">
        <v>6251</v>
      </c>
      <c r="I337" s="424"/>
      <c r="J337" s="424"/>
      <c r="K337" s="424"/>
    </row>
    <row r="338" spans="1:11" hidden="1" x14ac:dyDescent="0.25">
      <c r="A338" s="257"/>
      <c r="B338" s="258"/>
      <c r="C338" s="219" t="s">
        <v>5</v>
      </c>
      <c r="D338" s="220"/>
      <c r="E338" s="396"/>
      <c r="F338" s="396"/>
      <c r="G338" s="401" t="s">
        <v>6117</v>
      </c>
      <c r="I338" s="424"/>
      <c r="J338" s="424"/>
      <c r="K338" s="424"/>
    </row>
    <row r="339" spans="1:11" hidden="1" x14ac:dyDescent="0.25">
      <c r="A339" s="266"/>
      <c r="B339" s="267"/>
      <c r="C339" s="268"/>
      <c r="D339" s="269"/>
      <c r="E339" s="397"/>
      <c r="F339" s="398"/>
      <c r="G339" s="408"/>
      <c r="I339" s="424"/>
      <c r="J339" s="424"/>
      <c r="K339" s="424"/>
    </row>
    <row r="340" spans="1:11" hidden="1" x14ac:dyDescent="0.25">
      <c r="A340" s="290" t="s">
        <v>1803</v>
      </c>
      <c r="B340" s="291" t="s">
        <v>1707</v>
      </c>
      <c r="C340" s="292">
        <f>MIN(E342:G342)</f>
        <v>0</v>
      </c>
      <c r="D340" s="293" t="s">
        <v>1655</v>
      </c>
      <c r="E340" s="393"/>
      <c r="F340" s="393"/>
      <c r="G340" s="293" t="s">
        <v>6249</v>
      </c>
      <c r="H340" t="s">
        <v>95</v>
      </c>
      <c r="I340" s="429" t="s">
        <v>6252</v>
      </c>
      <c r="J340" s="429" t="s">
        <v>6253</v>
      </c>
      <c r="K340" s="429" t="s">
        <v>6254</v>
      </c>
    </row>
    <row r="341" spans="1:11" hidden="1" x14ac:dyDescent="0.25">
      <c r="A341" s="276"/>
      <c r="B341" s="254"/>
      <c r="C341" s="216" t="s">
        <v>114</v>
      </c>
      <c r="D341" s="255"/>
      <c r="E341" s="393"/>
      <c r="F341" s="393"/>
      <c r="G341" s="399"/>
      <c r="I341" s="424"/>
      <c r="J341" s="424"/>
      <c r="K341" s="424"/>
    </row>
    <row r="342" spans="1:11" hidden="1" x14ac:dyDescent="0.25">
      <c r="A342" s="277"/>
      <c r="B342" s="256"/>
      <c r="C342" s="216" t="s">
        <v>8</v>
      </c>
      <c r="D342" s="217"/>
      <c r="E342" s="394"/>
      <c r="F342" s="394"/>
      <c r="G342" s="218"/>
      <c r="I342" s="82" t="e">
        <f t="shared" ref="I342" si="92">J342/1.3</f>
        <v>#NUM!</v>
      </c>
      <c r="J342" s="82" t="e">
        <f>MEDIAN(E342:G342)</f>
        <v>#NUM!</v>
      </c>
      <c r="K342" s="82" t="e">
        <f t="shared" ref="K342" si="93">J342*1.3</f>
        <v>#NUM!</v>
      </c>
    </row>
    <row r="343" spans="1:11" hidden="1" x14ac:dyDescent="0.25">
      <c r="A343" s="277"/>
      <c r="B343" s="256"/>
      <c r="C343" s="216" t="s">
        <v>7</v>
      </c>
      <c r="D343" s="217"/>
      <c r="E343" s="393"/>
      <c r="F343" s="393"/>
      <c r="G343" s="399" t="s">
        <v>6250</v>
      </c>
      <c r="I343" s="424"/>
      <c r="J343" s="424"/>
      <c r="K343" s="424"/>
    </row>
    <row r="344" spans="1:11" hidden="1" x14ac:dyDescent="0.25">
      <c r="A344" s="277"/>
      <c r="B344" s="256"/>
      <c r="C344" s="216" t="s">
        <v>6</v>
      </c>
      <c r="D344" s="217"/>
      <c r="E344" s="395"/>
      <c r="F344" s="395"/>
      <c r="G344" s="400" t="s">
        <v>6251</v>
      </c>
      <c r="I344" s="424"/>
      <c r="J344" s="424"/>
      <c r="K344" s="424"/>
    </row>
    <row r="345" spans="1:11" hidden="1" x14ac:dyDescent="0.25">
      <c r="A345" s="257"/>
      <c r="B345" s="258"/>
      <c r="C345" s="219" t="s">
        <v>5</v>
      </c>
      <c r="D345" s="220"/>
      <c r="E345" s="396"/>
      <c r="F345" s="396"/>
      <c r="G345" s="401" t="s">
        <v>6117</v>
      </c>
      <c r="I345" s="424"/>
      <c r="J345" s="424"/>
      <c r="K345" s="424"/>
    </row>
    <row r="346" spans="1:11" hidden="1" x14ac:dyDescent="0.25">
      <c r="A346" s="266"/>
      <c r="B346" s="267"/>
      <c r="C346" s="268"/>
      <c r="D346" s="269"/>
      <c r="E346" s="397"/>
      <c r="F346" s="398"/>
      <c r="G346" s="408"/>
      <c r="I346" s="424"/>
      <c r="J346" s="424"/>
      <c r="K346" s="424"/>
    </row>
    <row r="347" spans="1:11" hidden="1" x14ac:dyDescent="0.25">
      <c r="A347" s="290" t="s">
        <v>1804</v>
      </c>
      <c r="B347" s="291" t="s">
        <v>1708</v>
      </c>
      <c r="C347" s="292">
        <f>MIN(E349:G349)</f>
        <v>0</v>
      </c>
      <c r="D347" s="293" t="s">
        <v>1655</v>
      </c>
      <c r="E347" s="393"/>
      <c r="F347" s="393"/>
      <c r="G347" s="293" t="s">
        <v>6249</v>
      </c>
      <c r="H347" t="s">
        <v>95</v>
      </c>
      <c r="I347" s="429" t="s">
        <v>6252</v>
      </c>
      <c r="J347" s="429" t="s">
        <v>6253</v>
      </c>
      <c r="K347" s="429" t="s">
        <v>6254</v>
      </c>
    </row>
    <row r="348" spans="1:11" hidden="1" x14ac:dyDescent="0.25">
      <c r="A348" s="276"/>
      <c r="B348" s="254"/>
      <c r="C348" s="216" t="s">
        <v>114</v>
      </c>
      <c r="D348" s="255"/>
      <c r="E348" s="393"/>
      <c r="F348" s="393"/>
      <c r="G348" s="399"/>
      <c r="I348" s="424"/>
      <c r="J348" s="424"/>
      <c r="K348" s="424"/>
    </row>
    <row r="349" spans="1:11" hidden="1" x14ac:dyDescent="0.25">
      <c r="A349" s="277"/>
      <c r="B349" s="256"/>
      <c r="C349" s="216" t="s">
        <v>8</v>
      </c>
      <c r="D349" s="217"/>
      <c r="E349" s="394"/>
      <c r="F349" s="394"/>
      <c r="G349" s="218"/>
      <c r="I349" s="82" t="e">
        <f t="shared" ref="I349" si="94">J349/1.3</f>
        <v>#NUM!</v>
      </c>
      <c r="J349" s="82" t="e">
        <f>MEDIAN(E349:G349)</f>
        <v>#NUM!</v>
      </c>
      <c r="K349" s="82" t="e">
        <f t="shared" ref="K349" si="95">J349*1.3</f>
        <v>#NUM!</v>
      </c>
    </row>
    <row r="350" spans="1:11" hidden="1" x14ac:dyDescent="0.25">
      <c r="A350" s="277"/>
      <c r="B350" s="256"/>
      <c r="C350" s="216" t="s">
        <v>7</v>
      </c>
      <c r="D350" s="217"/>
      <c r="E350" s="393"/>
      <c r="F350" s="393"/>
      <c r="G350" s="399" t="s">
        <v>6250</v>
      </c>
      <c r="I350" s="424"/>
      <c r="J350" s="424"/>
      <c r="K350" s="424"/>
    </row>
    <row r="351" spans="1:11" hidden="1" x14ac:dyDescent="0.25">
      <c r="A351" s="277"/>
      <c r="B351" s="256"/>
      <c r="C351" s="216" t="s">
        <v>6</v>
      </c>
      <c r="D351" s="217"/>
      <c r="E351" s="395"/>
      <c r="F351" s="395"/>
      <c r="G351" s="400" t="s">
        <v>6251</v>
      </c>
      <c r="I351" s="424"/>
      <c r="J351" s="424"/>
      <c r="K351" s="424"/>
    </row>
    <row r="352" spans="1:11" hidden="1" x14ac:dyDescent="0.25">
      <c r="A352" s="257"/>
      <c r="B352" s="258"/>
      <c r="C352" s="219" t="s">
        <v>5</v>
      </c>
      <c r="D352" s="220"/>
      <c r="E352" s="396"/>
      <c r="F352" s="396"/>
      <c r="G352" s="401" t="s">
        <v>6117</v>
      </c>
      <c r="I352" s="424"/>
      <c r="J352" s="424"/>
      <c r="K352" s="424"/>
    </row>
    <row r="353" spans="1:11" hidden="1" x14ac:dyDescent="0.25">
      <c r="A353" s="266"/>
      <c r="B353" s="267"/>
      <c r="C353" s="268"/>
      <c r="D353" s="269"/>
      <c r="E353" s="397"/>
      <c r="F353" s="398"/>
      <c r="G353" s="408"/>
      <c r="I353" s="424"/>
      <c r="J353" s="424"/>
      <c r="K353" s="424"/>
    </row>
    <row r="354" spans="1:11" hidden="1" x14ac:dyDescent="0.25">
      <c r="A354" s="290" t="s">
        <v>1805</v>
      </c>
      <c r="B354" s="291" t="s">
        <v>1709</v>
      </c>
      <c r="C354" s="292">
        <f>MIN(E356:G356)</f>
        <v>0</v>
      </c>
      <c r="D354" s="293" t="s">
        <v>1655</v>
      </c>
      <c r="E354" s="393"/>
      <c r="F354" s="393"/>
      <c r="G354" s="293" t="s">
        <v>6249</v>
      </c>
      <c r="H354" t="s">
        <v>95</v>
      </c>
      <c r="I354" s="429" t="s">
        <v>6252</v>
      </c>
      <c r="J354" s="429" t="s">
        <v>6253</v>
      </c>
      <c r="K354" s="429" t="s">
        <v>6254</v>
      </c>
    </row>
    <row r="355" spans="1:11" hidden="1" x14ac:dyDescent="0.25">
      <c r="A355" s="276"/>
      <c r="B355" s="254"/>
      <c r="C355" s="216" t="s">
        <v>114</v>
      </c>
      <c r="D355" s="255"/>
      <c r="E355" s="393"/>
      <c r="F355" s="393"/>
      <c r="G355" s="399"/>
      <c r="I355" s="424"/>
      <c r="J355" s="424"/>
      <c r="K355" s="424"/>
    </row>
    <row r="356" spans="1:11" hidden="1" x14ac:dyDescent="0.25">
      <c r="A356" s="277"/>
      <c r="B356" s="256"/>
      <c r="C356" s="216" t="s">
        <v>8</v>
      </c>
      <c r="D356" s="217"/>
      <c r="E356" s="394"/>
      <c r="F356" s="394"/>
      <c r="G356" s="218"/>
      <c r="I356" s="82" t="e">
        <f t="shared" ref="I356" si="96">J356/1.3</f>
        <v>#NUM!</v>
      </c>
      <c r="J356" s="82" t="e">
        <f>MEDIAN(E356:G356)</f>
        <v>#NUM!</v>
      </c>
      <c r="K356" s="82" t="e">
        <f t="shared" ref="K356" si="97">J356*1.3</f>
        <v>#NUM!</v>
      </c>
    </row>
    <row r="357" spans="1:11" hidden="1" x14ac:dyDescent="0.25">
      <c r="A357" s="277"/>
      <c r="B357" s="256"/>
      <c r="C357" s="216" t="s">
        <v>7</v>
      </c>
      <c r="D357" s="217"/>
      <c r="E357" s="393"/>
      <c r="F357" s="393"/>
      <c r="G357" s="399" t="s">
        <v>6250</v>
      </c>
      <c r="I357" s="424"/>
      <c r="J357" s="424"/>
      <c r="K357" s="424"/>
    </row>
    <row r="358" spans="1:11" hidden="1" x14ac:dyDescent="0.25">
      <c r="A358" s="277"/>
      <c r="B358" s="256"/>
      <c r="C358" s="216" t="s">
        <v>6</v>
      </c>
      <c r="D358" s="217"/>
      <c r="E358" s="395"/>
      <c r="F358" s="395"/>
      <c r="G358" s="400" t="s">
        <v>6251</v>
      </c>
      <c r="I358" s="424"/>
      <c r="J358" s="424"/>
      <c r="K358" s="424"/>
    </row>
    <row r="359" spans="1:11" hidden="1" x14ac:dyDescent="0.25">
      <c r="A359" s="257"/>
      <c r="B359" s="258"/>
      <c r="C359" s="219" t="s">
        <v>5</v>
      </c>
      <c r="D359" s="220"/>
      <c r="E359" s="396"/>
      <c r="F359" s="396"/>
      <c r="G359" s="401" t="s">
        <v>6117</v>
      </c>
      <c r="I359" s="424"/>
      <c r="J359" s="424"/>
      <c r="K359" s="424"/>
    </row>
    <row r="360" spans="1:11" hidden="1" x14ac:dyDescent="0.25">
      <c r="A360" s="266"/>
      <c r="B360" s="267"/>
      <c r="C360" s="268"/>
      <c r="D360" s="269"/>
      <c r="E360" s="397"/>
      <c r="F360" s="398"/>
      <c r="G360" s="408"/>
      <c r="I360" s="424"/>
      <c r="J360" s="424"/>
      <c r="K360" s="424"/>
    </row>
    <row r="361" spans="1:11" hidden="1" x14ac:dyDescent="0.25">
      <c r="A361" s="290" t="s">
        <v>1806</v>
      </c>
      <c r="B361" s="291" t="s">
        <v>1710</v>
      </c>
      <c r="C361" s="292">
        <f>MIN(E363:G363)</f>
        <v>0</v>
      </c>
      <c r="D361" s="293" t="s">
        <v>1655</v>
      </c>
      <c r="E361" s="393"/>
      <c r="F361" s="393"/>
      <c r="G361" s="293" t="s">
        <v>6249</v>
      </c>
      <c r="H361" t="s">
        <v>95</v>
      </c>
      <c r="I361" s="429" t="s">
        <v>6252</v>
      </c>
      <c r="J361" s="429" t="s">
        <v>6253</v>
      </c>
      <c r="K361" s="429" t="s">
        <v>6254</v>
      </c>
    </row>
    <row r="362" spans="1:11" hidden="1" x14ac:dyDescent="0.25">
      <c r="A362" s="276"/>
      <c r="B362" s="254"/>
      <c r="C362" s="216" t="s">
        <v>114</v>
      </c>
      <c r="D362" s="255"/>
      <c r="E362" s="393"/>
      <c r="F362" s="393"/>
      <c r="G362" s="399"/>
      <c r="I362" s="424"/>
      <c r="J362" s="424"/>
      <c r="K362" s="424"/>
    </row>
    <row r="363" spans="1:11" hidden="1" x14ac:dyDescent="0.25">
      <c r="A363" s="277"/>
      <c r="B363" s="256"/>
      <c r="C363" s="216" t="s">
        <v>8</v>
      </c>
      <c r="D363" s="217"/>
      <c r="E363" s="394"/>
      <c r="F363" s="394"/>
      <c r="G363" s="218"/>
      <c r="I363" s="82" t="e">
        <f t="shared" ref="I363" si="98">J363/1.3</f>
        <v>#NUM!</v>
      </c>
      <c r="J363" s="82" t="e">
        <f>MEDIAN(E363:G363)</f>
        <v>#NUM!</v>
      </c>
      <c r="K363" s="82" t="e">
        <f t="shared" ref="K363" si="99">J363*1.3</f>
        <v>#NUM!</v>
      </c>
    </row>
    <row r="364" spans="1:11" hidden="1" x14ac:dyDescent="0.25">
      <c r="A364" s="277"/>
      <c r="B364" s="256"/>
      <c r="C364" s="216" t="s">
        <v>7</v>
      </c>
      <c r="D364" s="217"/>
      <c r="E364" s="393"/>
      <c r="F364" s="393"/>
      <c r="G364" s="399" t="s">
        <v>6250</v>
      </c>
      <c r="I364" s="424"/>
      <c r="J364" s="424"/>
      <c r="K364" s="424"/>
    </row>
    <row r="365" spans="1:11" hidden="1" x14ac:dyDescent="0.25">
      <c r="A365" s="277"/>
      <c r="B365" s="256"/>
      <c r="C365" s="216" t="s">
        <v>6</v>
      </c>
      <c r="D365" s="217"/>
      <c r="E365" s="395"/>
      <c r="F365" s="395"/>
      <c r="G365" s="400" t="s">
        <v>6251</v>
      </c>
      <c r="I365" s="424"/>
      <c r="J365" s="424"/>
      <c r="K365" s="424"/>
    </row>
    <row r="366" spans="1:11" hidden="1" x14ac:dyDescent="0.25">
      <c r="A366" s="257"/>
      <c r="B366" s="258"/>
      <c r="C366" s="219" t="s">
        <v>5</v>
      </c>
      <c r="D366" s="220"/>
      <c r="E366" s="396"/>
      <c r="F366" s="396"/>
      <c r="G366" s="401" t="s">
        <v>6117</v>
      </c>
      <c r="I366" s="424"/>
      <c r="J366" s="424"/>
      <c r="K366" s="424"/>
    </row>
    <row r="367" spans="1:11" hidden="1" x14ac:dyDescent="0.25">
      <c r="A367" s="266"/>
      <c r="B367" s="267"/>
      <c r="C367" s="268"/>
      <c r="D367" s="269"/>
      <c r="E367" s="397"/>
      <c r="F367" s="398"/>
      <c r="G367" s="408"/>
      <c r="I367" s="424"/>
      <c r="J367" s="424"/>
      <c r="K367" s="424"/>
    </row>
    <row r="368" spans="1:11" ht="22.5" hidden="1" x14ac:dyDescent="0.25">
      <c r="A368" s="290" t="s">
        <v>1807</v>
      </c>
      <c r="B368" s="291" t="s">
        <v>1720</v>
      </c>
      <c r="C368" s="292">
        <f>MIN(E370:G370)</f>
        <v>0</v>
      </c>
      <c r="D368" s="293" t="s">
        <v>1655</v>
      </c>
      <c r="E368" s="393"/>
      <c r="F368" s="393"/>
      <c r="G368" s="293" t="s">
        <v>6249</v>
      </c>
      <c r="H368" t="s">
        <v>95</v>
      </c>
      <c r="I368" s="429" t="s">
        <v>6252</v>
      </c>
      <c r="J368" s="429" t="s">
        <v>6253</v>
      </c>
      <c r="K368" s="429" t="s">
        <v>6254</v>
      </c>
    </row>
    <row r="369" spans="1:11" hidden="1" x14ac:dyDescent="0.25">
      <c r="A369" s="276"/>
      <c r="B369" s="254"/>
      <c r="C369" s="216" t="s">
        <v>114</v>
      </c>
      <c r="D369" s="255"/>
      <c r="E369" s="393"/>
      <c r="F369" s="393"/>
      <c r="G369" s="399"/>
      <c r="I369" s="424"/>
      <c r="J369" s="424"/>
      <c r="K369" s="424"/>
    </row>
    <row r="370" spans="1:11" hidden="1" x14ac:dyDescent="0.25">
      <c r="A370" s="277"/>
      <c r="B370" s="256"/>
      <c r="C370" s="216" t="s">
        <v>8</v>
      </c>
      <c r="D370" s="217"/>
      <c r="E370" s="394"/>
      <c r="F370" s="394"/>
      <c r="G370" s="218"/>
      <c r="I370" s="82" t="e">
        <f t="shared" ref="I370" si="100">J370/1.3</f>
        <v>#NUM!</v>
      </c>
      <c r="J370" s="82" t="e">
        <f>MEDIAN(E370:G370)</f>
        <v>#NUM!</v>
      </c>
      <c r="K370" s="82" t="e">
        <f t="shared" ref="K370" si="101">J370*1.3</f>
        <v>#NUM!</v>
      </c>
    </row>
    <row r="371" spans="1:11" hidden="1" x14ac:dyDescent="0.25">
      <c r="A371" s="277"/>
      <c r="B371" s="256"/>
      <c r="C371" s="216" t="s">
        <v>7</v>
      </c>
      <c r="D371" s="217"/>
      <c r="E371" s="393"/>
      <c r="F371" s="393"/>
      <c r="G371" s="399" t="s">
        <v>6250</v>
      </c>
      <c r="I371" s="424"/>
      <c r="J371" s="424"/>
      <c r="K371" s="424"/>
    </row>
    <row r="372" spans="1:11" hidden="1" x14ac:dyDescent="0.25">
      <c r="A372" s="277"/>
      <c r="B372" s="256"/>
      <c r="C372" s="216" t="s">
        <v>6</v>
      </c>
      <c r="D372" s="217"/>
      <c r="E372" s="395"/>
      <c r="F372" s="395"/>
      <c r="G372" s="400" t="s">
        <v>6251</v>
      </c>
      <c r="I372" s="424"/>
      <c r="J372" s="424"/>
      <c r="K372" s="424"/>
    </row>
    <row r="373" spans="1:11" hidden="1" x14ac:dyDescent="0.25">
      <c r="A373" s="257"/>
      <c r="B373" s="258"/>
      <c r="C373" s="219" t="s">
        <v>5</v>
      </c>
      <c r="D373" s="220"/>
      <c r="E373" s="396"/>
      <c r="F373" s="396"/>
      <c r="G373" s="401" t="s">
        <v>6117</v>
      </c>
      <c r="I373" s="424"/>
      <c r="J373" s="424"/>
      <c r="K373" s="424"/>
    </row>
    <row r="374" spans="1:11" hidden="1" x14ac:dyDescent="0.25">
      <c r="A374" s="266"/>
      <c r="B374" s="267"/>
      <c r="C374" s="268"/>
      <c r="D374" s="269"/>
      <c r="E374" s="397"/>
      <c r="F374" s="398"/>
      <c r="G374" s="408"/>
      <c r="I374" s="424"/>
      <c r="J374" s="424"/>
      <c r="K374" s="424"/>
    </row>
    <row r="375" spans="1:11" hidden="1" x14ac:dyDescent="0.25">
      <c r="A375" s="290" t="s">
        <v>1808</v>
      </c>
      <c r="B375" s="291" t="s">
        <v>1721</v>
      </c>
      <c r="C375" s="292">
        <f>MIN(E377:G377)</f>
        <v>0</v>
      </c>
      <c r="D375" s="293" t="s">
        <v>72</v>
      </c>
      <c r="E375" s="393"/>
      <c r="F375" s="393"/>
      <c r="G375" s="293" t="s">
        <v>6249</v>
      </c>
      <c r="H375" t="s">
        <v>95</v>
      </c>
      <c r="I375" s="429" t="s">
        <v>6252</v>
      </c>
      <c r="J375" s="429" t="s">
        <v>6253</v>
      </c>
      <c r="K375" s="429" t="s">
        <v>6254</v>
      </c>
    </row>
    <row r="376" spans="1:11" hidden="1" x14ac:dyDescent="0.25">
      <c r="A376" s="276"/>
      <c r="B376" s="254"/>
      <c r="C376" s="216" t="s">
        <v>114</v>
      </c>
      <c r="D376" s="255"/>
      <c r="E376" s="393"/>
      <c r="F376" s="393"/>
      <c r="G376" s="399"/>
      <c r="I376" s="424"/>
      <c r="J376" s="424"/>
      <c r="K376" s="424"/>
    </row>
    <row r="377" spans="1:11" hidden="1" x14ac:dyDescent="0.25">
      <c r="A377" s="277"/>
      <c r="B377" s="256"/>
      <c r="C377" s="216" t="s">
        <v>8</v>
      </c>
      <c r="D377" s="217"/>
      <c r="E377" s="394"/>
      <c r="F377" s="394"/>
      <c r="G377" s="218"/>
      <c r="I377" s="82" t="e">
        <f t="shared" ref="I377" si="102">J377/1.3</f>
        <v>#NUM!</v>
      </c>
      <c r="J377" s="82" t="e">
        <f>MEDIAN(E377:G377)</f>
        <v>#NUM!</v>
      </c>
      <c r="K377" s="82" t="e">
        <f t="shared" ref="K377" si="103">J377*1.3</f>
        <v>#NUM!</v>
      </c>
    </row>
    <row r="378" spans="1:11" hidden="1" x14ac:dyDescent="0.25">
      <c r="A378" s="277"/>
      <c r="B378" s="256"/>
      <c r="C378" s="216" t="s">
        <v>7</v>
      </c>
      <c r="D378" s="217"/>
      <c r="E378" s="393"/>
      <c r="F378" s="393"/>
      <c r="G378" s="399" t="s">
        <v>6250</v>
      </c>
      <c r="I378" s="424"/>
      <c r="J378" s="424"/>
      <c r="K378" s="424"/>
    </row>
    <row r="379" spans="1:11" hidden="1" x14ac:dyDescent="0.25">
      <c r="A379" s="277"/>
      <c r="B379" s="256"/>
      <c r="C379" s="216" t="s">
        <v>6</v>
      </c>
      <c r="D379" s="217"/>
      <c r="E379" s="395"/>
      <c r="F379" s="395"/>
      <c r="G379" s="400" t="s">
        <v>6251</v>
      </c>
      <c r="I379" s="424"/>
      <c r="J379" s="424"/>
      <c r="K379" s="424"/>
    </row>
    <row r="380" spans="1:11" hidden="1" x14ac:dyDescent="0.25">
      <c r="A380" s="257"/>
      <c r="B380" s="258"/>
      <c r="C380" s="219" t="s">
        <v>5</v>
      </c>
      <c r="D380" s="220"/>
      <c r="E380" s="396"/>
      <c r="F380" s="396"/>
      <c r="G380" s="401" t="s">
        <v>6117</v>
      </c>
      <c r="I380" s="424"/>
      <c r="J380" s="424"/>
      <c r="K380" s="424"/>
    </row>
    <row r="381" spans="1:11" hidden="1" x14ac:dyDescent="0.25">
      <c r="A381" s="266"/>
      <c r="B381" s="267"/>
      <c r="C381" s="268"/>
      <c r="D381" s="269"/>
      <c r="E381" s="397"/>
      <c r="F381" s="398"/>
      <c r="G381" s="408"/>
      <c r="I381" s="424"/>
      <c r="J381" s="424"/>
      <c r="K381" s="424"/>
    </row>
    <row r="382" spans="1:11" hidden="1" x14ac:dyDescent="0.25">
      <c r="A382" s="290" t="s">
        <v>1809</v>
      </c>
      <c r="B382" s="291" t="s">
        <v>1722</v>
      </c>
      <c r="C382" s="292">
        <f>MIN(E384:G384)</f>
        <v>0</v>
      </c>
      <c r="D382" s="293" t="s">
        <v>72</v>
      </c>
      <c r="E382" s="393"/>
      <c r="F382" s="393"/>
      <c r="G382" s="293" t="s">
        <v>6249</v>
      </c>
      <c r="H382" t="s">
        <v>95</v>
      </c>
      <c r="I382" s="429" t="s">
        <v>6252</v>
      </c>
      <c r="J382" s="429" t="s">
        <v>6253</v>
      </c>
      <c r="K382" s="429" t="s">
        <v>6254</v>
      </c>
    </row>
    <row r="383" spans="1:11" hidden="1" x14ac:dyDescent="0.25">
      <c r="A383" s="276"/>
      <c r="B383" s="254"/>
      <c r="C383" s="216" t="s">
        <v>114</v>
      </c>
      <c r="D383" s="255"/>
      <c r="E383" s="393"/>
      <c r="F383" s="393"/>
      <c r="G383" s="399"/>
      <c r="I383" s="424"/>
      <c r="J383" s="424"/>
      <c r="K383" s="424"/>
    </row>
    <row r="384" spans="1:11" hidden="1" x14ac:dyDescent="0.25">
      <c r="A384" s="277"/>
      <c r="B384" s="256"/>
      <c r="C384" s="216" t="s">
        <v>8</v>
      </c>
      <c r="D384" s="217"/>
      <c r="E384" s="394"/>
      <c r="F384" s="394"/>
      <c r="G384" s="218"/>
      <c r="I384" s="82" t="e">
        <f t="shared" ref="I384" si="104">J384/1.3</f>
        <v>#NUM!</v>
      </c>
      <c r="J384" s="82" t="e">
        <f>MEDIAN(E384:G384)</f>
        <v>#NUM!</v>
      </c>
      <c r="K384" s="82" t="e">
        <f t="shared" ref="K384" si="105">J384*1.3</f>
        <v>#NUM!</v>
      </c>
    </row>
    <row r="385" spans="1:11" hidden="1" x14ac:dyDescent="0.25">
      <c r="A385" s="277"/>
      <c r="B385" s="256"/>
      <c r="C385" s="216" t="s">
        <v>7</v>
      </c>
      <c r="D385" s="217"/>
      <c r="E385" s="393"/>
      <c r="F385" s="393"/>
      <c r="G385" s="399" t="s">
        <v>6250</v>
      </c>
      <c r="I385" s="424"/>
      <c r="J385" s="424"/>
      <c r="K385" s="424"/>
    </row>
    <row r="386" spans="1:11" hidden="1" x14ac:dyDescent="0.25">
      <c r="A386" s="277"/>
      <c r="B386" s="256"/>
      <c r="C386" s="216" t="s">
        <v>6</v>
      </c>
      <c r="D386" s="217"/>
      <c r="E386" s="395"/>
      <c r="F386" s="395"/>
      <c r="G386" s="400" t="s">
        <v>6251</v>
      </c>
      <c r="I386" s="424"/>
      <c r="J386" s="424"/>
      <c r="K386" s="424"/>
    </row>
    <row r="387" spans="1:11" hidden="1" x14ac:dyDescent="0.25">
      <c r="A387" s="257"/>
      <c r="B387" s="258"/>
      <c r="C387" s="219" t="s">
        <v>5</v>
      </c>
      <c r="D387" s="220"/>
      <c r="E387" s="396"/>
      <c r="F387" s="396"/>
      <c r="G387" s="401" t="s">
        <v>6117</v>
      </c>
      <c r="I387" s="424"/>
      <c r="J387" s="424"/>
      <c r="K387" s="424"/>
    </row>
    <row r="388" spans="1:11" hidden="1" x14ac:dyDescent="0.25">
      <c r="A388" s="266"/>
      <c r="B388" s="267"/>
      <c r="C388" s="268"/>
      <c r="D388" s="269"/>
      <c r="E388" s="397"/>
      <c r="F388" s="398"/>
      <c r="G388" s="408"/>
      <c r="I388" s="424"/>
      <c r="J388" s="424"/>
      <c r="K388" s="424"/>
    </row>
    <row r="389" spans="1:11" hidden="1" x14ac:dyDescent="0.25">
      <c r="A389" s="290" t="s">
        <v>1810</v>
      </c>
      <c r="B389" s="291" t="s">
        <v>1725</v>
      </c>
      <c r="C389" s="292">
        <f>MIN(E391:G391)</f>
        <v>0</v>
      </c>
      <c r="D389" s="293" t="s">
        <v>72</v>
      </c>
      <c r="E389" s="393"/>
      <c r="F389" s="393"/>
      <c r="G389" s="293" t="s">
        <v>6249</v>
      </c>
      <c r="H389" t="s">
        <v>95</v>
      </c>
      <c r="I389" s="429" t="s">
        <v>6252</v>
      </c>
      <c r="J389" s="429" t="s">
        <v>6253</v>
      </c>
      <c r="K389" s="429" t="s">
        <v>6254</v>
      </c>
    </row>
    <row r="390" spans="1:11" hidden="1" x14ac:dyDescent="0.25">
      <c r="A390" s="276"/>
      <c r="B390" s="254"/>
      <c r="C390" s="216" t="s">
        <v>114</v>
      </c>
      <c r="D390" s="255"/>
      <c r="E390" s="393"/>
      <c r="F390" s="393"/>
      <c r="G390" s="399"/>
      <c r="I390" s="424"/>
      <c r="J390" s="424"/>
      <c r="K390" s="424"/>
    </row>
    <row r="391" spans="1:11" hidden="1" x14ac:dyDescent="0.25">
      <c r="A391" s="277"/>
      <c r="B391" s="256"/>
      <c r="C391" s="216" t="s">
        <v>8</v>
      </c>
      <c r="D391" s="217"/>
      <c r="E391" s="394"/>
      <c r="F391" s="394"/>
      <c r="G391" s="218"/>
      <c r="I391" s="82" t="e">
        <f t="shared" ref="I391" si="106">J391/1.3</f>
        <v>#NUM!</v>
      </c>
      <c r="J391" s="82" t="e">
        <f>MEDIAN(E391:G391)</f>
        <v>#NUM!</v>
      </c>
      <c r="K391" s="82" t="e">
        <f t="shared" ref="K391" si="107">J391*1.3</f>
        <v>#NUM!</v>
      </c>
    </row>
    <row r="392" spans="1:11" hidden="1" x14ac:dyDescent="0.25">
      <c r="A392" s="277"/>
      <c r="B392" s="256"/>
      <c r="C392" s="216" t="s">
        <v>7</v>
      </c>
      <c r="D392" s="217"/>
      <c r="E392" s="393"/>
      <c r="F392" s="393"/>
      <c r="G392" s="399" t="s">
        <v>6250</v>
      </c>
      <c r="I392" s="424"/>
      <c r="J392" s="424"/>
      <c r="K392" s="424"/>
    </row>
    <row r="393" spans="1:11" hidden="1" x14ac:dyDescent="0.25">
      <c r="A393" s="277"/>
      <c r="B393" s="256"/>
      <c r="C393" s="216" t="s">
        <v>6</v>
      </c>
      <c r="D393" s="217"/>
      <c r="E393" s="395"/>
      <c r="F393" s="395"/>
      <c r="G393" s="400" t="s">
        <v>6251</v>
      </c>
      <c r="I393" s="424"/>
      <c r="J393" s="424"/>
      <c r="K393" s="424"/>
    </row>
    <row r="394" spans="1:11" hidden="1" x14ac:dyDescent="0.25">
      <c r="A394" s="257"/>
      <c r="B394" s="258"/>
      <c r="C394" s="219" t="s">
        <v>5</v>
      </c>
      <c r="D394" s="220"/>
      <c r="E394" s="396"/>
      <c r="F394" s="396"/>
      <c r="G394" s="401" t="s">
        <v>6117</v>
      </c>
      <c r="I394" s="424"/>
      <c r="J394" s="424"/>
      <c r="K394" s="424"/>
    </row>
    <row r="395" spans="1:11" hidden="1" x14ac:dyDescent="0.25">
      <c r="A395" s="266"/>
      <c r="B395" s="267"/>
      <c r="C395" s="268"/>
      <c r="D395" s="269"/>
      <c r="E395" s="397"/>
      <c r="F395" s="398"/>
      <c r="G395" s="408"/>
      <c r="I395" s="424"/>
      <c r="J395" s="424"/>
      <c r="K395" s="424"/>
    </row>
    <row r="396" spans="1:11" hidden="1" x14ac:dyDescent="0.25">
      <c r="A396" s="290" t="s">
        <v>1811</v>
      </c>
      <c r="B396" s="291" t="s">
        <v>1723</v>
      </c>
      <c r="C396" s="292">
        <f>MIN(E398:G398)</f>
        <v>0</v>
      </c>
      <c r="D396" s="293" t="s">
        <v>72</v>
      </c>
      <c r="E396" s="393"/>
      <c r="F396" s="393"/>
      <c r="G396" s="293" t="s">
        <v>6249</v>
      </c>
      <c r="H396" t="s">
        <v>95</v>
      </c>
      <c r="I396" s="429" t="s">
        <v>6252</v>
      </c>
      <c r="J396" s="429" t="s">
        <v>6253</v>
      </c>
      <c r="K396" s="429" t="s">
        <v>6254</v>
      </c>
    </row>
    <row r="397" spans="1:11" hidden="1" x14ac:dyDescent="0.25">
      <c r="A397" s="276"/>
      <c r="B397" s="254"/>
      <c r="C397" s="216" t="s">
        <v>114</v>
      </c>
      <c r="D397" s="255"/>
      <c r="E397" s="393"/>
      <c r="F397" s="393"/>
      <c r="G397" s="399"/>
      <c r="I397" s="424"/>
      <c r="J397" s="424"/>
      <c r="K397" s="424"/>
    </row>
    <row r="398" spans="1:11" hidden="1" x14ac:dyDescent="0.25">
      <c r="A398" s="277"/>
      <c r="B398" s="256"/>
      <c r="C398" s="216" t="s">
        <v>8</v>
      </c>
      <c r="D398" s="217"/>
      <c r="E398" s="394"/>
      <c r="F398" s="394"/>
      <c r="G398" s="218"/>
      <c r="I398" s="82" t="e">
        <f t="shared" ref="I398" si="108">J398/1.3</f>
        <v>#NUM!</v>
      </c>
      <c r="J398" s="82" t="e">
        <f>MEDIAN(E398:G398)</f>
        <v>#NUM!</v>
      </c>
      <c r="K398" s="82" t="e">
        <f t="shared" ref="K398" si="109">J398*1.3</f>
        <v>#NUM!</v>
      </c>
    </row>
    <row r="399" spans="1:11" hidden="1" x14ac:dyDescent="0.25">
      <c r="A399" s="277"/>
      <c r="B399" s="256"/>
      <c r="C399" s="216" t="s">
        <v>7</v>
      </c>
      <c r="D399" s="217"/>
      <c r="E399" s="393"/>
      <c r="F399" s="393"/>
      <c r="G399" s="399" t="s">
        <v>6250</v>
      </c>
      <c r="I399" s="424"/>
      <c r="J399" s="424"/>
      <c r="K399" s="424"/>
    </row>
    <row r="400" spans="1:11" hidden="1" x14ac:dyDescent="0.25">
      <c r="A400" s="277"/>
      <c r="B400" s="256"/>
      <c r="C400" s="216" t="s">
        <v>6</v>
      </c>
      <c r="D400" s="217"/>
      <c r="E400" s="395"/>
      <c r="F400" s="395"/>
      <c r="G400" s="400" t="s">
        <v>6251</v>
      </c>
      <c r="I400" s="424"/>
      <c r="J400" s="424"/>
      <c r="K400" s="424"/>
    </row>
    <row r="401" spans="1:11" hidden="1" x14ac:dyDescent="0.25">
      <c r="A401" s="257"/>
      <c r="B401" s="258"/>
      <c r="C401" s="219" t="s">
        <v>5</v>
      </c>
      <c r="D401" s="220"/>
      <c r="E401" s="396"/>
      <c r="F401" s="396"/>
      <c r="G401" s="401" t="s">
        <v>6117</v>
      </c>
      <c r="I401" s="424"/>
      <c r="J401" s="424"/>
      <c r="K401" s="424"/>
    </row>
    <row r="402" spans="1:11" hidden="1" x14ac:dyDescent="0.25">
      <c r="A402" s="266"/>
      <c r="B402" s="267"/>
      <c r="C402" s="268"/>
      <c r="D402" s="269"/>
      <c r="E402" s="397"/>
      <c r="F402" s="398"/>
      <c r="G402" s="408"/>
      <c r="I402" s="424"/>
      <c r="J402" s="424"/>
      <c r="K402" s="424"/>
    </row>
    <row r="403" spans="1:11" hidden="1" x14ac:dyDescent="0.25">
      <c r="A403" s="290" t="s">
        <v>1812</v>
      </c>
      <c r="B403" s="291" t="s">
        <v>1724</v>
      </c>
      <c r="C403" s="292">
        <f>MIN(E405:G405)</f>
        <v>0</v>
      </c>
      <c r="D403" s="293" t="s">
        <v>72</v>
      </c>
      <c r="E403" s="393"/>
      <c r="F403" s="393"/>
      <c r="G403" s="293" t="s">
        <v>6249</v>
      </c>
      <c r="H403" t="s">
        <v>95</v>
      </c>
      <c r="I403" s="429" t="s">
        <v>6252</v>
      </c>
      <c r="J403" s="429" t="s">
        <v>6253</v>
      </c>
      <c r="K403" s="429" t="s">
        <v>6254</v>
      </c>
    </row>
    <row r="404" spans="1:11" hidden="1" x14ac:dyDescent="0.25">
      <c r="A404" s="276"/>
      <c r="B404" s="254"/>
      <c r="C404" s="216" t="s">
        <v>114</v>
      </c>
      <c r="D404" s="255"/>
      <c r="E404" s="393"/>
      <c r="F404" s="393"/>
      <c r="G404" s="399"/>
      <c r="I404" s="424"/>
      <c r="J404" s="424"/>
      <c r="K404" s="424"/>
    </row>
    <row r="405" spans="1:11" hidden="1" x14ac:dyDescent="0.25">
      <c r="A405" s="277"/>
      <c r="B405" s="256"/>
      <c r="C405" s="216" t="s">
        <v>8</v>
      </c>
      <c r="D405" s="217"/>
      <c r="E405" s="394"/>
      <c r="F405" s="394"/>
      <c r="G405" s="218"/>
      <c r="I405" s="82" t="e">
        <f t="shared" ref="I405" si="110">J405/1.3</f>
        <v>#NUM!</v>
      </c>
      <c r="J405" s="82" t="e">
        <f>MEDIAN(E405:G405)</f>
        <v>#NUM!</v>
      </c>
      <c r="K405" s="82" t="e">
        <f t="shared" ref="K405" si="111">J405*1.3</f>
        <v>#NUM!</v>
      </c>
    </row>
    <row r="406" spans="1:11" hidden="1" x14ac:dyDescent="0.25">
      <c r="A406" s="277"/>
      <c r="B406" s="256"/>
      <c r="C406" s="216" t="s">
        <v>7</v>
      </c>
      <c r="D406" s="217"/>
      <c r="E406" s="393"/>
      <c r="F406" s="393"/>
      <c r="G406" s="399" t="s">
        <v>6250</v>
      </c>
      <c r="I406" s="424"/>
      <c r="J406" s="424"/>
      <c r="K406" s="424"/>
    </row>
    <row r="407" spans="1:11" hidden="1" x14ac:dyDescent="0.25">
      <c r="A407" s="277"/>
      <c r="B407" s="256"/>
      <c r="C407" s="216" t="s">
        <v>6</v>
      </c>
      <c r="D407" s="217"/>
      <c r="E407" s="395"/>
      <c r="F407" s="395"/>
      <c r="G407" s="400" t="s">
        <v>6251</v>
      </c>
      <c r="I407" s="424"/>
      <c r="J407" s="424"/>
      <c r="K407" s="424"/>
    </row>
    <row r="408" spans="1:11" hidden="1" x14ac:dyDescent="0.25">
      <c r="A408" s="257"/>
      <c r="B408" s="258"/>
      <c r="C408" s="219" t="s">
        <v>5</v>
      </c>
      <c r="D408" s="220"/>
      <c r="E408" s="396"/>
      <c r="F408" s="396"/>
      <c r="G408" s="401" t="s">
        <v>6117</v>
      </c>
      <c r="I408" s="424"/>
      <c r="J408" s="424"/>
      <c r="K408" s="424"/>
    </row>
    <row r="409" spans="1:11" hidden="1" x14ac:dyDescent="0.25">
      <c r="A409" s="266"/>
      <c r="B409" s="267"/>
      <c r="C409" s="268"/>
      <c r="D409" s="269"/>
      <c r="E409" s="397"/>
      <c r="F409" s="398"/>
      <c r="G409" s="408"/>
      <c r="I409" s="424"/>
      <c r="J409" s="424"/>
      <c r="K409" s="424"/>
    </row>
    <row r="410" spans="1:11" hidden="1" x14ac:dyDescent="0.25">
      <c r="A410" s="290" t="s">
        <v>1813</v>
      </c>
      <c r="B410" s="291" t="s">
        <v>1726</v>
      </c>
      <c r="C410" s="292">
        <f>MIN(E412:G412)</f>
        <v>0</v>
      </c>
      <c r="D410" s="293" t="s">
        <v>72</v>
      </c>
      <c r="E410" s="393"/>
      <c r="F410" s="393"/>
      <c r="G410" s="293" t="s">
        <v>6249</v>
      </c>
      <c r="H410" t="s">
        <v>95</v>
      </c>
      <c r="I410" s="429" t="s">
        <v>6252</v>
      </c>
      <c r="J410" s="429" t="s">
        <v>6253</v>
      </c>
      <c r="K410" s="429" t="s">
        <v>6254</v>
      </c>
    </row>
    <row r="411" spans="1:11" hidden="1" x14ac:dyDescent="0.25">
      <c r="A411" s="276"/>
      <c r="B411" s="254"/>
      <c r="C411" s="216" t="s">
        <v>114</v>
      </c>
      <c r="D411" s="255"/>
      <c r="E411" s="393"/>
      <c r="F411" s="393"/>
      <c r="G411" s="399"/>
      <c r="I411" s="424"/>
      <c r="J411" s="424"/>
      <c r="K411" s="424"/>
    </row>
    <row r="412" spans="1:11" hidden="1" x14ac:dyDescent="0.25">
      <c r="A412" s="277"/>
      <c r="B412" s="256"/>
      <c r="C412" s="216" t="s">
        <v>8</v>
      </c>
      <c r="D412" s="217"/>
      <c r="E412" s="394"/>
      <c r="F412" s="394"/>
      <c r="G412" s="218"/>
      <c r="I412" s="82" t="e">
        <f t="shared" ref="I412" si="112">J412/1.3</f>
        <v>#NUM!</v>
      </c>
      <c r="J412" s="82" t="e">
        <f>MEDIAN(E412:G412)</f>
        <v>#NUM!</v>
      </c>
      <c r="K412" s="82" t="e">
        <f t="shared" ref="K412" si="113">J412*1.3</f>
        <v>#NUM!</v>
      </c>
    </row>
    <row r="413" spans="1:11" hidden="1" x14ac:dyDescent="0.25">
      <c r="A413" s="277"/>
      <c r="B413" s="256"/>
      <c r="C413" s="216" t="s">
        <v>7</v>
      </c>
      <c r="D413" s="217"/>
      <c r="E413" s="393"/>
      <c r="F413" s="393"/>
      <c r="G413" s="399" t="s">
        <v>6250</v>
      </c>
      <c r="I413" s="424"/>
      <c r="J413" s="424"/>
      <c r="K413" s="424"/>
    </row>
    <row r="414" spans="1:11" hidden="1" x14ac:dyDescent="0.25">
      <c r="A414" s="277"/>
      <c r="B414" s="256"/>
      <c r="C414" s="216" t="s">
        <v>6</v>
      </c>
      <c r="D414" s="217"/>
      <c r="E414" s="395"/>
      <c r="F414" s="395"/>
      <c r="G414" s="400" t="s">
        <v>6251</v>
      </c>
      <c r="I414" s="424"/>
      <c r="J414" s="424"/>
      <c r="K414" s="424"/>
    </row>
    <row r="415" spans="1:11" hidden="1" x14ac:dyDescent="0.25">
      <c r="A415" s="257"/>
      <c r="B415" s="258"/>
      <c r="C415" s="219" t="s">
        <v>5</v>
      </c>
      <c r="D415" s="220"/>
      <c r="E415" s="396"/>
      <c r="F415" s="396"/>
      <c r="G415" s="401" t="s">
        <v>6117</v>
      </c>
      <c r="I415" s="424"/>
      <c r="J415" s="424"/>
      <c r="K415" s="424"/>
    </row>
    <row r="416" spans="1:11" hidden="1" x14ac:dyDescent="0.25">
      <c r="A416" s="266"/>
      <c r="B416" s="267"/>
      <c r="C416" s="268"/>
      <c r="D416" s="269"/>
      <c r="E416" s="397"/>
      <c r="F416" s="398"/>
      <c r="G416" s="408"/>
      <c r="I416" s="424"/>
      <c r="J416" s="424"/>
      <c r="K416" s="424"/>
    </row>
    <row r="417" spans="1:11" hidden="1" x14ac:dyDescent="0.25">
      <c r="A417" s="290" t="s">
        <v>1814</v>
      </c>
      <c r="B417" s="291" t="s">
        <v>1727</v>
      </c>
      <c r="C417" s="292">
        <f>MIN(E419:G419)</f>
        <v>0</v>
      </c>
      <c r="D417" s="293" t="s">
        <v>72</v>
      </c>
      <c r="E417" s="393"/>
      <c r="F417" s="393"/>
      <c r="G417" s="293" t="s">
        <v>6249</v>
      </c>
      <c r="H417" t="s">
        <v>95</v>
      </c>
      <c r="I417" s="429" t="s">
        <v>6252</v>
      </c>
      <c r="J417" s="429" t="s">
        <v>6253</v>
      </c>
      <c r="K417" s="429" t="s">
        <v>6254</v>
      </c>
    </row>
    <row r="418" spans="1:11" hidden="1" x14ac:dyDescent="0.25">
      <c r="A418" s="276"/>
      <c r="B418" s="254"/>
      <c r="C418" s="216" t="s">
        <v>114</v>
      </c>
      <c r="D418" s="255"/>
      <c r="E418" s="393"/>
      <c r="F418" s="393"/>
      <c r="G418" s="399"/>
      <c r="I418" s="424"/>
      <c r="J418" s="424"/>
      <c r="K418" s="424"/>
    </row>
    <row r="419" spans="1:11" hidden="1" x14ac:dyDescent="0.25">
      <c r="A419" s="277"/>
      <c r="B419" s="256"/>
      <c r="C419" s="216" t="s">
        <v>8</v>
      </c>
      <c r="D419" s="217"/>
      <c r="E419" s="394"/>
      <c r="F419" s="394"/>
      <c r="G419" s="218"/>
      <c r="I419" s="82" t="e">
        <f t="shared" ref="I419" si="114">J419/1.3</f>
        <v>#NUM!</v>
      </c>
      <c r="J419" s="82" t="e">
        <f>MEDIAN(E419:G419)</f>
        <v>#NUM!</v>
      </c>
      <c r="K419" s="82" t="e">
        <f t="shared" ref="K419" si="115">J419*1.3</f>
        <v>#NUM!</v>
      </c>
    </row>
    <row r="420" spans="1:11" hidden="1" x14ac:dyDescent="0.25">
      <c r="A420" s="277"/>
      <c r="B420" s="256"/>
      <c r="C420" s="216" t="s">
        <v>7</v>
      </c>
      <c r="D420" s="217"/>
      <c r="E420" s="393"/>
      <c r="F420" s="393"/>
      <c r="G420" s="399" t="s">
        <v>6250</v>
      </c>
      <c r="I420" s="424"/>
      <c r="J420" s="424"/>
      <c r="K420" s="424"/>
    </row>
    <row r="421" spans="1:11" hidden="1" x14ac:dyDescent="0.25">
      <c r="A421" s="277"/>
      <c r="B421" s="256"/>
      <c r="C421" s="216" t="s">
        <v>6</v>
      </c>
      <c r="D421" s="217"/>
      <c r="E421" s="395"/>
      <c r="F421" s="395"/>
      <c r="G421" s="400" t="s">
        <v>6251</v>
      </c>
      <c r="I421" s="424"/>
      <c r="J421" s="424"/>
      <c r="K421" s="424"/>
    </row>
    <row r="422" spans="1:11" hidden="1" x14ac:dyDescent="0.25">
      <c r="A422" s="257"/>
      <c r="B422" s="258"/>
      <c r="C422" s="219" t="s">
        <v>5</v>
      </c>
      <c r="D422" s="220"/>
      <c r="E422" s="396"/>
      <c r="F422" s="396"/>
      <c r="G422" s="401" t="s">
        <v>6117</v>
      </c>
      <c r="I422" s="424"/>
      <c r="J422" s="424"/>
      <c r="K422" s="424"/>
    </row>
    <row r="423" spans="1:11" hidden="1" x14ac:dyDescent="0.25">
      <c r="A423" s="266"/>
      <c r="B423" s="267"/>
      <c r="C423" s="268"/>
      <c r="D423" s="269"/>
      <c r="E423" s="397"/>
      <c r="F423" s="398"/>
      <c r="G423" s="408"/>
      <c r="I423" s="424"/>
      <c r="J423" s="424"/>
      <c r="K423" s="424"/>
    </row>
    <row r="424" spans="1:11" hidden="1" x14ac:dyDescent="0.25">
      <c r="A424" s="290" t="s">
        <v>1815</v>
      </c>
      <c r="B424" s="291" t="s">
        <v>1728</v>
      </c>
      <c r="C424" s="292">
        <f>MIN(E426:G426)</f>
        <v>0</v>
      </c>
      <c r="D424" s="293" t="s">
        <v>72</v>
      </c>
      <c r="E424" s="393"/>
      <c r="F424" s="393"/>
      <c r="G424" s="293" t="s">
        <v>6249</v>
      </c>
      <c r="H424" t="s">
        <v>95</v>
      </c>
      <c r="I424" s="429" t="s">
        <v>6252</v>
      </c>
      <c r="J424" s="429" t="s">
        <v>6253</v>
      </c>
      <c r="K424" s="429" t="s">
        <v>6254</v>
      </c>
    </row>
    <row r="425" spans="1:11" hidden="1" x14ac:dyDescent="0.25">
      <c r="A425" s="276"/>
      <c r="B425" s="254"/>
      <c r="C425" s="216" t="s">
        <v>114</v>
      </c>
      <c r="D425" s="255"/>
      <c r="E425" s="393"/>
      <c r="F425" s="393"/>
      <c r="G425" s="399"/>
      <c r="I425" s="424"/>
      <c r="J425" s="424"/>
      <c r="K425" s="424"/>
    </row>
    <row r="426" spans="1:11" hidden="1" x14ac:dyDescent="0.25">
      <c r="A426" s="277"/>
      <c r="B426" s="256"/>
      <c r="C426" s="216" t="s">
        <v>8</v>
      </c>
      <c r="D426" s="217"/>
      <c r="E426" s="394"/>
      <c r="F426" s="394"/>
      <c r="G426" s="218"/>
      <c r="I426" s="82" t="e">
        <f t="shared" ref="I426" si="116">J426/1.3</f>
        <v>#NUM!</v>
      </c>
      <c r="J426" s="82" t="e">
        <f>MEDIAN(E426:G426)</f>
        <v>#NUM!</v>
      </c>
      <c r="K426" s="82" t="e">
        <f t="shared" ref="K426" si="117">J426*1.3</f>
        <v>#NUM!</v>
      </c>
    </row>
    <row r="427" spans="1:11" hidden="1" x14ac:dyDescent="0.25">
      <c r="A427" s="277"/>
      <c r="B427" s="256"/>
      <c r="C427" s="216" t="s">
        <v>7</v>
      </c>
      <c r="D427" s="217"/>
      <c r="E427" s="393"/>
      <c r="F427" s="393"/>
      <c r="G427" s="399" t="s">
        <v>6250</v>
      </c>
      <c r="I427" s="424"/>
      <c r="J427" s="424"/>
      <c r="K427" s="424"/>
    </row>
    <row r="428" spans="1:11" hidden="1" x14ac:dyDescent="0.25">
      <c r="A428" s="277"/>
      <c r="B428" s="256"/>
      <c r="C428" s="216" t="s">
        <v>6</v>
      </c>
      <c r="D428" s="217"/>
      <c r="E428" s="395"/>
      <c r="F428" s="395"/>
      <c r="G428" s="400" t="s">
        <v>6251</v>
      </c>
      <c r="I428" s="424"/>
      <c r="J428" s="424"/>
      <c r="K428" s="424"/>
    </row>
    <row r="429" spans="1:11" hidden="1" x14ac:dyDescent="0.25">
      <c r="A429" s="257"/>
      <c r="B429" s="258"/>
      <c r="C429" s="219" t="s">
        <v>5</v>
      </c>
      <c r="D429" s="220"/>
      <c r="E429" s="396"/>
      <c r="F429" s="396"/>
      <c r="G429" s="401" t="s">
        <v>6117</v>
      </c>
      <c r="I429" s="424"/>
      <c r="J429" s="424"/>
      <c r="K429" s="424"/>
    </row>
    <row r="430" spans="1:11" hidden="1" x14ac:dyDescent="0.25">
      <c r="A430" s="266"/>
      <c r="B430" s="267"/>
      <c r="C430" s="268"/>
      <c r="D430" s="269"/>
      <c r="E430" s="397"/>
      <c r="F430" s="398"/>
      <c r="G430" s="408"/>
      <c r="I430" s="424"/>
      <c r="J430" s="424"/>
      <c r="K430" s="424"/>
    </row>
    <row r="431" spans="1:11" hidden="1" x14ac:dyDescent="0.25">
      <c r="A431" s="290" t="s">
        <v>1816</v>
      </c>
      <c r="B431" s="291" t="s">
        <v>1729</v>
      </c>
      <c r="C431" s="292">
        <f>MIN(E433:G433)</f>
        <v>0</v>
      </c>
      <c r="D431" s="293" t="s">
        <v>72</v>
      </c>
      <c r="E431" s="393"/>
      <c r="F431" s="393"/>
      <c r="G431" s="293" t="s">
        <v>6249</v>
      </c>
      <c r="H431" t="s">
        <v>95</v>
      </c>
      <c r="I431" s="429" t="s">
        <v>6252</v>
      </c>
      <c r="J431" s="429" t="s">
        <v>6253</v>
      </c>
      <c r="K431" s="429" t="s">
        <v>6254</v>
      </c>
    </row>
    <row r="432" spans="1:11" hidden="1" x14ac:dyDescent="0.25">
      <c r="A432" s="276"/>
      <c r="B432" s="254"/>
      <c r="C432" s="216" t="s">
        <v>114</v>
      </c>
      <c r="D432" s="255"/>
      <c r="E432" s="393"/>
      <c r="F432" s="393"/>
      <c r="G432" s="399"/>
      <c r="I432" s="424"/>
      <c r="J432" s="424"/>
      <c r="K432" s="424"/>
    </row>
    <row r="433" spans="1:11" hidden="1" x14ac:dyDescent="0.25">
      <c r="A433" s="277"/>
      <c r="B433" s="256"/>
      <c r="C433" s="216" t="s">
        <v>8</v>
      </c>
      <c r="D433" s="217"/>
      <c r="E433" s="394"/>
      <c r="F433" s="394"/>
      <c r="G433" s="218"/>
      <c r="I433" s="82" t="e">
        <f t="shared" ref="I433" si="118">J433/1.3</f>
        <v>#NUM!</v>
      </c>
      <c r="J433" s="82" t="e">
        <f>MEDIAN(E433:G433)</f>
        <v>#NUM!</v>
      </c>
      <c r="K433" s="82" t="e">
        <f t="shared" ref="K433" si="119">J433*1.3</f>
        <v>#NUM!</v>
      </c>
    </row>
    <row r="434" spans="1:11" hidden="1" x14ac:dyDescent="0.25">
      <c r="A434" s="277"/>
      <c r="B434" s="256"/>
      <c r="C434" s="216" t="s">
        <v>7</v>
      </c>
      <c r="D434" s="217"/>
      <c r="E434" s="393"/>
      <c r="F434" s="393"/>
      <c r="G434" s="399" t="s">
        <v>6250</v>
      </c>
      <c r="I434" s="424"/>
      <c r="J434" s="424"/>
      <c r="K434" s="424"/>
    </row>
    <row r="435" spans="1:11" hidden="1" x14ac:dyDescent="0.25">
      <c r="A435" s="277"/>
      <c r="B435" s="256"/>
      <c r="C435" s="216" t="s">
        <v>6</v>
      </c>
      <c r="D435" s="217"/>
      <c r="E435" s="395"/>
      <c r="F435" s="395"/>
      <c r="G435" s="400" t="s">
        <v>6251</v>
      </c>
      <c r="I435" s="424"/>
      <c r="J435" s="424"/>
      <c r="K435" s="424"/>
    </row>
    <row r="436" spans="1:11" hidden="1" x14ac:dyDescent="0.25">
      <c r="A436" s="257"/>
      <c r="B436" s="258"/>
      <c r="C436" s="219" t="s">
        <v>5</v>
      </c>
      <c r="D436" s="220"/>
      <c r="E436" s="396"/>
      <c r="F436" s="396"/>
      <c r="G436" s="401" t="s">
        <v>6117</v>
      </c>
      <c r="I436" s="424"/>
      <c r="J436" s="424"/>
      <c r="K436" s="424"/>
    </row>
    <row r="437" spans="1:11" hidden="1" x14ac:dyDescent="0.25">
      <c r="A437" s="266"/>
      <c r="B437" s="267"/>
      <c r="C437" s="268"/>
      <c r="D437" s="269"/>
      <c r="E437" s="397"/>
      <c r="F437" s="398"/>
      <c r="G437" s="408"/>
      <c r="I437" s="424"/>
      <c r="J437" s="424"/>
      <c r="K437" s="424"/>
    </row>
    <row r="438" spans="1:11" hidden="1" x14ac:dyDescent="0.25">
      <c r="A438" s="290" t="s">
        <v>1817</v>
      </c>
      <c r="B438" s="291" t="s">
        <v>1730</v>
      </c>
      <c r="C438" s="292">
        <f>MIN(E440:G440)</f>
        <v>0</v>
      </c>
      <c r="D438" s="293" t="s">
        <v>72</v>
      </c>
      <c r="E438" s="393"/>
      <c r="F438" s="393"/>
      <c r="G438" s="293" t="s">
        <v>6249</v>
      </c>
      <c r="H438" t="s">
        <v>95</v>
      </c>
      <c r="I438" s="429" t="s">
        <v>6252</v>
      </c>
      <c r="J438" s="429" t="s">
        <v>6253</v>
      </c>
      <c r="K438" s="429" t="s">
        <v>6254</v>
      </c>
    </row>
    <row r="439" spans="1:11" hidden="1" x14ac:dyDescent="0.25">
      <c r="A439" s="276"/>
      <c r="B439" s="254"/>
      <c r="C439" s="216" t="s">
        <v>114</v>
      </c>
      <c r="D439" s="255"/>
      <c r="E439" s="393"/>
      <c r="F439" s="393"/>
      <c r="G439" s="399"/>
      <c r="I439" s="424"/>
      <c r="J439" s="424"/>
      <c r="K439" s="424"/>
    </row>
    <row r="440" spans="1:11" hidden="1" x14ac:dyDescent="0.25">
      <c r="A440" s="277"/>
      <c r="B440" s="256"/>
      <c r="C440" s="216" t="s">
        <v>8</v>
      </c>
      <c r="D440" s="217"/>
      <c r="E440" s="394"/>
      <c r="F440" s="394"/>
      <c r="G440" s="218"/>
      <c r="I440" s="82" t="e">
        <f t="shared" ref="I440" si="120">J440/1.3</f>
        <v>#NUM!</v>
      </c>
      <c r="J440" s="82" t="e">
        <f>MEDIAN(E440:G440)</f>
        <v>#NUM!</v>
      </c>
      <c r="K440" s="82" t="e">
        <f t="shared" ref="K440" si="121">J440*1.3</f>
        <v>#NUM!</v>
      </c>
    </row>
    <row r="441" spans="1:11" hidden="1" x14ac:dyDescent="0.25">
      <c r="A441" s="277"/>
      <c r="B441" s="256"/>
      <c r="C441" s="216" t="s">
        <v>7</v>
      </c>
      <c r="D441" s="217"/>
      <c r="E441" s="393"/>
      <c r="F441" s="393"/>
      <c r="G441" s="399" t="s">
        <v>6250</v>
      </c>
      <c r="I441" s="424"/>
      <c r="J441" s="424"/>
      <c r="K441" s="424"/>
    </row>
    <row r="442" spans="1:11" hidden="1" x14ac:dyDescent="0.25">
      <c r="A442" s="277"/>
      <c r="B442" s="256"/>
      <c r="C442" s="216" t="s">
        <v>6</v>
      </c>
      <c r="D442" s="217"/>
      <c r="E442" s="395"/>
      <c r="F442" s="395"/>
      <c r="G442" s="400" t="s">
        <v>6251</v>
      </c>
      <c r="I442" s="424"/>
      <c r="J442" s="424"/>
      <c r="K442" s="424"/>
    </row>
    <row r="443" spans="1:11" hidden="1" x14ac:dyDescent="0.25">
      <c r="A443" s="257"/>
      <c r="B443" s="258"/>
      <c r="C443" s="219" t="s">
        <v>5</v>
      </c>
      <c r="D443" s="220"/>
      <c r="E443" s="396"/>
      <c r="F443" s="396"/>
      <c r="G443" s="401" t="s">
        <v>6117</v>
      </c>
      <c r="I443" s="424"/>
      <c r="J443" s="424"/>
      <c r="K443" s="424"/>
    </row>
    <row r="444" spans="1:11" hidden="1" x14ac:dyDescent="0.25">
      <c r="A444" s="266"/>
      <c r="B444" s="267"/>
      <c r="C444" s="268"/>
      <c r="D444" s="269"/>
      <c r="E444" s="397"/>
      <c r="F444" s="398"/>
      <c r="G444" s="408"/>
      <c r="I444" s="424"/>
      <c r="J444" s="424"/>
      <c r="K444" s="424"/>
    </row>
    <row r="445" spans="1:11" hidden="1" x14ac:dyDescent="0.25">
      <c r="A445" s="290" t="s">
        <v>1818</v>
      </c>
      <c r="B445" s="291" t="s">
        <v>1731</v>
      </c>
      <c r="C445" s="292">
        <f>MIN(E447:G447)</f>
        <v>0</v>
      </c>
      <c r="D445" s="293" t="s">
        <v>72</v>
      </c>
      <c r="E445" s="393"/>
      <c r="F445" s="393"/>
      <c r="G445" s="293" t="s">
        <v>6249</v>
      </c>
      <c r="H445" t="s">
        <v>95</v>
      </c>
      <c r="I445" s="429" t="s">
        <v>6252</v>
      </c>
      <c r="J445" s="429" t="s">
        <v>6253</v>
      </c>
      <c r="K445" s="429" t="s">
        <v>6254</v>
      </c>
    </row>
    <row r="446" spans="1:11" hidden="1" x14ac:dyDescent="0.25">
      <c r="A446" s="276"/>
      <c r="B446" s="254"/>
      <c r="C446" s="216" t="s">
        <v>114</v>
      </c>
      <c r="D446" s="255"/>
      <c r="E446" s="393"/>
      <c r="F446" s="393"/>
      <c r="G446" s="399"/>
      <c r="I446" s="424"/>
      <c r="J446" s="424"/>
      <c r="K446" s="424"/>
    </row>
    <row r="447" spans="1:11" hidden="1" x14ac:dyDescent="0.25">
      <c r="A447" s="277"/>
      <c r="B447" s="256"/>
      <c r="C447" s="216" t="s">
        <v>8</v>
      </c>
      <c r="D447" s="217"/>
      <c r="E447" s="394"/>
      <c r="F447" s="394"/>
      <c r="G447" s="218"/>
      <c r="I447" s="82" t="e">
        <f t="shared" ref="I447" si="122">J447/1.3</f>
        <v>#NUM!</v>
      </c>
      <c r="J447" s="82" t="e">
        <f>MEDIAN(E447:G447)</f>
        <v>#NUM!</v>
      </c>
      <c r="K447" s="82" t="e">
        <f t="shared" ref="K447" si="123">J447*1.3</f>
        <v>#NUM!</v>
      </c>
    </row>
    <row r="448" spans="1:11" hidden="1" x14ac:dyDescent="0.25">
      <c r="A448" s="277"/>
      <c r="B448" s="256"/>
      <c r="C448" s="216" t="s">
        <v>7</v>
      </c>
      <c r="D448" s="217"/>
      <c r="E448" s="393"/>
      <c r="F448" s="393"/>
      <c r="G448" s="399" t="s">
        <v>6250</v>
      </c>
      <c r="I448" s="424"/>
      <c r="J448" s="424"/>
      <c r="K448" s="424"/>
    </row>
    <row r="449" spans="1:11" hidden="1" x14ac:dyDescent="0.25">
      <c r="A449" s="277"/>
      <c r="B449" s="256"/>
      <c r="C449" s="216" t="s">
        <v>6</v>
      </c>
      <c r="D449" s="217"/>
      <c r="E449" s="395"/>
      <c r="F449" s="395"/>
      <c r="G449" s="400" t="s">
        <v>6251</v>
      </c>
      <c r="I449" s="424"/>
      <c r="J449" s="424"/>
      <c r="K449" s="424"/>
    </row>
    <row r="450" spans="1:11" hidden="1" x14ac:dyDescent="0.25">
      <c r="A450" s="257"/>
      <c r="B450" s="258"/>
      <c r="C450" s="219" t="s">
        <v>5</v>
      </c>
      <c r="D450" s="220"/>
      <c r="E450" s="396"/>
      <c r="F450" s="396"/>
      <c r="G450" s="401" t="s">
        <v>6117</v>
      </c>
      <c r="I450" s="424"/>
      <c r="J450" s="424"/>
      <c r="K450" s="424"/>
    </row>
    <row r="451" spans="1:11" hidden="1" x14ac:dyDescent="0.25">
      <c r="A451" s="266"/>
      <c r="B451" s="267"/>
      <c r="C451" s="268"/>
      <c r="D451" s="269"/>
      <c r="E451" s="397"/>
      <c r="F451" s="398"/>
      <c r="G451" s="408"/>
      <c r="I451" s="424"/>
      <c r="J451" s="424"/>
      <c r="K451" s="424"/>
    </row>
    <row r="452" spans="1:11" hidden="1" x14ac:dyDescent="0.25">
      <c r="A452" s="290" t="s">
        <v>1819</v>
      </c>
      <c r="B452" s="291" t="s">
        <v>1732</v>
      </c>
      <c r="C452" s="292">
        <f>MIN(E454:G454)</f>
        <v>0</v>
      </c>
      <c r="D452" s="293" t="s">
        <v>72</v>
      </c>
      <c r="E452" s="393"/>
      <c r="F452" s="393"/>
      <c r="G452" s="293" t="s">
        <v>6249</v>
      </c>
      <c r="H452" t="s">
        <v>95</v>
      </c>
      <c r="I452" s="429" t="s">
        <v>6252</v>
      </c>
      <c r="J452" s="429" t="s">
        <v>6253</v>
      </c>
      <c r="K452" s="429" t="s">
        <v>6254</v>
      </c>
    </row>
    <row r="453" spans="1:11" hidden="1" x14ac:dyDescent="0.25">
      <c r="A453" s="276"/>
      <c r="B453" s="254"/>
      <c r="C453" s="216" t="s">
        <v>114</v>
      </c>
      <c r="D453" s="255"/>
      <c r="E453" s="393"/>
      <c r="F453" s="393"/>
      <c r="G453" s="399"/>
      <c r="I453" s="424"/>
      <c r="J453" s="424"/>
      <c r="K453" s="424"/>
    </row>
    <row r="454" spans="1:11" hidden="1" x14ac:dyDescent="0.25">
      <c r="A454" s="277"/>
      <c r="B454" s="256"/>
      <c r="C454" s="216" t="s">
        <v>8</v>
      </c>
      <c r="D454" s="217"/>
      <c r="E454" s="394"/>
      <c r="F454" s="394"/>
      <c r="G454" s="218"/>
      <c r="I454" s="82" t="e">
        <f t="shared" ref="I454" si="124">J454/1.3</f>
        <v>#NUM!</v>
      </c>
      <c r="J454" s="82" t="e">
        <f>MEDIAN(E454:G454)</f>
        <v>#NUM!</v>
      </c>
      <c r="K454" s="82" t="e">
        <f t="shared" ref="K454" si="125">J454*1.3</f>
        <v>#NUM!</v>
      </c>
    </row>
    <row r="455" spans="1:11" hidden="1" x14ac:dyDescent="0.25">
      <c r="A455" s="277"/>
      <c r="B455" s="256"/>
      <c r="C455" s="216" t="s">
        <v>7</v>
      </c>
      <c r="D455" s="217"/>
      <c r="E455" s="393"/>
      <c r="F455" s="393"/>
      <c r="G455" s="399" t="s">
        <v>6250</v>
      </c>
      <c r="I455" s="424"/>
      <c r="J455" s="424"/>
      <c r="K455" s="424"/>
    </row>
    <row r="456" spans="1:11" hidden="1" x14ac:dyDescent="0.25">
      <c r="A456" s="277"/>
      <c r="B456" s="256"/>
      <c r="C456" s="216" t="s">
        <v>6</v>
      </c>
      <c r="D456" s="217"/>
      <c r="E456" s="395"/>
      <c r="F456" s="395"/>
      <c r="G456" s="400" t="s">
        <v>6251</v>
      </c>
      <c r="I456" s="424"/>
      <c r="J456" s="424"/>
      <c r="K456" s="424"/>
    </row>
    <row r="457" spans="1:11" hidden="1" x14ac:dyDescent="0.25">
      <c r="A457" s="257"/>
      <c r="B457" s="258"/>
      <c r="C457" s="219" t="s">
        <v>5</v>
      </c>
      <c r="D457" s="220"/>
      <c r="E457" s="396"/>
      <c r="F457" s="396"/>
      <c r="G457" s="401" t="s">
        <v>6117</v>
      </c>
      <c r="I457" s="424"/>
      <c r="J457" s="424"/>
      <c r="K457" s="424"/>
    </row>
    <row r="458" spans="1:11" hidden="1" x14ac:dyDescent="0.25">
      <c r="A458" s="266"/>
      <c r="B458" s="267"/>
      <c r="C458" s="268"/>
      <c r="D458" s="269"/>
      <c r="E458" s="397"/>
      <c r="F458" s="398"/>
      <c r="G458" s="408"/>
      <c r="I458" s="424"/>
      <c r="J458" s="424"/>
      <c r="K458" s="424"/>
    </row>
    <row r="459" spans="1:11" hidden="1" x14ac:dyDescent="0.25">
      <c r="A459" s="290" t="s">
        <v>1820</v>
      </c>
      <c r="B459" s="291" t="s">
        <v>1733</v>
      </c>
      <c r="C459" s="292">
        <f>MIN(E461:G461)</f>
        <v>0</v>
      </c>
      <c r="D459" s="293" t="s">
        <v>72</v>
      </c>
      <c r="E459" s="393"/>
      <c r="F459" s="393"/>
      <c r="G459" s="293" t="s">
        <v>6249</v>
      </c>
      <c r="H459" t="s">
        <v>95</v>
      </c>
      <c r="I459" s="429" t="s">
        <v>6252</v>
      </c>
      <c r="J459" s="429" t="s">
        <v>6253</v>
      </c>
      <c r="K459" s="429" t="s">
        <v>6254</v>
      </c>
    </row>
    <row r="460" spans="1:11" hidden="1" x14ac:dyDescent="0.25">
      <c r="A460" s="276"/>
      <c r="B460" s="254"/>
      <c r="C460" s="216" t="s">
        <v>114</v>
      </c>
      <c r="D460" s="255"/>
      <c r="E460" s="393"/>
      <c r="F460" s="393"/>
      <c r="G460" s="399"/>
      <c r="I460" s="424"/>
      <c r="J460" s="424"/>
      <c r="K460" s="424"/>
    </row>
    <row r="461" spans="1:11" hidden="1" x14ac:dyDescent="0.25">
      <c r="A461" s="277"/>
      <c r="B461" s="256"/>
      <c r="C461" s="216" t="s">
        <v>8</v>
      </c>
      <c r="D461" s="217"/>
      <c r="E461" s="394"/>
      <c r="F461" s="394"/>
      <c r="G461" s="218"/>
      <c r="I461" s="82" t="e">
        <f t="shared" ref="I461" si="126">J461/1.3</f>
        <v>#NUM!</v>
      </c>
      <c r="J461" s="82" t="e">
        <f>MEDIAN(E461:G461)</f>
        <v>#NUM!</v>
      </c>
      <c r="K461" s="82" t="e">
        <f t="shared" ref="K461" si="127">J461*1.3</f>
        <v>#NUM!</v>
      </c>
    </row>
    <row r="462" spans="1:11" hidden="1" x14ac:dyDescent="0.25">
      <c r="A462" s="277"/>
      <c r="B462" s="256"/>
      <c r="C462" s="216" t="s">
        <v>7</v>
      </c>
      <c r="D462" s="217"/>
      <c r="E462" s="393"/>
      <c r="F462" s="393"/>
      <c r="G462" s="399" t="s">
        <v>6250</v>
      </c>
      <c r="I462" s="424"/>
      <c r="J462" s="424"/>
      <c r="K462" s="424"/>
    </row>
    <row r="463" spans="1:11" hidden="1" x14ac:dyDescent="0.25">
      <c r="A463" s="277"/>
      <c r="B463" s="256"/>
      <c r="C463" s="216" t="s">
        <v>6</v>
      </c>
      <c r="D463" s="217"/>
      <c r="E463" s="395"/>
      <c r="F463" s="395"/>
      <c r="G463" s="400" t="s">
        <v>6251</v>
      </c>
      <c r="I463" s="424"/>
      <c r="J463" s="424"/>
      <c r="K463" s="424"/>
    </row>
    <row r="464" spans="1:11" hidden="1" x14ac:dyDescent="0.25">
      <c r="A464" s="257"/>
      <c r="B464" s="258"/>
      <c r="C464" s="219" t="s">
        <v>5</v>
      </c>
      <c r="D464" s="220"/>
      <c r="E464" s="396"/>
      <c r="F464" s="396"/>
      <c r="G464" s="401" t="s">
        <v>6117</v>
      </c>
      <c r="I464" s="424"/>
      <c r="J464" s="424"/>
      <c r="K464" s="424"/>
    </row>
    <row r="465" spans="1:11" hidden="1" x14ac:dyDescent="0.25">
      <c r="A465" s="266"/>
      <c r="B465" s="267"/>
      <c r="C465" s="268"/>
      <c r="D465" s="269"/>
      <c r="E465" s="397"/>
      <c r="F465" s="398"/>
      <c r="G465" s="408"/>
      <c r="I465" s="424"/>
      <c r="J465" s="424"/>
      <c r="K465" s="424"/>
    </row>
    <row r="466" spans="1:11" hidden="1" x14ac:dyDescent="0.25">
      <c r="A466" s="290" t="s">
        <v>1821</v>
      </c>
      <c r="B466" s="291" t="s">
        <v>1734</v>
      </c>
      <c r="C466" s="292">
        <f>MIN(E468:G468)</f>
        <v>0</v>
      </c>
      <c r="D466" s="293" t="s">
        <v>1655</v>
      </c>
      <c r="E466" s="393"/>
      <c r="F466" s="393"/>
      <c r="G466" s="293" t="s">
        <v>6249</v>
      </c>
      <c r="H466" t="s">
        <v>95</v>
      </c>
      <c r="I466" s="429" t="s">
        <v>6252</v>
      </c>
      <c r="J466" s="429" t="s">
        <v>6253</v>
      </c>
      <c r="K466" s="429" t="s">
        <v>6254</v>
      </c>
    </row>
    <row r="467" spans="1:11" hidden="1" x14ac:dyDescent="0.25">
      <c r="A467" s="276"/>
      <c r="B467" s="254"/>
      <c r="C467" s="216" t="s">
        <v>114</v>
      </c>
      <c r="D467" s="255"/>
      <c r="E467" s="393"/>
      <c r="F467" s="393"/>
      <c r="G467" s="399"/>
      <c r="I467" s="424"/>
      <c r="J467" s="424"/>
      <c r="K467" s="424"/>
    </row>
    <row r="468" spans="1:11" hidden="1" x14ac:dyDescent="0.25">
      <c r="A468" s="277"/>
      <c r="B468" s="256"/>
      <c r="C468" s="216" t="s">
        <v>8</v>
      </c>
      <c r="D468" s="217"/>
      <c r="E468" s="394"/>
      <c r="F468" s="394"/>
      <c r="G468" s="218"/>
      <c r="I468" s="82" t="e">
        <f t="shared" ref="I468" si="128">J468/1.3</f>
        <v>#NUM!</v>
      </c>
      <c r="J468" s="82" t="e">
        <f>MEDIAN(E468:G468)</f>
        <v>#NUM!</v>
      </c>
      <c r="K468" s="82" t="e">
        <f t="shared" ref="K468" si="129">J468*1.3</f>
        <v>#NUM!</v>
      </c>
    </row>
    <row r="469" spans="1:11" hidden="1" x14ac:dyDescent="0.25">
      <c r="A469" s="277"/>
      <c r="B469" s="256"/>
      <c r="C469" s="216" t="s">
        <v>7</v>
      </c>
      <c r="D469" s="217"/>
      <c r="E469" s="393"/>
      <c r="F469" s="393"/>
      <c r="G469" s="399" t="s">
        <v>6250</v>
      </c>
      <c r="I469" s="424"/>
      <c r="J469" s="424"/>
      <c r="K469" s="424"/>
    </row>
    <row r="470" spans="1:11" hidden="1" x14ac:dyDescent="0.25">
      <c r="A470" s="277"/>
      <c r="B470" s="256"/>
      <c r="C470" s="216" t="s">
        <v>6</v>
      </c>
      <c r="D470" s="217"/>
      <c r="E470" s="395"/>
      <c r="F470" s="395"/>
      <c r="G470" s="400" t="s">
        <v>6251</v>
      </c>
      <c r="I470" s="424"/>
      <c r="J470" s="424"/>
      <c r="K470" s="424"/>
    </row>
    <row r="471" spans="1:11" hidden="1" x14ac:dyDescent="0.25">
      <c r="A471" s="257"/>
      <c r="B471" s="258"/>
      <c r="C471" s="219" t="s">
        <v>5</v>
      </c>
      <c r="D471" s="220"/>
      <c r="E471" s="396"/>
      <c r="F471" s="396"/>
      <c r="G471" s="401" t="s">
        <v>6117</v>
      </c>
      <c r="I471" s="424"/>
      <c r="J471" s="424"/>
      <c r="K471" s="424"/>
    </row>
    <row r="472" spans="1:11" hidden="1" x14ac:dyDescent="0.25">
      <c r="A472" s="266"/>
      <c r="B472" s="267"/>
      <c r="C472" s="268"/>
      <c r="D472" s="269"/>
      <c r="E472" s="397"/>
      <c r="F472" s="398"/>
      <c r="G472" s="408"/>
      <c r="I472" s="424"/>
      <c r="J472" s="424"/>
      <c r="K472" s="424"/>
    </row>
    <row r="473" spans="1:11" hidden="1" x14ac:dyDescent="0.25">
      <c r="A473" s="290" t="s">
        <v>1822</v>
      </c>
      <c r="B473" s="291" t="s">
        <v>1735</v>
      </c>
      <c r="C473" s="292">
        <f>MIN(E475:G475)</f>
        <v>0</v>
      </c>
      <c r="D473" s="293" t="s">
        <v>72</v>
      </c>
      <c r="E473" s="393"/>
      <c r="F473" s="393"/>
      <c r="G473" s="293" t="s">
        <v>6249</v>
      </c>
      <c r="H473" t="s">
        <v>95</v>
      </c>
      <c r="I473" s="429" t="s">
        <v>6252</v>
      </c>
      <c r="J473" s="429" t="s">
        <v>6253</v>
      </c>
      <c r="K473" s="429" t="s">
        <v>6254</v>
      </c>
    </row>
    <row r="474" spans="1:11" hidden="1" x14ac:dyDescent="0.25">
      <c r="A474" s="276"/>
      <c r="B474" s="254"/>
      <c r="C474" s="216" t="s">
        <v>114</v>
      </c>
      <c r="D474" s="255"/>
      <c r="E474" s="393"/>
      <c r="F474" s="393"/>
      <c r="G474" s="399"/>
      <c r="I474" s="424"/>
      <c r="J474" s="424"/>
      <c r="K474" s="424"/>
    </row>
    <row r="475" spans="1:11" hidden="1" x14ac:dyDescent="0.25">
      <c r="A475" s="277"/>
      <c r="B475" s="256"/>
      <c r="C475" s="216" t="s">
        <v>8</v>
      </c>
      <c r="D475" s="217"/>
      <c r="E475" s="394"/>
      <c r="F475" s="394"/>
      <c r="G475" s="218"/>
      <c r="I475" s="82" t="e">
        <f t="shared" ref="I475" si="130">J475/1.3</f>
        <v>#NUM!</v>
      </c>
      <c r="J475" s="82" t="e">
        <f>MEDIAN(E475:G475)</f>
        <v>#NUM!</v>
      </c>
      <c r="K475" s="82" t="e">
        <f t="shared" ref="K475" si="131">J475*1.3</f>
        <v>#NUM!</v>
      </c>
    </row>
    <row r="476" spans="1:11" hidden="1" x14ac:dyDescent="0.25">
      <c r="A476" s="277"/>
      <c r="B476" s="256"/>
      <c r="C476" s="216" t="s">
        <v>7</v>
      </c>
      <c r="D476" s="217"/>
      <c r="E476" s="393"/>
      <c r="F476" s="393"/>
      <c r="G476" s="399" t="s">
        <v>6250</v>
      </c>
      <c r="I476" s="424"/>
      <c r="J476" s="424"/>
      <c r="K476" s="424"/>
    </row>
    <row r="477" spans="1:11" hidden="1" x14ac:dyDescent="0.25">
      <c r="A477" s="277"/>
      <c r="B477" s="256"/>
      <c r="C477" s="216" t="s">
        <v>6</v>
      </c>
      <c r="D477" s="217"/>
      <c r="E477" s="395"/>
      <c r="F477" s="395"/>
      <c r="G477" s="400" t="s">
        <v>6251</v>
      </c>
      <c r="I477" s="424"/>
      <c r="J477" s="424"/>
      <c r="K477" s="424"/>
    </row>
    <row r="478" spans="1:11" hidden="1" x14ac:dyDescent="0.25">
      <c r="A478" s="257"/>
      <c r="B478" s="258"/>
      <c r="C478" s="219" t="s">
        <v>5</v>
      </c>
      <c r="D478" s="220"/>
      <c r="E478" s="396"/>
      <c r="F478" s="396"/>
      <c r="G478" s="401" t="s">
        <v>6117</v>
      </c>
      <c r="I478" s="424"/>
      <c r="J478" s="424"/>
      <c r="K478" s="424"/>
    </row>
    <row r="479" spans="1:11" hidden="1" x14ac:dyDescent="0.25">
      <c r="A479" s="266"/>
      <c r="B479" s="267"/>
      <c r="C479" s="268"/>
      <c r="D479" s="269"/>
      <c r="E479" s="397"/>
      <c r="F479" s="398"/>
      <c r="G479" s="408"/>
      <c r="I479" s="424"/>
      <c r="J479" s="424"/>
      <c r="K479" s="424"/>
    </row>
    <row r="480" spans="1:11" hidden="1" x14ac:dyDescent="0.25">
      <c r="A480" s="290" t="s">
        <v>1823</v>
      </c>
      <c r="B480" s="291" t="s">
        <v>1736</v>
      </c>
      <c r="C480" s="292">
        <f>MIN(E482:G482)</f>
        <v>0</v>
      </c>
      <c r="D480" s="293" t="s">
        <v>72</v>
      </c>
      <c r="E480" s="393"/>
      <c r="F480" s="393"/>
      <c r="G480" s="293" t="s">
        <v>6249</v>
      </c>
      <c r="H480" t="s">
        <v>95</v>
      </c>
      <c r="I480" s="429" t="s">
        <v>6252</v>
      </c>
      <c r="J480" s="429" t="s">
        <v>6253</v>
      </c>
      <c r="K480" s="429" t="s">
        <v>6254</v>
      </c>
    </row>
    <row r="481" spans="1:11" hidden="1" x14ac:dyDescent="0.25">
      <c r="A481" s="276"/>
      <c r="B481" s="254"/>
      <c r="C481" s="216" t="s">
        <v>114</v>
      </c>
      <c r="D481" s="255"/>
      <c r="E481" s="393"/>
      <c r="F481" s="393"/>
      <c r="G481" s="399"/>
      <c r="I481" s="424"/>
      <c r="J481" s="424"/>
      <c r="K481" s="424"/>
    </row>
    <row r="482" spans="1:11" hidden="1" x14ac:dyDescent="0.25">
      <c r="A482" s="277"/>
      <c r="B482" s="256"/>
      <c r="C482" s="216" t="s">
        <v>8</v>
      </c>
      <c r="D482" s="217"/>
      <c r="E482" s="394"/>
      <c r="F482" s="394"/>
      <c r="G482" s="218"/>
      <c r="I482" s="82" t="e">
        <f t="shared" ref="I482" si="132">J482/1.3</f>
        <v>#NUM!</v>
      </c>
      <c r="J482" s="82" t="e">
        <f>MEDIAN(E482:G482)</f>
        <v>#NUM!</v>
      </c>
      <c r="K482" s="82" t="e">
        <f t="shared" ref="K482" si="133">J482*1.3</f>
        <v>#NUM!</v>
      </c>
    </row>
    <row r="483" spans="1:11" hidden="1" x14ac:dyDescent="0.25">
      <c r="A483" s="277"/>
      <c r="B483" s="256"/>
      <c r="C483" s="216" t="s">
        <v>7</v>
      </c>
      <c r="D483" s="217"/>
      <c r="E483" s="393"/>
      <c r="F483" s="393"/>
      <c r="G483" s="399" t="s">
        <v>6250</v>
      </c>
      <c r="I483" s="424"/>
      <c r="J483" s="424"/>
      <c r="K483" s="424"/>
    </row>
    <row r="484" spans="1:11" hidden="1" x14ac:dyDescent="0.25">
      <c r="A484" s="277"/>
      <c r="B484" s="256"/>
      <c r="C484" s="216" t="s">
        <v>6</v>
      </c>
      <c r="D484" s="217"/>
      <c r="E484" s="395"/>
      <c r="F484" s="395"/>
      <c r="G484" s="400" t="s">
        <v>6251</v>
      </c>
      <c r="I484" s="424"/>
      <c r="J484" s="424"/>
      <c r="K484" s="424"/>
    </row>
    <row r="485" spans="1:11" hidden="1" x14ac:dyDescent="0.25">
      <c r="A485" s="257"/>
      <c r="B485" s="258"/>
      <c r="C485" s="219" t="s">
        <v>5</v>
      </c>
      <c r="D485" s="220"/>
      <c r="E485" s="396"/>
      <c r="F485" s="396"/>
      <c r="G485" s="401" t="s">
        <v>6117</v>
      </c>
      <c r="I485" s="424"/>
      <c r="J485" s="424"/>
      <c r="K485" s="424"/>
    </row>
    <row r="486" spans="1:11" hidden="1" x14ac:dyDescent="0.25">
      <c r="A486" s="266"/>
      <c r="B486" s="267"/>
      <c r="C486" s="268"/>
      <c r="D486" s="269"/>
      <c r="E486" s="397"/>
      <c r="F486" s="398"/>
      <c r="G486" s="408"/>
      <c r="I486" s="424"/>
      <c r="J486" s="424"/>
      <c r="K486" s="424"/>
    </row>
    <row r="487" spans="1:11" hidden="1" x14ac:dyDescent="0.25">
      <c r="A487" s="290" t="s">
        <v>1824</v>
      </c>
      <c r="B487" s="291" t="s">
        <v>1737</v>
      </c>
      <c r="C487" s="292">
        <f>MIN(E489:G489)</f>
        <v>0</v>
      </c>
      <c r="D487" s="293" t="s">
        <v>72</v>
      </c>
      <c r="E487" s="393"/>
      <c r="F487" s="393"/>
      <c r="G487" s="293" t="s">
        <v>6249</v>
      </c>
      <c r="H487" t="s">
        <v>95</v>
      </c>
      <c r="I487" s="429" t="s">
        <v>6252</v>
      </c>
      <c r="J487" s="429" t="s">
        <v>6253</v>
      </c>
      <c r="K487" s="429" t="s">
        <v>6254</v>
      </c>
    </row>
    <row r="488" spans="1:11" hidden="1" x14ac:dyDescent="0.25">
      <c r="A488" s="276"/>
      <c r="B488" s="254"/>
      <c r="C488" s="216" t="s">
        <v>114</v>
      </c>
      <c r="D488" s="255"/>
      <c r="E488" s="393"/>
      <c r="F488" s="393"/>
      <c r="G488" s="399"/>
      <c r="I488" s="424"/>
      <c r="J488" s="424"/>
      <c r="K488" s="424"/>
    </row>
    <row r="489" spans="1:11" hidden="1" x14ac:dyDescent="0.25">
      <c r="A489" s="277"/>
      <c r="B489" s="256"/>
      <c r="C489" s="216" t="s">
        <v>8</v>
      </c>
      <c r="D489" s="217"/>
      <c r="E489" s="394"/>
      <c r="F489" s="394"/>
      <c r="G489" s="218"/>
      <c r="I489" s="82" t="e">
        <f t="shared" ref="I489" si="134">J489/1.3</f>
        <v>#NUM!</v>
      </c>
      <c r="J489" s="82" t="e">
        <f>MEDIAN(E489:G489)</f>
        <v>#NUM!</v>
      </c>
      <c r="K489" s="82" t="e">
        <f t="shared" ref="K489" si="135">J489*1.3</f>
        <v>#NUM!</v>
      </c>
    </row>
    <row r="490" spans="1:11" hidden="1" x14ac:dyDescent="0.25">
      <c r="A490" s="277"/>
      <c r="B490" s="256"/>
      <c r="C490" s="216" t="s">
        <v>7</v>
      </c>
      <c r="D490" s="217"/>
      <c r="E490" s="393"/>
      <c r="F490" s="393"/>
      <c r="G490" s="399" t="s">
        <v>6250</v>
      </c>
      <c r="I490" s="424"/>
      <c r="J490" s="424"/>
      <c r="K490" s="424"/>
    </row>
    <row r="491" spans="1:11" hidden="1" x14ac:dyDescent="0.25">
      <c r="A491" s="277"/>
      <c r="B491" s="256"/>
      <c r="C491" s="216" t="s">
        <v>6</v>
      </c>
      <c r="D491" s="217"/>
      <c r="E491" s="395"/>
      <c r="F491" s="395"/>
      <c r="G491" s="400" t="s">
        <v>6251</v>
      </c>
      <c r="I491" s="424"/>
      <c r="J491" s="424"/>
      <c r="K491" s="424"/>
    </row>
    <row r="492" spans="1:11" hidden="1" x14ac:dyDescent="0.25">
      <c r="A492" s="257"/>
      <c r="B492" s="258"/>
      <c r="C492" s="219" t="s">
        <v>5</v>
      </c>
      <c r="D492" s="220"/>
      <c r="E492" s="396"/>
      <c r="F492" s="396"/>
      <c r="G492" s="401" t="s">
        <v>6117</v>
      </c>
      <c r="I492" s="424"/>
      <c r="J492" s="424"/>
      <c r="K492" s="424"/>
    </row>
    <row r="493" spans="1:11" hidden="1" x14ac:dyDescent="0.25">
      <c r="A493" s="266"/>
      <c r="B493" s="267"/>
      <c r="C493" s="268"/>
      <c r="D493" s="269"/>
      <c r="E493" s="397"/>
      <c r="F493" s="398"/>
      <c r="G493" s="408"/>
      <c r="I493" s="424"/>
      <c r="J493" s="424"/>
      <c r="K493" s="424"/>
    </row>
    <row r="494" spans="1:11" hidden="1" x14ac:dyDescent="0.25">
      <c r="A494" s="290" t="s">
        <v>1825</v>
      </c>
      <c r="B494" s="291" t="s">
        <v>1738</v>
      </c>
      <c r="C494" s="292">
        <f>MIN(E496:G496)</f>
        <v>0</v>
      </c>
      <c r="D494" s="293" t="s">
        <v>72</v>
      </c>
      <c r="E494" s="393"/>
      <c r="F494" s="393"/>
      <c r="G494" s="293" t="s">
        <v>6249</v>
      </c>
      <c r="H494" t="s">
        <v>95</v>
      </c>
      <c r="I494" s="429" t="s">
        <v>6252</v>
      </c>
      <c r="J494" s="429" t="s">
        <v>6253</v>
      </c>
      <c r="K494" s="429" t="s">
        <v>6254</v>
      </c>
    </row>
    <row r="495" spans="1:11" hidden="1" x14ac:dyDescent="0.25">
      <c r="A495" s="276"/>
      <c r="B495" s="254"/>
      <c r="C495" s="216" t="s">
        <v>114</v>
      </c>
      <c r="D495" s="255"/>
      <c r="E495" s="393"/>
      <c r="F495" s="393"/>
      <c r="G495" s="399"/>
      <c r="I495" s="424"/>
      <c r="J495" s="424"/>
      <c r="K495" s="424"/>
    </row>
    <row r="496" spans="1:11" hidden="1" x14ac:dyDescent="0.25">
      <c r="A496" s="277"/>
      <c r="B496" s="256"/>
      <c r="C496" s="216" t="s">
        <v>8</v>
      </c>
      <c r="D496" s="217"/>
      <c r="E496" s="394"/>
      <c r="F496" s="394"/>
      <c r="G496" s="218"/>
      <c r="I496" s="82" t="e">
        <f t="shared" ref="I496" si="136">J496/1.3</f>
        <v>#NUM!</v>
      </c>
      <c r="J496" s="82" t="e">
        <f>MEDIAN(E496:G496)</f>
        <v>#NUM!</v>
      </c>
      <c r="K496" s="82" t="e">
        <f t="shared" ref="K496" si="137">J496*1.3</f>
        <v>#NUM!</v>
      </c>
    </row>
    <row r="497" spans="1:11" hidden="1" x14ac:dyDescent="0.25">
      <c r="A497" s="277"/>
      <c r="B497" s="256"/>
      <c r="C497" s="216" t="s">
        <v>7</v>
      </c>
      <c r="D497" s="217"/>
      <c r="E497" s="393"/>
      <c r="F497" s="393"/>
      <c r="G497" s="399" t="s">
        <v>6250</v>
      </c>
      <c r="I497" s="424"/>
      <c r="J497" s="424"/>
      <c r="K497" s="424"/>
    </row>
    <row r="498" spans="1:11" hidden="1" x14ac:dyDescent="0.25">
      <c r="A498" s="277"/>
      <c r="B498" s="256"/>
      <c r="C498" s="216" t="s">
        <v>6</v>
      </c>
      <c r="D498" s="217"/>
      <c r="E498" s="395"/>
      <c r="F498" s="395"/>
      <c r="G498" s="400" t="s">
        <v>6251</v>
      </c>
      <c r="I498" s="424"/>
      <c r="J498" s="424"/>
      <c r="K498" s="424"/>
    </row>
    <row r="499" spans="1:11" hidden="1" x14ac:dyDescent="0.25">
      <c r="A499" s="257"/>
      <c r="B499" s="258"/>
      <c r="C499" s="219" t="s">
        <v>5</v>
      </c>
      <c r="D499" s="220"/>
      <c r="E499" s="396"/>
      <c r="F499" s="396"/>
      <c r="G499" s="401" t="s">
        <v>6117</v>
      </c>
      <c r="I499" s="424"/>
      <c r="J499" s="424"/>
      <c r="K499" s="424"/>
    </row>
    <row r="500" spans="1:11" hidden="1" x14ac:dyDescent="0.25">
      <c r="A500" s="266"/>
      <c r="B500" s="267"/>
      <c r="C500" s="268"/>
      <c r="D500" s="269"/>
      <c r="E500" s="397"/>
      <c r="F500" s="398"/>
      <c r="G500" s="408"/>
      <c r="I500" s="424"/>
      <c r="J500" s="424"/>
      <c r="K500" s="424"/>
    </row>
    <row r="501" spans="1:11" hidden="1" x14ac:dyDescent="0.25">
      <c r="A501" s="290" t="s">
        <v>1826</v>
      </c>
      <c r="B501" s="291" t="s">
        <v>1739</v>
      </c>
      <c r="C501" s="292">
        <f>MIN(E503:G503)</f>
        <v>0</v>
      </c>
      <c r="D501" s="293" t="s">
        <v>72</v>
      </c>
      <c r="E501" s="393"/>
      <c r="F501" s="393"/>
      <c r="G501" s="293" t="s">
        <v>6249</v>
      </c>
      <c r="H501" t="s">
        <v>95</v>
      </c>
      <c r="I501" s="429" t="s">
        <v>6252</v>
      </c>
      <c r="J501" s="429" t="s">
        <v>6253</v>
      </c>
      <c r="K501" s="429" t="s">
        <v>6254</v>
      </c>
    </row>
    <row r="502" spans="1:11" hidden="1" x14ac:dyDescent="0.25">
      <c r="A502" s="276"/>
      <c r="B502" s="254"/>
      <c r="C502" s="216" t="s">
        <v>114</v>
      </c>
      <c r="D502" s="255"/>
      <c r="E502" s="393"/>
      <c r="F502" s="393"/>
      <c r="G502" s="399"/>
      <c r="I502" s="424"/>
      <c r="J502" s="424"/>
      <c r="K502" s="424"/>
    </row>
    <row r="503" spans="1:11" hidden="1" x14ac:dyDescent="0.25">
      <c r="A503" s="277"/>
      <c r="B503" s="256"/>
      <c r="C503" s="216" t="s">
        <v>8</v>
      </c>
      <c r="D503" s="217"/>
      <c r="E503" s="394"/>
      <c r="F503" s="394"/>
      <c r="G503" s="218"/>
      <c r="I503" s="82" t="e">
        <f t="shared" ref="I503" si="138">J503/1.3</f>
        <v>#NUM!</v>
      </c>
      <c r="J503" s="82" t="e">
        <f>MEDIAN(E503:G503)</f>
        <v>#NUM!</v>
      </c>
      <c r="K503" s="82" t="e">
        <f t="shared" ref="K503" si="139">J503*1.3</f>
        <v>#NUM!</v>
      </c>
    </row>
    <row r="504" spans="1:11" hidden="1" x14ac:dyDescent="0.25">
      <c r="A504" s="277"/>
      <c r="B504" s="256"/>
      <c r="C504" s="216" t="s">
        <v>7</v>
      </c>
      <c r="D504" s="217"/>
      <c r="E504" s="393"/>
      <c r="F504" s="393"/>
      <c r="G504" s="399" t="s">
        <v>6250</v>
      </c>
      <c r="I504" s="424"/>
      <c r="J504" s="424"/>
      <c r="K504" s="424"/>
    </row>
    <row r="505" spans="1:11" hidden="1" x14ac:dyDescent="0.25">
      <c r="A505" s="277"/>
      <c r="B505" s="256"/>
      <c r="C505" s="216" t="s">
        <v>6</v>
      </c>
      <c r="D505" s="217"/>
      <c r="E505" s="395"/>
      <c r="F505" s="395"/>
      <c r="G505" s="400" t="s">
        <v>6251</v>
      </c>
      <c r="I505" s="424"/>
      <c r="J505" s="424"/>
      <c r="K505" s="424"/>
    </row>
    <row r="506" spans="1:11" hidden="1" x14ac:dyDescent="0.25">
      <c r="A506" s="257"/>
      <c r="B506" s="258"/>
      <c r="C506" s="219" t="s">
        <v>5</v>
      </c>
      <c r="D506" s="220"/>
      <c r="E506" s="396"/>
      <c r="F506" s="396"/>
      <c r="G506" s="401" t="s">
        <v>6117</v>
      </c>
      <c r="I506" s="424"/>
      <c r="J506" s="424"/>
      <c r="K506" s="424"/>
    </row>
    <row r="507" spans="1:11" hidden="1" x14ac:dyDescent="0.25">
      <c r="A507" s="266"/>
      <c r="B507" s="267"/>
      <c r="C507" s="268"/>
      <c r="D507" s="269"/>
      <c r="E507" s="397"/>
      <c r="F507" s="398"/>
      <c r="G507" s="408"/>
      <c r="I507" s="424"/>
      <c r="J507" s="424"/>
      <c r="K507" s="424"/>
    </row>
    <row r="508" spans="1:11" hidden="1" x14ac:dyDescent="0.25">
      <c r="A508" s="290" t="s">
        <v>1827</v>
      </c>
      <c r="B508" s="291" t="s">
        <v>1740</v>
      </c>
      <c r="C508" s="292">
        <f>MIN(E510:G510)</f>
        <v>0</v>
      </c>
      <c r="D508" s="293" t="s">
        <v>72</v>
      </c>
      <c r="E508" s="393"/>
      <c r="F508" s="393"/>
      <c r="G508" s="293" t="s">
        <v>6249</v>
      </c>
      <c r="H508" t="s">
        <v>95</v>
      </c>
      <c r="I508" s="429" t="s">
        <v>6252</v>
      </c>
      <c r="J508" s="429" t="s">
        <v>6253</v>
      </c>
      <c r="K508" s="429" t="s">
        <v>6254</v>
      </c>
    </row>
    <row r="509" spans="1:11" hidden="1" x14ac:dyDescent="0.25">
      <c r="A509" s="276"/>
      <c r="B509" s="254"/>
      <c r="C509" s="216" t="s">
        <v>114</v>
      </c>
      <c r="D509" s="255"/>
      <c r="E509" s="393"/>
      <c r="F509" s="393"/>
      <c r="G509" s="399"/>
      <c r="I509" s="424"/>
      <c r="J509" s="424"/>
      <c r="K509" s="424"/>
    </row>
    <row r="510" spans="1:11" hidden="1" x14ac:dyDescent="0.25">
      <c r="A510" s="277"/>
      <c r="B510" s="256"/>
      <c r="C510" s="216" t="s">
        <v>8</v>
      </c>
      <c r="D510" s="217"/>
      <c r="E510" s="394"/>
      <c r="F510" s="394"/>
      <c r="G510" s="218"/>
      <c r="I510" s="82" t="e">
        <f t="shared" ref="I510" si="140">J510/1.3</f>
        <v>#NUM!</v>
      </c>
      <c r="J510" s="82" t="e">
        <f>MEDIAN(E510:G510)</f>
        <v>#NUM!</v>
      </c>
      <c r="K510" s="82" t="e">
        <f t="shared" ref="K510" si="141">J510*1.3</f>
        <v>#NUM!</v>
      </c>
    </row>
    <row r="511" spans="1:11" hidden="1" x14ac:dyDescent="0.25">
      <c r="A511" s="277"/>
      <c r="B511" s="256"/>
      <c r="C511" s="216" t="s">
        <v>7</v>
      </c>
      <c r="D511" s="217"/>
      <c r="E511" s="393"/>
      <c r="F511" s="393"/>
      <c r="G511" s="399" t="s">
        <v>6250</v>
      </c>
      <c r="I511" s="424"/>
      <c r="J511" s="424"/>
      <c r="K511" s="424"/>
    </row>
    <row r="512" spans="1:11" hidden="1" x14ac:dyDescent="0.25">
      <c r="A512" s="277"/>
      <c r="B512" s="256"/>
      <c r="C512" s="216" t="s">
        <v>6</v>
      </c>
      <c r="D512" s="217"/>
      <c r="E512" s="395"/>
      <c r="F512" s="395"/>
      <c r="G512" s="400" t="s">
        <v>6251</v>
      </c>
      <c r="I512" s="424"/>
      <c r="J512" s="424"/>
      <c r="K512" s="424"/>
    </row>
    <row r="513" spans="1:11" hidden="1" x14ac:dyDescent="0.25">
      <c r="A513" s="257"/>
      <c r="B513" s="258"/>
      <c r="C513" s="219" t="s">
        <v>5</v>
      </c>
      <c r="D513" s="220"/>
      <c r="E513" s="396"/>
      <c r="F513" s="396"/>
      <c r="G513" s="401" t="s">
        <v>6117</v>
      </c>
      <c r="I513" s="424"/>
      <c r="J513" s="424"/>
      <c r="K513" s="424"/>
    </row>
    <row r="514" spans="1:11" hidden="1" x14ac:dyDescent="0.25">
      <c r="A514" s="266"/>
      <c r="B514" s="267"/>
      <c r="C514" s="268"/>
      <c r="D514" s="269"/>
      <c r="E514" s="397"/>
      <c r="F514" s="398"/>
      <c r="G514" s="408"/>
      <c r="I514" s="424"/>
      <c r="J514" s="424"/>
      <c r="K514" s="424"/>
    </row>
    <row r="515" spans="1:11" hidden="1" x14ac:dyDescent="0.25">
      <c r="A515" s="290" t="s">
        <v>1828</v>
      </c>
      <c r="B515" s="291" t="s">
        <v>1741</v>
      </c>
      <c r="C515" s="292">
        <f>MIN(E517:G517)</f>
        <v>0</v>
      </c>
      <c r="D515" s="293" t="s">
        <v>72</v>
      </c>
      <c r="E515" s="393"/>
      <c r="F515" s="393"/>
      <c r="G515" s="293" t="s">
        <v>6249</v>
      </c>
      <c r="H515" t="s">
        <v>95</v>
      </c>
      <c r="I515" s="429" t="s">
        <v>6252</v>
      </c>
      <c r="J515" s="429" t="s">
        <v>6253</v>
      </c>
      <c r="K515" s="429" t="s">
        <v>6254</v>
      </c>
    </row>
    <row r="516" spans="1:11" hidden="1" x14ac:dyDescent="0.25">
      <c r="A516" s="276"/>
      <c r="B516" s="254"/>
      <c r="C516" s="216" t="s">
        <v>114</v>
      </c>
      <c r="D516" s="255"/>
      <c r="E516" s="393"/>
      <c r="F516" s="393"/>
      <c r="G516" s="399"/>
      <c r="I516" s="424"/>
      <c r="J516" s="424"/>
      <c r="K516" s="424"/>
    </row>
    <row r="517" spans="1:11" hidden="1" x14ac:dyDescent="0.25">
      <c r="A517" s="277"/>
      <c r="B517" s="256"/>
      <c r="C517" s="216" t="s">
        <v>8</v>
      </c>
      <c r="D517" s="217"/>
      <c r="E517" s="394"/>
      <c r="F517" s="394"/>
      <c r="G517" s="218"/>
      <c r="I517" s="82" t="e">
        <f t="shared" ref="I517" si="142">J517/1.3</f>
        <v>#NUM!</v>
      </c>
      <c r="J517" s="82" t="e">
        <f>MEDIAN(E517:G517)</f>
        <v>#NUM!</v>
      </c>
      <c r="K517" s="82" t="e">
        <f t="shared" ref="K517" si="143">J517*1.3</f>
        <v>#NUM!</v>
      </c>
    </row>
    <row r="518" spans="1:11" hidden="1" x14ac:dyDescent="0.25">
      <c r="A518" s="277"/>
      <c r="B518" s="256"/>
      <c r="C518" s="216" t="s">
        <v>7</v>
      </c>
      <c r="D518" s="217"/>
      <c r="E518" s="393"/>
      <c r="F518" s="393"/>
      <c r="G518" s="399" t="s">
        <v>6250</v>
      </c>
      <c r="I518" s="424"/>
      <c r="J518" s="424"/>
      <c r="K518" s="424"/>
    </row>
    <row r="519" spans="1:11" hidden="1" x14ac:dyDescent="0.25">
      <c r="A519" s="277"/>
      <c r="B519" s="256"/>
      <c r="C519" s="216" t="s">
        <v>6</v>
      </c>
      <c r="D519" s="217"/>
      <c r="E519" s="395"/>
      <c r="F519" s="395"/>
      <c r="G519" s="400" t="s">
        <v>6251</v>
      </c>
      <c r="I519" s="424"/>
      <c r="J519" s="424"/>
      <c r="K519" s="424"/>
    </row>
    <row r="520" spans="1:11" hidden="1" x14ac:dyDescent="0.25">
      <c r="A520" s="257"/>
      <c r="B520" s="258"/>
      <c r="C520" s="219" t="s">
        <v>5</v>
      </c>
      <c r="D520" s="220"/>
      <c r="E520" s="396"/>
      <c r="F520" s="396"/>
      <c r="G520" s="401" t="s">
        <v>6117</v>
      </c>
      <c r="I520" s="424"/>
      <c r="J520" s="424"/>
      <c r="K520" s="424"/>
    </row>
    <row r="521" spans="1:11" hidden="1" x14ac:dyDescent="0.25">
      <c r="A521" s="266"/>
      <c r="B521" s="267"/>
      <c r="C521" s="268"/>
      <c r="D521" s="269"/>
      <c r="E521" s="397"/>
      <c r="F521" s="398"/>
      <c r="G521" s="408"/>
      <c r="I521" s="424"/>
      <c r="J521" s="424"/>
      <c r="K521" s="424"/>
    </row>
    <row r="522" spans="1:11" hidden="1" x14ac:dyDescent="0.25">
      <c r="A522" s="290" t="s">
        <v>1829</v>
      </c>
      <c r="B522" s="291" t="s">
        <v>1752</v>
      </c>
      <c r="C522" s="292">
        <f>MIN(E524:G524)</f>
        <v>0</v>
      </c>
      <c r="D522" s="293" t="s">
        <v>1655</v>
      </c>
      <c r="E522" s="393"/>
      <c r="F522" s="393"/>
      <c r="G522" s="293" t="s">
        <v>6249</v>
      </c>
      <c r="H522" t="s">
        <v>95</v>
      </c>
      <c r="I522" s="429" t="s">
        <v>6252</v>
      </c>
      <c r="J522" s="429" t="s">
        <v>6253</v>
      </c>
      <c r="K522" s="429" t="s">
        <v>6254</v>
      </c>
    </row>
    <row r="523" spans="1:11" hidden="1" x14ac:dyDescent="0.25">
      <c r="A523" s="276"/>
      <c r="B523" s="254"/>
      <c r="C523" s="216" t="s">
        <v>114</v>
      </c>
      <c r="D523" s="255"/>
      <c r="E523" s="393"/>
      <c r="F523" s="393"/>
      <c r="G523" s="399"/>
      <c r="I523" s="424"/>
      <c r="J523" s="424"/>
      <c r="K523" s="424"/>
    </row>
    <row r="524" spans="1:11" hidden="1" x14ac:dyDescent="0.25">
      <c r="A524" s="277"/>
      <c r="B524" s="256"/>
      <c r="C524" s="216" t="s">
        <v>8</v>
      </c>
      <c r="D524" s="217"/>
      <c r="E524" s="394"/>
      <c r="F524" s="394"/>
      <c r="G524" s="218"/>
      <c r="I524" s="82" t="e">
        <f t="shared" ref="I524" si="144">J524/1.3</f>
        <v>#NUM!</v>
      </c>
      <c r="J524" s="82" t="e">
        <f>MEDIAN(E524:G524)</f>
        <v>#NUM!</v>
      </c>
      <c r="K524" s="82" t="e">
        <f t="shared" ref="K524" si="145">J524*1.3</f>
        <v>#NUM!</v>
      </c>
    </row>
    <row r="525" spans="1:11" hidden="1" x14ac:dyDescent="0.25">
      <c r="A525" s="277"/>
      <c r="B525" s="256"/>
      <c r="C525" s="216" t="s">
        <v>7</v>
      </c>
      <c r="D525" s="217"/>
      <c r="E525" s="393"/>
      <c r="F525" s="393"/>
      <c r="G525" s="399" t="s">
        <v>6250</v>
      </c>
      <c r="I525" s="424"/>
      <c r="J525" s="424"/>
      <c r="K525" s="424"/>
    </row>
    <row r="526" spans="1:11" hidden="1" x14ac:dyDescent="0.25">
      <c r="A526" s="277"/>
      <c r="B526" s="256"/>
      <c r="C526" s="216" t="s">
        <v>6</v>
      </c>
      <c r="D526" s="217"/>
      <c r="E526" s="395"/>
      <c r="F526" s="395"/>
      <c r="G526" s="400" t="s">
        <v>6251</v>
      </c>
      <c r="I526" s="424"/>
      <c r="J526" s="424"/>
      <c r="K526" s="424"/>
    </row>
    <row r="527" spans="1:11" hidden="1" x14ac:dyDescent="0.25">
      <c r="A527" s="257"/>
      <c r="B527" s="258"/>
      <c r="C527" s="219" t="s">
        <v>5</v>
      </c>
      <c r="D527" s="220"/>
      <c r="E527" s="396"/>
      <c r="F527" s="396"/>
      <c r="G527" s="401" t="s">
        <v>6117</v>
      </c>
      <c r="I527" s="424"/>
      <c r="J527" s="424"/>
      <c r="K527" s="424"/>
    </row>
    <row r="528" spans="1:11" hidden="1" x14ac:dyDescent="0.25">
      <c r="A528" s="266"/>
      <c r="B528" s="267"/>
      <c r="C528" s="268"/>
      <c r="D528" s="269"/>
      <c r="E528" s="397"/>
      <c r="F528" s="398"/>
      <c r="G528" s="408"/>
      <c r="I528" s="424"/>
      <c r="J528" s="424"/>
      <c r="K528" s="424"/>
    </row>
    <row r="529" spans="1:11" hidden="1" x14ac:dyDescent="0.25">
      <c r="A529" s="290" t="s">
        <v>1830</v>
      </c>
      <c r="B529" s="291" t="s">
        <v>1742</v>
      </c>
      <c r="C529" s="292">
        <f>MIN(E531:G531)</f>
        <v>0</v>
      </c>
      <c r="D529" s="293" t="s">
        <v>72</v>
      </c>
      <c r="E529" s="393"/>
      <c r="F529" s="393"/>
      <c r="G529" s="293" t="s">
        <v>6249</v>
      </c>
      <c r="H529" t="s">
        <v>95</v>
      </c>
      <c r="I529" s="429" t="s">
        <v>6252</v>
      </c>
      <c r="J529" s="429" t="s">
        <v>6253</v>
      </c>
      <c r="K529" s="429" t="s">
        <v>6254</v>
      </c>
    </row>
    <row r="530" spans="1:11" hidden="1" x14ac:dyDescent="0.25">
      <c r="A530" s="276"/>
      <c r="B530" s="254"/>
      <c r="C530" s="216" t="s">
        <v>114</v>
      </c>
      <c r="D530" s="255"/>
      <c r="E530" s="393"/>
      <c r="F530" s="393"/>
      <c r="G530" s="399"/>
      <c r="I530" s="424"/>
      <c r="J530" s="424"/>
      <c r="K530" s="424"/>
    </row>
    <row r="531" spans="1:11" hidden="1" x14ac:dyDescent="0.25">
      <c r="A531" s="277"/>
      <c r="B531" s="256"/>
      <c r="C531" s="216" t="s">
        <v>8</v>
      </c>
      <c r="D531" s="217"/>
      <c r="E531" s="394"/>
      <c r="F531" s="394"/>
      <c r="G531" s="218"/>
      <c r="I531" s="82" t="e">
        <f t="shared" ref="I531" si="146">J531/1.3</f>
        <v>#NUM!</v>
      </c>
      <c r="J531" s="82" t="e">
        <f>MEDIAN(E531:G531)</f>
        <v>#NUM!</v>
      </c>
      <c r="K531" s="82" t="e">
        <f t="shared" ref="K531" si="147">J531*1.3</f>
        <v>#NUM!</v>
      </c>
    </row>
    <row r="532" spans="1:11" hidden="1" x14ac:dyDescent="0.25">
      <c r="A532" s="277"/>
      <c r="B532" s="256"/>
      <c r="C532" s="216" t="s">
        <v>7</v>
      </c>
      <c r="D532" s="217"/>
      <c r="E532" s="393"/>
      <c r="F532" s="393"/>
      <c r="G532" s="399" t="s">
        <v>6250</v>
      </c>
      <c r="I532" s="424"/>
      <c r="J532" s="424"/>
      <c r="K532" s="424"/>
    </row>
    <row r="533" spans="1:11" hidden="1" x14ac:dyDescent="0.25">
      <c r="A533" s="277"/>
      <c r="B533" s="256"/>
      <c r="C533" s="216" t="s">
        <v>6</v>
      </c>
      <c r="D533" s="217"/>
      <c r="E533" s="395"/>
      <c r="F533" s="395"/>
      <c r="G533" s="400" t="s">
        <v>6251</v>
      </c>
      <c r="I533" s="424"/>
      <c r="J533" s="424"/>
      <c r="K533" s="424"/>
    </row>
    <row r="534" spans="1:11" hidden="1" x14ac:dyDescent="0.25">
      <c r="A534" s="257"/>
      <c r="B534" s="258"/>
      <c r="C534" s="219" t="s">
        <v>5</v>
      </c>
      <c r="D534" s="220"/>
      <c r="E534" s="396"/>
      <c r="F534" s="396"/>
      <c r="G534" s="401" t="s">
        <v>6117</v>
      </c>
      <c r="I534" s="424"/>
      <c r="J534" s="424"/>
      <c r="K534" s="424"/>
    </row>
    <row r="535" spans="1:11" hidden="1" x14ac:dyDescent="0.25">
      <c r="A535" s="266"/>
      <c r="B535" s="267"/>
      <c r="C535" s="268"/>
      <c r="D535" s="269"/>
      <c r="E535" s="397"/>
      <c r="F535" s="398"/>
      <c r="G535" s="408"/>
      <c r="I535" s="424"/>
      <c r="J535" s="424"/>
      <c r="K535" s="424"/>
    </row>
    <row r="536" spans="1:11" hidden="1" x14ac:dyDescent="0.25">
      <c r="A536" s="290" t="s">
        <v>1831</v>
      </c>
      <c r="B536" s="291" t="s">
        <v>1743</v>
      </c>
      <c r="C536" s="292">
        <f>MIN(E538:G538)</f>
        <v>0</v>
      </c>
      <c r="D536" s="293" t="s">
        <v>72</v>
      </c>
      <c r="E536" s="393"/>
      <c r="F536" s="393"/>
      <c r="G536" s="293" t="s">
        <v>6249</v>
      </c>
      <c r="H536" t="s">
        <v>95</v>
      </c>
      <c r="I536" s="429" t="s">
        <v>6252</v>
      </c>
      <c r="J536" s="429" t="s">
        <v>6253</v>
      </c>
      <c r="K536" s="429" t="s">
        <v>6254</v>
      </c>
    </row>
    <row r="537" spans="1:11" hidden="1" x14ac:dyDescent="0.25">
      <c r="A537" s="276"/>
      <c r="B537" s="254"/>
      <c r="C537" s="216" t="s">
        <v>114</v>
      </c>
      <c r="D537" s="255"/>
      <c r="E537" s="393"/>
      <c r="F537" s="393"/>
      <c r="G537" s="399"/>
      <c r="I537" s="424"/>
      <c r="J537" s="424"/>
      <c r="K537" s="424"/>
    </row>
    <row r="538" spans="1:11" hidden="1" x14ac:dyDescent="0.25">
      <c r="A538" s="277"/>
      <c r="B538" s="256"/>
      <c r="C538" s="216" t="s">
        <v>8</v>
      </c>
      <c r="D538" s="217"/>
      <c r="E538" s="394"/>
      <c r="F538" s="394"/>
      <c r="G538" s="218"/>
      <c r="I538" s="82" t="e">
        <f t="shared" ref="I538" si="148">J538/1.3</f>
        <v>#NUM!</v>
      </c>
      <c r="J538" s="82" t="e">
        <f>MEDIAN(E538:G538)</f>
        <v>#NUM!</v>
      </c>
      <c r="K538" s="82" t="e">
        <f t="shared" ref="K538" si="149">J538*1.3</f>
        <v>#NUM!</v>
      </c>
    </row>
    <row r="539" spans="1:11" hidden="1" x14ac:dyDescent="0.25">
      <c r="A539" s="277"/>
      <c r="B539" s="256"/>
      <c r="C539" s="216" t="s">
        <v>7</v>
      </c>
      <c r="D539" s="217"/>
      <c r="E539" s="393"/>
      <c r="F539" s="393"/>
      <c r="G539" s="399" t="s">
        <v>6250</v>
      </c>
      <c r="I539" s="424"/>
      <c r="J539" s="424"/>
      <c r="K539" s="424"/>
    </row>
    <row r="540" spans="1:11" hidden="1" x14ac:dyDescent="0.25">
      <c r="A540" s="277"/>
      <c r="B540" s="256"/>
      <c r="C540" s="216" t="s">
        <v>6</v>
      </c>
      <c r="D540" s="217"/>
      <c r="E540" s="395"/>
      <c r="F540" s="395"/>
      <c r="G540" s="400" t="s">
        <v>6251</v>
      </c>
      <c r="I540" s="424"/>
      <c r="J540" s="424"/>
      <c r="K540" s="424"/>
    </row>
    <row r="541" spans="1:11" hidden="1" x14ac:dyDescent="0.25">
      <c r="A541" s="257"/>
      <c r="B541" s="258"/>
      <c r="C541" s="219" t="s">
        <v>5</v>
      </c>
      <c r="D541" s="220"/>
      <c r="E541" s="396"/>
      <c r="F541" s="396"/>
      <c r="G541" s="401" t="s">
        <v>6117</v>
      </c>
      <c r="I541" s="424"/>
      <c r="J541" s="424"/>
      <c r="K541" s="424"/>
    </row>
    <row r="542" spans="1:11" hidden="1" x14ac:dyDescent="0.25">
      <c r="A542" s="266"/>
      <c r="B542" s="267"/>
      <c r="C542" s="268"/>
      <c r="D542" s="269"/>
      <c r="E542" s="397"/>
      <c r="F542" s="398"/>
      <c r="G542" s="408"/>
      <c r="I542" s="424"/>
      <c r="J542" s="424"/>
      <c r="K542" s="424"/>
    </row>
    <row r="543" spans="1:11" hidden="1" x14ac:dyDescent="0.25">
      <c r="A543" s="290" t="s">
        <v>1832</v>
      </c>
      <c r="B543" s="291" t="s">
        <v>1744</v>
      </c>
      <c r="C543" s="292">
        <f>MIN(E545:G545)</f>
        <v>0</v>
      </c>
      <c r="D543" s="293" t="s">
        <v>72</v>
      </c>
      <c r="E543" s="393"/>
      <c r="F543" s="393"/>
      <c r="G543" s="293" t="s">
        <v>6249</v>
      </c>
      <c r="H543" t="s">
        <v>95</v>
      </c>
      <c r="I543" s="429" t="s">
        <v>6252</v>
      </c>
      <c r="J543" s="429" t="s">
        <v>6253</v>
      </c>
      <c r="K543" s="429" t="s">
        <v>6254</v>
      </c>
    </row>
    <row r="544" spans="1:11" hidden="1" x14ac:dyDescent="0.25">
      <c r="A544" s="276"/>
      <c r="B544" s="254"/>
      <c r="C544" s="216" t="s">
        <v>114</v>
      </c>
      <c r="D544" s="255"/>
      <c r="E544" s="393"/>
      <c r="F544" s="393"/>
      <c r="G544" s="399"/>
      <c r="I544" s="424"/>
      <c r="J544" s="424"/>
      <c r="K544" s="424"/>
    </row>
    <row r="545" spans="1:11" hidden="1" x14ac:dyDescent="0.25">
      <c r="A545" s="277"/>
      <c r="B545" s="256"/>
      <c r="C545" s="216" t="s">
        <v>8</v>
      </c>
      <c r="D545" s="217"/>
      <c r="E545" s="394"/>
      <c r="F545" s="394"/>
      <c r="G545" s="218"/>
      <c r="I545" s="82" t="e">
        <f t="shared" ref="I545" si="150">J545/1.3</f>
        <v>#NUM!</v>
      </c>
      <c r="J545" s="82" t="e">
        <f>MEDIAN(E545:G545)</f>
        <v>#NUM!</v>
      </c>
      <c r="K545" s="82" t="e">
        <f t="shared" ref="K545" si="151">J545*1.3</f>
        <v>#NUM!</v>
      </c>
    </row>
    <row r="546" spans="1:11" hidden="1" x14ac:dyDescent="0.25">
      <c r="A546" s="277"/>
      <c r="B546" s="256"/>
      <c r="C546" s="216" t="s">
        <v>7</v>
      </c>
      <c r="D546" s="217"/>
      <c r="E546" s="393"/>
      <c r="F546" s="393"/>
      <c r="G546" s="399" t="s">
        <v>6250</v>
      </c>
      <c r="I546" s="424"/>
      <c r="J546" s="424"/>
      <c r="K546" s="424"/>
    </row>
    <row r="547" spans="1:11" hidden="1" x14ac:dyDescent="0.25">
      <c r="A547" s="277"/>
      <c r="B547" s="256"/>
      <c r="C547" s="216" t="s">
        <v>6</v>
      </c>
      <c r="D547" s="217"/>
      <c r="E547" s="395"/>
      <c r="F547" s="395"/>
      <c r="G547" s="400" t="s">
        <v>6251</v>
      </c>
      <c r="I547" s="424"/>
      <c r="J547" s="424"/>
      <c r="K547" s="424"/>
    </row>
    <row r="548" spans="1:11" hidden="1" x14ac:dyDescent="0.25">
      <c r="A548" s="257"/>
      <c r="B548" s="258"/>
      <c r="C548" s="219" t="s">
        <v>5</v>
      </c>
      <c r="D548" s="220"/>
      <c r="E548" s="396"/>
      <c r="F548" s="396"/>
      <c r="G548" s="401" t="s">
        <v>6117</v>
      </c>
      <c r="I548" s="424"/>
      <c r="J548" s="424"/>
      <c r="K548" s="424"/>
    </row>
    <row r="549" spans="1:11" hidden="1" x14ac:dyDescent="0.25">
      <c r="A549" s="266"/>
      <c r="B549" s="267"/>
      <c r="C549" s="268"/>
      <c r="D549" s="269"/>
      <c r="E549" s="397"/>
      <c r="F549" s="398"/>
      <c r="G549" s="408"/>
      <c r="I549" s="424"/>
      <c r="J549" s="424"/>
      <c r="K549" s="424"/>
    </row>
    <row r="550" spans="1:11" hidden="1" x14ac:dyDescent="0.25">
      <c r="A550" s="290" t="s">
        <v>1833</v>
      </c>
      <c r="B550" s="291" t="s">
        <v>1745</v>
      </c>
      <c r="C550" s="292">
        <f>MIN(E552:G552)</f>
        <v>0</v>
      </c>
      <c r="D550" s="293" t="s">
        <v>72</v>
      </c>
      <c r="E550" s="393"/>
      <c r="F550" s="393"/>
      <c r="G550" s="293" t="s">
        <v>6249</v>
      </c>
      <c r="H550" t="s">
        <v>95</v>
      </c>
      <c r="I550" s="429" t="s">
        <v>6252</v>
      </c>
      <c r="J550" s="429" t="s">
        <v>6253</v>
      </c>
      <c r="K550" s="429" t="s">
        <v>6254</v>
      </c>
    </row>
    <row r="551" spans="1:11" hidden="1" x14ac:dyDescent="0.25">
      <c r="A551" s="276"/>
      <c r="B551" s="254"/>
      <c r="C551" s="216" t="s">
        <v>114</v>
      </c>
      <c r="D551" s="255"/>
      <c r="E551" s="393"/>
      <c r="F551" s="393"/>
      <c r="G551" s="399"/>
      <c r="I551" s="424"/>
      <c r="J551" s="424"/>
      <c r="K551" s="424"/>
    </row>
    <row r="552" spans="1:11" hidden="1" x14ac:dyDescent="0.25">
      <c r="A552" s="277"/>
      <c r="B552" s="256"/>
      <c r="C552" s="216" t="s">
        <v>8</v>
      </c>
      <c r="D552" s="217"/>
      <c r="E552" s="394"/>
      <c r="F552" s="394"/>
      <c r="G552" s="218"/>
      <c r="I552" s="82" t="e">
        <f t="shared" ref="I552" si="152">J552/1.3</f>
        <v>#NUM!</v>
      </c>
      <c r="J552" s="82" t="e">
        <f>MEDIAN(E552:G552)</f>
        <v>#NUM!</v>
      </c>
      <c r="K552" s="82" t="e">
        <f t="shared" ref="K552" si="153">J552*1.3</f>
        <v>#NUM!</v>
      </c>
    </row>
    <row r="553" spans="1:11" hidden="1" x14ac:dyDescent="0.25">
      <c r="A553" s="277"/>
      <c r="B553" s="256"/>
      <c r="C553" s="216" t="s">
        <v>7</v>
      </c>
      <c r="D553" s="217"/>
      <c r="E553" s="393"/>
      <c r="F553" s="393"/>
      <c r="G553" s="399" t="s">
        <v>6250</v>
      </c>
      <c r="I553" s="424"/>
      <c r="J553" s="424"/>
      <c r="K553" s="424"/>
    </row>
    <row r="554" spans="1:11" hidden="1" x14ac:dyDescent="0.25">
      <c r="A554" s="277"/>
      <c r="B554" s="256"/>
      <c r="C554" s="216" t="s">
        <v>6</v>
      </c>
      <c r="D554" s="217"/>
      <c r="E554" s="395"/>
      <c r="F554" s="395"/>
      <c r="G554" s="400" t="s">
        <v>6251</v>
      </c>
      <c r="I554" s="424"/>
      <c r="J554" s="424"/>
      <c r="K554" s="424"/>
    </row>
    <row r="555" spans="1:11" hidden="1" x14ac:dyDescent="0.25">
      <c r="A555" s="257"/>
      <c r="B555" s="258"/>
      <c r="C555" s="219" t="s">
        <v>5</v>
      </c>
      <c r="D555" s="220"/>
      <c r="E555" s="396"/>
      <c r="F555" s="396"/>
      <c r="G555" s="401" t="s">
        <v>6117</v>
      </c>
      <c r="I555" s="424"/>
      <c r="J555" s="424"/>
      <c r="K555" s="424"/>
    </row>
    <row r="556" spans="1:11" hidden="1" x14ac:dyDescent="0.25">
      <c r="A556" s="266"/>
      <c r="B556" s="267"/>
      <c r="C556" s="268"/>
      <c r="D556" s="269"/>
      <c r="E556" s="397"/>
      <c r="F556" s="398"/>
      <c r="G556" s="408"/>
      <c r="I556" s="424"/>
      <c r="J556" s="424"/>
      <c r="K556" s="424"/>
    </row>
    <row r="557" spans="1:11" hidden="1" x14ac:dyDescent="0.25">
      <c r="A557" s="290" t="s">
        <v>1834</v>
      </c>
      <c r="B557" s="291" t="s">
        <v>1746</v>
      </c>
      <c r="C557" s="292">
        <f>MIN(E559:G559)</f>
        <v>0</v>
      </c>
      <c r="D557" s="293" t="s">
        <v>72</v>
      </c>
      <c r="E557" s="393"/>
      <c r="F557" s="393"/>
      <c r="G557" s="293" t="s">
        <v>6249</v>
      </c>
      <c r="H557" t="s">
        <v>95</v>
      </c>
      <c r="I557" s="429" t="s">
        <v>6252</v>
      </c>
      <c r="J557" s="429" t="s">
        <v>6253</v>
      </c>
      <c r="K557" s="429" t="s">
        <v>6254</v>
      </c>
    </row>
    <row r="558" spans="1:11" hidden="1" x14ac:dyDescent="0.25">
      <c r="A558" s="276"/>
      <c r="B558" s="254"/>
      <c r="C558" s="216" t="s">
        <v>114</v>
      </c>
      <c r="D558" s="255"/>
      <c r="E558" s="393"/>
      <c r="F558" s="393"/>
      <c r="G558" s="399"/>
      <c r="I558" s="424"/>
      <c r="J558" s="424"/>
      <c r="K558" s="424"/>
    </row>
    <row r="559" spans="1:11" hidden="1" x14ac:dyDescent="0.25">
      <c r="A559" s="277"/>
      <c r="B559" s="256"/>
      <c r="C559" s="216" t="s">
        <v>8</v>
      </c>
      <c r="D559" s="217"/>
      <c r="E559" s="394"/>
      <c r="F559" s="394"/>
      <c r="G559" s="218"/>
      <c r="I559" s="82" t="e">
        <f t="shared" ref="I559" si="154">J559/1.3</f>
        <v>#NUM!</v>
      </c>
      <c r="J559" s="82" t="e">
        <f>MEDIAN(E559:G559)</f>
        <v>#NUM!</v>
      </c>
      <c r="K559" s="82" t="e">
        <f t="shared" ref="K559" si="155">J559*1.3</f>
        <v>#NUM!</v>
      </c>
    </row>
    <row r="560" spans="1:11" hidden="1" x14ac:dyDescent="0.25">
      <c r="A560" s="277"/>
      <c r="B560" s="256"/>
      <c r="C560" s="216" t="s">
        <v>7</v>
      </c>
      <c r="D560" s="217"/>
      <c r="E560" s="393"/>
      <c r="F560" s="393"/>
      <c r="G560" s="399" t="s">
        <v>6250</v>
      </c>
      <c r="I560" s="424"/>
      <c r="J560" s="424"/>
      <c r="K560" s="424"/>
    </row>
    <row r="561" spans="1:11" hidden="1" x14ac:dyDescent="0.25">
      <c r="A561" s="277"/>
      <c r="B561" s="256"/>
      <c r="C561" s="216" t="s">
        <v>6</v>
      </c>
      <c r="D561" s="217"/>
      <c r="E561" s="395"/>
      <c r="F561" s="395"/>
      <c r="G561" s="400" t="s">
        <v>6251</v>
      </c>
      <c r="I561" s="424"/>
      <c r="J561" s="424"/>
      <c r="K561" s="424"/>
    </row>
    <row r="562" spans="1:11" hidden="1" x14ac:dyDescent="0.25">
      <c r="A562" s="257"/>
      <c r="B562" s="258"/>
      <c r="C562" s="219" t="s">
        <v>5</v>
      </c>
      <c r="D562" s="220"/>
      <c r="E562" s="396"/>
      <c r="F562" s="396"/>
      <c r="G562" s="401" t="s">
        <v>6117</v>
      </c>
      <c r="I562" s="424"/>
      <c r="J562" s="424"/>
      <c r="K562" s="424"/>
    </row>
    <row r="563" spans="1:11" hidden="1" x14ac:dyDescent="0.25">
      <c r="A563" s="266"/>
      <c r="B563" s="267"/>
      <c r="C563" s="268"/>
      <c r="D563" s="269"/>
      <c r="E563" s="397"/>
      <c r="F563" s="398"/>
      <c r="G563" s="408"/>
      <c r="I563" s="424"/>
      <c r="J563" s="424"/>
      <c r="K563" s="424"/>
    </row>
    <row r="564" spans="1:11" hidden="1" x14ac:dyDescent="0.25">
      <c r="A564" s="290" t="s">
        <v>1835</v>
      </c>
      <c r="B564" s="291" t="s">
        <v>1747</v>
      </c>
      <c r="C564" s="292">
        <f>MIN(E566:G566)</f>
        <v>0</v>
      </c>
      <c r="D564" s="293" t="s">
        <v>72</v>
      </c>
      <c r="E564" s="393"/>
      <c r="F564" s="393"/>
      <c r="G564" s="293" t="s">
        <v>6249</v>
      </c>
      <c r="H564" t="s">
        <v>95</v>
      </c>
      <c r="I564" s="429" t="s">
        <v>6252</v>
      </c>
      <c r="J564" s="429" t="s">
        <v>6253</v>
      </c>
      <c r="K564" s="429" t="s">
        <v>6254</v>
      </c>
    </row>
    <row r="565" spans="1:11" hidden="1" x14ac:dyDescent="0.25">
      <c r="A565" s="276"/>
      <c r="B565" s="254"/>
      <c r="C565" s="216" t="s">
        <v>114</v>
      </c>
      <c r="D565" s="255"/>
      <c r="E565" s="393"/>
      <c r="F565" s="393"/>
      <c r="G565" s="399"/>
      <c r="I565" s="424"/>
      <c r="J565" s="424"/>
      <c r="K565" s="424"/>
    </row>
    <row r="566" spans="1:11" hidden="1" x14ac:dyDescent="0.25">
      <c r="A566" s="277"/>
      <c r="B566" s="256"/>
      <c r="C566" s="216" t="s">
        <v>8</v>
      </c>
      <c r="D566" s="217"/>
      <c r="E566" s="394"/>
      <c r="F566" s="394"/>
      <c r="G566" s="218"/>
      <c r="I566" s="82" t="e">
        <f t="shared" ref="I566" si="156">J566/1.3</f>
        <v>#NUM!</v>
      </c>
      <c r="J566" s="82" t="e">
        <f>MEDIAN(E566:G566)</f>
        <v>#NUM!</v>
      </c>
      <c r="K566" s="82" t="e">
        <f t="shared" ref="K566" si="157">J566*1.3</f>
        <v>#NUM!</v>
      </c>
    </row>
    <row r="567" spans="1:11" hidden="1" x14ac:dyDescent="0.25">
      <c r="A567" s="277"/>
      <c r="B567" s="256"/>
      <c r="C567" s="216" t="s">
        <v>7</v>
      </c>
      <c r="D567" s="217"/>
      <c r="E567" s="393"/>
      <c r="F567" s="393"/>
      <c r="G567" s="399" t="s">
        <v>6250</v>
      </c>
      <c r="I567" s="424"/>
      <c r="J567" s="424"/>
      <c r="K567" s="424"/>
    </row>
    <row r="568" spans="1:11" hidden="1" x14ac:dyDescent="0.25">
      <c r="A568" s="277"/>
      <c r="B568" s="256"/>
      <c r="C568" s="216" t="s">
        <v>6</v>
      </c>
      <c r="D568" s="217"/>
      <c r="E568" s="395"/>
      <c r="F568" s="395"/>
      <c r="G568" s="400" t="s">
        <v>6251</v>
      </c>
      <c r="I568" s="424"/>
      <c r="J568" s="424"/>
      <c r="K568" s="424"/>
    </row>
    <row r="569" spans="1:11" hidden="1" x14ac:dyDescent="0.25">
      <c r="A569" s="257"/>
      <c r="B569" s="258"/>
      <c r="C569" s="219" t="s">
        <v>5</v>
      </c>
      <c r="D569" s="220"/>
      <c r="E569" s="396"/>
      <c r="F569" s="396"/>
      <c r="G569" s="401" t="s">
        <v>6117</v>
      </c>
      <c r="I569" s="424"/>
      <c r="J569" s="424"/>
      <c r="K569" s="424"/>
    </row>
    <row r="570" spans="1:11" hidden="1" x14ac:dyDescent="0.25">
      <c r="A570" s="266"/>
      <c r="B570" s="267"/>
      <c r="C570" s="268"/>
      <c r="D570" s="269"/>
      <c r="E570" s="397"/>
      <c r="F570" s="398"/>
      <c r="G570" s="408"/>
      <c r="I570" s="424"/>
      <c r="J570" s="424"/>
      <c r="K570" s="424"/>
    </row>
    <row r="571" spans="1:11" hidden="1" x14ac:dyDescent="0.25">
      <c r="A571" s="290" t="s">
        <v>1836</v>
      </c>
      <c r="B571" s="291" t="s">
        <v>1748</v>
      </c>
      <c r="C571" s="292">
        <f>MIN(E573:G573)</f>
        <v>0</v>
      </c>
      <c r="D571" s="293" t="s">
        <v>72</v>
      </c>
      <c r="E571" s="393"/>
      <c r="F571" s="393"/>
      <c r="G571" s="293" t="s">
        <v>6249</v>
      </c>
      <c r="H571" t="s">
        <v>95</v>
      </c>
      <c r="I571" s="429" t="s">
        <v>6252</v>
      </c>
      <c r="J571" s="429" t="s">
        <v>6253</v>
      </c>
      <c r="K571" s="429" t="s">
        <v>6254</v>
      </c>
    </row>
    <row r="572" spans="1:11" hidden="1" x14ac:dyDescent="0.25">
      <c r="A572" s="276"/>
      <c r="B572" s="254"/>
      <c r="C572" s="216" t="s">
        <v>114</v>
      </c>
      <c r="D572" s="255"/>
      <c r="E572" s="393"/>
      <c r="F572" s="393"/>
      <c r="G572" s="399"/>
      <c r="I572" s="424"/>
      <c r="J572" s="424"/>
      <c r="K572" s="424"/>
    </row>
    <row r="573" spans="1:11" hidden="1" x14ac:dyDescent="0.25">
      <c r="A573" s="277"/>
      <c r="B573" s="256"/>
      <c r="C573" s="216" t="s">
        <v>8</v>
      </c>
      <c r="D573" s="217"/>
      <c r="E573" s="394"/>
      <c r="F573" s="394"/>
      <c r="G573" s="218"/>
      <c r="I573" s="82" t="e">
        <f t="shared" ref="I573" si="158">J573/1.3</f>
        <v>#NUM!</v>
      </c>
      <c r="J573" s="82" t="e">
        <f>MEDIAN(E573:G573)</f>
        <v>#NUM!</v>
      </c>
      <c r="K573" s="82" t="e">
        <f t="shared" ref="K573" si="159">J573*1.3</f>
        <v>#NUM!</v>
      </c>
    </row>
    <row r="574" spans="1:11" hidden="1" x14ac:dyDescent="0.25">
      <c r="A574" s="277"/>
      <c r="B574" s="256"/>
      <c r="C574" s="216" t="s">
        <v>7</v>
      </c>
      <c r="D574" s="217"/>
      <c r="E574" s="393"/>
      <c r="F574" s="393"/>
      <c r="G574" s="399" t="s">
        <v>6250</v>
      </c>
      <c r="I574" s="424"/>
      <c r="J574" s="424"/>
      <c r="K574" s="424"/>
    </row>
    <row r="575" spans="1:11" hidden="1" x14ac:dyDescent="0.25">
      <c r="A575" s="277"/>
      <c r="B575" s="256"/>
      <c r="C575" s="216" t="s">
        <v>6</v>
      </c>
      <c r="D575" s="217"/>
      <c r="E575" s="395"/>
      <c r="F575" s="395"/>
      <c r="G575" s="400" t="s">
        <v>6251</v>
      </c>
      <c r="I575" s="424"/>
      <c r="J575" s="424"/>
      <c r="K575" s="424"/>
    </row>
    <row r="576" spans="1:11" hidden="1" x14ac:dyDescent="0.25">
      <c r="A576" s="257"/>
      <c r="B576" s="258"/>
      <c r="C576" s="219" t="s">
        <v>5</v>
      </c>
      <c r="D576" s="220"/>
      <c r="E576" s="396"/>
      <c r="F576" s="396"/>
      <c r="G576" s="401" t="s">
        <v>6117</v>
      </c>
      <c r="I576" s="424"/>
      <c r="J576" s="424"/>
      <c r="K576" s="424"/>
    </row>
    <row r="577" spans="1:11" hidden="1" x14ac:dyDescent="0.25">
      <c r="A577" s="266"/>
      <c r="B577" s="267"/>
      <c r="C577" s="268"/>
      <c r="D577" s="269"/>
      <c r="E577" s="397"/>
      <c r="F577" s="398"/>
      <c r="G577" s="408"/>
      <c r="I577" s="424"/>
      <c r="J577" s="424"/>
      <c r="K577" s="424"/>
    </row>
    <row r="578" spans="1:11" hidden="1" x14ac:dyDescent="0.25">
      <c r="A578" s="290" t="s">
        <v>1837</v>
      </c>
      <c r="B578" s="291" t="s">
        <v>1749</v>
      </c>
      <c r="C578" s="292">
        <f>MIN(E580:G580)</f>
        <v>0</v>
      </c>
      <c r="D578" s="293" t="s">
        <v>72</v>
      </c>
      <c r="E578" s="393"/>
      <c r="F578" s="393"/>
      <c r="G578" s="293" t="s">
        <v>6249</v>
      </c>
      <c r="H578" t="s">
        <v>95</v>
      </c>
      <c r="I578" s="429" t="s">
        <v>6252</v>
      </c>
      <c r="J578" s="429" t="s">
        <v>6253</v>
      </c>
      <c r="K578" s="429" t="s">
        <v>6254</v>
      </c>
    </row>
    <row r="579" spans="1:11" hidden="1" x14ac:dyDescent="0.25">
      <c r="A579" s="276"/>
      <c r="B579" s="254"/>
      <c r="C579" s="216" t="s">
        <v>114</v>
      </c>
      <c r="D579" s="255"/>
      <c r="E579" s="393"/>
      <c r="F579" s="393"/>
      <c r="G579" s="399"/>
      <c r="I579" s="424"/>
      <c r="J579" s="424"/>
      <c r="K579" s="424"/>
    </row>
    <row r="580" spans="1:11" hidden="1" x14ac:dyDescent="0.25">
      <c r="A580" s="277"/>
      <c r="B580" s="256"/>
      <c r="C580" s="216" t="s">
        <v>8</v>
      </c>
      <c r="D580" s="217"/>
      <c r="E580" s="394"/>
      <c r="F580" s="394"/>
      <c r="G580" s="218"/>
      <c r="I580" s="82" t="e">
        <f t="shared" ref="I580" si="160">J580/1.3</f>
        <v>#NUM!</v>
      </c>
      <c r="J580" s="82" t="e">
        <f>MEDIAN(E580:G580)</f>
        <v>#NUM!</v>
      </c>
      <c r="K580" s="82" t="e">
        <f t="shared" ref="K580" si="161">J580*1.3</f>
        <v>#NUM!</v>
      </c>
    </row>
    <row r="581" spans="1:11" hidden="1" x14ac:dyDescent="0.25">
      <c r="A581" s="277"/>
      <c r="B581" s="256"/>
      <c r="C581" s="216" t="s">
        <v>7</v>
      </c>
      <c r="D581" s="217"/>
      <c r="E581" s="393"/>
      <c r="F581" s="393"/>
      <c r="G581" s="399" t="s">
        <v>6250</v>
      </c>
      <c r="I581" s="424"/>
      <c r="J581" s="424"/>
      <c r="K581" s="424"/>
    </row>
    <row r="582" spans="1:11" hidden="1" x14ac:dyDescent="0.25">
      <c r="A582" s="277"/>
      <c r="B582" s="256"/>
      <c r="C582" s="216" t="s">
        <v>6</v>
      </c>
      <c r="D582" s="217"/>
      <c r="E582" s="395"/>
      <c r="F582" s="395"/>
      <c r="G582" s="400" t="s">
        <v>6251</v>
      </c>
      <c r="I582" s="424"/>
      <c r="J582" s="424"/>
      <c r="K582" s="424"/>
    </row>
    <row r="583" spans="1:11" hidden="1" x14ac:dyDescent="0.25">
      <c r="A583" s="257"/>
      <c r="B583" s="258"/>
      <c r="C583" s="219" t="s">
        <v>5</v>
      </c>
      <c r="D583" s="220"/>
      <c r="E583" s="396"/>
      <c r="F583" s="396"/>
      <c r="G583" s="401" t="s">
        <v>6117</v>
      </c>
      <c r="I583" s="424"/>
      <c r="J583" s="424"/>
      <c r="K583" s="424"/>
    </row>
    <row r="584" spans="1:11" hidden="1" x14ac:dyDescent="0.25">
      <c r="A584" s="266"/>
      <c r="B584" s="267"/>
      <c r="C584" s="268"/>
      <c r="D584" s="269"/>
      <c r="E584" s="397"/>
      <c r="F584" s="398"/>
      <c r="G584" s="408"/>
      <c r="I584" s="424"/>
      <c r="J584" s="424"/>
      <c r="K584" s="424"/>
    </row>
    <row r="585" spans="1:11" hidden="1" x14ac:dyDescent="0.25">
      <c r="A585" s="290" t="s">
        <v>1838</v>
      </c>
      <c r="B585" s="291" t="s">
        <v>1750</v>
      </c>
      <c r="C585" s="292">
        <f>MIN(E587:G587)</f>
        <v>0</v>
      </c>
      <c r="D585" s="293" t="s">
        <v>72</v>
      </c>
      <c r="E585" s="393"/>
      <c r="F585" s="393"/>
      <c r="G585" s="293" t="s">
        <v>6249</v>
      </c>
      <c r="H585" t="s">
        <v>95</v>
      </c>
      <c r="I585" s="429" t="s">
        <v>6252</v>
      </c>
      <c r="J585" s="429" t="s">
        <v>6253</v>
      </c>
      <c r="K585" s="429" t="s">
        <v>6254</v>
      </c>
    </row>
    <row r="586" spans="1:11" hidden="1" x14ac:dyDescent="0.25">
      <c r="A586" s="276"/>
      <c r="B586" s="254"/>
      <c r="C586" s="216" t="s">
        <v>114</v>
      </c>
      <c r="D586" s="255"/>
      <c r="E586" s="393"/>
      <c r="F586" s="393"/>
      <c r="G586" s="399"/>
      <c r="I586" s="424"/>
      <c r="J586" s="424"/>
      <c r="K586" s="424"/>
    </row>
    <row r="587" spans="1:11" hidden="1" x14ac:dyDescent="0.25">
      <c r="A587" s="277"/>
      <c r="B587" s="256"/>
      <c r="C587" s="216" t="s">
        <v>8</v>
      </c>
      <c r="D587" s="217"/>
      <c r="E587" s="394"/>
      <c r="F587" s="394"/>
      <c r="G587" s="218"/>
      <c r="I587" s="82" t="e">
        <f t="shared" ref="I587" si="162">J587/1.3</f>
        <v>#NUM!</v>
      </c>
      <c r="J587" s="82" t="e">
        <f>MEDIAN(E587:G587)</f>
        <v>#NUM!</v>
      </c>
      <c r="K587" s="82" t="e">
        <f t="shared" ref="K587" si="163">J587*1.3</f>
        <v>#NUM!</v>
      </c>
    </row>
    <row r="588" spans="1:11" hidden="1" x14ac:dyDescent="0.25">
      <c r="A588" s="277"/>
      <c r="B588" s="256"/>
      <c r="C588" s="216" t="s">
        <v>7</v>
      </c>
      <c r="D588" s="217"/>
      <c r="E588" s="393"/>
      <c r="F588" s="393"/>
      <c r="G588" s="399" t="s">
        <v>6250</v>
      </c>
      <c r="I588" s="424"/>
      <c r="J588" s="424"/>
      <c r="K588" s="424"/>
    </row>
    <row r="589" spans="1:11" hidden="1" x14ac:dyDescent="0.25">
      <c r="A589" s="277"/>
      <c r="B589" s="256"/>
      <c r="C589" s="216" t="s">
        <v>6</v>
      </c>
      <c r="D589" s="217"/>
      <c r="E589" s="395"/>
      <c r="F589" s="395"/>
      <c r="G589" s="400" t="s">
        <v>6251</v>
      </c>
      <c r="I589" s="424"/>
      <c r="J589" s="424"/>
      <c r="K589" s="424"/>
    </row>
    <row r="590" spans="1:11" hidden="1" x14ac:dyDescent="0.25">
      <c r="A590" s="257"/>
      <c r="B590" s="258"/>
      <c r="C590" s="219" t="s">
        <v>5</v>
      </c>
      <c r="D590" s="220"/>
      <c r="E590" s="396"/>
      <c r="F590" s="396"/>
      <c r="G590" s="401" t="s">
        <v>6117</v>
      </c>
      <c r="I590" s="424"/>
      <c r="J590" s="424"/>
      <c r="K590" s="424"/>
    </row>
    <row r="591" spans="1:11" hidden="1" x14ac:dyDescent="0.25">
      <c r="A591" s="266"/>
      <c r="B591" s="267"/>
      <c r="C591" s="268"/>
      <c r="D591" s="269"/>
      <c r="E591" s="397"/>
      <c r="F591" s="398"/>
      <c r="G591" s="408"/>
      <c r="I591" s="424"/>
      <c r="J591" s="424"/>
      <c r="K591" s="424"/>
    </row>
    <row r="592" spans="1:11" hidden="1" x14ac:dyDescent="0.25">
      <c r="A592" s="290" t="s">
        <v>1839</v>
      </c>
      <c r="B592" s="291" t="s">
        <v>1751</v>
      </c>
      <c r="C592" s="292">
        <f>MIN(E594:G594)</f>
        <v>0</v>
      </c>
      <c r="D592" s="293" t="s">
        <v>72</v>
      </c>
      <c r="E592" s="393"/>
      <c r="F592" s="393"/>
      <c r="G592" s="293" t="s">
        <v>6249</v>
      </c>
      <c r="H592" t="s">
        <v>95</v>
      </c>
      <c r="I592" s="429" t="s">
        <v>6252</v>
      </c>
      <c r="J592" s="429" t="s">
        <v>6253</v>
      </c>
      <c r="K592" s="429" t="s">
        <v>6254</v>
      </c>
    </row>
    <row r="593" spans="1:11" hidden="1" x14ac:dyDescent="0.25">
      <c r="A593" s="276"/>
      <c r="B593" s="254"/>
      <c r="C593" s="216" t="s">
        <v>114</v>
      </c>
      <c r="D593" s="255"/>
      <c r="E593" s="393"/>
      <c r="F593" s="393"/>
      <c r="G593" s="399"/>
      <c r="I593" s="424"/>
      <c r="J593" s="424"/>
      <c r="K593" s="424"/>
    </row>
    <row r="594" spans="1:11" hidden="1" x14ac:dyDescent="0.25">
      <c r="A594" s="277"/>
      <c r="B594" s="256"/>
      <c r="C594" s="216" t="s">
        <v>8</v>
      </c>
      <c r="D594" s="217"/>
      <c r="E594" s="394"/>
      <c r="F594" s="394"/>
      <c r="G594" s="218"/>
      <c r="I594" s="82" t="e">
        <f t="shared" ref="I594" si="164">J594/1.3</f>
        <v>#NUM!</v>
      </c>
      <c r="J594" s="82" t="e">
        <f>MEDIAN(E594:G594)</f>
        <v>#NUM!</v>
      </c>
      <c r="K594" s="82" t="e">
        <f t="shared" ref="K594" si="165">J594*1.3</f>
        <v>#NUM!</v>
      </c>
    </row>
    <row r="595" spans="1:11" hidden="1" x14ac:dyDescent="0.25">
      <c r="A595" s="277"/>
      <c r="B595" s="256"/>
      <c r="C595" s="216" t="s">
        <v>7</v>
      </c>
      <c r="D595" s="217"/>
      <c r="E595" s="393"/>
      <c r="F595" s="393"/>
      <c r="G595" s="399" t="s">
        <v>6250</v>
      </c>
      <c r="I595" s="424"/>
      <c r="J595" s="424"/>
      <c r="K595" s="424"/>
    </row>
    <row r="596" spans="1:11" hidden="1" x14ac:dyDescent="0.25">
      <c r="A596" s="277"/>
      <c r="B596" s="256"/>
      <c r="C596" s="216" t="s">
        <v>6</v>
      </c>
      <c r="D596" s="217"/>
      <c r="E596" s="395"/>
      <c r="F596" s="395"/>
      <c r="G596" s="400" t="s">
        <v>6251</v>
      </c>
      <c r="I596" s="424"/>
      <c r="J596" s="424"/>
      <c r="K596" s="424"/>
    </row>
    <row r="597" spans="1:11" hidden="1" x14ac:dyDescent="0.25">
      <c r="A597" s="257"/>
      <c r="B597" s="258"/>
      <c r="C597" s="219" t="s">
        <v>5</v>
      </c>
      <c r="D597" s="220"/>
      <c r="E597" s="396"/>
      <c r="F597" s="396"/>
      <c r="G597" s="401" t="s">
        <v>6117</v>
      </c>
      <c r="I597" s="424"/>
      <c r="J597" s="424"/>
      <c r="K597" s="424"/>
    </row>
    <row r="598" spans="1:11" hidden="1" x14ac:dyDescent="0.25">
      <c r="A598" s="266"/>
      <c r="B598" s="267"/>
      <c r="C598" s="268"/>
      <c r="D598" s="269"/>
      <c r="E598" s="397"/>
      <c r="F598" s="398"/>
      <c r="G598" s="408"/>
      <c r="I598" s="424"/>
      <c r="J598" s="424"/>
      <c r="K598" s="424"/>
    </row>
    <row r="599" spans="1:11" hidden="1" x14ac:dyDescent="0.25">
      <c r="A599" s="290" t="s">
        <v>1840</v>
      </c>
      <c r="B599" s="291" t="s">
        <v>1753</v>
      </c>
      <c r="C599" s="292">
        <f>MIN(E601:G601)</f>
        <v>0</v>
      </c>
      <c r="D599" s="293" t="s">
        <v>1655</v>
      </c>
      <c r="E599" s="393"/>
      <c r="F599" s="393"/>
      <c r="G599" s="293" t="s">
        <v>6249</v>
      </c>
      <c r="H599" t="s">
        <v>95</v>
      </c>
      <c r="I599" s="429" t="s">
        <v>6252</v>
      </c>
      <c r="J599" s="429" t="s">
        <v>6253</v>
      </c>
      <c r="K599" s="429" t="s">
        <v>6254</v>
      </c>
    </row>
    <row r="600" spans="1:11" hidden="1" x14ac:dyDescent="0.25">
      <c r="A600" s="276"/>
      <c r="B600" s="254"/>
      <c r="C600" s="216" t="s">
        <v>114</v>
      </c>
      <c r="D600" s="255"/>
      <c r="E600" s="393"/>
      <c r="F600" s="393"/>
      <c r="G600" s="399"/>
      <c r="I600" s="424"/>
      <c r="J600" s="424"/>
      <c r="K600" s="424"/>
    </row>
    <row r="601" spans="1:11" hidden="1" x14ac:dyDescent="0.25">
      <c r="A601" s="277"/>
      <c r="B601" s="256"/>
      <c r="C601" s="216" t="s">
        <v>8</v>
      </c>
      <c r="D601" s="217"/>
      <c r="E601" s="394"/>
      <c r="F601" s="394"/>
      <c r="G601" s="218"/>
      <c r="I601" s="82" t="e">
        <f t="shared" ref="I601" si="166">J601/1.3</f>
        <v>#NUM!</v>
      </c>
      <c r="J601" s="82" t="e">
        <f>MEDIAN(E601:G601)</f>
        <v>#NUM!</v>
      </c>
      <c r="K601" s="82" t="e">
        <f t="shared" ref="K601" si="167">J601*1.3</f>
        <v>#NUM!</v>
      </c>
    </row>
    <row r="602" spans="1:11" hidden="1" x14ac:dyDescent="0.25">
      <c r="A602" s="277"/>
      <c r="B602" s="256"/>
      <c r="C602" s="216" t="s">
        <v>7</v>
      </c>
      <c r="D602" s="217"/>
      <c r="E602" s="393"/>
      <c r="F602" s="393"/>
      <c r="G602" s="399" t="s">
        <v>6250</v>
      </c>
      <c r="I602" s="424"/>
      <c r="J602" s="424"/>
      <c r="K602" s="424"/>
    </row>
    <row r="603" spans="1:11" hidden="1" x14ac:dyDescent="0.25">
      <c r="A603" s="277"/>
      <c r="B603" s="256"/>
      <c r="C603" s="216" t="s">
        <v>6</v>
      </c>
      <c r="D603" s="217"/>
      <c r="E603" s="395"/>
      <c r="F603" s="395"/>
      <c r="G603" s="400" t="s">
        <v>6251</v>
      </c>
      <c r="I603" s="424"/>
      <c r="J603" s="424"/>
      <c r="K603" s="424"/>
    </row>
    <row r="604" spans="1:11" hidden="1" x14ac:dyDescent="0.25">
      <c r="A604" s="257"/>
      <c r="B604" s="258"/>
      <c r="C604" s="219" t="s">
        <v>5</v>
      </c>
      <c r="D604" s="220"/>
      <c r="E604" s="396"/>
      <c r="F604" s="396"/>
      <c r="G604" s="401" t="s">
        <v>6117</v>
      </c>
      <c r="I604" s="424"/>
      <c r="J604" s="424"/>
      <c r="K604" s="424"/>
    </row>
    <row r="605" spans="1:11" hidden="1" x14ac:dyDescent="0.25">
      <c r="A605" s="266"/>
      <c r="B605" s="267"/>
      <c r="C605" s="268"/>
      <c r="D605" s="269"/>
      <c r="E605" s="397"/>
      <c r="F605" s="398"/>
      <c r="G605" s="408"/>
      <c r="I605" s="424"/>
      <c r="J605" s="424"/>
      <c r="K605" s="424"/>
    </row>
    <row r="606" spans="1:11" hidden="1" x14ac:dyDescent="0.25">
      <c r="A606" s="290" t="s">
        <v>1841</v>
      </c>
      <c r="B606" s="291" t="s">
        <v>1754</v>
      </c>
      <c r="C606" s="292">
        <f>MIN(E608:G608)</f>
        <v>0</v>
      </c>
      <c r="D606" s="293" t="s">
        <v>72</v>
      </c>
      <c r="E606" s="393"/>
      <c r="F606" s="393"/>
      <c r="G606" s="293" t="s">
        <v>6249</v>
      </c>
      <c r="H606" t="s">
        <v>95</v>
      </c>
      <c r="I606" s="429" t="s">
        <v>6252</v>
      </c>
      <c r="J606" s="429" t="s">
        <v>6253</v>
      </c>
      <c r="K606" s="429" t="s">
        <v>6254</v>
      </c>
    </row>
    <row r="607" spans="1:11" hidden="1" x14ac:dyDescent="0.25">
      <c r="A607" s="276"/>
      <c r="B607" s="254"/>
      <c r="C607" s="216" t="s">
        <v>114</v>
      </c>
      <c r="D607" s="255"/>
      <c r="E607" s="393"/>
      <c r="F607" s="393"/>
      <c r="G607" s="399"/>
      <c r="I607" s="424"/>
      <c r="J607" s="424"/>
      <c r="K607" s="424"/>
    </row>
    <row r="608" spans="1:11" hidden="1" x14ac:dyDescent="0.25">
      <c r="A608" s="277"/>
      <c r="B608" s="256"/>
      <c r="C608" s="216" t="s">
        <v>8</v>
      </c>
      <c r="D608" s="217"/>
      <c r="E608" s="394"/>
      <c r="F608" s="394"/>
      <c r="G608" s="218"/>
      <c r="I608" s="82" t="e">
        <f t="shared" ref="I608" si="168">J608/1.3</f>
        <v>#NUM!</v>
      </c>
      <c r="J608" s="82" t="e">
        <f>MEDIAN(E608:G608)</f>
        <v>#NUM!</v>
      </c>
      <c r="K608" s="82" t="e">
        <f t="shared" ref="K608" si="169">J608*1.3</f>
        <v>#NUM!</v>
      </c>
    </row>
    <row r="609" spans="1:11" hidden="1" x14ac:dyDescent="0.25">
      <c r="A609" s="277"/>
      <c r="B609" s="256"/>
      <c r="C609" s="216" t="s">
        <v>7</v>
      </c>
      <c r="D609" s="217"/>
      <c r="E609" s="393"/>
      <c r="F609" s="393"/>
      <c r="G609" s="399" t="s">
        <v>6250</v>
      </c>
      <c r="I609" s="424"/>
      <c r="J609" s="424"/>
      <c r="K609" s="424"/>
    </row>
    <row r="610" spans="1:11" hidden="1" x14ac:dyDescent="0.25">
      <c r="A610" s="277"/>
      <c r="B610" s="256"/>
      <c r="C610" s="216" t="s">
        <v>6</v>
      </c>
      <c r="D610" s="217"/>
      <c r="E610" s="395"/>
      <c r="F610" s="395"/>
      <c r="G610" s="400" t="s">
        <v>6251</v>
      </c>
      <c r="I610" s="424"/>
      <c r="J610" s="424"/>
      <c r="K610" s="424"/>
    </row>
    <row r="611" spans="1:11" hidden="1" x14ac:dyDescent="0.25">
      <c r="A611" s="257"/>
      <c r="B611" s="258"/>
      <c r="C611" s="219" t="s">
        <v>5</v>
      </c>
      <c r="D611" s="220"/>
      <c r="E611" s="396"/>
      <c r="F611" s="396"/>
      <c r="G611" s="401" t="s">
        <v>6117</v>
      </c>
      <c r="I611" s="424"/>
      <c r="J611" s="424"/>
      <c r="K611" s="424"/>
    </row>
    <row r="612" spans="1:11" hidden="1" x14ac:dyDescent="0.25">
      <c r="A612" s="266"/>
      <c r="B612" s="267"/>
      <c r="C612" s="268"/>
      <c r="D612" s="269"/>
      <c r="E612" s="397"/>
      <c r="F612" s="398"/>
      <c r="G612" s="408"/>
      <c r="I612" s="424"/>
      <c r="J612" s="424"/>
      <c r="K612" s="424"/>
    </row>
    <row r="613" spans="1:11" hidden="1" x14ac:dyDescent="0.25">
      <c r="A613" s="290" t="s">
        <v>1842</v>
      </c>
      <c r="B613" s="291" t="s">
        <v>1755</v>
      </c>
      <c r="C613" s="292">
        <f>MIN(E615:G615)</f>
        <v>0</v>
      </c>
      <c r="D613" s="293" t="s">
        <v>72</v>
      </c>
      <c r="E613" s="393"/>
      <c r="F613" s="393"/>
      <c r="G613" s="293" t="s">
        <v>6249</v>
      </c>
      <c r="H613" t="s">
        <v>95</v>
      </c>
      <c r="I613" s="429" t="s">
        <v>6252</v>
      </c>
      <c r="J613" s="429" t="s">
        <v>6253</v>
      </c>
      <c r="K613" s="429" t="s">
        <v>6254</v>
      </c>
    </row>
    <row r="614" spans="1:11" hidden="1" x14ac:dyDescent="0.25">
      <c r="A614" s="276"/>
      <c r="B614" s="254"/>
      <c r="C614" s="216" t="s">
        <v>114</v>
      </c>
      <c r="D614" s="255"/>
      <c r="E614" s="393"/>
      <c r="F614" s="393"/>
      <c r="G614" s="399"/>
      <c r="I614" s="424"/>
      <c r="J614" s="424"/>
      <c r="K614" s="424"/>
    </row>
    <row r="615" spans="1:11" hidden="1" x14ac:dyDescent="0.25">
      <c r="A615" s="277"/>
      <c r="B615" s="256"/>
      <c r="C615" s="216" t="s">
        <v>8</v>
      </c>
      <c r="D615" s="217"/>
      <c r="E615" s="394"/>
      <c r="F615" s="394"/>
      <c r="G615" s="218"/>
      <c r="I615" s="82" t="e">
        <f t="shared" ref="I615" si="170">J615/1.3</f>
        <v>#NUM!</v>
      </c>
      <c r="J615" s="82" t="e">
        <f>MEDIAN(E615:G615)</f>
        <v>#NUM!</v>
      </c>
      <c r="K615" s="82" t="e">
        <f t="shared" ref="K615" si="171">J615*1.3</f>
        <v>#NUM!</v>
      </c>
    </row>
    <row r="616" spans="1:11" hidden="1" x14ac:dyDescent="0.25">
      <c r="A616" s="277"/>
      <c r="B616" s="256"/>
      <c r="C616" s="216" t="s">
        <v>7</v>
      </c>
      <c r="D616" s="217"/>
      <c r="E616" s="393"/>
      <c r="F616" s="393"/>
      <c r="G616" s="399" t="s">
        <v>6250</v>
      </c>
      <c r="I616" s="424"/>
      <c r="J616" s="424"/>
      <c r="K616" s="424"/>
    </row>
    <row r="617" spans="1:11" hidden="1" x14ac:dyDescent="0.25">
      <c r="A617" s="277"/>
      <c r="B617" s="256"/>
      <c r="C617" s="216" t="s">
        <v>6</v>
      </c>
      <c r="D617" s="217"/>
      <c r="E617" s="395"/>
      <c r="F617" s="395"/>
      <c r="G617" s="400" t="s">
        <v>6251</v>
      </c>
      <c r="I617" s="424"/>
      <c r="J617" s="424"/>
      <c r="K617" s="424"/>
    </row>
    <row r="618" spans="1:11" hidden="1" x14ac:dyDescent="0.25">
      <c r="A618" s="257"/>
      <c r="B618" s="258"/>
      <c r="C618" s="219" t="s">
        <v>5</v>
      </c>
      <c r="D618" s="220"/>
      <c r="E618" s="396"/>
      <c r="F618" s="396"/>
      <c r="G618" s="401" t="s">
        <v>6117</v>
      </c>
      <c r="I618" s="424"/>
      <c r="J618" s="424"/>
      <c r="K618" s="424"/>
    </row>
    <row r="619" spans="1:11" hidden="1" x14ac:dyDescent="0.25">
      <c r="A619" s="266"/>
      <c r="B619" s="267"/>
      <c r="C619" s="268"/>
      <c r="D619" s="269"/>
      <c r="E619" s="397"/>
      <c r="F619" s="398"/>
      <c r="G619" s="408"/>
      <c r="I619" s="424"/>
      <c r="J619" s="424"/>
      <c r="K619" s="424"/>
    </row>
    <row r="620" spans="1:11" ht="22.5" hidden="1" x14ac:dyDescent="0.25">
      <c r="A620" s="290" t="s">
        <v>1843</v>
      </c>
      <c r="B620" s="291" t="s">
        <v>1756</v>
      </c>
      <c r="C620" s="292">
        <f>MIN(E622:G622)</f>
        <v>0</v>
      </c>
      <c r="D620" s="293" t="s">
        <v>1655</v>
      </c>
      <c r="E620" s="393"/>
      <c r="F620" s="393"/>
      <c r="G620" s="293" t="s">
        <v>6249</v>
      </c>
      <c r="H620" t="s">
        <v>95</v>
      </c>
      <c r="I620" s="429" t="s">
        <v>6252</v>
      </c>
      <c r="J620" s="429" t="s">
        <v>6253</v>
      </c>
      <c r="K620" s="429" t="s">
        <v>6254</v>
      </c>
    </row>
    <row r="621" spans="1:11" hidden="1" x14ac:dyDescent="0.25">
      <c r="A621" s="276"/>
      <c r="B621" s="254"/>
      <c r="C621" s="216" t="s">
        <v>114</v>
      </c>
      <c r="D621" s="255"/>
      <c r="E621" s="393"/>
      <c r="F621" s="393"/>
      <c r="G621" s="399"/>
      <c r="I621" s="424"/>
      <c r="J621" s="424"/>
      <c r="K621" s="424"/>
    </row>
    <row r="622" spans="1:11" hidden="1" x14ac:dyDescent="0.25">
      <c r="A622" s="277"/>
      <c r="B622" s="256"/>
      <c r="C622" s="216" t="s">
        <v>8</v>
      </c>
      <c r="D622" s="217"/>
      <c r="E622" s="394"/>
      <c r="F622" s="394"/>
      <c r="G622" s="218"/>
      <c r="I622" s="82" t="e">
        <f t="shared" ref="I622" si="172">J622/1.3</f>
        <v>#NUM!</v>
      </c>
      <c r="J622" s="82" t="e">
        <f>MEDIAN(E622:G622)</f>
        <v>#NUM!</v>
      </c>
      <c r="K622" s="82" t="e">
        <f t="shared" ref="K622" si="173">J622*1.3</f>
        <v>#NUM!</v>
      </c>
    </row>
    <row r="623" spans="1:11" hidden="1" x14ac:dyDescent="0.25">
      <c r="A623" s="277"/>
      <c r="B623" s="256"/>
      <c r="C623" s="216" t="s">
        <v>7</v>
      </c>
      <c r="D623" s="217"/>
      <c r="E623" s="393"/>
      <c r="F623" s="393"/>
      <c r="G623" s="399" t="s">
        <v>6250</v>
      </c>
      <c r="I623" s="424"/>
      <c r="J623" s="424"/>
      <c r="K623" s="424"/>
    </row>
    <row r="624" spans="1:11" hidden="1" x14ac:dyDescent="0.25">
      <c r="A624" s="277"/>
      <c r="B624" s="256"/>
      <c r="C624" s="216" t="s">
        <v>6</v>
      </c>
      <c r="D624" s="217"/>
      <c r="E624" s="395"/>
      <c r="F624" s="395"/>
      <c r="G624" s="400" t="s">
        <v>6251</v>
      </c>
      <c r="I624" s="424"/>
      <c r="J624" s="424"/>
      <c r="K624" s="424"/>
    </row>
    <row r="625" spans="1:11" hidden="1" x14ac:dyDescent="0.25">
      <c r="A625" s="257"/>
      <c r="B625" s="258"/>
      <c r="C625" s="219" t="s">
        <v>5</v>
      </c>
      <c r="D625" s="220"/>
      <c r="E625" s="396"/>
      <c r="F625" s="396"/>
      <c r="G625" s="401" t="s">
        <v>6117</v>
      </c>
      <c r="I625" s="424"/>
      <c r="J625" s="424"/>
      <c r="K625" s="424"/>
    </row>
    <row r="626" spans="1:11" hidden="1" x14ac:dyDescent="0.25">
      <c r="A626" s="266"/>
      <c r="B626" s="267"/>
      <c r="C626" s="268"/>
      <c r="D626" s="269"/>
      <c r="E626" s="397"/>
      <c r="F626" s="398"/>
      <c r="G626" s="408"/>
      <c r="I626" s="424"/>
      <c r="J626" s="424"/>
      <c r="K626" s="424"/>
    </row>
    <row r="627" spans="1:11" hidden="1" x14ac:dyDescent="0.25">
      <c r="A627" s="290" t="s">
        <v>1844</v>
      </c>
      <c r="B627" s="291" t="s">
        <v>1757</v>
      </c>
      <c r="C627" s="292">
        <f>MIN(E629:G629)</f>
        <v>0</v>
      </c>
      <c r="D627" s="293" t="s">
        <v>72</v>
      </c>
      <c r="E627" s="393"/>
      <c r="F627" s="393"/>
      <c r="G627" s="293" t="s">
        <v>6249</v>
      </c>
      <c r="H627" t="s">
        <v>95</v>
      </c>
      <c r="I627" s="429" t="s">
        <v>6252</v>
      </c>
      <c r="J627" s="429" t="s">
        <v>6253</v>
      </c>
      <c r="K627" s="429" t="s">
        <v>6254</v>
      </c>
    </row>
    <row r="628" spans="1:11" hidden="1" x14ac:dyDescent="0.25">
      <c r="A628" s="276"/>
      <c r="B628" s="254"/>
      <c r="C628" s="216" t="s">
        <v>114</v>
      </c>
      <c r="D628" s="255"/>
      <c r="E628" s="393"/>
      <c r="F628" s="393"/>
      <c r="G628" s="399"/>
      <c r="I628" s="424"/>
      <c r="J628" s="424"/>
      <c r="K628" s="424"/>
    </row>
    <row r="629" spans="1:11" hidden="1" x14ac:dyDescent="0.25">
      <c r="A629" s="277"/>
      <c r="B629" s="256"/>
      <c r="C629" s="216" t="s">
        <v>8</v>
      </c>
      <c r="D629" s="217"/>
      <c r="E629" s="394"/>
      <c r="F629" s="394"/>
      <c r="G629" s="218"/>
      <c r="I629" s="82" t="e">
        <f t="shared" ref="I629" si="174">J629/1.3</f>
        <v>#NUM!</v>
      </c>
      <c r="J629" s="82" t="e">
        <f>MEDIAN(E629:G629)</f>
        <v>#NUM!</v>
      </c>
      <c r="K629" s="82" t="e">
        <f t="shared" ref="K629" si="175">J629*1.3</f>
        <v>#NUM!</v>
      </c>
    </row>
    <row r="630" spans="1:11" hidden="1" x14ac:dyDescent="0.25">
      <c r="A630" s="277"/>
      <c r="B630" s="256"/>
      <c r="C630" s="216" t="s">
        <v>7</v>
      </c>
      <c r="D630" s="217"/>
      <c r="E630" s="393"/>
      <c r="F630" s="393"/>
      <c r="G630" s="399" t="s">
        <v>6250</v>
      </c>
      <c r="I630" s="424"/>
      <c r="J630" s="424"/>
      <c r="K630" s="424"/>
    </row>
    <row r="631" spans="1:11" hidden="1" x14ac:dyDescent="0.25">
      <c r="A631" s="277"/>
      <c r="B631" s="256"/>
      <c r="C631" s="216" t="s">
        <v>6</v>
      </c>
      <c r="D631" s="217"/>
      <c r="E631" s="395"/>
      <c r="F631" s="395"/>
      <c r="G631" s="400" t="s">
        <v>6251</v>
      </c>
      <c r="I631" s="424"/>
      <c r="J631" s="424"/>
      <c r="K631" s="424"/>
    </row>
    <row r="632" spans="1:11" hidden="1" x14ac:dyDescent="0.25">
      <c r="A632" s="257"/>
      <c r="B632" s="258"/>
      <c r="C632" s="219" t="s">
        <v>5</v>
      </c>
      <c r="D632" s="220"/>
      <c r="E632" s="396"/>
      <c r="F632" s="396"/>
      <c r="G632" s="401" t="s">
        <v>6117</v>
      </c>
      <c r="I632" s="424"/>
      <c r="J632" s="424"/>
      <c r="K632" s="424"/>
    </row>
    <row r="633" spans="1:11" hidden="1" x14ac:dyDescent="0.25">
      <c r="A633" s="266"/>
      <c r="B633" s="267"/>
      <c r="C633" s="268"/>
      <c r="D633" s="269"/>
      <c r="E633" s="397"/>
      <c r="F633" s="398"/>
      <c r="G633" s="408"/>
      <c r="I633" s="424"/>
      <c r="J633" s="424"/>
      <c r="K633" s="424"/>
    </row>
    <row r="634" spans="1:11" ht="22.5" hidden="1" x14ac:dyDescent="0.25">
      <c r="A634" s="290" t="s">
        <v>1845</v>
      </c>
      <c r="B634" s="291" t="s">
        <v>1758</v>
      </c>
      <c r="C634" s="292">
        <f>MIN(E636:G636)</f>
        <v>0</v>
      </c>
      <c r="D634" s="293" t="s">
        <v>1655</v>
      </c>
      <c r="E634" s="393"/>
      <c r="F634" s="393"/>
      <c r="G634" s="293" t="s">
        <v>6249</v>
      </c>
      <c r="H634" t="s">
        <v>95</v>
      </c>
      <c r="I634" s="429" t="s">
        <v>6252</v>
      </c>
      <c r="J634" s="429" t="s">
        <v>6253</v>
      </c>
      <c r="K634" s="429" t="s">
        <v>6254</v>
      </c>
    </row>
    <row r="635" spans="1:11" hidden="1" x14ac:dyDescent="0.25">
      <c r="A635" s="276"/>
      <c r="B635" s="254"/>
      <c r="C635" s="216" t="s">
        <v>114</v>
      </c>
      <c r="D635" s="255"/>
      <c r="E635" s="393"/>
      <c r="F635" s="393"/>
      <c r="G635" s="399"/>
      <c r="I635" s="424"/>
      <c r="J635" s="424"/>
      <c r="K635" s="424"/>
    </row>
    <row r="636" spans="1:11" hidden="1" x14ac:dyDescent="0.25">
      <c r="A636" s="277"/>
      <c r="B636" s="256"/>
      <c r="C636" s="216" t="s">
        <v>8</v>
      </c>
      <c r="D636" s="217"/>
      <c r="E636" s="394"/>
      <c r="F636" s="394"/>
      <c r="G636" s="218"/>
      <c r="I636" s="82" t="e">
        <f t="shared" ref="I636" si="176">J636/1.3</f>
        <v>#NUM!</v>
      </c>
      <c r="J636" s="82" t="e">
        <f>MEDIAN(E636:G636)</f>
        <v>#NUM!</v>
      </c>
      <c r="K636" s="82" t="e">
        <f t="shared" ref="K636" si="177">J636*1.3</f>
        <v>#NUM!</v>
      </c>
    </row>
    <row r="637" spans="1:11" hidden="1" x14ac:dyDescent="0.25">
      <c r="A637" s="277"/>
      <c r="B637" s="256"/>
      <c r="C637" s="216" t="s">
        <v>7</v>
      </c>
      <c r="D637" s="217"/>
      <c r="E637" s="393"/>
      <c r="F637" s="393"/>
      <c r="G637" s="399" t="s">
        <v>6250</v>
      </c>
      <c r="I637" s="424"/>
      <c r="J637" s="424"/>
      <c r="K637" s="424"/>
    </row>
    <row r="638" spans="1:11" hidden="1" x14ac:dyDescent="0.25">
      <c r="A638" s="277"/>
      <c r="B638" s="256"/>
      <c r="C638" s="216" t="s">
        <v>6</v>
      </c>
      <c r="D638" s="217"/>
      <c r="E638" s="395"/>
      <c r="F638" s="395"/>
      <c r="G638" s="400" t="s">
        <v>6251</v>
      </c>
      <c r="I638" s="424"/>
      <c r="J638" s="424"/>
      <c r="K638" s="424"/>
    </row>
    <row r="639" spans="1:11" hidden="1" x14ac:dyDescent="0.25">
      <c r="A639" s="257"/>
      <c r="B639" s="258"/>
      <c r="C639" s="219" t="s">
        <v>5</v>
      </c>
      <c r="D639" s="220"/>
      <c r="E639" s="396"/>
      <c r="F639" s="396"/>
      <c r="G639" s="401" t="s">
        <v>6117</v>
      </c>
      <c r="I639" s="424"/>
      <c r="J639" s="424"/>
      <c r="K639" s="424"/>
    </row>
    <row r="640" spans="1:11" hidden="1" x14ac:dyDescent="0.25">
      <c r="A640" s="266"/>
      <c r="B640" s="267"/>
      <c r="C640" s="268"/>
      <c r="D640" s="269"/>
      <c r="E640" s="397"/>
      <c r="F640" s="398"/>
      <c r="G640" s="408"/>
      <c r="I640" s="424"/>
      <c r="J640" s="424"/>
      <c r="K640" s="424"/>
    </row>
    <row r="641" spans="1:11" ht="22.5" hidden="1" x14ac:dyDescent="0.25">
      <c r="A641" s="290" t="s">
        <v>1846</v>
      </c>
      <c r="B641" s="291" t="s">
        <v>1759</v>
      </c>
      <c r="C641" s="292">
        <f>MIN(E643:G643)</f>
        <v>0</v>
      </c>
      <c r="D641" s="293" t="s">
        <v>72</v>
      </c>
      <c r="E641" s="393"/>
      <c r="F641" s="393"/>
      <c r="G641" s="293" t="s">
        <v>6249</v>
      </c>
      <c r="H641" t="s">
        <v>95</v>
      </c>
      <c r="I641" s="429" t="s">
        <v>6252</v>
      </c>
      <c r="J641" s="429" t="s">
        <v>6253</v>
      </c>
      <c r="K641" s="429" t="s">
        <v>6254</v>
      </c>
    </row>
    <row r="642" spans="1:11" hidden="1" x14ac:dyDescent="0.25">
      <c r="A642" s="276"/>
      <c r="B642" s="254"/>
      <c r="C642" s="216" t="s">
        <v>114</v>
      </c>
      <c r="D642" s="255"/>
      <c r="E642" s="393"/>
      <c r="F642" s="393"/>
      <c r="G642" s="399"/>
      <c r="I642" s="424"/>
      <c r="J642" s="424"/>
      <c r="K642" s="424"/>
    </row>
    <row r="643" spans="1:11" hidden="1" x14ac:dyDescent="0.25">
      <c r="A643" s="277"/>
      <c r="B643" s="256"/>
      <c r="C643" s="216" t="s">
        <v>8</v>
      </c>
      <c r="D643" s="217"/>
      <c r="E643" s="394"/>
      <c r="F643" s="394"/>
      <c r="G643" s="218"/>
      <c r="I643" s="82" t="e">
        <f t="shared" ref="I643" si="178">J643/1.3</f>
        <v>#NUM!</v>
      </c>
      <c r="J643" s="82" t="e">
        <f>MEDIAN(E643:G643)</f>
        <v>#NUM!</v>
      </c>
      <c r="K643" s="82" t="e">
        <f t="shared" ref="K643" si="179">J643*1.3</f>
        <v>#NUM!</v>
      </c>
    </row>
    <row r="644" spans="1:11" hidden="1" x14ac:dyDescent="0.25">
      <c r="A644" s="277"/>
      <c r="B644" s="256"/>
      <c r="C644" s="216" t="s">
        <v>7</v>
      </c>
      <c r="D644" s="217"/>
      <c r="E644" s="393"/>
      <c r="F644" s="393"/>
      <c r="G644" s="399" t="s">
        <v>6250</v>
      </c>
      <c r="I644" s="424"/>
      <c r="J644" s="424"/>
      <c r="K644" s="424"/>
    </row>
    <row r="645" spans="1:11" hidden="1" x14ac:dyDescent="0.25">
      <c r="A645" s="277"/>
      <c r="B645" s="256"/>
      <c r="C645" s="216" t="s">
        <v>6</v>
      </c>
      <c r="D645" s="217"/>
      <c r="E645" s="395"/>
      <c r="F645" s="395"/>
      <c r="G645" s="400" t="s">
        <v>6251</v>
      </c>
      <c r="I645" s="424"/>
      <c r="J645" s="424"/>
      <c r="K645" s="424"/>
    </row>
    <row r="646" spans="1:11" hidden="1" x14ac:dyDescent="0.25">
      <c r="A646" s="257"/>
      <c r="B646" s="258"/>
      <c r="C646" s="219" t="s">
        <v>5</v>
      </c>
      <c r="D646" s="220"/>
      <c r="E646" s="396"/>
      <c r="F646" s="396"/>
      <c r="G646" s="401" t="s">
        <v>6117</v>
      </c>
      <c r="I646" s="424"/>
      <c r="J646" s="424"/>
      <c r="K646" s="424"/>
    </row>
    <row r="647" spans="1:11" hidden="1" x14ac:dyDescent="0.25">
      <c r="A647" s="266"/>
      <c r="B647" s="267"/>
      <c r="C647" s="268"/>
      <c r="D647" s="269"/>
      <c r="E647" s="397"/>
      <c r="F647" s="398"/>
      <c r="G647" s="408"/>
      <c r="I647" s="424"/>
      <c r="J647" s="424"/>
      <c r="K647" s="424"/>
    </row>
    <row r="648" spans="1:11" ht="22.5" hidden="1" x14ac:dyDescent="0.25">
      <c r="A648" s="290" t="s">
        <v>1847</v>
      </c>
      <c r="B648" s="291" t="s">
        <v>1760</v>
      </c>
      <c r="C648" s="292">
        <f>MIN(E650:G650)</f>
        <v>550</v>
      </c>
      <c r="D648" s="293" t="s">
        <v>72</v>
      </c>
      <c r="E648" s="393" t="s">
        <v>2685</v>
      </c>
      <c r="F648" s="393" t="s">
        <v>2689</v>
      </c>
      <c r="G648" s="293" t="s">
        <v>6249</v>
      </c>
      <c r="H648" t="s">
        <v>95</v>
      </c>
      <c r="I648" s="429" t="s">
        <v>6252</v>
      </c>
      <c r="J648" s="429" t="s">
        <v>6253</v>
      </c>
      <c r="K648" s="429" t="s">
        <v>6254</v>
      </c>
    </row>
    <row r="649" spans="1:11" ht="22.5" hidden="1" x14ac:dyDescent="0.25">
      <c r="A649" s="276"/>
      <c r="B649" s="254"/>
      <c r="C649" s="216" t="s">
        <v>114</v>
      </c>
      <c r="D649" s="255"/>
      <c r="E649" s="393" t="s">
        <v>5702</v>
      </c>
      <c r="F649" s="393" t="s">
        <v>2688</v>
      </c>
      <c r="G649" s="399"/>
      <c r="I649" s="424"/>
      <c r="J649" s="424"/>
      <c r="K649" s="424"/>
    </row>
    <row r="650" spans="1:11" hidden="1" x14ac:dyDescent="0.25">
      <c r="A650" s="277"/>
      <c r="B650" s="256"/>
      <c r="C650" s="216" t="s">
        <v>8</v>
      </c>
      <c r="D650" s="217"/>
      <c r="E650" s="394">
        <v>550</v>
      </c>
      <c r="F650" s="394">
        <v>617.4</v>
      </c>
      <c r="G650" s="218"/>
      <c r="I650" s="82">
        <f t="shared" ref="I650" si="180">J650/1.3</f>
        <v>449</v>
      </c>
      <c r="J650" s="82">
        <f>MEDIAN(E650:G650)</f>
        <v>583.70000000000005</v>
      </c>
      <c r="K650" s="82">
        <f t="shared" ref="K650" si="181">J650*1.3</f>
        <v>758.81000000000006</v>
      </c>
    </row>
    <row r="651" spans="1:11" hidden="1" x14ac:dyDescent="0.25">
      <c r="A651" s="277"/>
      <c r="B651" s="256"/>
      <c r="C651" s="216" t="s">
        <v>7</v>
      </c>
      <c r="D651" s="217"/>
      <c r="E651" s="393" t="s">
        <v>2686</v>
      </c>
      <c r="F651" s="393" t="s">
        <v>2687</v>
      </c>
      <c r="G651" s="399" t="s">
        <v>6250</v>
      </c>
      <c r="I651" s="424"/>
      <c r="J651" s="424"/>
      <c r="K651" s="424"/>
    </row>
    <row r="652" spans="1:11" hidden="1" x14ac:dyDescent="0.25">
      <c r="A652" s="277"/>
      <c r="B652" s="256"/>
      <c r="C652" s="216" t="s">
        <v>6</v>
      </c>
      <c r="D652" s="217"/>
      <c r="E652" s="395"/>
      <c r="F652" s="395"/>
      <c r="G652" s="400" t="s">
        <v>6251</v>
      </c>
      <c r="I652" s="424"/>
      <c r="J652" s="424"/>
      <c r="K652" s="424"/>
    </row>
    <row r="653" spans="1:11" hidden="1" x14ac:dyDescent="0.25">
      <c r="A653" s="257"/>
      <c r="B653" s="258"/>
      <c r="C653" s="219" t="s">
        <v>5</v>
      </c>
      <c r="D653" s="220"/>
      <c r="E653" s="396" t="s">
        <v>5699</v>
      </c>
      <c r="F653" s="396" t="s">
        <v>5701</v>
      </c>
      <c r="G653" s="401" t="s">
        <v>6117</v>
      </c>
      <c r="I653" s="424"/>
      <c r="J653" s="424"/>
      <c r="K653" s="424"/>
    </row>
    <row r="654" spans="1:11" hidden="1" x14ac:dyDescent="0.25">
      <c r="A654" s="266"/>
      <c r="B654" s="267"/>
      <c r="C654" s="268"/>
      <c r="D654" s="269"/>
      <c r="E654" s="397"/>
      <c r="F654" s="398"/>
      <c r="G654" s="408"/>
      <c r="I654" s="424"/>
      <c r="J654" s="424"/>
      <c r="K654" s="424"/>
    </row>
    <row r="655" spans="1:11" ht="22.5" x14ac:dyDescent="0.25">
      <c r="A655" s="290" t="s">
        <v>1848</v>
      </c>
      <c r="B655" s="291" t="s">
        <v>6261</v>
      </c>
      <c r="C655" s="292">
        <f>MIN(E657:G657)</f>
        <v>4025</v>
      </c>
      <c r="D655" s="293" t="s">
        <v>72</v>
      </c>
      <c r="E655" s="293" t="s">
        <v>6111</v>
      </c>
      <c r="F655" s="293" t="s">
        <v>6115</v>
      </c>
      <c r="G655" s="293" t="s">
        <v>6249</v>
      </c>
      <c r="H655" t="s">
        <v>95</v>
      </c>
      <c r="I655" s="429" t="s">
        <v>6252</v>
      </c>
      <c r="J655" s="429" t="s">
        <v>6253</v>
      </c>
      <c r="K655" s="429" t="s">
        <v>6254</v>
      </c>
    </row>
    <row r="656" spans="1:11" x14ac:dyDescent="0.25">
      <c r="A656" s="276"/>
      <c r="B656" s="254"/>
      <c r="C656" s="216" t="s">
        <v>114</v>
      </c>
      <c r="D656" s="255"/>
      <c r="E656" s="399"/>
      <c r="F656" s="399"/>
      <c r="G656" s="399"/>
      <c r="I656" s="424"/>
      <c r="J656" s="424"/>
      <c r="K656" s="424"/>
    </row>
    <row r="657" spans="1:11" x14ac:dyDescent="0.25">
      <c r="A657" s="277"/>
      <c r="B657" s="256"/>
      <c r="C657" s="216" t="s">
        <v>8</v>
      </c>
      <c r="D657" s="217"/>
      <c r="E657" s="218">
        <f>4268.52</f>
        <v>4268.5200000000004</v>
      </c>
      <c r="F657" s="218">
        <v>4025</v>
      </c>
      <c r="G657" s="218"/>
      <c r="I657" s="82">
        <f t="shared" ref="I657" si="182">J657/1.3</f>
        <v>3189.8153846153846</v>
      </c>
      <c r="J657" s="82">
        <f>MEDIAN(E657:G657)</f>
        <v>4146.76</v>
      </c>
      <c r="K657" s="82">
        <f t="shared" ref="K657" si="183">J657*1.3</f>
        <v>5390.7880000000005</v>
      </c>
    </row>
    <row r="658" spans="1:11" x14ac:dyDescent="0.25">
      <c r="A658" s="277"/>
      <c r="B658" s="256"/>
      <c r="C658" s="216" t="s">
        <v>7</v>
      </c>
      <c r="D658" s="217"/>
      <c r="E658" s="399" t="s">
        <v>6110</v>
      </c>
      <c r="F658" s="399" t="s">
        <v>6114</v>
      </c>
      <c r="G658" s="399" t="s">
        <v>6250</v>
      </c>
      <c r="I658" s="424"/>
      <c r="J658" s="424"/>
      <c r="K658" s="424"/>
    </row>
    <row r="659" spans="1:11" x14ac:dyDescent="0.25">
      <c r="A659" s="277"/>
      <c r="B659" s="256"/>
      <c r="C659" s="216" t="s">
        <v>6</v>
      </c>
      <c r="D659" s="217"/>
      <c r="E659" s="400" t="s">
        <v>6113</v>
      </c>
      <c r="F659" s="400" t="s">
        <v>6116</v>
      </c>
      <c r="G659" s="400" t="s">
        <v>6251</v>
      </c>
      <c r="I659" s="424"/>
      <c r="J659" s="424"/>
      <c r="K659" s="424"/>
    </row>
    <row r="660" spans="1:11" x14ac:dyDescent="0.25">
      <c r="A660" s="257"/>
      <c r="B660" s="258"/>
      <c r="C660" s="219" t="s">
        <v>5</v>
      </c>
      <c r="D660" s="220"/>
      <c r="E660" s="401" t="s">
        <v>6112</v>
      </c>
      <c r="F660" s="401" t="s">
        <v>6117</v>
      </c>
      <c r="G660" s="401" t="s">
        <v>6117</v>
      </c>
      <c r="I660" s="424"/>
      <c r="J660" s="424"/>
      <c r="K660" s="424"/>
    </row>
    <row r="661" spans="1:11" x14ac:dyDescent="0.25">
      <c r="A661" s="266"/>
      <c r="B661" s="267"/>
      <c r="C661" s="268"/>
      <c r="D661" s="269"/>
      <c r="E661" s="402"/>
      <c r="F661" s="408"/>
      <c r="G661" s="408"/>
      <c r="I661" s="424"/>
      <c r="J661" s="424"/>
      <c r="K661" s="424"/>
    </row>
    <row r="662" spans="1:11" ht="22.5" x14ac:dyDescent="0.25">
      <c r="A662" s="290" t="s">
        <v>1849</v>
      </c>
      <c r="B662" s="291" t="s">
        <v>6260</v>
      </c>
      <c r="C662" s="292">
        <f>MIN(E664:G664)</f>
        <v>9899</v>
      </c>
      <c r="D662" s="293" t="s">
        <v>72</v>
      </c>
      <c r="E662" s="293" t="s">
        <v>6111</v>
      </c>
      <c r="F662" s="293" t="s">
        <v>6115</v>
      </c>
      <c r="G662" s="293" t="s">
        <v>6249</v>
      </c>
      <c r="H662" t="s">
        <v>95</v>
      </c>
      <c r="I662" s="429" t="s">
        <v>6252</v>
      </c>
      <c r="J662" s="429" t="s">
        <v>6253</v>
      </c>
      <c r="K662" s="429" t="s">
        <v>6254</v>
      </c>
    </row>
    <row r="663" spans="1:11" x14ac:dyDescent="0.25">
      <c r="A663" s="276"/>
      <c r="B663" s="254"/>
      <c r="C663" s="216" t="s">
        <v>114</v>
      </c>
      <c r="D663" s="255"/>
      <c r="E663" s="399"/>
      <c r="F663" s="399"/>
      <c r="G663" s="399"/>
      <c r="I663" s="424"/>
      <c r="J663" s="424"/>
      <c r="K663" s="424"/>
    </row>
    <row r="664" spans="1:11" x14ac:dyDescent="0.25">
      <c r="A664" s="277"/>
      <c r="B664" s="256"/>
      <c r="C664" s="216" t="s">
        <v>8</v>
      </c>
      <c r="D664" s="217"/>
      <c r="E664" s="218">
        <v>10789.91</v>
      </c>
      <c r="F664" s="218">
        <v>9899</v>
      </c>
      <c r="G664" s="218"/>
      <c r="I664" s="82">
        <f t="shared" ref="I664" si="184">J664/1.3</f>
        <v>7957.2730769230766</v>
      </c>
      <c r="J664" s="82">
        <f>MEDIAN(E664:G664)</f>
        <v>10344.455</v>
      </c>
      <c r="K664" s="82">
        <f t="shared" ref="K664" si="185">J664*1.3</f>
        <v>13447.791500000001</v>
      </c>
    </row>
    <row r="665" spans="1:11" x14ac:dyDescent="0.25">
      <c r="A665" s="277"/>
      <c r="B665" s="256"/>
      <c r="C665" s="216" t="s">
        <v>7</v>
      </c>
      <c r="D665" s="217"/>
      <c r="E665" s="399" t="s">
        <v>6110</v>
      </c>
      <c r="F665" s="399" t="s">
        <v>6114</v>
      </c>
      <c r="G665" s="399" t="s">
        <v>6250</v>
      </c>
      <c r="I665" s="424"/>
      <c r="J665" s="424"/>
      <c r="K665" s="424"/>
    </row>
    <row r="666" spans="1:11" x14ac:dyDescent="0.25">
      <c r="A666" s="277"/>
      <c r="B666" s="256"/>
      <c r="C666" s="216" t="s">
        <v>6</v>
      </c>
      <c r="D666" s="217"/>
      <c r="E666" s="400" t="s">
        <v>6113</v>
      </c>
      <c r="F666" s="400" t="s">
        <v>6116</v>
      </c>
      <c r="G666" s="400" t="s">
        <v>6251</v>
      </c>
      <c r="I666" s="424"/>
      <c r="J666" s="424"/>
      <c r="K666" s="424"/>
    </row>
    <row r="667" spans="1:11" x14ac:dyDescent="0.25">
      <c r="A667" s="257"/>
      <c r="B667" s="258"/>
      <c r="C667" s="219" t="s">
        <v>5</v>
      </c>
      <c r="D667" s="220"/>
      <c r="E667" s="401" t="s">
        <v>6112</v>
      </c>
      <c r="F667" s="401" t="s">
        <v>6117</v>
      </c>
      <c r="G667" s="401" t="s">
        <v>6117</v>
      </c>
      <c r="I667" s="424"/>
      <c r="J667" s="424"/>
      <c r="K667" s="424"/>
    </row>
    <row r="668" spans="1:11" x14ac:dyDescent="0.25">
      <c r="A668" s="266"/>
      <c r="B668" s="267"/>
      <c r="C668" s="268"/>
      <c r="D668" s="269"/>
      <c r="E668" s="402"/>
      <c r="F668" s="408"/>
      <c r="G668" s="408"/>
      <c r="I668" s="424"/>
      <c r="J668" s="424"/>
      <c r="K668" s="424"/>
    </row>
    <row r="669" spans="1:11" ht="22.5" x14ac:dyDescent="0.25">
      <c r="A669" s="290" t="s">
        <v>1850</v>
      </c>
      <c r="B669" s="291" t="s">
        <v>6268</v>
      </c>
      <c r="C669" s="292">
        <f>MIN(E671:G671)</f>
        <v>680</v>
      </c>
      <c r="D669" s="293" t="s">
        <v>1711</v>
      </c>
      <c r="E669" s="293" t="s">
        <v>6111</v>
      </c>
      <c r="F669" s="293" t="s">
        <v>6115</v>
      </c>
      <c r="G669" s="293" t="s">
        <v>6249</v>
      </c>
      <c r="H669" t="s">
        <v>95</v>
      </c>
      <c r="I669" s="429" t="s">
        <v>6252</v>
      </c>
      <c r="J669" s="429" t="s">
        <v>6253</v>
      </c>
      <c r="K669" s="429" t="s">
        <v>6254</v>
      </c>
    </row>
    <row r="670" spans="1:11" x14ac:dyDescent="0.25">
      <c r="A670" s="276"/>
      <c r="B670" s="254"/>
      <c r="C670" s="216" t="s">
        <v>114</v>
      </c>
      <c r="D670" s="255"/>
      <c r="E670" s="399"/>
      <c r="F670" s="399"/>
      <c r="G670" s="399"/>
      <c r="I670" s="424"/>
      <c r="J670" s="424"/>
      <c r="K670" s="424"/>
    </row>
    <row r="671" spans="1:11" x14ac:dyDescent="0.25">
      <c r="A671" s="277"/>
      <c r="B671" s="256"/>
      <c r="C671" s="216" t="s">
        <v>8</v>
      </c>
      <c r="D671" s="217"/>
      <c r="E671" s="218">
        <v>761.6</v>
      </c>
      <c r="F671" s="218">
        <v>680</v>
      </c>
      <c r="G671" s="218">
        <v>700</v>
      </c>
      <c r="I671" s="82">
        <f t="shared" ref="I671" si="186">J671/1.3</f>
        <v>538.46153846153845</v>
      </c>
      <c r="J671" s="82">
        <f>MEDIAN(E671:G671)</f>
        <v>700</v>
      </c>
      <c r="K671" s="82">
        <f t="shared" ref="K671" si="187">J671*1.3</f>
        <v>910</v>
      </c>
    </row>
    <row r="672" spans="1:11" x14ac:dyDescent="0.25">
      <c r="A672" s="277"/>
      <c r="B672" s="256"/>
      <c r="C672" s="216" t="s">
        <v>7</v>
      </c>
      <c r="D672" s="217"/>
      <c r="E672" s="399" t="s">
        <v>6110</v>
      </c>
      <c r="F672" s="399" t="s">
        <v>6114</v>
      </c>
      <c r="G672" s="399" t="s">
        <v>6250</v>
      </c>
      <c r="I672" s="424"/>
      <c r="J672" s="424"/>
      <c r="K672" s="424"/>
    </row>
    <row r="673" spans="1:11" x14ac:dyDescent="0.25">
      <c r="A673" s="277"/>
      <c r="B673" s="256"/>
      <c r="C673" s="216" t="s">
        <v>6</v>
      </c>
      <c r="D673" s="217"/>
      <c r="E673" s="400" t="s">
        <v>6113</v>
      </c>
      <c r="F673" s="400" t="s">
        <v>6116</v>
      </c>
      <c r="G673" s="400" t="s">
        <v>6251</v>
      </c>
      <c r="I673" s="424"/>
      <c r="J673" s="424"/>
      <c r="K673" s="424"/>
    </row>
    <row r="674" spans="1:11" x14ac:dyDescent="0.25">
      <c r="A674" s="257"/>
      <c r="B674" s="258"/>
      <c r="C674" s="219" t="s">
        <v>5</v>
      </c>
      <c r="D674" s="220"/>
      <c r="E674" s="401" t="s">
        <v>6112</v>
      </c>
      <c r="F674" s="401" t="s">
        <v>6117</v>
      </c>
      <c r="G674" s="401" t="s">
        <v>6117</v>
      </c>
      <c r="I674" s="424"/>
      <c r="J674" s="424"/>
      <c r="K674" s="424"/>
    </row>
    <row r="675" spans="1:11" x14ac:dyDescent="0.25">
      <c r="A675" s="266"/>
      <c r="B675" s="267"/>
      <c r="C675" s="268"/>
      <c r="D675" s="269"/>
      <c r="E675" s="402"/>
      <c r="F675" s="408"/>
      <c r="G675" s="408"/>
      <c r="I675" s="424"/>
      <c r="J675" s="424"/>
      <c r="K675" s="424"/>
    </row>
    <row r="676" spans="1:11" ht="22.5" x14ac:dyDescent="0.25">
      <c r="A676" s="290" t="s">
        <v>1851</v>
      </c>
      <c r="B676" s="291" t="s">
        <v>6269</v>
      </c>
      <c r="C676" s="292">
        <f>MIN(E678:G678)</f>
        <v>830</v>
      </c>
      <c r="D676" s="293" t="s">
        <v>1711</v>
      </c>
      <c r="E676" s="293" t="s">
        <v>6111</v>
      </c>
      <c r="F676" s="293" t="s">
        <v>6115</v>
      </c>
      <c r="G676" s="293" t="s">
        <v>6249</v>
      </c>
      <c r="H676" t="s">
        <v>95</v>
      </c>
      <c r="I676" s="429" t="s">
        <v>6252</v>
      </c>
      <c r="J676" s="429" t="s">
        <v>6253</v>
      </c>
      <c r="K676" s="429" t="s">
        <v>6254</v>
      </c>
    </row>
    <row r="677" spans="1:11" x14ac:dyDescent="0.25">
      <c r="A677" s="276"/>
      <c r="B677" s="254"/>
      <c r="C677" s="216" t="s">
        <v>114</v>
      </c>
      <c r="D677" s="255"/>
      <c r="E677" s="399"/>
      <c r="F677" s="399"/>
      <c r="G677" s="399"/>
      <c r="I677" s="424"/>
      <c r="J677" s="424"/>
      <c r="K677" s="424"/>
    </row>
    <row r="678" spans="1:11" x14ac:dyDescent="0.25">
      <c r="A678" s="277"/>
      <c r="B678" s="256"/>
      <c r="C678" s="216" t="s">
        <v>8</v>
      </c>
      <c r="D678" s="217"/>
      <c r="E678" s="218">
        <v>929.6</v>
      </c>
      <c r="F678" s="218">
        <v>830</v>
      </c>
      <c r="G678" s="218">
        <v>850</v>
      </c>
      <c r="I678" s="82">
        <f t="shared" ref="I678" si="188">J678/1.3</f>
        <v>653.84615384615381</v>
      </c>
      <c r="J678" s="82">
        <f>MEDIAN(E678:G678)</f>
        <v>850</v>
      </c>
      <c r="K678" s="82">
        <f t="shared" ref="K678" si="189">J678*1.3</f>
        <v>1105</v>
      </c>
    </row>
    <row r="679" spans="1:11" x14ac:dyDescent="0.25">
      <c r="A679" s="277"/>
      <c r="B679" s="256"/>
      <c r="C679" s="216" t="s">
        <v>7</v>
      </c>
      <c r="D679" s="217"/>
      <c r="E679" s="399" t="s">
        <v>6110</v>
      </c>
      <c r="F679" s="399" t="s">
        <v>6114</v>
      </c>
      <c r="G679" s="399" t="s">
        <v>6250</v>
      </c>
      <c r="I679" s="424"/>
      <c r="J679" s="424"/>
      <c r="K679" s="424"/>
    </row>
    <row r="680" spans="1:11" x14ac:dyDescent="0.25">
      <c r="A680" s="277"/>
      <c r="B680" s="256"/>
      <c r="C680" s="216" t="s">
        <v>6</v>
      </c>
      <c r="D680" s="217"/>
      <c r="E680" s="400" t="s">
        <v>6113</v>
      </c>
      <c r="F680" s="400" t="s">
        <v>6116</v>
      </c>
      <c r="G680" s="400" t="s">
        <v>6251</v>
      </c>
      <c r="I680" s="424"/>
      <c r="J680" s="424"/>
      <c r="K680" s="424"/>
    </row>
    <row r="681" spans="1:11" x14ac:dyDescent="0.25">
      <c r="A681" s="257"/>
      <c r="B681" s="258"/>
      <c r="C681" s="219" t="s">
        <v>5</v>
      </c>
      <c r="D681" s="220"/>
      <c r="E681" s="401" t="s">
        <v>6112</v>
      </c>
      <c r="F681" s="401" t="s">
        <v>6117</v>
      </c>
      <c r="G681" s="401" t="s">
        <v>6117</v>
      </c>
      <c r="I681" s="424"/>
      <c r="J681" s="424"/>
      <c r="K681" s="424"/>
    </row>
    <row r="682" spans="1:11" x14ac:dyDescent="0.25">
      <c r="A682" s="266"/>
      <c r="B682" s="267"/>
      <c r="C682" s="268"/>
      <c r="D682" s="269"/>
      <c r="E682" s="402"/>
      <c r="F682" s="408"/>
      <c r="G682" s="408"/>
      <c r="I682" s="424"/>
      <c r="J682" s="424"/>
      <c r="K682" s="424"/>
    </row>
    <row r="683" spans="1:11" ht="22.5" x14ac:dyDescent="0.25">
      <c r="A683" s="290" t="s">
        <v>1852</v>
      </c>
      <c r="B683" s="291" t="s">
        <v>6270</v>
      </c>
      <c r="C683" s="292">
        <f>MIN(E685:G685)</f>
        <v>1050</v>
      </c>
      <c r="D683" s="293" t="s">
        <v>1711</v>
      </c>
      <c r="E683" s="293" t="s">
        <v>6111</v>
      </c>
      <c r="F683" s="293" t="s">
        <v>6115</v>
      </c>
      <c r="G683" s="293" t="s">
        <v>6249</v>
      </c>
      <c r="H683" t="s">
        <v>95</v>
      </c>
      <c r="I683" s="429" t="s">
        <v>6252</v>
      </c>
      <c r="J683" s="429" t="s">
        <v>6253</v>
      </c>
      <c r="K683" s="429" t="s">
        <v>6254</v>
      </c>
    </row>
    <row r="684" spans="1:11" x14ac:dyDescent="0.25">
      <c r="A684" s="276"/>
      <c r="B684" s="254"/>
      <c r="C684" s="216" t="s">
        <v>114</v>
      </c>
      <c r="D684" s="255"/>
      <c r="E684" s="399"/>
      <c r="F684" s="399"/>
      <c r="G684" s="399"/>
      <c r="I684" s="424"/>
      <c r="J684" s="424"/>
      <c r="K684" s="424"/>
    </row>
    <row r="685" spans="1:11" x14ac:dyDescent="0.25">
      <c r="A685" s="277"/>
      <c r="B685" s="256"/>
      <c r="C685" s="216" t="s">
        <v>8</v>
      </c>
      <c r="D685" s="217"/>
      <c r="E685" s="218">
        <v>1176.5999999999999</v>
      </c>
      <c r="F685" s="218">
        <v>1060</v>
      </c>
      <c r="G685" s="218">
        <v>1050</v>
      </c>
      <c r="I685" s="82">
        <f t="shared" ref="I685" si="190">J685/1.3</f>
        <v>815.38461538461536</v>
      </c>
      <c r="J685" s="82">
        <f>MEDIAN(E685:G685)</f>
        <v>1060</v>
      </c>
      <c r="K685" s="82">
        <f t="shared" ref="K685" si="191">J685*1.3</f>
        <v>1378</v>
      </c>
    </row>
    <row r="686" spans="1:11" x14ac:dyDescent="0.25">
      <c r="A686" s="277"/>
      <c r="B686" s="256"/>
      <c r="C686" s="216" t="s">
        <v>7</v>
      </c>
      <c r="D686" s="217"/>
      <c r="E686" s="399" t="s">
        <v>6110</v>
      </c>
      <c r="F686" s="399" t="s">
        <v>6114</v>
      </c>
      <c r="G686" s="399" t="s">
        <v>6250</v>
      </c>
      <c r="I686" s="424"/>
      <c r="J686" s="424"/>
      <c r="K686" s="424"/>
    </row>
    <row r="687" spans="1:11" x14ac:dyDescent="0.25">
      <c r="A687" s="277"/>
      <c r="B687" s="256"/>
      <c r="C687" s="216" t="s">
        <v>6</v>
      </c>
      <c r="D687" s="217"/>
      <c r="E687" s="400" t="s">
        <v>6113</v>
      </c>
      <c r="F687" s="400" t="s">
        <v>6116</v>
      </c>
      <c r="G687" s="400" t="s">
        <v>6251</v>
      </c>
      <c r="I687" s="424"/>
      <c r="J687" s="424"/>
      <c r="K687" s="424"/>
    </row>
    <row r="688" spans="1:11" x14ac:dyDescent="0.25">
      <c r="A688" s="257"/>
      <c r="B688" s="258"/>
      <c r="C688" s="219" t="s">
        <v>5</v>
      </c>
      <c r="D688" s="220"/>
      <c r="E688" s="401" t="s">
        <v>6112</v>
      </c>
      <c r="F688" s="401" t="s">
        <v>6117</v>
      </c>
      <c r="G688" s="401" t="s">
        <v>6117</v>
      </c>
      <c r="I688" s="424"/>
      <c r="J688" s="424"/>
      <c r="K688" s="424"/>
    </row>
    <row r="689" spans="1:11" x14ac:dyDescent="0.25">
      <c r="A689" s="266"/>
      <c r="B689" s="267"/>
      <c r="C689" s="268"/>
      <c r="D689" s="269"/>
      <c r="E689" s="402"/>
      <c r="F689" s="408"/>
      <c r="G689" s="408"/>
      <c r="I689" s="424"/>
      <c r="J689" s="424"/>
      <c r="K689" s="424"/>
    </row>
    <row r="690" spans="1:11" ht="22.5" x14ac:dyDescent="0.25">
      <c r="A690" s="290" t="s">
        <v>1853</v>
      </c>
      <c r="B690" s="291" t="s">
        <v>6271</v>
      </c>
      <c r="C690" s="292">
        <f>MIN(E692:G692)</f>
        <v>1060</v>
      </c>
      <c r="D690" s="293" t="s">
        <v>1711</v>
      </c>
      <c r="E690" s="293" t="s">
        <v>6111</v>
      </c>
      <c r="F690" s="293" t="s">
        <v>6115</v>
      </c>
      <c r="G690" s="293" t="s">
        <v>6249</v>
      </c>
      <c r="H690" t="s">
        <v>95</v>
      </c>
      <c r="I690" s="429" t="s">
        <v>6252</v>
      </c>
      <c r="J690" s="429" t="s">
        <v>6253</v>
      </c>
      <c r="K690" s="429" t="s">
        <v>6254</v>
      </c>
    </row>
    <row r="691" spans="1:11" x14ac:dyDescent="0.25">
      <c r="A691" s="276"/>
      <c r="B691" s="254"/>
      <c r="C691" s="216" t="s">
        <v>114</v>
      </c>
      <c r="D691" s="255"/>
      <c r="E691" s="399"/>
      <c r="F691" s="399"/>
      <c r="G691" s="399"/>
      <c r="I691" s="424"/>
      <c r="J691" s="424"/>
      <c r="K691" s="424"/>
    </row>
    <row r="692" spans="1:11" x14ac:dyDescent="0.25">
      <c r="A692" s="277"/>
      <c r="B692" s="256"/>
      <c r="C692" s="216" t="s">
        <v>8</v>
      </c>
      <c r="D692" s="217"/>
      <c r="E692" s="218">
        <v>1246.5999999999999</v>
      </c>
      <c r="F692" s="218">
        <v>1060</v>
      </c>
      <c r="G692" s="218">
        <v>1200</v>
      </c>
      <c r="I692" s="82">
        <f t="shared" ref="I692" si="192">J692/1.3</f>
        <v>923.07692307692309</v>
      </c>
      <c r="J692" s="82">
        <f>MEDIAN(E692:G692)</f>
        <v>1200</v>
      </c>
      <c r="K692" s="82">
        <f t="shared" ref="K692" si="193">J692*1.3</f>
        <v>1560</v>
      </c>
    </row>
    <row r="693" spans="1:11" x14ac:dyDescent="0.25">
      <c r="A693" s="277"/>
      <c r="B693" s="256"/>
      <c r="C693" s="216" t="s">
        <v>7</v>
      </c>
      <c r="D693" s="217"/>
      <c r="E693" s="399" t="s">
        <v>6110</v>
      </c>
      <c r="F693" s="399" t="s">
        <v>6114</v>
      </c>
      <c r="G693" s="399" t="s">
        <v>6250</v>
      </c>
      <c r="I693" s="424"/>
      <c r="J693" s="424"/>
      <c r="K693" s="424"/>
    </row>
    <row r="694" spans="1:11" x14ac:dyDescent="0.25">
      <c r="A694" s="277"/>
      <c r="B694" s="256"/>
      <c r="C694" s="216" t="s">
        <v>6</v>
      </c>
      <c r="D694" s="217"/>
      <c r="E694" s="400" t="s">
        <v>6113</v>
      </c>
      <c r="F694" s="400" t="s">
        <v>6116</v>
      </c>
      <c r="G694" s="400" t="s">
        <v>6251</v>
      </c>
      <c r="I694" s="424"/>
      <c r="J694" s="424"/>
      <c r="K694" s="424"/>
    </row>
    <row r="695" spans="1:11" x14ac:dyDescent="0.25">
      <c r="A695" s="257"/>
      <c r="B695" s="258"/>
      <c r="C695" s="219" t="s">
        <v>5</v>
      </c>
      <c r="D695" s="220"/>
      <c r="E695" s="401" t="s">
        <v>6112</v>
      </c>
      <c r="F695" s="401" t="s">
        <v>6117</v>
      </c>
      <c r="G695" s="401" t="s">
        <v>6117</v>
      </c>
      <c r="I695" s="424"/>
      <c r="J695" s="424"/>
      <c r="K695" s="424"/>
    </row>
    <row r="696" spans="1:11" x14ac:dyDescent="0.25">
      <c r="A696" s="266"/>
      <c r="B696" s="267"/>
      <c r="C696" s="268"/>
      <c r="D696" s="269"/>
      <c r="E696" s="402"/>
      <c r="F696" s="408"/>
      <c r="G696" s="408"/>
      <c r="I696" s="424"/>
      <c r="J696" s="424"/>
      <c r="K696" s="424"/>
    </row>
    <row r="697" spans="1:11" ht="22.5" x14ac:dyDescent="0.25">
      <c r="A697" s="290" t="s">
        <v>1854</v>
      </c>
      <c r="B697" s="291" t="s">
        <v>6272</v>
      </c>
      <c r="C697" s="292">
        <f>MIN(E699:G699)</f>
        <v>1180</v>
      </c>
      <c r="D697" s="293" t="s">
        <v>1711</v>
      </c>
      <c r="E697" s="293" t="s">
        <v>6111</v>
      </c>
      <c r="F697" s="293" t="s">
        <v>6115</v>
      </c>
      <c r="G697" s="293" t="s">
        <v>6249</v>
      </c>
      <c r="H697" t="s">
        <v>95</v>
      </c>
      <c r="I697" s="429" t="s">
        <v>6252</v>
      </c>
      <c r="J697" s="429" t="s">
        <v>6253</v>
      </c>
      <c r="K697" s="429" t="s">
        <v>6254</v>
      </c>
    </row>
    <row r="698" spans="1:11" x14ac:dyDescent="0.25">
      <c r="A698" s="276"/>
      <c r="B698" s="254"/>
      <c r="C698" s="216" t="s">
        <v>114</v>
      </c>
      <c r="D698" s="255"/>
      <c r="E698" s="399"/>
      <c r="F698" s="399"/>
      <c r="G698" s="399"/>
      <c r="I698" s="424"/>
      <c r="J698" s="424"/>
      <c r="K698" s="424"/>
    </row>
    <row r="699" spans="1:11" x14ac:dyDescent="0.25">
      <c r="A699" s="277"/>
      <c r="B699" s="256"/>
      <c r="C699" s="216" t="s">
        <v>8</v>
      </c>
      <c r="D699" s="217"/>
      <c r="E699" s="218">
        <v>1321.6</v>
      </c>
      <c r="F699" s="218">
        <v>1180</v>
      </c>
      <c r="G699" s="218">
        <v>1400</v>
      </c>
      <c r="I699" s="82">
        <f t="shared" ref="I699" si="194">J699/1.3</f>
        <v>1016.6153846153845</v>
      </c>
      <c r="J699" s="82">
        <f>MEDIAN(E699:G699)</f>
        <v>1321.6</v>
      </c>
      <c r="K699" s="82">
        <f t="shared" ref="K699" si="195">J699*1.3</f>
        <v>1718.08</v>
      </c>
    </row>
    <row r="700" spans="1:11" x14ac:dyDescent="0.25">
      <c r="A700" s="277"/>
      <c r="B700" s="256"/>
      <c r="C700" s="216" t="s">
        <v>7</v>
      </c>
      <c r="D700" s="217"/>
      <c r="E700" s="399" t="s">
        <v>6110</v>
      </c>
      <c r="F700" s="399" t="s">
        <v>6114</v>
      </c>
      <c r="G700" s="399" t="s">
        <v>6250</v>
      </c>
      <c r="I700" s="424"/>
      <c r="J700" s="424"/>
      <c r="K700" s="424"/>
    </row>
    <row r="701" spans="1:11" x14ac:dyDescent="0.25">
      <c r="A701" s="277"/>
      <c r="B701" s="256"/>
      <c r="C701" s="216" t="s">
        <v>6</v>
      </c>
      <c r="D701" s="217"/>
      <c r="E701" s="400" t="s">
        <v>6113</v>
      </c>
      <c r="F701" s="400" t="s">
        <v>6116</v>
      </c>
      <c r="G701" s="400" t="s">
        <v>6251</v>
      </c>
      <c r="I701" s="424"/>
      <c r="J701" s="424"/>
      <c r="K701" s="424"/>
    </row>
    <row r="702" spans="1:11" x14ac:dyDescent="0.25">
      <c r="A702" s="257"/>
      <c r="B702" s="258"/>
      <c r="C702" s="219" t="s">
        <v>5</v>
      </c>
      <c r="D702" s="220"/>
      <c r="E702" s="401" t="s">
        <v>6112</v>
      </c>
      <c r="F702" s="401" t="s">
        <v>6117</v>
      </c>
      <c r="G702" s="401" t="s">
        <v>6117</v>
      </c>
      <c r="I702" s="424"/>
      <c r="J702" s="424"/>
      <c r="K702" s="424"/>
    </row>
    <row r="703" spans="1:11" x14ac:dyDescent="0.25">
      <c r="A703" s="266"/>
      <c r="B703" s="267"/>
      <c r="C703" s="268"/>
      <c r="D703" s="269"/>
      <c r="E703" s="402"/>
      <c r="F703" s="408"/>
      <c r="G703" s="408"/>
      <c r="I703" s="424"/>
      <c r="J703" s="424"/>
      <c r="K703" s="424"/>
    </row>
    <row r="704" spans="1:11" ht="22.5" x14ac:dyDescent="0.25">
      <c r="A704" s="290" t="s">
        <v>1855</v>
      </c>
      <c r="B704" s="291" t="s">
        <v>6273</v>
      </c>
      <c r="C704" s="292">
        <f>MIN(E706:G706)</f>
        <v>1480</v>
      </c>
      <c r="D704" s="293" t="s">
        <v>1711</v>
      </c>
      <c r="E704" s="293" t="s">
        <v>6111</v>
      </c>
      <c r="F704" s="293" t="s">
        <v>6115</v>
      </c>
      <c r="G704" s="293" t="s">
        <v>6249</v>
      </c>
      <c r="H704" t="s">
        <v>95</v>
      </c>
      <c r="I704" s="429" t="s">
        <v>6252</v>
      </c>
      <c r="J704" s="429" t="s">
        <v>6253</v>
      </c>
      <c r="K704" s="429" t="s">
        <v>6254</v>
      </c>
    </row>
    <row r="705" spans="1:11" x14ac:dyDescent="0.25">
      <c r="A705" s="276"/>
      <c r="B705" s="254"/>
      <c r="C705" s="216" t="s">
        <v>114</v>
      </c>
      <c r="D705" s="255"/>
      <c r="E705" s="399"/>
      <c r="F705" s="399"/>
      <c r="G705" s="399"/>
      <c r="I705" s="424"/>
      <c r="J705" s="424"/>
      <c r="K705" s="424"/>
    </row>
    <row r="706" spans="1:11" x14ac:dyDescent="0.25">
      <c r="A706" s="277"/>
      <c r="B706" s="256"/>
      <c r="C706" s="216" t="s">
        <v>8</v>
      </c>
      <c r="D706" s="217"/>
      <c r="E706" s="218">
        <v>1687.2</v>
      </c>
      <c r="F706" s="218">
        <v>1480</v>
      </c>
      <c r="G706" s="218"/>
      <c r="I706" s="82">
        <f t="shared" ref="I706" si="196">J706/1.3</f>
        <v>1218.153846153846</v>
      </c>
      <c r="J706" s="82">
        <f>MEDIAN(E706:G706)</f>
        <v>1583.6</v>
      </c>
      <c r="K706" s="82">
        <f t="shared" ref="K706" si="197">J706*1.3</f>
        <v>2058.6799999999998</v>
      </c>
    </row>
    <row r="707" spans="1:11" x14ac:dyDescent="0.25">
      <c r="A707" s="277"/>
      <c r="B707" s="256"/>
      <c r="C707" s="216" t="s">
        <v>7</v>
      </c>
      <c r="D707" s="217"/>
      <c r="E707" s="399" t="s">
        <v>6110</v>
      </c>
      <c r="F707" s="399" t="s">
        <v>6114</v>
      </c>
      <c r="G707" s="399" t="s">
        <v>6250</v>
      </c>
      <c r="I707" s="424"/>
      <c r="J707" s="424"/>
      <c r="K707" s="424"/>
    </row>
    <row r="708" spans="1:11" x14ac:dyDescent="0.25">
      <c r="A708" s="277"/>
      <c r="B708" s="256"/>
      <c r="C708" s="216" t="s">
        <v>6</v>
      </c>
      <c r="D708" s="217"/>
      <c r="E708" s="400" t="s">
        <v>6113</v>
      </c>
      <c r="F708" s="400" t="s">
        <v>6116</v>
      </c>
      <c r="G708" s="400" t="s">
        <v>6251</v>
      </c>
      <c r="I708" s="424"/>
      <c r="J708" s="424"/>
      <c r="K708" s="424"/>
    </row>
    <row r="709" spans="1:11" x14ac:dyDescent="0.25">
      <c r="A709" s="257"/>
      <c r="B709" s="258"/>
      <c r="C709" s="219" t="s">
        <v>5</v>
      </c>
      <c r="D709" s="220"/>
      <c r="E709" s="401" t="s">
        <v>6112</v>
      </c>
      <c r="F709" s="401" t="s">
        <v>6117</v>
      </c>
      <c r="G709" s="401" t="s">
        <v>6117</v>
      </c>
      <c r="I709" s="424"/>
      <c r="J709" s="424"/>
      <c r="K709" s="424"/>
    </row>
    <row r="710" spans="1:11" x14ac:dyDescent="0.25">
      <c r="A710" s="266"/>
      <c r="B710" s="267"/>
      <c r="C710" s="268"/>
      <c r="D710" s="269"/>
      <c r="E710" s="402"/>
      <c r="F710" s="408"/>
      <c r="G710" s="408"/>
      <c r="I710" s="424"/>
      <c r="J710" s="424"/>
      <c r="K710" s="424"/>
    </row>
    <row r="711" spans="1:11" ht="22.5" x14ac:dyDescent="0.25">
      <c r="A711" s="290" t="s">
        <v>1856</v>
      </c>
      <c r="B711" s="291" t="s">
        <v>6274</v>
      </c>
      <c r="C711" s="292">
        <f>MIN(E713:G713)</f>
        <v>1480</v>
      </c>
      <c r="D711" s="293" t="s">
        <v>1711</v>
      </c>
      <c r="E711" s="293" t="s">
        <v>6111</v>
      </c>
      <c r="F711" s="293" t="s">
        <v>6115</v>
      </c>
      <c r="G711" s="293" t="s">
        <v>6249</v>
      </c>
      <c r="H711" t="s">
        <v>95</v>
      </c>
      <c r="I711" s="429" t="s">
        <v>6252</v>
      </c>
      <c r="J711" s="429" t="s">
        <v>6253</v>
      </c>
      <c r="K711" s="429" t="s">
        <v>6254</v>
      </c>
    </row>
    <row r="712" spans="1:11" x14ac:dyDescent="0.25">
      <c r="A712" s="276"/>
      <c r="B712" s="254"/>
      <c r="C712" s="216" t="s">
        <v>114</v>
      </c>
      <c r="D712" s="255"/>
      <c r="E712" s="399"/>
      <c r="F712" s="399"/>
      <c r="G712" s="399"/>
      <c r="I712" s="424"/>
      <c r="J712" s="424"/>
      <c r="K712" s="424"/>
    </row>
    <row r="713" spans="1:11" x14ac:dyDescent="0.25">
      <c r="A713" s="277"/>
      <c r="B713" s="256"/>
      <c r="C713" s="216" t="s">
        <v>8</v>
      </c>
      <c r="D713" s="217"/>
      <c r="E713" s="218">
        <v>1687.2</v>
      </c>
      <c r="F713" s="218">
        <v>1480</v>
      </c>
      <c r="G713" s="218">
        <v>2000</v>
      </c>
      <c r="I713" s="82">
        <f t="shared" ref="I713" si="198">J713/1.3</f>
        <v>1297.8461538461538</v>
      </c>
      <c r="J713" s="82">
        <f>MEDIAN(E713:G713)</f>
        <v>1687.2</v>
      </c>
      <c r="K713" s="82">
        <f t="shared" ref="K713" si="199">J713*1.3</f>
        <v>2193.36</v>
      </c>
    </row>
    <row r="714" spans="1:11" x14ac:dyDescent="0.25">
      <c r="A714" s="277"/>
      <c r="B714" s="256"/>
      <c r="C714" s="216" t="s">
        <v>7</v>
      </c>
      <c r="D714" s="217"/>
      <c r="E714" s="399" t="s">
        <v>6110</v>
      </c>
      <c r="F714" s="399" t="s">
        <v>6114</v>
      </c>
      <c r="G714" s="399" t="s">
        <v>6250</v>
      </c>
      <c r="I714" s="424"/>
      <c r="J714" s="424"/>
      <c r="K714" s="424"/>
    </row>
    <row r="715" spans="1:11" x14ac:dyDescent="0.25">
      <c r="A715" s="277"/>
      <c r="B715" s="256"/>
      <c r="C715" s="216" t="s">
        <v>6</v>
      </c>
      <c r="D715" s="217"/>
      <c r="E715" s="400" t="s">
        <v>6113</v>
      </c>
      <c r="F715" s="400" t="s">
        <v>6116</v>
      </c>
      <c r="G715" s="400" t="s">
        <v>6251</v>
      </c>
      <c r="I715" s="424"/>
      <c r="J715" s="424"/>
      <c r="K715" s="424"/>
    </row>
    <row r="716" spans="1:11" x14ac:dyDescent="0.25">
      <c r="A716" s="257"/>
      <c r="B716" s="258"/>
      <c r="C716" s="219" t="s">
        <v>5</v>
      </c>
      <c r="D716" s="220"/>
      <c r="E716" s="401" t="s">
        <v>6112</v>
      </c>
      <c r="F716" s="401" t="s">
        <v>6117</v>
      </c>
      <c r="G716" s="401" t="s">
        <v>6117</v>
      </c>
      <c r="I716" s="424"/>
      <c r="J716" s="424"/>
      <c r="K716" s="424"/>
    </row>
    <row r="717" spans="1:11" x14ac:dyDescent="0.25">
      <c r="A717" s="266"/>
      <c r="B717" s="267"/>
      <c r="C717" s="268"/>
      <c r="D717" s="269"/>
      <c r="E717" s="402"/>
      <c r="F717" s="408"/>
      <c r="G717" s="408"/>
      <c r="I717" s="424"/>
      <c r="J717" s="424"/>
      <c r="K717" s="424"/>
    </row>
    <row r="718" spans="1:11" ht="22.5" x14ac:dyDescent="0.25">
      <c r="A718" s="290" t="s">
        <v>1857</v>
      </c>
      <c r="B718" s="291" t="s">
        <v>6275</v>
      </c>
      <c r="C718" s="292">
        <f>MIN(E720:G720)</f>
        <v>1760</v>
      </c>
      <c r="D718" s="293" t="s">
        <v>1711</v>
      </c>
      <c r="E718" s="293" t="s">
        <v>6111</v>
      </c>
      <c r="F718" s="293" t="s">
        <v>6115</v>
      </c>
      <c r="G718" s="293" t="s">
        <v>6249</v>
      </c>
      <c r="H718" t="s">
        <v>95</v>
      </c>
      <c r="I718" s="429" t="s">
        <v>6252</v>
      </c>
      <c r="J718" s="429" t="s">
        <v>6253</v>
      </c>
      <c r="K718" s="429" t="s">
        <v>6254</v>
      </c>
    </row>
    <row r="719" spans="1:11" x14ac:dyDescent="0.25">
      <c r="A719" s="276"/>
      <c r="B719" s="254"/>
      <c r="C719" s="216" t="s">
        <v>114</v>
      </c>
      <c r="D719" s="255"/>
      <c r="E719" s="399"/>
      <c r="F719" s="399"/>
      <c r="G719" s="399"/>
      <c r="I719" s="424"/>
      <c r="J719" s="424"/>
      <c r="K719" s="424"/>
    </row>
    <row r="720" spans="1:11" x14ac:dyDescent="0.25">
      <c r="A720" s="277"/>
      <c r="B720" s="256"/>
      <c r="C720" s="216" t="s">
        <v>8</v>
      </c>
      <c r="D720" s="217"/>
      <c r="E720" s="218">
        <v>1971.2</v>
      </c>
      <c r="F720" s="218">
        <v>1760</v>
      </c>
      <c r="G720" s="218">
        <v>2500</v>
      </c>
      <c r="I720" s="82">
        <f t="shared" ref="I720" si="200">J720/1.3</f>
        <v>1516.3076923076924</v>
      </c>
      <c r="J720" s="82">
        <f>MEDIAN(E720:G720)</f>
        <v>1971.2</v>
      </c>
      <c r="K720" s="82">
        <f t="shared" ref="K720" si="201">J720*1.3</f>
        <v>2562.56</v>
      </c>
    </row>
    <row r="721" spans="1:11" x14ac:dyDescent="0.25">
      <c r="A721" s="277"/>
      <c r="B721" s="256"/>
      <c r="C721" s="216" t="s">
        <v>7</v>
      </c>
      <c r="D721" s="217"/>
      <c r="E721" s="399" t="s">
        <v>6110</v>
      </c>
      <c r="F721" s="399" t="s">
        <v>6114</v>
      </c>
      <c r="G721" s="399" t="s">
        <v>6250</v>
      </c>
      <c r="I721" s="424"/>
      <c r="J721" s="424"/>
      <c r="K721" s="424"/>
    </row>
    <row r="722" spans="1:11" x14ac:dyDescent="0.25">
      <c r="A722" s="277"/>
      <c r="B722" s="256"/>
      <c r="C722" s="216" t="s">
        <v>6</v>
      </c>
      <c r="D722" s="217"/>
      <c r="E722" s="400" t="s">
        <v>6113</v>
      </c>
      <c r="F722" s="400" t="s">
        <v>6116</v>
      </c>
      <c r="G722" s="400" t="s">
        <v>6251</v>
      </c>
      <c r="I722" s="424"/>
      <c r="J722" s="424"/>
      <c r="K722" s="424"/>
    </row>
    <row r="723" spans="1:11" x14ac:dyDescent="0.25">
      <c r="A723" s="257"/>
      <c r="B723" s="258"/>
      <c r="C723" s="219" t="s">
        <v>5</v>
      </c>
      <c r="D723" s="220"/>
      <c r="E723" s="401" t="s">
        <v>6112</v>
      </c>
      <c r="F723" s="401" t="s">
        <v>6117</v>
      </c>
      <c r="G723" s="401" t="s">
        <v>6117</v>
      </c>
      <c r="I723" s="424"/>
      <c r="J723" s="424"/>
      <c r="K723" s="424"/>
    </row>
    <row r="724" spans="1:11" x14ac:dyDescent="0.25">
      <c r="A724" s="266"/>
      <c r="B724" s="267"/>
      <c r="C724" s="268"/>
      <c r="D724" s="269"/>
      <c r="E724" s="402"/>
      <c r="F724" s="408"/>
      <c r="G724" s="408"/>
      <c r="I724" s="424"/>
      <c r="J724" s="424"/>
      <c r="K724" s="424"/>
    </row>
    <row r="725" spans="1:11" ht="22.5" x14ac:dyDescent="0.25">
      <c r="A725" s="290" t="s">
        <v>1858</v>
      </c>
      <c r="B725" s="291" t="s">
        <v>6276</v>
      </c>
      <c r="C725" s="292">
        <f>MIN(E727:G727)</f>
        <v>669.9</v>
      </c>
      <c r="D725" s="293" t="s">
        <v>1711</v>
      </c>
      <c r="E725" s="293" t="s">
        <v>6111</v>
      </c>
      <c r="F725" s="293" t="s">
        <v>6115</v>
      </c>
      <c r="G725" s="293" t="s">
        <v>6249</v>
      </c>
      <c r="H725" t="s">
        <v>95</v>
      </c>
      <c r="I725" s="429" t="s">
        <v>6252</v>
      </c>
      <c r="J725" s="429" t="s">
        <v>6253</v>
      </c>
      <c r="K725" s="429" t="s">
        <v>6254</v>
      </c>
    </row>
    <row r="726" spans="1:11" x14ac:dyDescent="0.25">
      <c r="A726" s="276"/>
      <c r="B726" s="254"/>
      <c r="C726" s="216" t="s">
        <v>114</v>
      </c>
      <c r="D726" s="255"/>
      <c r="E726" s="399"/>
      <c r="F726" s="399"/>
      <c r="G726" s="399"/>
      <c r="I726" s="424"/>
      <c r="J726" s="424"/>
      <c r="K726" s="424"/>
    </row>
    <row r="727" spans="1:11" x14ac:dyDescent="0.25">
      <c r="A727" s="277"/>
      <c r="B727" s="256"/>
      <c r="C727" s="216" t="s">
        <v>8</v>
      </c>
      <c r="D727" s="217"/>
      <c r="E727" s="218">
        <v>750.29</v>
      </c>
      <c r="F727" s="218">
        <v>669.9</v>
      </c>
      <c r="G727" s="218">
        <v>700</v>
      </c>
      <c r="I727" s="82">
        <f t="shared" ref="I727" si="202">J727/1.3</f>
        <v>538.46153846153845</v>
      </c>
      <c r="J727" s="82">
        <f>MEDIAN(E727:G727)</f>
        <v>700</v>
      </c>
      <c r="K727" s="82">
        <f t="shared" ref="K727" si="203">J727*1.3</f>
        <v>910</v>
      </c>
    </row>
    <row r="728" spans="1:11" x14ac:dyDescent="0.25">
      <c r="A728" s="277"/>
      <c r="B728" s="256"/>
      <c r="C728" s="216" t="s">
        <v>7</v>
      </c>
      <c r="D728" s="217"/>
      <c r="E728" s="399" t="s">
        <v>6110</v>
      </c>
      <c r="F728" s="399" t="s">
        <v>6114</v>
      </c>
      <c r="G728" s="399" t="s">
        <v>6250</v>
      </c>
      <c r="I728" s="424"/>
      <c r="J728" s="424"/>
      <c r="K728" s="424"/>
    </row>
    <row r="729" spans="1:11" x14ac:dyDescent="0.25">
      <c r="A729" s="277"/>
      <c r="B729" s="256"/>
      <c r="C729" s="216" t="s">
        <v>6</v>
      </c>
      <c r="D729" s="217"/>
      <c r="E729" s="400" t="s">
        <v>6113</v>
      </c>
      <c r="F729" s="400" t="s">
        <v>6116</v>
      </c>
      <c r="G729" s="400" t="s">
        <v>6251</v>
      </c>
      <c r="I729" s="424"/>
      <c r="J729" s="424"/>
      <c r="K729" s="424"/>
    </row>
    <row r="730" spans="1:11" x14ac:dyDescent="0.25">
      <c r="A730" s="257"/>
      <c r="B730" s="258"/>
      <c r="C730" s="219" t="s">
        <v>5</v>
      </c>
      <c r="D730" s="220"/>
      <c r="E730" s="401" t="s">
        <v>6112</v>
      </c>
      <c r="F730" s="401" t="s">
        <v>6117</v>
      </c>
      <c r="G730" s="401" t="s">
        <v>6117</v>
      </c>
      <c r="I730" s="424"/>
      <c r="J730" s="424"/>
      <c r="K730" s="424"/>
    </row>
    <row r="731" spans="1:11" x14ac:dyDescent="0.25">
      <c r="A731" s="266"/>
      <c r="B731" s="267"/>
      <c r="C731" s="268"/>
      <c r="D731" s="269"/>
      <c r="E731" s="402"/>
      <c r="F731" s="408"/>
      <c r="G731" s="408"/>
      <c r="I731" s="424"/>
      <c r="J731" s="424"/>
      <c r="K731" s="424"/>
    </row>
    <row r="732" spans="1:11" ht="22.5" x14ac:dyDescent="0.25">
      <c r="A732" s="290" t="s">
        <v>1859</v>
      </c>
      <c r="B732" s="291" t="s">
        <v>6277</v>
      </c>
      <c r="C732" s="292">
        <f>MIN(E734:G734)</f>
        <v>750</v>
      </c>
      <c r="D732" s="293" t="s">
        <v>1711</v>
      </c>
      <c r="E732" s="293" t="s">
        <v>6111</v>
      </c>
      <c r="F732" s="293" t="s">
        <v>6115</v>
      </c>
      <c r="G732" s="293" t="s">
        <v>6249</v>
      </c>
      <c r="H732" t="s">
        <v>95</v>
      </c>
      <c r="I732" s="429" t="s">
        <v>6252</v>
      </c>
      <c r="J732" s="429" t="s">
        <v>6253</v>
      </c>
      <c r="K732" s="429" t="s">
        <v>6254</v>
      </c>
    </row>
    <row r="733" spans="1:11" x14ac:dyDescent="0.25">
      <c r="A733" s="276"/>
      <c r="B733" s="254"/>
      <c r="C733" s="216" t="s">
        <v>114</v>
      </c>
      <c r="D733" s="255"/>
      <c r="E733" s="399"/>
      <c r="F733" s="399"/>
      <c r="G733" s="399"/>
      <c r="I733" s="424"/>
      <c r="J733" s="424"/>
      <c r="K733" s="424"/>
    </row>
    <row r="734" spans="1:11" x14ac:dyDescent="0.25">
      <c r="A734" s="277"/>
      <c r="B734" s="256"/>
      <c r="C734" s="216" t="s">
        <v>8</v>
      </c>
      <c r="D734" s="217"/>
      <c r="E734" s="218">
        <v>1097.5999999999999</v>
      </c>
      <c r="F734" s="218">
        <v>980</v>
      </c>
      <c r="G734" s="218">
        <v>750</v>
      </c>
      <c r="I734" s="82">
        <f t="shared" ref="I734" si="204">J734/1.3</f>
        <v>753.84615384615381</v>
      </c>
      <c r="J734" s="82">
        <f>MEDIAN(E734:G734)</f>
        <v>980</v>
      </c>
      <c r="K734" s="82">
        <f t="shared" ref="K734" si="205">J734*1.3</f>
        <v>1274</v>
      </c>
    </row>
    <row r="735" spans="1:11" x14ac:dyDescent="0.25">
      <c r="A735" s="277"/>
      <c r="B735" s="256"/>
      <c r="C735" s="216" t="s">
        <v>7</v>
      </c>
      <c r="D735" s="217"/>
      <c r="E735" s="399" t="s">
        <v>6110</v>
      </c>
      <c r="F735" s="399" t="s">
        <v>6114</v>
      </c>
      <c r="G735" s="399" t="s">
        <v>6250</v>
      </c>
      <c r="I735" s="424"/>
      <c r="J735" s="424"/>
      <c r="K735" s="424"/>
    </row>
    <row r="736" spans="1:11" x14ac:dyDescent="0.25">
      <c r="A736" s="277"/>
      <c r="B736" s="256"/>
      <c r="C736" s="216" t="s">
        <v>6</v>
      </c>
      <c r="D736" s="217"/>
      <c r="E736" s="400" t="s">
        <v>6113</v>
      </c>
      <c r="F736" s="400" t="s">
        <v>6116</v>
      </c>
      <c r="G736" s="400" t="s">
        <v>6251</v>
      </c>
      <c r="I736" s="424"/>
      <c r="J736" s="424"/>
      <c r="K736" s="424"/>
    </row>
    <row r="737" spans="1:11" x14ac:dyDescent="0.25">
      <c r="A737" s="257"/>
      <c r="B737" s="258"/>
      <c r="C737" s="219" t="s">
        <v>5</v>
      </c>
      <c r="D737" s="220"/>
      <c r="E737" s="401" t="s">
        <v>6112</v>
      </c>
      <c r="F737" s="401" t="s">
        <v>6117</v>
      </c>
      <c r="G737" s="401" t="s">
        <v>6117</v>
      </c>
      <c r="I737" s="424"/>
      <c r="J737" s="424"/>
      <c r="K737" s="424"/>
    </row>
    <row r="738" spans="1:11" x14ac:dyDescent="0.25">
      <c r="A738" s="266"/>
      <c r="B738" s="267"/>
      <c r="C738" s="268"/>
      <c r="D738" s="269"/>
      <c r="E738" s="402"/>
      <c r="F738" s="408"/>
      <c r="G738" s="408"/>
      <c r="I738" s="424"/>
      <c r="J738" s="424"/>
      <c r="K738" s="424"/>
    </row>
    <row r="739" spans="1:11" ht="22.5" x14ac:dyDescent="0.25">
      <c r="A739" s="290" t="s">
        <v>1860</v>
      </c>
      <c r="B739" s="291" t="s">
        <v>6278</v>
      </c>
      <c r="C739" s="292">
        <f>MIN(E741:G741)</f>
        <v>1050</v>
      </c>
      <c r="D739" s="293" t="s">
        <v>1711</v>
      </c>
      <c r="E739" s="293" t="s">
        <v>6111</v>
      </c>
      <c r="F739" s="293" t="s">
        <v>6115</v>
      </c>
      <c r="G739" s="293" t="s">
        <v>6249</v>
      </c>
      <c r="H739" t="s">
        <v>95</v>
      </c>
      <c r="I739" s="429" t="s">
        <v>6252</v>
      </c>
      <c r="J739" s="429" t="s">
        <v>6253</v>
      </c>
      <c r="K739" s="429" t="s">
        <v>6254</v>
      </c>
    </row>
    <row r="740" spans="1:11" x14ac:dyDescent="0.25">
      <c r="A740" s="276"/>
      <c r="B740" s="254"/>
      <c r="C740" s="216" t="s">
        <v>114</v>
      </c>
      <c r="D740" s="255"/>
      <c r="E740" s="399"/>
      <c r="F740" s="399"/>
      <c r="G740" s="399"/>
      <c r="I740" s="424"/>
      <c r="J740" s="424"/>
      <c r="K740" s="424"/>
    </row>
    <row r="741" spans="1:11" x14ac:dyDescent="0.25">
      <c r="A741" s="277"/>
      <c r="B741" s="256"/>
      <c r="C741" s="216" t="s">
        <v>8</v>
      </c>
      <c r="D741" s="217"/>
      <c r="E741" s="218">
        <v>1187.2</v>
      </c>
      <c r="F741" s="218">
        <v>1060</v>
      </c>
      <c r="G741" s="218">
        <v>1050</v>
      </c>
      <c r="I741" s="82">
        <f t="shared" ref="I741" si="206">J741/1.3</f>
        <v>815.38461538461536</v>
      </c>
      <c r="J741" s="82">
        <f>MEDIAN(E741:G741)</f>
        <v>1060</v>
      </c>
      <c r="K741" s="82">
        <f t="shared" ref="K741" si="207">J741*1.3</f>
        <v>1378</v>
      </c>
    </row>
    <row r="742" spans="1:11" x14ac:dyDescent="0.25">
      <c r="A742" s="277"/>
      <c r="B742" s="256"/>
      <c r="C742" s="216" t="s">
        <v>7</v>
      </c>
      <c r="D742" s="217"/>
      <c r="E742" s="399" t="s">
        <v>6110</v>
      </c>
      <c r="F742" s="399" t="s">
        <v>6114</v>
      </c>
      <c r="G742" s="399" t="s">
        <v>6250</v>
      </c>
      <c r="I742" s="424"/>
      <c r="J742" s="424"/>
      <c r="K742" s="424"/>
    </row>
    <row r="743" spans="1:11" x14ac:dyDescent="0.25">
      <c r="A743" s="277"/>
      <c r="B743" s="256"/>
      <c r="C743" s="216" t="s">
        <v>6</v>
      </c>
      <c r="D743" s="217"/>
      <c r="E743" s="400" t="s">
        <v>6113</v>
      </c>
      <c r="F743" s="400" t="s">
        <v>6116</v>
      </c>
      <c r="G743" s="400" t="s">
        <v>6251</v>
      </c>
      <c r="I743" s="424"/>
      <c r="J743" s="424"/>
      <c r="K743" s="424"/>
    </row>
    <row r="744" spans="1:11" x14ac:dyDescent="0.25">
      <c r="A744" s="257"/>
      <c r="B744" s="258"/>
      <c r="C744" s="219" t="s">
        <v>5</v>
      </c>
      <c r="D744" s="220"/>
      <c r="E744" s="401" t="s">
        <v>6112</v>
      </c>
      <c r="F744" s="401" t="s">
        <v>6117</v>
      </c>
      <c r="G744" s="401" t="s">
        <v>6117</v>
      </c>
      <c r="I744" s="424"/>
      <c r="J744" s="424"/>
      <c r="K744" s="424"/>
    </row>
    <row r="745" spans="1:11" x14ac:dyDescent="0.25">
      <c r="A745" s="266"/>
      <c r="B745" s="267"/>
      <c r="C745" s="268"/>
      <c r="D745" s="269"/>
      <c r="E745" s="402"/>
      <c r="F745" s="408"/>
      <c r="G745" s="408"/>
      <c r="I745" s="424"/>
      <c r="J745" s="424"/>
      <c r="K745" s="424"/>
    </row>
    <row r="746" spans="1:11" hidden="1" x14ac:dyDescent="0.25">
      <c r="A746" s="290" t="s">
        <v>1861</v>
      </c>
      <c r="B746" s="291" t="s">
        <v>1761</v>
      </c>
      <c r="C746" s="292">
        <f>MIN(E748:G748)</f>
        <v>1500</v>
      </c>
      <c r="D746" s="293" t="s">
        <v>1711</v>
      </c>
      <c r="E746" s="393" t="s">
        <v>2685</v>
      </c>
      <c r="F746" s="393" t="s">
        <v>2689</v>
      </c>
      <c r="G746" s="293" t="s">
        <v>6249</v>
      </c>
      <c r="H746" t="s">
        <v>95</v>
      </c>
      <c r="I746" s="429" t="s">
        <v>6252</v>
      </c>
      <c r="J746" s="429" t="s">
        <v>6253</v>
      </c>
      <c r="K746" s="429" t="s">
        <v>6254</v>
      </c>
    </row>
    <row r="747" spans="1:11" ht="22.5" hidden="1" x14ac:dyDescent="0.25">
      <c r="A747" s="276"/>
      <c r="B747" s="254"/>
      <c r="C747" s="216" t="s">
        <v>114</v>
      </c>
      <c r="D747" s="255"/>
      <c r="E747" s="393" t="s">
        <v>5702</v>
      </c>
      <c r="F747" s="393" t="s">
        <v>2688</v>
      </c>
      <c r="G747" s="399"/>
      <c r="I747" s="424"/>
      <c r="J747" s="424"/>
      <c r="K747" s="424"/>
    </row>
    <row r="748" spans="1:11" hidden="1" x14ac:dyDescent="0.25">
      <c r="A748" s="277"/>
      <c r="B748" s="256"/>
      <c r="C748" s="216" t="s">
        <v>8</v>
      </c>
      <c r="D748" s="217"/>
      <c r="E748" s="394">
        <v>1500</v>
      </c>
      <c r="F748" s="394">
        <v>1683.82</v>
      </c>
      <c r="G748" s="218"/>
      <c r="I748" s="82">
        <f t="shared" ref="I748" si="208">J748/1.3</f>
        <v>1224.5461538461536</v>
      </c>
      <c r="J748" s="82">
        <f>MEDIAN(E748:G748)</f>
        <v>1591.9099999999999</v>
      </c>
      <c r="K748" s="82">
        <f t="shared" ref="K748" si="209">J748*1.3</f>
        <v>2069.4829999999997</v>
      </c>
    </row>
    <row r="749" spans="1:11" hidden="1" x14ac:dyDescent="0.25">
      <c r="A749" s="277"/>
      <c r="B749" s="256"/>
      <c r="C749" s="216" t="s">
        <v>7</v>
      </c>
      <c r="D749" s="217"/>
      <c r="E749" s="393" t="s">
        <v>2686</v>
      </c>
      <c r="F749" s="393" t="s">
        <v>2687</v>
      </c>
      <c r="G749" s="399" t="s">
        <v>6250</v>
      </c>
      <c r="I749" s="424"/>
      <c r="J749" s="424"/>
      <c r="K749" s="424"/>
    </row>
    <row r="750" spans="1:11" hidden="1" x14ac:dyDescent="0.25">
      <c r="A750" s="277"/>
      <c r="B750" s="256"/>
      <c r="C750" s="216" t="s">
        <v>6</v>
      </c>
      <c r="D750" s="217"/>
      <c r="E750" s="395"/>
      <c r="F750" s="395"/>
      <c r="G750" s="400" t="s">
        <v>6251</v>
      </c>
      <c r="I750" s="424"/>
      <c r="J750" s="424"/>
      <c r="K750" s="424"/>
    </row>
    <row r="751" spans="1:11" hidden="1" x14ac:dyDescent="0.25">
      <c r="A751" s="257"/>
      <c r="B751" s="258"/>
      <c r="C751" s="219" t="s">
        <v>5</v>
      </c>
      <c r="D751" s="220"/>
      <c r="E751" s="396" t="s">
        <v>5699</v>
      </c>
      <c r="F751" s="396" t="s">
        <v>5701</v>
      </c>
      <c r="G751" s="401" t="s">
        <v>6117</v>
      </c>
      <c r="I751" s="424"/>
      <c r="J751" s="424"/>
      <c r="K751" s="424"/>
    </row>
    <row r="752" spans="1:11" hidden="1" x14ac:dyDescent="0.25">
      <c r="A752" s="266"/>
      <c r="B752" s="267"/>
      <c r="C752" s="268"/>
      <c r="D752" s="269"/>
      <c r="E752" s="397"/>
      <c r="F752" s="398"/>
      <c r="G752" s="408"/>
      <c r="I752" s="424"/>
      <c r="J752" s="424"/>
      <c r="K752" s="424"/>
    </row>
    <row r="753" spans="1:11" ht="22.5" x14ac:dyDescent="0.25">
      <c r="A753" s="290" t="s">
        <v>1862</v>
      </c>
      <c r="B753" s="291" t="s">
        <v>6279</v>
      </c>
      <c r="C753" s="292">
        <f>MIN(E755:G755)</f>
        <v>1060</v>
      </c>
      <c r="D753" s="293" t="s">
        <v>1711</v>
      </c>
      <c r="E753" s="293" t="s">
        <v>6111</v>
      </c>
      <c r="F753" s="293" t="s">
        <v>6115</v>
      </c>
      <c r="G753" s="293" t="s">
        <v>6249</v>
      </c>
      <c r="H753" t="s">
        <v>95</v>
      </c>
      <c r="I753" s="429" t="s">
        <v>6252</v>
      </c>
      <c r="J753" s="429" t="s">
        <v>6253</v>
      </c>
      <c r="K753" s="429" t="s">
        <v>6254</v>
      </c>
    </row>
    <row r="754" spans="1:11" x14ac:dyDescent="0.25">
      <c r="A754" s="276"/>
      <c r="B754" s="254"/>
      <c r="C754" s="216" t="s">
        <v>114</v>
      </c>
      <c r="D754" s="255"/>
      <c r="E754" s="399"/>
      <c r="F754" s="399"/>
      <c r="G754" s="399"/>
      <c r="I754" s="424"/>
      <c r="J754" s="424"/>
      <c r="K754" s="424"/>
    </row>
    <row r="755" spans="1:11" x14ac:dyDescent="0.25">
      <c r="A755" s="277"/>
      <c r="B755" s="256"/>
      <c r="C755" s="216" t="s">
        <v>8</v>
      </c>
      <c r="D755" s="217"/>
      <c r="E755" s="218">
        <v>1187.2</v>
      </c>
      <c r="F755" s="218">
        <v>1060</v>
      </c>
      <c r="G755" s="218">
        <v>1200</v>
      </c>
      <c r="I755" s="82">
        <f t="shared" ref="I755" si="210">J755/1.3</f>
        <v>913.23076923076928</v>
      </c>
      <c r="J755" s="82">
        <f>MEDIAN(E755:G755)</f>
        <v>1187.2</v>
      </c>
      <c r="K755" s="82">
        <f t="shared" ref="K755" si="211">J755*1.3</f>
        <v>1543.3600000000001</v>
      </c>
    </row>
    <row r="756" spans="1:11" x14ac:dyDescent="0.25">
      <c r="A756" s="277"/>
      <c r="B756" s="256"/>
      <c r="C756" s="216" t="s">
        <v>7</v>
      </c>
      <c r="D756" s="217"/>
      <c r="E756" s="399" t="s">
        <v>6110</v>
      </c>
      <c r="F756" s="399" t="s">
        <v>6114</v>
      </c>
      <c r="G756" s="399" t="s">
        <v>6250</v>
      </c>
      <c r="I756" s="424"/>
      <c r="J756" s="424"/>
      <c r="K756" s="424"/>
    </row>
    <row r="757" spans="1:11" x14ac:dyDescent="0.25">
      <c r="A757" s="277"/>
      <c r="B757" s="256"/>
      <c r="C757" s="216" t="s">
        <v>6</v>
      </c>
      <c r="D757" s="217"/>
      <c r="E757" s="400" t="s">
        <v>6113</v>
      </c>
      <c r="F757" s="400" t="s">
        <v>6116</v>
      </c>
      <c r="G757" s="400" t="s">
        <v>6251</v>
      </c>
      <c r="I757" s="424"/>
      <c r="J757" s="424"/>
      <c r="K757" s="424"/>
    </row>
    <row r="758" spans="1:11" x14ac:dyDescent="0.25">
      <c r="A758" s="257"/>
      <c r="B758" s="258"/>
      <c r="C758" s="219" t="s">
        <v>5</v>
      </c>
      <c r="D758" s="220"/>
      <c r="E758" s="401" t="s">
        <v>6112</v>
      </c>
      <c r="F758" s="401" t="s">
        <v>6117</v>
      </c>
      <c r="G758" s="401" t="s">
        <v>6117</v>
      </c>
      <c r="I758" s="424"/>
      <c r="J758" s="424"/>
      <c r="K758" s="424"/>
    </row>
    <row r="759" spans="1:11" x14ac:dyDescent="0.25">
      <c r="A759" s="266"/>
      <c r="B759" s="267"/>
      <c r="C759" s="268"/>
      <c r="D759" s="269"/>
      <c r="E759" s="402"/>
      <c r="F759" s="408"/>
      <c r="G759" s="408"/>
      <c r="I759" s="424"/>
      <c r="J759" s="424"/>
      <c r="K759" s="424"/>
    </row>
    <row r="760" spans="1:11" ht="22.5" x14ac:dyDescent="0.25">
      <c r="A760" s="290" t="s">
        <v>1863</v>
      </c>
      <c r="B760" s="291" t="s">
        <v>6280</v>
      </c>
      <c r="C760" s="292">
        <f>MIN(E762:G762)</f>
        <v>1480</v>
      </c>
      <c r="D760" s="293" t="s">
        <v>1711</v>
      </c>
      <c r="E760" s="293" t="s">
        <v>6111</v>
      </c>
      <c r="F760" s="293" t="s">
        <v>6115</v>
      </c>
      <c r="G760" s="293" t="s">
        <v>6249</v>
      </c>
      <c r="H760" t="s">
        <v>95</v>
      </c>
      <c r="I760" s="429" t="s">
        <v>6252</v>
      </c>
      <c r="J760" s="429" t="s">
        <v>6253</v>
      </c>
      <c r="K760" s="429" t="s">
        <v>6254</v>
      </c>
    </row>
    <row r="761" spans="1:11" x14ac:dyDescent="0.25">
      <c r="A761" s="276"/>
      <c r="B761" s="254"/>
      <c r="C761" s="216" t="s">
        <v>114</v>
      </c>
      <c r="D761" s="255"/>
      <c r="E761" s="399"/>
      <c r="F761" s="399"/>
      <c r="G761" s="399"/>
      <c r="I761" s="424"/>
      <c r="J761" s="424"/>
      <c r="K761" s="424"/>
    </row>
    <row r="762" spans="1:11" x14ac:dyDescent="0.25">
      <c r="A762" s="277"/>
      <c r="B762" s="256"/>
      <c r="C762" s="216" t="s">
        <v>8</v>
      </c>
      <c r="D762" s="217"/>
      <c r="E762" s="218">
        <v>1657.6</v>
      </c>
      <c r="F762" s="218">
        <v>1480</v>
      </c>
      <c r="G762" s="218">
        <v>2000</v>
      </c>
      <c r="I762" s="82">
        <f t="shared" ref="I762" si="212">J762/1.3</f>
        <v>1275.0769230769229</v>
      </c>
      <c r="J762" s="82">
        <f>MEDIAN(E762:G762)</f>
        <v>1657.6</v>
      </c>
      <c r="K762" s="82">
        <f t="shared" ref="K762" si="213">J762*1.3</f>
        <v>2154.88</v>
      </c>
    </row>
    <row r="763" spans="1:11" x14ac:dyDescent="0.25">
      <c r="A763" s="277"/>
      <c r="B763" s="256"/>
      <c r="C763" s="216" t="s">
        <v>7</v>
      </c>
      <c r="D763" s="217"/>
      <c r="E763" s="399" t="s">
        <v>6110</v>
      </c>
      <c r="F763" s="399" t="s">
        <v>6114</v>
      </c>
      <c r="G763" s="399" t="s">
        <v>6250</v>
      </c>
      <c r="I763" s="424"/>
      <c r="J763" s="424"/>
      <c r="K763" s="424"/>
    </row>
    <row r="764" spans="1:11" x14ac:dyDescent="0.25">
      <c r="A764" s="277"/>
      <c r="B764" s="256"/>
      <c r="C764" s="216" t="s">
        <v>6</v>
      </c>
      <c r="D764" s="217"/>
      <c r="E764" s="400" t="s">
        <v>6113</v>
      </c>
      <c r="F764" s="400" t="s">
        <v>6116</v>
      </c>
      <c r="G764" s="400" t="s">
        <v>6251</v>
      </c>
      <c r="I764" s="424"/>
      <c r="J764" s="424"/>
      <c r="K764" s="424"/>
    </row>
    <row r="765" spans="1:11" x14ac:dyDescent="0.25">
      <c r="A765" s="257"/>
      <c r="B765" s="258"/>
      <c r="C765" s="219" t="s">
        <v>5</v>
      </c>
      <c r="D765" s="220"/>
      <c r="E765" s="401" t="s">
        <v>6112</v>
      </c>
      <c r="F765" s="401" t="s">
        <v>6117</v>
      </c>
      <c r="G765" s="401" t="s">
        <v>6117</v>
      </c>
      <c r="I765" s="424"/>
      <c r="J765" s="424"/>
      <c r="K765" s="424"/>
    </row>
    <row r="766" spans="1:11" x14ac:dyDescent="0.25">
      <c r="A766" s="266"/>
      <c r="B766" s="267"/>
      <c r="C766" s="268"/>
      <c r="D766" s="269"/>
      <c r="E766" s="402"/>
      <c r="F766" s="408"/>
      <c r="G766" s="408"/>
      <c r="I766" s="424"/>
      <c r="J766" s="424"/>
      <c r="K766" s="424"/>
    </row>
    <row r="767" spans="1:11" ht="22.5" x14ac:dyDescent="0.25">
      <c r="A767" s="290" t="s">
        <v>1864</v>
      </c>
      <c r="B767" s="291" t="s">
        <v>6281</v>
      </c>
      <c r="C767" s="292">
        <f>MIN(E769:G769)</f>
        <v>680</v>
      </c>
      <c r="D767" s="293" t="s">
        <v>1711</v>
      </c>
      <c r="E767" s="293" t="s">
        <v>6111</v>
      </c>
      <c r="F767" s="293" t="s">
        <v>6115</v>
      </c>
      <c r="G767" s="293" t="s">
        <v>6249</v>
      </c>
      <c r="H767" t="s">
        <v>95</v>
      </c>
      <c r="I767" s="429" t="s">
        <v>6252</v>
      </c>
      <c r="J767" s="429" t="s">
        <v>6253</v>
      </c>
      <c r="K767" s="429" t="s">
        <v>6254</v>
      </c>
    </row>
    <row r="768" spans="1:11" x14ac:dyDescent="0.25">
      <c r="A768" s="276"/>
      <c r="B768" s="254"/>
      <c r="C768" s="216" t="s">
        <v>114</v>
      </c>
      <c r="D768" s="255"/>
      <c r="E768" s="399"/>
      <c r="F768" s="399"/>
      <c r="G768" s="399"/>
      <c r="I768" s="424"/>
      <c r="J768" s="424"/>
      <c r="K768" s="424"/>
    </row>
    <row r="769" spans="1:11" x14ac:dyDescent="0.25">
      <c r="A769" s="277"/>
      <c r="B769" s="256"/>
      <c r="C769" s="216" t="s">
        <v>8</v>
      </c>
      <c r="D769" s="217"/>
      <c r="E769" s="218">
        <v>761.6</v>
      </c>
      <c r="F769" s="218">
        <v>680</v>
      </c>
      <c r="G769" s="218">
        <v>950</v>
      </c>
      <c r="I769" s="82">
        <f t="shared" ref="I769" si="214">J769/1.3</f>
        <v>585.84615384615381</v>
      </c>
      <c r="J769" s="82">
        <f>MEDIAN(E769:G769)</f>
        <v>761.6</v>
      </c>
      <c r="K769" s="82">
        <f t="shared" ref="K769" si="215">J769*1.3</f>
        <v>990.08</v>
      </c>
    </row>
    <row r="770" spans="1:11" x14ac:dyDescent="0.25">
      <c r="A770" s="277"/>
      <c r="B770" s="256"/>
      <c r="C770" s="216" t="s">
        <v>7</v>
      </c>
      <c r="D770" s="217"/>
      <c r="E770" s="399" t="s">
        <v>6110</v>
      </c>
      <c r="F770" s="399" t="s">
        <v>6114</v>
      </c>
      <c r="G770" s="399" t="s">
        <v>6250</v>
      </c>
      <c r="I770" s="424"/>
      <c r="J770" s="424"/>
      <c r="K770" s="424"/>
    </row>
    <row r="771" spans="1:11" x14ac:dyDescent="0.25">
      <c r="A771" s="277"/>
      <c r="B771" s="256"/>
      <c r="C771" s="216" t="s">
        <v>6</v>
      </c>
      <c r="D771" s="217"/>
      <c r="E771" s="400" t="s">
        <v>6113</v>
      </c>
      <c r="F771" s="400" t="s">
        <v>6116</v>
      </c>
      <c r="G771" s="400" t="s">
        <v>6251</v>
      </c>
      <c r="I771" s="424"/>
      <c r="J771" s="424"/>
      <c r="K771" s="424"/>
    </row>
    <row r="772" spans="1:11" x14ac:dyDescent="0.25">
      <c r="A772" s="257"/>
      <c r="B772" s="258"/>
      <c r="C772" s="219" t="s">
        <v>5</v>
      </c>
      <c r="D772" s="220"/>
      <c r="E772" s="401" t="s">
        <v>6112</v>
      </c>
      <c r="F772" s="401" t="s">
        <v>6117</v>
      </c>
      <c r="G772" s="401" t="s">
        <v>6117</v>
      </c>
      <c r="I772" s="424"/>
      <c r="J772" s="424"/>
      <c r="K772" s="424"/>
    </row>
    <row r="773" spans="1:11" x14ac:dyDescent="0.25">
      <c r="A773" s="266"/>
      <c r="B773" s="267"/>
      <c r="C773" s="268"/>
      <c r="D773" s="269"/>
      <c r="E773" s="402"/>
      <c r="F773" s="408"/>
      <c r="G773" s="408"/>
      <c r="I773" s="424"/>
      <c r="J773" s="424"/>
      <c r="K773" s="424"/>
    </row>
    <row r="774" spans="1:11" ht="22.5" x14ac:dyDescent="0.25">
      <c r="A774" s="290" t="s">
        <v>1865</v>
      </c>
      <c r="B774" s="291" t="s">
        <v>6282</v>
      </c>
      <c r="C774" s="292">
        <f>MIN(E776:G776)</f>
        <v>784</v>
      </c>
      <c r="D774" s="293" t="s">
        <v>1711</v>
      </c>
      <c r="E774" s="293" t="s">
        <v>6111</v>
      </c>
      <c r="F774" s="293" t="s">
        <v>6115</v>
      </c>
      <c r="G774" s="293" t="s">
        <v>6249</v>
      </c>
      <c r="H774" t="s">
        <v>95</v>
      </c>
      <c r="I774" s="429" t="s">
        <v>6252</v>
      </c>
      <c r="J774" s="429" t="s">
        <v>6253</v>
      </c>
      <c r="K774" s="429" t="s">
        <v>6254</v>
      </c>
    </row>
    <row r="775" spans="1:11" x14ac:dyDescent="0.25">
      <c r="A775" s="276"/>
      <c r="B775" s="254"/>
      <c r="C775" s="216" t="s">
        <v>114</v>
      </c>
      <c r="D775" s="255"/>
      <c r="E775" s="399"/>
      <c r="F775" s="399"/>
      <c r="G775" s="399"/>
      <c r="I775" s="424"/>
      <c r="J775" s="424"/>
      <c r="K775" s="424"/>
    </row>
    <row r="776" spans="1:11" x14ac:dyDescent="0.25">
      <c r="A776" s="277"/>
      <c r="B776" s="256"/>
      <c r="C776" s="216" t="s">
        <v>8</v>
      </c>
      <c r="D776" s="217"/>
      <c r="E776" s="218">
        <v>878.08</v>
      </c>
      <c r="F776" s="218">
        <v>784</v>
      </c>
      <c r="G776" s="218"/>
      <c r="I776" s="82">
        <f t="shared" ref="I776" si="216">J776/1.3</f>
        <v>639.26153846153841</v>
      </c>
      <c r="J776" s="82">
        <f>MEDIAN(E776:G776)</f>
        <v>831.04</v>
      </c>
      <c r="K776" s="82">
        <f t="shared" ref="K776" si="217">J776*1.3</f>
        <v>1080.3520000000001</v>
      </c>
    </row>
    <row r="777" spans="1:11" x14ac:dyDescent="0.25">
      <c r="A777" s="277"/>
      <c r="B777" s="256"/>
      <c r="C777" s="216" t="s">
        <v>7</v>
      </c>
      <c r="D777" s="217"/>
      <c r="E777" s="399" t="s">
        <v>6110</v>
      </c>
      <c r="F777" s="399" t="s">
        <v>6114</v>
      </c>
      <c r="G777" s="399" t="s">
        <v>6250</v>
      </c>
      <c r="I777" s="424"/>
      <c r="J777" s="424"/>
      <c r="K777" s="424"/>
    </row>
    <row r="778" spans="1:11" x14ac:dyDescent="0.25">
      <c r="A778" s="277"/>
      <c r="B778" s="256"/>
      <c r="C778" s="216" t="s">
        <v>6</v>
      </c>
      <c r="D778" s="217"/>
      <c r="E778" s="400" t="s">
        <v>6113</v>
      </c>
      <c r="F778" s="400" t="s">
        <v>6116</v>
      </c>
      <c r="G778" s="400" t="s">
        <v>6251</v>
      </c>
      <c r="I778" s="424"/>
      <c r="J778" s="424"/>
      <c r="K778" s="424"/>
    </row>
    <row r="779" spans="1:11" x14ac:dyDescent="0.25">
      <c r="A779" s="257"/>
      <c r="B779" s="258"/>
      <c r="C779" s="219" t="s">
        <v>5</v>
      </c>
      <c r="D779" s="220"/>
      <c r="E779" s="401" t="s">
        <v>6112</v>
      </c>
      <c r="F779" s="401" t="s">
        <v>6117</v>
      </c>
      <c r="G779" s="401" t="s">
        <v>6117</v>
      </c>
      <c r="I779" s="424"/>
      <c r="J779" s="424"/>
      <c r="K779" s="424"/>
    </row>
    <row r="780" spans="1:11" x14ac:dyDescent="0.25">
      <c r="A780" s="266"/>
      <c r="B780" s="267"/>
      <c r="C780" s="268"/>
      <c r="D780" s="269"/>
      <c r="E780" s="402"/>
      <c r="F780" s="408"/>
      <c r="G780" s="408"/>
      <c r="I780" s="424"/>
      <c r="J780" s="424"/>
      <c r="K780" s="424"/>
    </row>
    <row r="781" spans="1:11" ht="22.5" x14ac:dyDescent="0.25">
      <c r="A781" s="290" t="s">
        <v>1866</v>
      </c>
      <c r="B781" s="291" t="s">
        <v>6283</v>
      </c>
      <c r="C781" s="292">
        <f>MIN(E783:G783)</f>
        <v>1080</v>
      </c>
      <c r="D781" s="293" t="s">
        <v>1711</v>
      </c>
      <c r="E781" s="293" t="s">
        <v>6111</v>
      </c>
      <c r="F781" s="293" t="s">
        <v>6115</v>
      </c>
      <c r="G781" s="293" t="s">
        <v>6249</v>
      </c>
      <c r="H781" t="s">
        <v>95</v>
      </c>
      <c r="I781" s="429" t="s">
        <v>6252</v>
      </c>
      <c r="J781" s="429" t="s">
        <v>6253</v>
      </c>
      <c r="K781" s="429" t="s">
        <v>6254</v>
      </c>
    </row>
    <row r="782" spans="1:11" x14ac:dyDescent="0.25">
      <c r="A782" s="276"/>
      <c r="B782" s="254"/>
      <c r="C782" s="216" t="s">
        <v>114</v>
      </c>
      <c r="D782" s="255"/>
      <c r="E782" s="399"/>
      <c r="F782" s="399"/>
      <c r="G782" s="399"/>
      <c r="I782" s="424"/>
      <c r="J782" s="424"/>
      <c r="K782" s="424"/>
    </row>
    <row r="783" spans="1:11" x14ac:dyDescent="0.25">
      <c r="A783" s="277"/>
      <c r="B783" s="256"/>
      <c r="C783" s="216" t="s">
        <v>8</v>
      </c>
      <c r="D783" s="217"/>
      <c r="E783" s="218">
        <v>1209.5999999999999</v>
      </c>
      <c r="F783" s="218">
        <v>1080</v>
      </c>
      <c r="G783" s="218">
        <v>1500</v>
      </c>
      <c r="I783" s="82">
        <f t="shared" ref="I783" si="218">J783/1.3</f>
        <v>930.46153846153834</v>
      </c>
      <c r="J783" s="82">
        <f>MEDIAN(E783:G783)</f>
        <v>1209.5999999999999</v>
      </c>
      <c r="K783" s="82">
        <f t="shared" ref="K783" si="219">J783*1.3</f>
        <v>1572.48</v>
      </c>
    </row>
    <row r="784" spans="1:11" x14ac:dyDescent="0.25">
      <c r="A784" s="277"/>
      <c r="B784" s="256"/>
      <c r="C784" s="216" t="s">
        <v>7</v>
      </c>
      <c r="D784" s="217"/>
      <c r="E784" s="399" t="s">
        <v>6110</v>
      </c>
      <c r="F784" s="399" t="s">
        <v>6114</v>
      </c>
      <c r="G784" s="399" t="s">
        <v>6250</v>
      </c>
      <c r="I784" s="424"/>
      <c r="J784" s="424"/>
      <c r="K784" s="424"/>
    </row>
    <row r="785" spans="1:11" x14ac:dyDescent="0.25">
      <c r="A785" s="277"/>
      <c r="B785" s="256"/>
      <c r="C785" s="216" t="s">
        <v>6</v>
      </c>
      <c r="D785" s="217"/>
      <c r="E785" s="400" t="s">
        <v>6113</v>
      </c>
      <c r="F785" s="400" t="s">
        <v>6116</v>
      </c>
      <c r="G785" s="400" t="s">
        <v>6251</v>
      </c>
      <c r="I785" s="424"/>
      <c r="J785" s="424"/>
      <c r="K785" s="424"/>
    </row>
    <row r="786" spans="1:11" x14ac:dyDescent="0.25">
      <c r="A786" s="257"/>
      <c r="B786" s="258"/>
      <c r="C786" s="219" t="s">
        <v>5</v>
      </c>
      <c r="D786" s="220"/>
      <c r="E786" s="401" t="s">
        <v>6112</v>
      </c>
      <c r="F786" s="401" t="s">
        <v>6117</v>
      </c>
      <c r="G786" s="401" t="s">
        <v>6117</v>
      </c>
      <c r="I786" s="424"/>
      <c r="J786" s="424"/>
      <c r="K786" s="424"/>
    </row>
    <row r="787" spans="1:11" x14ac:dyDescent="0.25">
      <c r="A787" s="266"/>
      <c r="B787" s="267"/>
      <c r="C787" s="268"/>
      <c r="D787" s="269"/>
      <c r="E787" s="402"/>
      <c r="F787" s="408"/>
      <c r="G787" s="408"/>
      <c r="I787" s="424"/>
      <c r="J787" s="424"/>
      <c r="K787" s="424"/>
    </row>
    <row r="788" spans="1:11" ht="22.5" x14ac:dyDescent="0.25">
      <c r="A788" s="290" t="s">
        <v>1867</v>
      </c>
      <c r="B788" s="291" t="s">
        <v>6284</v>
      </c>
      <c r="C788" s="292">
        <f>MIN(E790:G790)</f>
        <v>1180</v>
      </c>
      <c r="D788" s="293" t="s">
        <v>1711</v>
      </c>
      <c r="E788" s="293" t="s">
        <v>6111</v>
      </c>
      <c r="F788" s="293" t="s">
        <v>6115</v>
      </c>
      <c r="G788" s="293" t="s">
        <v>6249</v>
      </c>
      <c r="H788" t="s">
        <v>95</v>
      </c>
      <c r="I788" s="429" t="s">
        <v>6252</v>
      </c>
      <c r="J788" s="429" t="s">
        <v>6253</v>
      </c>
      <c r="K788" s="429" t="s">
        <v>6254</v>
      </c>
    </row>
    <row r="789" spans="1:11" x14ac:dyDescent="0.25">
      <c r="A789" s="276"/>
      <c r="B789" s="254"/>
      <c r="C789" s="216" t="s">
        <v>114</v>
      </c>
      <c r="D789" s="255"/>
      <c r="E789" s="399"/>
      <c r="F789" s="399"/>
      <c r="G789" s="399"/>
      <c r="I789" s="424"/>
      <c r="J789" s="424"/>
      <c r="K789" s="424"/>
    </row>
    <row r="790" spans="1:11" x14ac:dyDescent="0.25">
      <c r="A790" s="277"/>
      <c r="B790" s="256"/>
      <c r="C790" s="216" t="s">
        <v>8</v>
      </c>
      <c r="D790" s="217"/>
      <c r="E790" s="218">
        <v>1321.6</v>
      </c>
      <c r="F790" s="218">
        <v>1180</v>
      </c>
      <c r="G790" s="218"/>
      <c r="I790" s="82">
        <f t="shared" ref="I790" si="220">J790/1.3</f>
        <v>962.15384615384608</v>
      </c>
      <c r="J790" s="82">
        <f>MEDIAN(E790:G790)</f>
        <v>1250.8</v>
      </c>
      <c r="K790" s="82">
        <f t="shared" ref="K790" si="221">J790*1.3</f>
        <v>1626.04</v>
      </c>
    </row>
    <row r="791" spans="1:11" x14ac:dyDescent="0.25">
      <c r="A791" s="277"/>
      <c r="B791" s="256"/>
      <c r="C791" s="216" t="s">
        <v>7</v>
      </c>
      <c r="D791" s="217"/>
      <c r="E791" s="399" t="s">
        <v>6110</v>
      </c>
      <c r="F791" s="399" t="s">
        <v>6114</v>
      </c>
      <c r="G791" s="399" t="s">
        <v>6250</v>
      </c>
      <c r="I791" s="424"/>
      <c r="J791" s="424"/>
      <c r="K791" s="424"/>
    </row>
    <row r="792" spans="1:11" x14ac:dyDescent="0.25">
      <c r="A792" s="277"/>
      <c r="B792" s="256"/>
      <c r="C792" s="216" t="s">
        <v>6</v>
      </c>
      <c r="D792" s="217"/>
      <c r="E792" s="400" t="s">
        <v>6113</v>
      </c>
      <c r="F792" s="400" t="s">
        <v>6116</v>
      </c>
      <c r="G792" s="400" t="s">
        <v>6251</v>
      </c>
      <c r="I792" s="424"/>
      <c r="J792" s="424"/>
      <c r="K792" s="424"/>
    </row>
    <row r="793" spans="1:11" x14ac:dyDescent="0.25">
      <c r="A793" s="257"/>
      <c r="B793" s="258"/>
      <c r="C793" s="219" t="s">
        <v>5</v>
      </c>
      <c r="D793" s="220"/>
      <c r="E793" s="401" t="s">
        <v>6112</v>
      </c>
      <c r="F793" s="401" t="s">
        <v>6117</v>
      </c>
      <c r="G793" s="401" t="s">
        <v>6117</v>
      </c>
      <c r="I793" s="424"/>
      <c r="J793" s="424"/>
      <c r="K793" s="424"/>
    </row>
    <row r="794" spans="1:11" x14ac:dyDescent="0.25">
      <c r="A794" s="266"/>
      <c r="B794" s="267"/>
      <c r="C794" s="268"/>
      <c r="D794" s="269"/>
      <c r="E794" s="402"/>
      <c r="F794" s="408"/>
      <c r="G794" s="408"/>
      <c r="I794" s="424"/>
      <c r="J794" s="424"/>
      <c r="K794" s="424"/>
    </row>
    <row r="795" spans="1:11" ht="22.5" x14ac:dyDescent="0.25">
      <c r="A795" s="290" t="s">
        <v>1868</v>
      </c>
      <c r="B795" s="291" t="s">
        <v>6285</v>
      </c>
      <c r="C795" s="292">
        <f>MIN(E797:G797)</f>
        <v>19.5</v>
      </c>
      <c r="D795" s="293" t="s">
        <v>1711</v>
      </c>
      <c r="E795" s="293" t="s">
        <v>6111</v>
      </c>
      <c r="F795" s="293" t="s">
        <v>6115</v>
      </c>
      <c r="G795" s="293" t="s">
        <v>6249</v>
      </c>
      <c r="H795" t="s">
        <v>95</v>
      </c>
      <c r="I795" s="429" t="s">
        <v>6252</v>
      </c>
      <c r="J795" s="429" t="s">
        <v>6253</v>
      </c>
      <c r="K795" s="429" t="s">
        <v>6254</v>
      </c>
    </row>
    <row r="796" spans="1:11" x14ac:dyDescent="0.25">
      <c r="A796" s="276"/>
      <c r="B796" s="254"/>
      <c r="C796" s="216" t="s">
        <v>114</v>
      </c>
      <c r="D796" s="255"/>
      <c r="E796" s="399"/>
      <c r="F796" s="399"/>
      <c r="G796" s="399"/>
      <c r="I796" s="424"/>
      <c r="J796" s="424"/>
      <c r="K796" s="424"/>
    </row>
    <row r="797" spans="1:11" x14ac:dyDescent="0.25">
      <c r="A797" s="277"/>
      <c r="B797" s="256"/>
      <c r="C797" s="216" t="s">
        <v>8</v>
      </c>
      <c r="D797" s="217"/>
      <c r="E797" s="218">
        <v>21.84</v>
      </c>
      <c r="F797" s="218">
        <v>19.5</v>
      </c>
      <c r="G797" s="218"/>
      <c r="I797" s="82">
        <f t="shared" ref="I797" si="222">J797/1.3</f>
        <v>15.9</v>
      </c>
      <c r="J797" s="82">
        <f>MEDIAN(E797:G797)</f>
        <v>20.67</v>
      </c>
      <c r="K797" s="82">
        <f t="shared" ref="K797" si="223">J797*1.3</f>
        <v>26.871000000000002</v>
      </c>
    </row>
    <row r="798" spans="1:11" x14ac:dyDescent="0.25">
      <c r="A798" s="277"/>
      <c r="B798" s="256"/>
      <c r="C798" s="216" t="s">
        <v>7</v>
      </c>
      <c r="D798" s="217"/>
      <c r="E798" s="399" t="s">
        <v>6110</v>
      </c>
      <c r="F798" s="399" t="s">
        <v>6114</v>
      </c>
      <c r="G798" s="399" t="s">
        <v>6250</v>
      </c>
      <c r="I798" s="424"/>
      <c r="J798" s="424"/>
      <c r="K798" s="424"/>
    </row>
    <row r="799" spans="1:11" x14ac:dyDescent="0.25">
      <c r="A799" s="277"/>
      <c r="B799" s="256"/>
      <c r="C799" s="216" t="s">
        <v>6</v>
      </c>
      <c r="D799" s="217"/>
      <c r="E799" s="400" t="s">
        <v>6113</v>
      </c>
      <c r="F799" s="400" t="s">
        <v>6116</v>
      </c>
      <c r="G799" s="400" t="s">
        <v>6251</v>
      </c>
      <c r="I799" s="424"/>
      <c r="J799" s="424"/>
      <c r="K799" s="424"/>
    </row>
    <row r="800" spans="1:11" x14ac:dyDescent="0.25">
      <c r="A800" s="257"/>
      <c r="B800" s="258"/>
      <c r="C800" s="219" t="s">
        <v>5</v>
      </c>
      <c r="D800" s="220"/>
      <c r="E800" s="401" t="s">
        <v>6112</v>
      </c>
      <c r="F800" s="401" t="s">
        <v>6117</v>
      </c>
      <c r="G800" s="401" t="s">
        <v>6117</v>
      </c>
      <c r="I800" s="424"/>
      <c r="J800" s="424"/>
      <c r="K800" s="424"/>
    </row>
    <row r="801" spans="1:11" x14ac:dyDescent="0.25">
      <c r="A801" s="266"/>
      <c r="B801" s="267"/>
      <c r="C801" s="268"/>
      <c r="D801" s="269"/>
      <c r="E801" s="402"/>
      <c r="F801" s="408"/>
      <c r="G801" s="408"/>
      <c r="I801" s="424"/>
      <c r="J801" s="424"/>
      <c r="K801" s="424"/>
    </row>
    <row r="802" spans="1:11" hidden="1" x14ac:dyDescent="0.25">
      <c r="A802" s="290" t="s">
        <v>1869</v>
      </c>
      <c r="B802" s="291" t="s">
        <v>1713</v>
      </c>
      <c r="C802" s="292">
        <f>MIN(E804:G804)</f>
        <v>16.54</v>
      </c>
      <c r="D802" s="293" t="s">
        <v>4</v>
      </c>
      <c r="E802" s="393" t="s">
        <v>2685</v>
      </c>
      <c r="F802" s="393" t="s">
        <v>2689</v>
      </c>
      <c r="G802" s="293" t="s">
        <v>6249</v>
      </c>
      <c r="H802" t="s">
        <v>95</v>
      </c>
      <c r="I802" s="429" t="s">
        <v>6252</v>
      </c>
      <c r="J802" s="429" t="s">
        <v>6253</v>
      </c>
      <c r="K802" s="429" t="s">
        <v>6254</v>
      </c>
    </row>
    <row r="803" spans="1:11" ht="22.5" hidden="1" x14ac:dyDescent="0.25">
      <c r="A803" s="276"/>
      <c r="B803" s="254" t="s">
        <v>1712</v>
      </c>
      <c r="C803" s="216" t="s">
        <v>114</v>
      </c>
      <c r="D803" s="255"/>
      <c r="E803" s="393" t="s">
        <v>5702</v>
      </c>
      <c r="F803" s="393" t="s">
        <v>2688</v>
      </c>
      <c r="G803" s="399"/>
      <c r="I803" s="424"/>
      <c r="J803" s="424"/>
      <c r="K803" s="424"/>
    </row>
    <row r="804" spans="1:11" hidden="1" x14ac:dyDescent="0.25">
      <c r="A804" s="277"/>
      <c r="B804" s="256"/>
      <c r="C804" s="216" t="s">
        <v>8</v>
      </c>
      <c r="D804" s="217"/>
      <c r="E804" s="394">
        <v>16.54</v>
      </c>
      <c r="F804" s="394">
        <v>18.57</v>
      </c>
      <c r="G804" s="218"/>
      <c r="I804" s="82">
        <f t="shared" ref="I804" si="224">J804/1.3</f>
        <v>13.503846153846153</v>
      </c>
      <c r="J804" s="82">
        <f>MEDIAN(E804:G804)</f>
        <v>17.555</v>
      </c>
      <c r="K804" s="82">
        <f t="shared" ref="K804" si="225">J804*1.3</f>
        <v>22.8215</v>
      </c>
    </row>
    <row r="805" spans="1:11" hidden="1" x14ac:dyDescent="0.25">
      <c r="A805" s="277"/>
      <c r="B805" s="256"/>
      <c r="C805" s="216" t="s">
        <v>7</v>
      </c>
      <c r="D805" s="217"/>
      <c r="E805" s="393" t="s">
        <v>2686</v>
      </c>
      <c r="F805" s="393" t="s">
        <v>2687</v>
      </c>
      <c r="G805" s="399" t="s">
        <v>6250</v>
      </c>
      <c r="I805" s="424"/>
      <c r="J805" s="424"/>
      <c r="K805" s="424"/>
    </row>
    <row r="806" spans="1:11" hidden="1" x14ac:dyDescent="0.25">
      <c r="A806" s="277"/>
      <c r="B806" s="256"/>
      <c r="C806" s="216" t="s">
        <v>6</v>
      </c>
      <c r="D806" s="217"/>
      <c r="E806" s="395"/>
      <c r="F806" s="395"/>
      <c r="G806" s="400" t="s">
        <v>6251</v>
      </c>
      <c r="I806" s="424"/>
      <c r="J806" s="424"/>
      <c r="K806" s="424"/>
    </row>
    <row r="807" spans="1:11" hidden="1" x14ac:dyDescent="0.25">
      <c r="A807" s="257"/>
      <c r="B807" s="258"/>
      <c r="C807" s="219" t="s">
        <v>5</v>
      </c>
      <c r="D807" s="220"/>
      <c r="E807" s="396" t="s">
        <v>5699</v>
      </c>
      <c r="F807" s="396" t="s">
        <v>5701</v>
      </c>
      <c r="G807" s="401" t="s">
        <v>6117</v>
      </c>
      <c r="I807" s="424"/>
      <c r="J807" s="424"/>
      <c r="K807" s="424"/>
    </row>
    <row r="808" spans="1:11" hidden="1" x14ac:dyDescent="0.25">
      <c r="A808" s="266"/>
      <c r="B808" s="267"/>
      <c r="C808" s="268"/>
      <c r="D808" s="269"/>
      <c r="E808" s="397"/>
      <c r="F808" s="398"/>
      <c r="G808" s="408"/>
      <c r="I808" s="424"/>
      <c r="J808" s="424"/>
      <c r="K808" s="424"/>
    </row>
    <row r="809" spans="1:11" hidden="1" x14ac:dyDescent="0.25">
      <c r="A809" s="290" t="s">
        <v>1870</v>
      </c>
      <c r="B809" s="291" t="s">
        <v>1714</v>
      </c>
      <c r="C809" s="292">
        <f>MIN(E811:G811)</f>
        <v>12.15</v>
      </c>
      <c r="D809" s="293" t="s">
        <v>4</v>
      </c>
      <c r="E809" s="393" t="s">
        <v>2685</v>
      </c>
      <c r="F809" s="393" t="s">
        <v>2689</v>
      </c>
      <c r="G809" s="293" t="s">
        <v>6249</v>
      </c>
      <c r="H809" t="s">
        <v>95</v>
      </c>
      <c r="I809" s="429" t="s">
        <v>6252</v>
      </c>
      <c r="J809" s="429" t="s">
        <v>6253</v>
      </c>
      <c r="K809" s="429" t="s">
        <v>6254</v>
      </c>
    </row>
    <row r="810" spans="1:11" ht="22.5" hidden="1" x14ac:dyDescent="0.25">
      <c r="A810" s="276"/>
      <c r="B810" s="254" t="s">
        <v>1712</v>
      </c>
      <c r="C810" s="216" t="s">
        <v>114</v>
      </c>
      <c r="D810" s="255"/>
      <c r="E810" s="393" t="s">
        <v>5702</v>
      </c>
      <c r="F810" s="393" t="s">
        <v>2688</v>
      </c>
      <c r="G810" s="399"/>
      <c r="I810" s="424"/>
      <c r="J810" s="424"/>
      <c r="K810" s="424"/>
    </row>
    <row r="811" spans="1:11" hidden="1" x14ac:dyDescent="0.25">
      <c r="A811" s="277"/>
      <c r="B811" s="256"/>
      <c r="C811" s="216" t="s">
        <v>8</v>
      </c>
      <c r="D811" s="217"/>
      <c r="E811" s="394">
        <v>12.15</v>
      </c>
      <c r="F811" s="394">
        <v>13.64</v>
      </c>
      <c r="G811" s="218"/>
      <c r="I811" s="82">
        <f t="shared" ref="I811" si="226">J811/1.3</f>
        <v>9.9192307692307686</v>
      </c>
      <c r="J811" s="82">
        <f>MEDIAN(E811:G811)</f>
        <v>12.895</v>
      </c>
      <c r="K811" s="82">
        <f t="shared" ref="K811" si="227">J811*1.3</f>
        <v>16.763500000000001</v>
      </c>
    </row>
    <row r="812" spans="1:11" hidden="1" x14ac:dyDescent="0.25">
      <c r="A812" s="277"/>
      <c r="B812" s="256"/>
      <c r="C812" s="216" t="s">
        <v>7</v>
      </c>
      <c r="D812" s="217"/>
      <c r="E812" s="393" t="s">
        <v>2686</v>
      </c>
      <c r="F812" s="393" t="s">
        <v>2687</v>
      </c>
      <c r="G812" s="399" t="s">
        <v>6250</v>
      </c>
      <c r="I812" s="424"/>
      <c r="J812" s="424"/>
      <c r="K812" s="424"/>
    </row>
    <row r="813" spans="1:11" hidden="1" x14ac:dyDescent="0.25">
      <c r="A813" s="277"/>
      <c r="B813" s="256"/>
      <c r="C813" s="216" t="s">
        <v>6</v>
      </c>
      <c r="D813" s="217"/>
      <c r="E813" s="395"/>
      <c r="F813" s="395"/>
      <c r="G813" s="400" t="s">
        <v>6251</v>
      </c>
      <c r="I813" s="424"/>
      <c r="J813" s="424"/>
      <c r="K813" s="424"/>
    </row>
    <row r="814" spans="1:11" hidden="1" x14ac:dyDescent="0.25">
      <c r="A814" s="257"/>
      <c r="B814" s="258"/>
      <c r="C814" s="219" t="s">
        <v>5</v>
      </c>
      <c r="D814" s="220"/>
      <c r="E814" s="396" t="s">
        <v>5699</v>
      </c>
      <c r="F814" s="396" t="s">
        <v>5701</v>
      </c>
      <c r="G814" s="401" t="s">
        <v>6117</v>
      </c>
      <c r="I814" s="424"/>
      <c r="J814" s="424"/>
      <c r="K814" s="424"/>
    </row>
    <row r="815" spans="1:11" hidden="1" x14ac:dyDescent="0.25">
      <c r="A815" s="266"/>
      <c r="B815" s="267"/>
      <c r="C815" s="268"/>
      <c r="D815" s="269"/>
      <c r="E815" s="397"/>
      <c r="F815" s="398"/>
      <c r="G815" s="408"/>
      <c r="I815" s="424"/>
      <c r="J815" s="424"/>
      <c r="K815" s="424"/>
    </row>
    <row r="816" spans="1:11" ht="22.5" x14ac:dyDescent="0.25">
      <c r="A816" s="290" t="s">
        <v>1871</v>
      </c>
      <c r="B816" s="291" t="s">
        <v>6255</v>
      </c>
      <c r="C816" s="292">
        <f>MIN(E818:G818)</f>
        <v>125.25</v>
      </c>
      <c r="D816" s="293" t="s">
        <v>72</v>
      </c>
      <c r="E816" s="293" t="s">
        <v>6111</v>
      </c>
      <c r="F816" s="293" t="s">
        <v>6115</v>
      </c>
      <c r="G816" s="293" t="s">
        <v>6249</v>
      </c>
      <c r="H816" t="s">
        <v>95</v>
      </c>
      <c r="I816" s="429" t="s">
        <v>6252</v>
      </c>
      <c r="J816" s="429" t="s">
        <v>6253</v>
      </c>
      <c r="K816" s="429" t="s">
        <v>6254</v>
      </c>
    </row>
    <row r="817" spans="1:11" x14ac:dyDescent="0.25">
      <c r="A817" s="276"/>
      <c r="B817" s="254"/>
      <c r="C817" s="216" t="s">
        <v>114</v>
      </c>
      <c r="D817" s="255"/>
      <c r="E817" s="399"/>
      <c r="F817" s="399"/>
      <c r="G817" s="399"/>
      <c r="I817" s="424"/>
      <c r="J817" s="424"/>
      <c r="K817" s="424"/>
    </row>
    <row r="818" spans="1:11" x14ac:dyDescent="0.25">
      <c r="A818" s="277"/>
      <c r="B818" s="256"/>
      <c r="C818" s="216" t="s">
        <v>8</v>
      </c>
      <c r="D818" s="217"/>
      <c r="E818" s="218">
        <v>125.25</v>
      </c>
      <c r="F818" s="218"/>
      <c r="G818" s="218"/>
      <c r="I818" s="82">
        <f t="shared" ref="I818" si="228">J818/1.3</f>
        <v>96.34615384615384</v>
      </c>
      <c r="J818" s="82">
        <f>MEDIAN(E818:G818)</f>
        <v>125.25</v>
      </c>
      <c r="K818" s="82">
        <f t="shared" ref="K818" si="229">J818*1.3</f>
        <v>162.82500000000002</v>
      </c>
    </row>
    <row r="819" spans="1:11" x14ac:dyDescent="0.25">
      <c r="A819" s="277"/>
      <c r="B819" s="256"/>
      <c r="C819" s="216" t="s">
        <v>7</v>
      </c>
      <c r="D819" s="217"/>
      <c r="E819" s="399" t="s">
        <v>6110</v>
      </c>
      <c r="F819" s="399" t="s">
        <v>6114</v>
      </c>
      <c r="G819" s="399" t="s">
        <v>6250</v>
      </c>
      <c r="I819" s="424"/>
      <c r="J819" s="424"/>
      <c r="K819" s="424"/>
    </row>
    <row r="820" spans="1:11" x14ac:dyDescent="0.25">
      <c r="A820" s="277"/>
      <c r="B820" s="256"/>
      <c r="C820" s="216" t="s">
        <v>6</v>
      </c>
      <c r="D820" s="217"/>
      <c r="E820" s="400" t="s">
        <v>6113</v>
      </c>
      <c r="F820" s="400" t="s">
        <v>6116</v>
      </c>
      <c r="G820" s="400" t="s">
        <v>6251</v>
      </c>
      <c r="I820" s="424"/>
      <c r="J820" s="424"/>
      <c r="K820" s="424"/>
    </row>
    <row r="821" spans="1:11" x14ac:dyDescent="0.25">
      <c r="A821" s="257"/>
      <c r="B821" s="258"/>
      <c r="C821" s="219" t="s">
        <v>5</v>
      </c>
      <c r="D821" s="220"/>
      <c r="E821" s="401" t="s">
        <v>6112</v>
      </c>
      <c r="F821" s="401" t="s">
        <v>6117</v>
      </c>
      <c r="G821" s="401" t="s">
        <v>6117</v>
      </c>
      <c r="I821" s="424"/>
      <c r="J821" s="424"/>
      <c r="K821" s="424"/>
    </row>
    <row r="822" spans="1:11" x14ac:dyDescent="0.25">
      <c r="A822" s="266"/>
      <c r="B822" s="267"/>
      <c r="C822" s="268"/>
      <c r="D822" s="269"/>
      <c r="E822" s="402"/>
      <c r="F822" s="408"/>
      <c r="G822" s="408"/>
      <c r="I822" s="424"/>
      <c r="J822" s="424"/>
      <c r="K822" s="424"/>
    </row>
    <row r="823" spans="1:11" ht="22.5" x14ac:dyDescent="0.25">
      <c r="A823" s="290" t="s">
        <v>1872</v>
      </c>
      <c r="B823" s="291" t="s">
        <v>6256</v>
      </c>
      <c r="C823" s="292">
        <f>MIN(E825:G825)</f>
        <v>122.9</v>
      </c>
      <c r="D823" s="293" t="s">
        <v>1711</v>
      </c>
      <c r="E823" s="293" t="s">
        <v>6111</v>
      </c>
      <c r="F823" s="293" t="s">
        <v>6115</v>
      </c>
      <c r="G823" s="293" t="s">
        <v>6249</v>
      </c>
      <c r="H823" t="s">
        <v>95</v>
      </c>
      <c r="I823" s="429" t="s">
        <v>6252</v>
      </c>
      <c r="J823" s="429" t="s">
        <v>6253</v>
      </c>
      <c r="K823" s="429" t="s">
        <v>6254</v>
      </c>
    </row>
    <row r="824" spans="1:11" x14ac:dyDescent="0.25">
      <c r="A824" s="276"/>
      <c r="B824" s="254"/>
      <c r="C824" s="216" t="s">
        <v>114</v>
      </c>
      <c r="D824" s="255"/>
      <c r="E824" s="399"/>
      <c r="F824" s="399"/>
      <c r="G824" s="399"/>
      <c r="I824" s="424"/>
      <c r="J824" s="424"/>
      <c r="K824" s="424"/>
    </row>
    <row r="825" spans="1:11" x14ac:dyDescent="0.25">
      <c r="A825" s="277"/>
      <c r="B825" s="256"/>
      <c r="C825" s="216" t="s">
        <v>8</v>
      </c>
      <c r="D825" s="217"/>
      <c r="E825" s="218">
        <v>137.65</v>
      </c>
      <c r="F825" s="218">
        <v>122.9</v>
      </c>
      <c r="G825" s="218"/>
      <c r="I825" s="82">
        <f t="shared" ref="I825" si="230">J825/1.3</f>
        <v>100.21153846153847</v>
      </c>
      <c r="J825" s="82">
        <f>MEDIAN(E825:G825)</f>
        <v>130.27500000000001</v>
      </c>
      <c r="K825" s="82">
        <f t="shared" ref="K825" si="231">J825*1.3</f>
        <v>169.35750000000002</v>
      </c>
    </row>
    <row r="826" spans="1:11" x14ac:dyDescent="0.25">
      <c r="A826" s="277"/>
      <c r="B826" s="256"/>
      <c r="C826" s="216" t="s">
        <v>7</v>
      </c>
      <c r="D826" s="217"/>
      <c r="E826" s="399" t="s">
        <v>6110</v>
      </c>
      <c r="F826" s="399" t="s">
        <v>6114</v>
      </c>
      <c r="G826" s="399" t="s">
        <v>6250</v>
      </c>
      <c r="I826" s="424"/>
      <c r="J826" s="424"/>
      <c r="K826" s="424"/>
    </row>
    <row r="827" spans="1:11" x14ac:dyDescent="0.25">
      <c r="A827" s="277"/>
      <c r="B827" s="256"/>
      <c r="C827" s="216" t="s">
        <v>6</v>
      </c>
      <c r="D827" s="217"/>
      <c r="E827" s="400" t="s">
        <v>6113</v>
      </c>
      <c r="F827" s="400" t="s">
        <v>6116</v>
      </c>
      <c r="G827" s="400" t="s">
        <v>6251</v>
      </c>
      <c r="I827" s="424"/>
      <c r="J827" s="424"/>
      <c r="K827" s="424"/>
    </row>
    <row r="828" spans="1:11" x14ac:dyDescent="0.25">
      <c r="A828" s="257"/>
      <c r="B828" s="258"/>
      <c r="C828" s="219" t="s">
        <v>5</v>
      </c>
      <c r="D828" s="220"/>
      <c r="E828" s="401" t="s">
        <v>6112</v>
      </c>
      <c r="F828" s="401" t="s">
        <v>6117</v>
      </c>
      <c r="G828" s="401" t="s">
        <v>6117</v>
      </c>
      <c r="I828" s="424"/>
      <c r="J828" s="424"/>
      <c r="K828" s="424"/>
    </row>
    <row r="829" spans="1:11" x14ac:dyDescent="0.25">
      <c r="A829" s="266"/>
      <c r="B829" s="267"/>
      <c r="C829" s="268"/>
      <c r="D829" s="269"/>
      <c r="E829" s="402"/>
      <c r="F829" s="408"/>
      <c r="G829" s="408"/>
      <c r="I829" s="424"/>
      <c r="J829" s="424"/>
      <c r="K829" s="424"/>
    </row>
    <row r="830" spans="1:11" ht="22.5" x14ac:dyDescent="0.25">
      <c r="A830" s="290" t="s">
        <v>1873</v>
      </c>
      <c r="B830" s="291" t="s">
        <v>6257</v>
      </c>
      <c r="C830" s="292">
        <f>MIN(E832:G832)</f>
        <v>122.9</v>
      </c>
      <c r="D830" s="293" t="s">
        <v>1711</v>
      </c>
      <c r="E830" s="293" t="s">
        <v>6111</v>
      </c>
      <c r="F830" s="293" t="s">
        <v>6115</v>
      </c>
      <c r="G830" s="293" t="s">
        <v>6249</v>
      </c>
      <c r="H830" t="s">
        <v>95</v>
      </c>
      <c r="I830" s="429" t="s">
        <v>6252</v>
      </c>
      <c r="J830" s="429" t="s">
        <v>6253</v>
      </c>
      <c r="K830" s="429" t="s">
        <v>6254</v>
      </c>
    </row>
    <row r="831" spans="1:11" x14ac:dyDescent="0.25">
      <c r="A831" s="276"/>
      <c r="B831" s="254"/>
      <c r="C831" s="216" t="s">
        <v>114</v>
      </c>
      <c r="D831" s="255"/>
      <c r="E831" s="399"/>
      <c r="F831" s="399"/>
      <c r="G831" s="399"/>
      <c r="I831" s="424"/>
      <c r="J831" s="424"/>
      <c r="K831" s="424"/>
    </row>
    <row r="832" spans="1:11" x14ac:dyDescent="0.25">
      <c r="A832" s="277"/>
      <c r="B832" s="256"/>
      <c r="C832" s="216" t="s">
        <v>8</v>
      </c>
      <c r="D832" s="217"/>
      <c r="E832" s="218">
        <v>137.65</v>
      </c>
      <c r="F832" s="218">
        <v>122.9</v>
      </c>
      <c r="G832" s="218"/>
      <c r="I832" s="82">
        <f t="shared" ref="I832" si="232">J832/1.3</f>
        <v>100.21153846153847</v>
      </c>
      <c r="J832" s="82">
        <f>MEDIAN(E832:G832)</f>
        <v>130.27500000000001</v>
      </c>
      <c r="K832" s="82">
        <f t="shared" ref="K832" si="233">J832*1.3</f>
        <v>169.35750000000002</v>
      </c>
    </row>
    <row r="833" spans="1:11" x14ac:dyDescent="0.25">
      <c r="A833" s="277"/>
      <c r="B833" s="256"/>
      <c r="C833" s="216" t="s">
        <v>7</v>
      </c>
      <c r="D833" s="217"/>
      <c r="E833" s="399" t="s">
        <v>6110</v>
      </c>
      <c r="F833" s="399" t="s">
        <v>6114</v>
      </c>
      <c r="G833" s="399" t="s">
        <v>6250</v>
      </c>
      <c r="I833" s="424"/>
      <c r="J833" s="424"/>
      <c r="K833" s="424"/>
    </row>
    <row r="834" spans="1:11" x14ac:dyDescent="0.25">
      <c r="A834" s="277"/>
      <c r="B834" s="256"/>
      <c r="C834" s="216" t="s">
        <v>6</v>
      </c>
      <c r="D834" s="217"/>
      <c r="E834" s="400" t="s">
        <v>6113</v>
      </c>
      <c r="F834" s="400" t="s">
        <v>6116</v>
      </c>
      <c r="G834" s="400" t="s">
        <v>6251</v>
      </c>
      <c r="I834" s="424"/>
      <c r="J834" s="424"/>
      <c r="K834" s="424"/>
    </row>
    <row r="835" spans="1:11" x14ac:dyDescent="0.25">
      <c r="A835" s="257"/>
      <c r="B835" s="258"/>
      <c r="C835" s="219" t="s">
        <v>5</v>
      </c>
      <c r="D835" s="220"/>
      <c r="E835" s="401" t="s">
        <v>6112</v>
      </c>
      <c r="F835" s="401" t="s">
        <v>6117</v>
      </c>
      <c r="G835" s="401" t="s">
        <v>6117</v>
      </c>
      <c r="I835" s="424"/>
      <c r="J835" s="424"/>
      <c r="K835" s="424"/>
    </row>
    <row r="836" spans="1:11" x14ac:dyDescent="0.25">
      <c r="A836" s="266"/>
      <c r="B836" s="267"/>
      <c r="C836" s="268"/>
      <c r="D836" s="269"/>
      <c r="E836" s="402"/>
      <c r="F836" s="408"/>
      <c r="G836" s="408"/>
      <c r="I836" s="424"/>
      <c r="J836" s="424"/>
      <c r="K836" s="424"/>
    </row>
    <row r="837" spans="1:11" ht="22.5" x14ac:dyDescent="0.25">
      <c r="A837" s="290" t="s">
        <v>1874</v>
      </c>
      <c r="B837" s="291" t="s">
        <v>6258</v>
      </c>
      <c r="C837" s="292">
        <f>MIN(E839:G839)</f>
        <v>1085</v>
      </c>
      <c r="D837" s="293" t="s">
        <v>1711</v>
      </c>
      <c r="E837" s="293" t="s">
        <v>6111</v>
      </c>
      <c r="F837" s="293" t="s">
        <v>6115</v>
      </c>
      <c r="G837" s="293" t="s">
        <v>6249</v>
      </c>
      <c r="H837" t="s">
        <v>95</v>
      </c>
      <c r="I837" s="429" t="s">
        <v>6252</v>
      </c>
      <c r="J837" s="429" t="s">
        <v>6253</v>
      </c>
      <c r="K837" s="429" t="s">
        <v>6254</v>
      </c>
    </row>
    <row r="838" spans="1:11" x14ac:dyDescent="0.25">
      <c r="A838" s="276"/>
      <c r="B838" s="254"/>
      <c r="C838" s="216" t="s">
        <v>114</v>
      </c>
      <c r="D838" s="255"/>
      <c r="E838" s="399"/>
      <c r="F838" s="399"/>
      <c r="G838" s="399"/>
      <c r="I838" s="424"/>
      <c r="J838" s="424"/>
      <c r="K838" s="424"/>
    </row>
    <row r="839" spans="1:11" x14ac:dyDescent="0.25">
      <c r="A839" s="277"/>
      <c r="B839" s="256"/>
      <c r="C839" s="216" t="s">
        <v>8</v>
      </c>
      <c r="D839" s="217"/>
      <c r="E839" s="218">
        <v>1215.2</v>
      </c>
      <c r="F839" s="218">
        <v>1085</v>
      </c>
      <c r="G839" s="218">
        <v>1250</v>
      </c>
      <c r="I839" s="82">
        <f t="shared" ref="I839" si="234">J839/1.3</f>
        <v>934.76923076923072</v>
      </c>
      <c r="J839" s="82">
        <f>MEDIAN(E839:G839)</f>
        <v>1215.2</v>
      </c>
      <c r="K839" s="82">
        <f t="shared" ref="K839" si="235">J839*1.3</f>
        <v>1579.7600000000002</v>
      </c>
    </row>
    <row r="840" spans="1:11" x14ac:dyDescent="0.25">
      <c r="A840" s="277"/>
      <c r="B840" s="256"/>
      <c r="C840" s="216" t="s">
        <v>7</v>
      </c>
      <c r="D840" s="217"/>
      <c r="E840" s="399" t="s">
        <v>6110</v>
      </c>
      <c r="F840" s="399" t="s">
        <v>6114</v>
      </c>
      <c r="G840" s="399" t="s">
        <v>6250</v>
      </c>
      <c r="I840" s="424"/>
      <c r="J840" s="424"/>
      <c r="K840" s="424"/>
    </row>
    <row r="841" spans="1:11" x14ac:dyDescent="0.25">
      <c r="A841" s="277"/>
      <c r="B841" s="256"/>
      <c r="C841" s="216" t="s">
        <v>6</v>
      </c>
      <c r="D841" s="217"/>
      <c r="E841" s="400" t="s">
        <v>6113</v>
      </c>
      <c r="F841" s="400" t="s">
        <v>6116</v>
      </c>
      <c r="G841" s="400" t="s">
        <v>6251</v>
      </c>
      <c r="I841" s="424"/>
      <c r="J841" s="424"/>
      <c r="K841" s="424"/>
    </row>
    <row r="842" spans="1:11" x14ac:dyDescent="0.25">
      <c r="A842" s="257"/>
      <c r="B842" s="258"/>
      <c r="C842" s="219" t="s">
        <v>5</v>
      </c>
      <c r="D842" s="220"/>
      <c r="E842" s="401" t="s">
        <v>6112</v>
      </c>
      <c r="F842" s="401" t="s">
        <v>6117</v>
      </c>
      <c r="G842" s="401" t="s">
        <v>6117</v>
      </c>
      <c r="I842" s="424"/>
      <c r="J842" s="424"/>
      <c r="K842" s="424"/>
    </row>
    <row r="843" spans="1:11" x14ac:dyDescent="0.25">
      <c r="A843" s="266"/>
      <c r="B843" s="267"/>
      <c r="C843" s="268"/>
      <c r="D843" s="269"/>
      <c r="E843" s="402"/>
      <c r="F843" s="408"/>
      <c r="G843" s="408"/>
      <c r="I843" s="424"/>
      <c r="J843" s="424"/>
      <c r="K843" s="424"/>
    </row>
    <row r="844" spans="1:11" ht="22.5" x14ac:dyDescent="0.25">
      <c r="A844" s="290" t="s">
        <v>1875</v>
      </c>
      <c r="B844" s="291" t="s">
        <v>6259</v>
      </c>
      <c r="C844" s="292">
        <f>MIN(E846:G846)</f>
        <v>2250</v>
      </c>
      <c r="D844" s="293" t="s">
        <v>1711</v>
      </c>
      <c r="E844" s="293" t="s">
        <v>6111</v>
      </c>
      <c r="F844" s="293" t="s">
        <v>6115</v>
      </c>
      <c r="G844" s="293" t="s">
        <v>6249</v>
      </c>
      <c r="H844" t="s">
        <v>95</v>
      </c>
      <c r="I844" s="429" t="s">
        <v>6252</v>
      </c>
      <c r="J844" s="429" t="s">
        <v>6253</v>
      </c>
      <c r="K844" s="429" t="s">
        <v>6254</v>
      </c>
    </row>
    <row r="845" spans="1:11" x14ac:dyDescent="0.25">
      <c r="A845" s="276"/>
      <c r="B845" s="254"/>
      <c r="C845" s="216" t="s">
        <v>114</v>
      </c>
      <c r="D845" s="255"/>
      <c r="E845" s="399"/>
      <c r="F845" s="399"/>
      <c r="G845" s="399"/>
      <c r="I845" s="424"/>
      <c r="J845" s="424"/>
      <c r="K845" s="424"/>
    </row>
    <row r="846" spans="1:11" x14ac:dyDescent="0.25">
      <c r="A846" s="277"/>
      <c r="B846" s="256"/>
      <c r="C846" s="216" t="s">
        <v>8</v>
      </c>
      <c r="D846" s="217"/>
      <c r="E846" s="218">
        <v>2520</v>
      </c>
      <c r="F846" s="218">
        <v>2250</v>
      </c>
      <c r="G846" s="218">
        <v>2900</v>
      </c>
      <c r="I846" s="82">
        <f t="shared" ref="I846" si="236">J846/1.3</f>
        <v>1938.4615384615383</v>
      </c>
      <c r="J846" s="82">
        <f>MEDIAN(E846:G846)</f>
        <v>2520</v>
      </c>
      <c r="K846" s="82">
        <f t="shared" ref="K846" si="237">J846*1.3</f>
        <v>3276</v>
      </c>
    </row>
    <row r="847" spans="1:11" x14ac:dyDescent="0.25">
      <c r="A847" s="277"/>
      <c r="B847" s="256"/>
      <c r="C847" s="216" t="s">
        <v>7</v>
      </c>
      <c r="D847" s="217"/>
      <c r="E847" s="399" t="s">
        <v>6110</v>
      </c>
      <c r="F847" s="399" t="s">
        <v>6114</v>
      </c>
      <c r="G847" s="399" t="s">
        <v>6250</v>
      </c>
      <c r="I847" s="424"/>
      <c r="J847" s="424"/>
      <c r="K847" s="424"/>
    </row>
    <row r="848" spans="1:11" x14ac:dyDescent="0.25">
      <c r="A848" s="277"/>
      <c r="B848" s="256"/>
      <c r="C848" s="216" t="s">
        <v>6</v>
      </c>
      <c r="D848" s="217"/>
      <c r="E848" s="400" t="s">
        <v>6113</v>
      </c>
      <c r="F848" s="400" t="s">
        <v>6116</v>
      </c>
      <c r="G848" s="400" t="s">
        <v>6251</v>
      </c>
      <c r="I848" s="424"/>
      <c r="J848" s="424"/>
      <c r="K848" s="424"/>
    </row>
    <row r="849" spans="1:11" x14ac:dyDescent="0.25">
      <c r="A849" s="257"/>
      <c r="B849" s="258"/>
      <c r="C849" s="219" t="s">
        <v>5</v>
      </c>
      <c r="D849" s="220"/>
      <c r="E849" s="401" t="s">
        <v>6112</v>
      </c>
      <c r="F849" s="401" t="s">
        <v>6117</v>
      </c>
      <c r="G849" s="401" t="s">
        <v>6117</v>
      </c>
      <c r="I849" s="424"/>
      <c r="J849" s="424"/>
      <c r="K849" s="424"/>
    </row>
    <row r="850" spans="1:11" x14ac:dyDescent="0.25">
      <c r="A850" s="266"/>
      <c r="B850" s="267"/>
      <c r="C850" s="268"/>
      <c r="D850" s="269"/>
      <c r="E850" s="402"/>
      <c r="F850" s="408"/>
      <c r="G850" s="408"/>
      <c r="I850" s="424"/>
      <c r="J850" s="424"/>
      <c r="K850" s="424"/>
    </row>
    <row r="851" spans="1:11" ht="25.5" customHeight="1" x14ac:dyDescent="0.25">
      <c r="A851" s="290" t="s">
        <v>1876</v>
      </c>
      <c r="B851" s="291" t="s">
        <v>1715</v>
      </c>
      <c r="C851" s="292">
        <f>MIN(E853:G853)</f>
        <v>208.9</v>
      </c>
      <c r="D851" s="293" t="s">
        <v>72</v>
      </c>
      <c r="E851" s="293" t="s">
        <v>6111</v>
      </c>
      <c r="F851" s="293" t="s">
        <v>6115</v>
      </c>
      <c r="G851" s="293" t="s">
        <v>6249</v>
      </c>
      <c r="H851" t="s">
        <v>95</v>
      </c>
      <c r="I851" s="429" t="s">
        <v>6252</v>
      </c>
      <c r="J851" s="429" t="s">
        <v>6253</v>
      </c>
      <c r="K851" s="429" t="s">
        <v>6254</v>
      </c>
    </row>
    <row r="852" spans="1:11" x14ac:dyDescent="0.25">
      <c r="A852" s="276"/>
      <c r="B852" s="254"/>
      <c r="C852" s="216" t="s">
        <v>114</v>
      </c>
      <c r="D852" s="255"/>
      <c r="E852" s="399"/>
      <c r="F852" s="399"/>
      <c r="G852" s="399"/>
      <c r="I852" s="424"/>
      <c r="J852" s="424"/>
      <c r="K852" s="424"/>
    </row>
    <row r="853" spans="1:11" x14ac:dyDescent="0.25">
      <c r="A853" s="277"/>
      <c r="B853" s="256"/>
      <c r="C853" s="216" t="s">
        <v>8</v>
      </c>
      <c r="D853" s="217"/>
      <c r="E853" s="218">
        <v>233.97</v>
      </c>
      <c r="F853" s="218">
        <v>208.9</v>
      </c>
      <c r="G853" s="218"/>
      <c r="I853" s="82">
        <f t="shared" ref="I853" si="238">J853/1.3</f>
        <v>170.33461538461538</v>
      </c>
      <c r="J853" s="82">
        <f>MEDIAN(E853:G853)</f>
        <v>221.435</v>
      </c>
      <c r="K853" s="82">
        <f t="shared" ref="K853" si="239">J853*1.3</f>
        <v>287.8655</v>
      </c>
    </row>
    <row r="854" spans="1:11" x14ac:dyDescent="0.25">
      <c r="A854" s="277"/>
      <c r="B854" s="256"/>
      <c r="C854" s="216" t="s">
        <v>7</v>
      </c>
      <c r="D854" s="217"/>
      <c r="E854" s="399" t="s">
        <v>6110</v>
      </c>
      <c r="F854" s="399" t="s">
        <v>6114</v>
      </c>
      <c r="G854" s="399" t="s">
        <v>6250</v>
      </c>
      <c r="I854" s="424"/>
      <c r="J854" s="424"/>
      <c r="K854" s="424"/>
    </row>
    <row r="855" spans="1:11" x14ac:dyDescent="0.25">
      <c r="A855" s="277"/>
      <c r="B855" s="256"/>
      <c r="C855" s="216" t="s">
        <v>6</v>
      </c>
      <c r="D855" s="217"/>
      <c r="E855" s="400" t="s">
        <v>6113</v>
      </c>
      <c r="F855" s="400" t="s">
        <v>6116</v>
      </c>
      <c r="G855" s="400" t="s">
        <v>6251</v>
      </c>
      <c r="I855" s="424"/>
      <c r="J855" s="424"/>
      <c r="K855" s="424"/>
    </row>
    <row r="856" spans="1:11" x14ac:dyDescent="0.25">
      <c r="A856" s="257"/>
      <c r="B856" s="258"/>
      <c r="C856" s="219" t="s">
        <v>5</v>
      </c>
      <c r="D856" s="220"/>
      <c r="E856" s="401" t="s">
        <v>6112</v>
      </c>
      <c r="F856" s="401" t="s">
        <v>6117</v>
      </c>
      <c r="G856" s="401" t="s">
        <v>6117</v>
      </c>
      <c r="I856" s="424"/>
      <c r="J856" s="424"/>
      <c r="K856" s="424"/>
    </row>
    <row r="857" spans="1:11" x14ac:dyDescent="0.25">
      <c r="A857" s="266"/>
      <c r="B857" s="267"/>
      <c r="C857" s="268"/>
      <c r="D857" s="269"/>
      <c r="E857" s="402"/>
      <c r="F857" s="408"/>
      <c r="G857" s="408"/>
      <c r="I857" s="424"/>
      <c r="J857" s="424"/>
      <c r="K857" s="424"/>
    </row>
    <row r="858" spans="1:11" ht="22.5" x14ac:dyDescent="0.25">
      <c r="A858" s="290" t="s">
        <v>1877</v>
      </c>
      <c r="B858" s="291" t="s">
        <v>6132</v>
      </c>
      <c r="C858" s="292">
        <f>MIN(E860:G860)</f>
        <v>135</v>
      </c>
      <c r="D858" s="293" t="s">
        <v>72</v>
      </c>
      <c r="E858" s="293" t="s">
        <v>6111</v>
      </c>
      <c r="F858" s="293" t="s">
        <v>6115</v>
      </c>
      <c r="G858" s="293" t="s">
        <v>6249</v>
      </c>
      <c r="H858" t="s">
        <v>95</v>
      </c>
      <c r="I858" s="429" t="s">
        <v>6252</v>
      </c>
      <c r="J858" s="429" t="s">
        <v>6253</v>
      </c>
      <c r="K858" s="429" t="s">
        <v>6254</v>
      </c>
    </row>
    <row r="859" spans="1:11" x14ac:dyDescent="0.25">
      <c r="A859" s="276"/>
      <c r="B859" s="254"/>
      <c r="C859" s="216" t="s">
        <v>114</v>
      </c>
      <c r="D859" s="255"/>
      <c r="E859" s="399"/>
      <c r="F859" s="399"/>
      <c r="G859" s="399"/>
      <c r="I859" s="424"/>
      <c r="J859" s="424"/>
      <c r="K859" s="424"/>
    </row>
    <row r="860" spans="1:11" x14ac:dyDescent="0.25">
      <c r="A860" s="277"/>
      <c r="B860" s="256"/>
      <c r="C860" s="216" t="s">
        <v>8</v>
      </c>
      <c r="D860" s="217"/>
      <c r="E860" s="218">
        <v>151.19999999999999</v>
      </c>
      <c r="F860" s="218">
        <v>135</v>
      </c>
      <c r="G860" s="218"/>
      <c r="I860" s="82">
        <f t="shared" ref="I860" si="240">J860/1.3</f>
        <v>110.07692307692307</v>
      </c>
      <c r="J860" s="82">
        <f>MEDIAN(E860:G860)</f>
        <v>143.1</v>
      </c>
      <c r="K860" s="82">
        <f t="shared" ref="K860" si="241">J860*1.3</f>
        <v>186.03</v>
      </c>
    </row>
    <row r="861" spans="1:11" x14ac:dyDescent="0.25">
      <c r="A861" s="277"/>
      <c r="B861" s="256"/>
      <c r="C861" s="216" t="s">
        <v>7</v>
      </c>
      <c r="D861" s="217"/>
      <c r="E861" s="399" t="s">
        <v>6110</v>
      </c>
      <c r="F861" s="399" t="s">
        <v>6114</v>
      </c>
      <c r="G861" s="399" t="s">
        <v>6250</v>
      </c>
      <c r="I861" s="424"/>
      <c r="J861" s="424"/>
      <c r="K861" s="424"/>
    </row>
    <row r="862" spans="1:11" x14ac:dyDescent="0.25">
      <c r="A862" s="277"/>
      <c r="B862" s="256"/>
      <c r="C862" s="216" t="s">
        <v>6</v>
      </c>
      <c r="D862" s="217"/>
      <c r="E862" s="400" t="s">
        <v>6113</v>
      </c>
      <c r="F862" s="400" t="s">
        <v>6116</v>
      </c>
      <c r="G862" s="400" t="s">
        <v>6251</v>
      </c>
      <c r="I862" s="424"/>
      <c r="J862" s="424"/>
      <c r="K862" s="424"/>
    </row>
    <row r="863" spans="1:11" x14ac:dyDescent="0.25">
      <c r="A863" s="257"/>
      <c r="B863" s="258"/>
      <c r="C863" s="219" t="s">
        <v>5</v>
      </c>
      <c r="D863" s="220"/>
      <c r="E863" s="401" t="s">
        <v>6112</v>
      </c>
      <c r="F863" s="401" t="s">
        <v>6117</v>
      </c>
      <c r="G863" s="401" t="s">
        <v>6117</v>
      </c>
      <c r="I863" s="424"/>
      <c r="J863" s="424"/>
      <c r="K863" s="424"/>
    </row>
    <row r="864" spans="1:11" x14ac:dyDescent="0.25">
      <c r="A864" s="266"/>
      <c r="B864" s="267"/>
      <c r="C864" s="268"/>
      <c r="D864" s="269"/>
      <c r="E864" s="402"/>
      <c r="F864" s="408"/>
      <c r="G864" s="408"/>
      <c r="I864" s="424"/>
      <c r="J864" s="424"/>
      <c r="K864" s="424"/>
    </row>
    <row r="865" spans="1:11" x14ac:dyDescent="0.25">
      <c r="A865" s="290" t="s">
        <v>1878</v>
      </c>
      <c r="B865" s="291" t="s">
        <v>6133</v>
      </c>
      <c r="C865" s="292">
        <f>MIN(E867:G867)</f>
        <v>135</v>
      </c>
      <c r="D865" s="293" t="s">
        <v>72</v>
      </c>
      <c r="E865" s="293" t="s">
        <v>6111</v>
      </c>
      <c r="F865" s="293" t="s">
        <v>6115</v>
      </c>
      <c r="G865" s="293" t="s">
        <v>6249</v>
      </c>
      <c r="H865" t="s">
        <v>95</v>
      </c>
      <c r="I865" s="429" t="s">
        <v>6252</v>
      </c>
      <c r="J865" s="429" t="s">
        <v>6253</v>
      </c>
      <c r="K865" s="429" t="s">
        <v>6254</v>
      </c>
    </row>
    <row r="866" spans="1:11" x14ac:dyDescent="0.25">
      <c r="A866" s="276"/>
      <c r="B866" s="254"/>
      <c r="C866" s="216" t="s">
        <v>114</v>
      </c>
      <c r="D866" s="255"/>
      <c r="E866" s="399"/>
      <c r="F866" s="399"/>
      <c r="G866" s="399"/>
      <c r="I866" s="424"/>
      <c r="J866" s="424"/>
      <c r="K866" s="424"/>
    </row>
    <row r="867" spans="1:11" x14ac:dyDescent="0.25">
      <c r="A867" s="277"/>
      <c r="B867" s="256"/>
      <c r="C867" s="216" t="s">
        <v>8</v>
      </c>
      <c r="D867" s="217"/>
      <c r="E867" s="218">
        <v>157.36000000000001</v>
      </c>
      <c r="F867" s="218">
        <v>140.5</v>
      </c>
      <c r="G867" s="218">
        <v>135</v>
      </c>
      <c r="I867" s="82">
        <f t="shared" ref="I867" si="242">J867/1.3</f>
        <v>108.07692307692308</v>
      </c>
      <c r="J867" s="82">
        <f>MEDIAN(E867:G867)</f>
        <v>140.5</v>
      </c>
      <c r="K867" s="82">
        <f t="shared" ref="K867" si="243">J867*1.3</f>
        <v>182.65</v>
      </c>
    </row>
    <row r="868" spans="1:11" x14ac:dyDescent="0.25">
      <c r="A868" s="277"/>
      <c r="B868" s="256"/>
      <c r="C868" s="216" t="s">
        <v>7</v>
      </c>
      <c r="D868" s="217"/>
      <c r="E868" s="399" t="s">
        <v>6110</v>
      </c>
      <c r="F868" s="399" t="s">
        <v>6114</v>
      </c>
      <c r="G868" s="399" t="s">
        <v>6250</v>
      </c>
      <c r="I868" s="424"/>
      <c r="J868" s="424"/>
      <c r="K868" s="424"/>
    </row>
    <row r="869" spans="1:11" x14ac:dyDescent="0.25">
      <c r="A869" s="277"/>
      <c r="B869" s="256"/>
      <c r="C869" s="216" t="s">
        <v>6</v>
      </c>
      <c r="D869" s="217"/>
      <c r="E869" s="400" t="s">
        <v>6113</v>
      </c>
      <c r="F869" s="400" t="s">
        <v>6116</v>
      </c>
      <c r="G869" s="400" t="s">
        <v>6251</v>
      </c>
      <c r="I869" s="424"/>
      <c r="J869" s="424"/>
      <c r="K869" s="424"/>
    </row>
    <row r="870" spans="1:11" x14ac:dyDescent="0.25">
      <c r="A870" s="257"/>
      <c r="B870" s="258"/>
      <c r="C870" s="219" t="s">
        <v>5</v>
      </c>
      <c r="D870" s="220"/>
      <c r="E870" s="401" t="s">
        <v>6112</v>
      </c>
      <c r="F870" s="401" t="s">
        <v>6117</v>
      </c>
      <c r="G870" s="401" t="s">
        <v>6117</v>
      </c>
      <c r="I870" s="424"/>
      <c r="J870" s="424"/>
      <c r="K870" s="424"/>
    </row>
    <row r="871" spans="1:11" x14ac:dyDescent="0.25">
      <c r="A871" s="266"/>
      <c r="B871" s="267"/>
      <c r="C871" s="268"/>
      <c r="D871" s="269"/>
      <c r="E871" s="402"/>
      <c r="F871" s="408"/>
      <c r="G871" s="408"/>
      <c r="I871" s="424"/>
      <c r="J871" s="424"/>
      <c r="K871" s="424"/>
    </row>
    <row r="872" spans="1:11" s="423" customFormat="1" x14ac:dyDescent="0.25">
      <c r="A872" s="290" t="s">
        <v>1879</v>
      </c>
      <c r="B872" s="291" t="s">
        <v>6134</v>
      </c>
      <c r="C872" s="292">
        <f>MIN(E874:G874)</f>
        <v>93.2</v>
      </c>
      <c r="D872" s="293" t="s">
        <v>72</v>
      </c>
      <c r="E872" s="293" t="s">
        <v>6111</v>
      </c>
      <c r="F872" s="293" t="s">
        <v>6115</v>
      </c>
      <c r="G872" s="293" t="s">
        <v>6249</v>
      </c>
      <c r="H872" s="423" t="s">
        <v>95</v>
      </c>
      <c r="I872" s="429" t="s">
        <v>6252</v>
      </c>
      <c r="J872" s="429" t="s">
        <v>6253</v>
      </c>
      <c r="K872" s="429" t="s">
        <v>6254</v>
      </c>
    </row>
    <row r="873" spans="1:11" s="423" customFormat="1" x14ac:dyDescent="0.25">
      <c r="A873" s="276"/>
      <c r="B873" s="254"/>
      <c r="C873" s="216" t="s">
        <v>114</v>
      </c>
      <c r="D873" s="255"/>
      <c r="E873" s="399"/>
      <c r="F873" s="399"/>
      <c r="G873" s="399"/>
      <c r="I873" s="424"/>
      <c r="J873" s="424"/>
      <c r="K873" s="424"/>
    </row>
    <row r="874" spans="1:11" s="423" customFormat="1" x14ac:dyDescent="0.25">
      <c r="A874" s="277"/>
      <c r="B874" s="256"/>
      <c r="C874" s="216" t="s">
        <v>8</v>
      </c>
      <c r="D874" s="217"/>
      <c r="E874" s="218">
        <v>104.38</v>
      </c>
      <c r="F874" s="218">
        <v>93.2</v>
      </c>
      <c r="G874" s="218"/>
      <c r="I874" s="82">
        <f t="shared" ref="I874" si="244">J874/1.3</f>
        <v>75.992307692307691</v>
      </c>
      <c r="J874" s="82">
        <f>MEDIAN(E874:G874)</f>
        <v>98.789999999999992</v>
      </c>
      <c r="K874" s="82">
        <f t="shared" ref="K874" si="245">J874*1.3</f>
        <v>128.42699999999999</v>
      </c>
    </row>
    <row r="875" spans="1:11" s="423" customFormat="1" x14ac:dyDescent="0.25">
      <c r="A875" s="277"/>
      <c r="B875" s="256"/>
      <c r="C875" s="216" t="s">
        <v>7</v>
      </c>
      <c r="D875" s="217"/>
      <c r="E875" s="399" t="s">
        <v>6110</v>
      </c>
      <c r="F875" s="399" t="s">
        <v>6114</v>
      </c>
      <c r="G875" s="399" t="s">
        <v>6250</v>
      </c>
      <c r="I875" s="424"/>
      <c r="J875" s="424"/>
      <c r="K875" s="424"/>
    </row>
    <row r="876" spans="1:11" s="423" customFormat="1" x14ac:dyDescent="0.25">
      <c r="A876" s="277"/>
      <c r="B876" s="256"/>
      <c r="C876" s="216" t="s">
        <v>6</v>
      </c>
      <c r="D876" s="217"/>
      <c r="E876" s="400" t="s">
        <v>6113</v>
      </c>
      <c r="F876" s="400" t="s">
        <v>6116</v>
      </c>
      <c r="G876" s="400" t="s">
        <v>6251</v>
      </c>
      <c r="I876" s="424"/>
      <c r="J876" s="424"/>
      <c r="K876" s="424"/>
    </row>
    <row r="877" spans="1:11" s="423" customFormat="1" x14ac:dyDescent="0.25">
      <c r="A877" s="257"/>
      <c r="B877" s="258"/>
      <c r="C877" s="219" t="s">
        <v>5</v>
      </c>
      <c r="D877" s="220"/>
      <c r="E877" s="401" t="s">
        <v>6112</v>
      </c>
      <c r="F877" s="401" t="s">
        <v>6117</v>
      </c>
      <c r="G877" s="401" t="s">
        <v>6117</v>
      </c>
      <c r="I877" s="424"/>
      <c r="J877" s="424"/>
      <c r="K877" s="424"/>
    </row>
    <row r="878" spans="1:11" s="423" customFormat="1" x14ac:dyDescent="0.25">
      <c r="A878" s="266"/>
      <c r="B878" s="267"/>
      <c r="C878" s="268"/>
      <c r="D878" s="269"/>
      <c r="E878" s="402"/>
      <c r="F878" s="408"/>
      <c r="G878" s="408"/>
      <c r="I878" s="424"/>
      <c r="J878" s="424"/>
      <c r="K878" s="424"/>
    </row>
    <row r="879" spans="1:11" s="423" customFormat="1" ht="22.5" x14ac:dyDescent="0.25">
      <c r="A879" s="290" t="s">
        <v>1880</v>
      </c>
      <c r="B879" s="291" t="s">
        <v>6135</v>
      </c>
      <c r="C879" s="292">
        <f>MIN(E881:G881)</f>
        <v>234</v>
      </c>
      <c r="D879" s="293" t="s">
        <v>72</v>
      </c>
      <c r="E879" s="293" t="s">
        <v>6111</v>
      </c>
      <c r="F879" s="293" t="s">
        <v>6115</v>
      </c>
      <c r="G879" s="293" t="s">
        <v>6249</v>
      </c>
      <c r="H879" s="423" t="s">
        <v>95</v>
      </c>
      <c r="I879" s="429" t="s">
        <v>6252</v>
      </c>
      <c r="J879" s="429" t="s">
        <v>6253</v>
      </c>
      <c r="K879" s="429" t="s">
        <v>6254</v>
      </c>
    </row>
    <row r="880" spans="1:11" s="423" customFormat="1" x14ac:dyDescent="0.25">
      <c r="A880" s="276"/>
      <c r="B880" s="254"/>
      <c r="C880" s="216" t="s">
        <v>114</v>
      </c>
      <c r="D880" s="255"/>
      <c r="E880" s="399"/>
      <c r="F880" s="399"/>
      <c r="G880" s="399"/>
      <c r="I880" s="424"/>
      <c r="J880" s="424"/>
      <c r="K880" s="424"/>
    </row>
    <row r="881" spans="1:11" s="423" customFormat="1" x14ac:dyDescent="0.25">
      <c r="A881" s="277"/>
      <c r="B881" s="256"/>
      <c r="C881" s="216" t="s">
        <v>8</v>
      </c>
      <c r="D881" s="217"/>
      <c r="E881" s="218">
        <v>252.08</v>
      </c>
      <c r="F881" s="218">
        <v>234</v>
      </c>
      <c r="G881" s="218"/>
      <c r="I881" s="82">
        <f t="shared" ref="I881" si="246">J881/1.3</f>
        <v>186.95384615384617</v>
      </c>
      <c r="J881" s="82">
        <f>MEDIAN(E881:G881)</f>
        <v>243.04000000000002</v>
      </c>
      <c r="K881" s="82">
        <f t="shared" ref="K881" si="247">J881*1.3</f>
        <v>315.95200000000006</v>
      </c>
    </row>
    <row r="882" spans="1:11" s="423" customFormat="1" x14ac:dyDescent="0.25">
      <c r="A882" s="277"/>
      <c r="B882" s="256"/>
      <c r="C882" s="216" t="s">
        <v>7</v>
      </c>
      <c r="D882" s="217"/>
      <c r="E882" s="399" t="s">
        <v>6110</v>
      </c>
      <c r="F882" s="399" t="s">
        <v>6114</v>
      </c>
      <c r="G882" s="399" t="s">
        <v>6250</v>
      </c>
      <c r="I882" s="424"/>
      <c r="J882" s="424"/>
      <c r="K882" s="424"/>
    </row>
    <row r="883" spans="1:11" s="423" customFormat="1" x14ac:dyDescent="0.25">
      <c r="A883" s="277"/>
      <c r="B883" s="256"/>
      <c r="C883" s="216" t="s">
        <v>6</v>
      </c>
      <c r="D883" s="217"/>
      <c r="E883" s="400" t="s">
        <v>6113</v>
      </c>
      <c r="F883" s="400" t="s">
        <v>6116</v>
      </c>
      <c r="G883" s="400" t="s">
        <v>6251</v>
      </c>
      <c r="I883" s="424"/>
      <c r="J883" s="424"/>
      <c r="K883" s="424"/>
    </row>
    <row r="884" spans="1:11" s="423" customFormat="1" x14ac:dyDescent="0.25">
      <c r="A884" s="257"/>
      <c r="B884" s="258"/>
      <c r="C884" s="219" t="s">
        <v>5</v>
      </c>
      <c r="D884" s="220"/>
      <c r="E884" s="401" t="s">
        <v>6112</v>
      </c>
      <c r="F884" s="401" t="s">
        <v>6117</v>
      </c>
      <c r="G884" s="401" t="s">
        <v>6117</v>
      </c>
      <c r="I884" s="424"/>
      <c r="J884" s="424"/>
      <c r="K884" s="424"/>
    </row>
    <row r="885" spans="1:11" s="423" customFormat="1" x14ac:dyDescent="0.25">
      <c r="A885" s="266"/>
      <c r="B885" s="267"/>
      <c r="C885" s="268"/>
      <c r="D885" s="269"/>
      <c r="E885" s="402"/>
      <c r="F885" s="408"/>
      <c r="G885" s="408"/>
      <c r="I885" s="424"/>
      <c r="J885" s="424"/>
      <c r="K885" s="424"/>
    </row>
    <row r="886" spans="1:11" s="423" customFormat="1" x14ac:dyDescent="0.25">
      <c r="A886" s="290" t="s">
        <v>1881</v>
      </c>
      <c r="B886" s="291" t="s">
        <v>6136</v>
      </c>
      <c r="C886" s="292">
        <f>MIN(E888:G888)</f>
        <v>150</v>
      </c>
      <c r="D886" s="293" t="s">
        <v>72</v>
      </c>
      <c r="E886" s="293" t="s">
        <v>6111</v>
      </c>
      <c r="F886" s="293" t="s">
        <v>6115</v>
      </c>
      <c r="G886" s="293" t="s">
        <v>6249</v>
      </c>
      <c r="H886" s="423" t="s">
        <v>95</v>
      </c>
      <c r="I886" s="429" t="s">
        <v>6252</v>
      </c>
      <c r="J886" s="429" t="s">
        <v>6253</v>
      </c>
      <c r="K886" s="429" t="s">
        <v>6254</v>
      </c>
    </row>
    <row r="887" spans="1:11" s="423" customFormat="1" x14ac:dyDescent="0.25">
      <c r="A887" s="276"/>
      <c r="B887" s="254"/>
      <c r="C887" s="216" t="s">
        <v>114</v>
      </c>
      <c r="D887" s="255"/>
      <c r="E887" s="399"/>
      <c r="F887" s="399"/>
      <c r="G887" s="399"/>
      <c r="I887" s="424"/>
      <c r="J887" s="424"/>
      <c r="K887" s="424"/>
    </row>
    <row r="888" spans="1:11" s="423" customFormat="1" x14ac:dyDescent="0.25">
      <c r="A888" s="277"/>
      <c r="B888" s="256"/>
      <c r="C888" s="216" t="s">
        <v>8</v>
      </c>
      <c r="D888" s="217"/>
      <c r="E888" s="218">
        <v>228.48</v>
      </c>
      <c r="F888" s="218">
        <v>204</v>
      </c>
      <c r="G888" s="218">
        <v>150</v>
      </c>
      <c r="I888" s="82">
        <f t="shared" ref="I888" si="248">J888/1.3</f>
        <v>156.92307692307691</v>
      </c>
      <c r="J888" s="82">
        <f>MEDIAN(E888:G888)</f>
        <v>204</v>
      </c>
      <c r="K888" s="82">
        <f t="shared" ref="K888" si="249">J888*1.3</f>
        <v>265.2</v>
      </c>
    </row>
    <row r="889" spans="1:11" s="423" customFormat="1" x14ac:dyDescent="0.25">
      <c r="A889" s="277"/>
      <c r="B889" s="256"/>
      <c r="C889" s="216" t="s">
        <v>7</v>
      </c>
      <c r="D889" s="217"/>
      <c r="E889" s="399" t="s">
        <v>6110</v>
      </c>
      <c r="F889" s="399" t="s">
        <v>6114</v>
      </c>
      <c r="G889" s="399" t="s">
        <v>6250</v>
      </c>
      <c r="I889" s="424"/>
      <c r="J889" s="424"/>
      <c r="K889" s="424"/>
    </row>
    <row r="890" spans="1:11" s="423" customFormat="1" x14ac:dyDescent="0.25">
      <c r="A890" s="277"/>
      <c r="B890" s="256"/>
      <c r="C890" s="216" t="s">
        <v>6</v>
      </c>
      <c r="D890" s="217"/>
      <c r="E890" s="400" t="s">
        <v>6113</v>
      </c>
      <c r="F890" s="400" t="s">
        <v>6116</v>
      </c>
      <c r="G890" s="400" t="s">
        <v>6251</v>
      </c>
      <c r="I890" s="424"/>
      <c r="J890" s="424"/>
      <c r="K890" s="424"/>
    </row>
    <row r="891" spans="1:11" s="423" customFormat="1" x14ac:dyDescent="0.25">
      <c r="A891" s="257"/>
      <c r="B891" s="258"/>
      <c r="C891" s="219" t="s">
        <v>5</v>
      </c>
      <c r="D891" s="220"/>
      <c r="E891" s="401" t="s">
        <v>6112</v>
      </c>
      <c r="F891" s="401" t="s">
        <v>6117</v>
      </c>
      <c r="G891" s="401" t="s">
        <v>6117</v>
      </c>
      <c r="I891" s="424"/>
      <c r="J891" s="424"/>
      <c r="K891" s="424"/>
    </row>
    <row r="892" spans="1:11" s="423" customFormat="1" x14ac:dyDescent="0.25">
      <c r="A892" s="266"/>
      <c r="B892" s="267"/>
      <c r="C892" s="268"/>
      <c r="D892" s="269"/>
      <c r="E892" s="402"/>
      <c r="F892" s="408"/>
      <c r="G892" s="408"/>
      <c r="I892" s="424"/>
      <c r="J892" s="424"/>
      <c r="K892" s="424"/>
    </row>
    <row r="893" spans="1:11" s="423" customFormat="1" ht="22.5" x14ac:dyDescent="0.25">
      <c r="A893" s="290" t="s">
        <v>1882</v>
      </c>
      <c r="B893" s="291" t="s">
        <v>6135</v>
      </c>
      <c r="C893" s="292">
        <f>MIN(E895:G895)</f>
        <v>234</v>
      </c>
      <c r="D893" s="293" t="s">
        <v>72</v>
      </c>
      <c r="E893" s="293" t="s">
        <v>6111</v>
      </c>
      <c r="F893" s="293" t="s">
        <v>6115</v>
      </c>
      <c r="G893" s="293" t="s">
        <v>6249</v>
      </c>
      <c r="H893" s="423" t="s">
        <v>95</v>
      </c>
      <c r="I893" s="429" t="s">
        <v>6252</v>
      </c>
      <c r="J893" s="429" t="s">
        <v>6253</v>
      </c>
      <c r="K893" s="429" t="s">
        <v>6254</v>
      </c>
    </row>
    <row r="894" spans="1:11" s="423" customFormat="1" x14ac:dyDescent="0.25">
      <c r="A894" s="276"/>
      <c r="B894" s="254"/>
      <c r="C894" s="216" t="s">
        <v>114</v>
      </c>
      <c r="D894" s="255"/>
      <c r="E894" s="399"/>
      <c r="F894" s="399"/>
      <c r="G894" s="399"/>
      <c r="I894" s="424"/>
      <c r="J894" s="424"/>
      <c r="K894" s="424"/>
    </row>
    <row r="895" spans="1:11" s="423" customFormat="1" x14ac:dyDescent="0.25">
      <c r="A895" s="277"/>
      <c r="B895" s="256"/>
      <c r="C895" s="216" t="s">
        <v>8</v>
      </c>
      <c r="D895" s="217"/>
      <c r="E895" s="218">
        <v>252.08</v>
      </c>
      <c r="F895" s="218">
        <v>234</v>
      </c>
      <c r="G895" s="218"/>
      <c r="I895" s="82">
        <f t="shared" ref="I895" si="250">J895/1.3</f>
        <v>186.95384615384617</v>
      </c>
      <c r="J895" s="82">
        <f>MEDIAN(E895:G895)</f>
        <v>243.04000000000002</v>
      </c>
      <c r="K895" s="82">
        <f t="shared" ref="K895" si="251">J895*1.3</f>
        <v>315.95200000000006</v>
      </c>
    </row>
    <row r="896" spans="1:11" s="423" customFormat="1" x14ac:dyDescent="0.25">
      <c r="A896" s="277"/>
      <c r="B896" s="256"/>
      <c r="C896" s="216" t="s">
        <v>7</v>
      </c>
      <c r="D896" s="217"/>
      <c r="E896" s="399" t="s">
        <v>6110</v>
      </c>
      <c r="F896" s="399" t="s">
        <v>6114</v>
      </c>
      <c r="G896" s="399" t="s">
        <v>6250</v>
      </c>
      <c r="I896" s="424"/>
      <c r="J896" s="424"/>
      <c r="K896" s="424"/>
    </row>
    <row r="897" spans="1:11" s="423" customFormat="1" x14ac:dyDescent="0.25">
      <c r="A897" s="277"/>
      <c r="B897" s="256"/>
      <c r="C897" s="216" t="s">
        <v>6</v>
      </c>
      <c r="D897" s="217"/>
      <c r="E897" s="400" t="s">
        <v>6113</v>
      </c>
      <c r="F897" s="400" t="s">
        <v>6116</v>
      </c>
      <c r="G897" s="400" t="s">
        <v>6251</v>
      </c>
      <c r="I897" s="424"/>
      <c r="J897" s="424"/>
      <c r="K897" s="424"/>
    </row>
    <row r="898" spans="1:11" s="423" customFormat="1" x14ac:dyDescent="0.25">
      <c r="A898" s="257"/>
      <c r="B898" s="258"/>
      <c r="C898" s="219" t="s">
        <v>5</v>
      </c>
      <c r="D898" s="220"/>
      <c r="E898" s="401" t="s">
        <v>6112</v>
      </c>
      <c r="F898" s="401" t="s">
        <v>6117</v>
      </c>
      <c r="G898" s="401" t="s">
        <v>6117</v>
      </c>
      <c r="I898" s="424"/>
      <c r="J898" s="424"/>
      <c r="K898" s="424"/>
    </row>
    <row r="899" spans="1:11" s="423" customFormat="1" x14ac:dyDescent="0.25">
      <c r="A899" s="266"/>
      <c r="B899" s="267"/>
      <c r="C899" s="268"/>
      <c r="D899" s="269"/>
      <c r="E899" s="402"/>
      <c r="F899" s="408"/>
      <c r="G899" s="408"/>
      <c r="I899" s="424"/>
      <c r="J899" s="424"/>
      <c r="K899" s="424"/>
    </row>
    <row r="900" spans="1:11" x14ac:dyDescent="0.25">
      <c r="A900" s="290" t="s">
        <v>1883</v>
      </c>
      <c r="B900" s="291" t="s">
        <v>6137</v>
      </c>
      <c r="C900" s="292">
        <f>MIN(E902:G902)</f>
        <v>234</v>
      </c>
      <c r="D900" s="293" t="s">
        <v>72</v>
      </c>
      <c r="E900" s="293" t="s">
        <v>6111</v>
      </c>
      <c r="F900" s="293" t="s">
        <v>6115</v>
      </c>
      <c r="G900" s="293" t="s">
        <v>6249</v>
      </c>
      <c r="H900" t="s">
        <v>95</v>
      </c>
      <c r="I900" s="429" t="s">
        <v>6252</v>
      </c>
      <c r="J900" s="429" t="s">
        <v>6253</v>
      </c>
      <c r="K900" s="429" t="s">
        <v>6254</v>
      </c>
    </row>
    <row r="901" spans="1:11" x14ac:dyDescent="0.25">
      <c r="A901" s="276"/>
      <c r="B901" s="254"/>
      <c r="C901" s="216" t="s">
        <v>114</v>
      </c>
      <c r="D901" s="255"/>
      <c r="E901" s="399"/>
      <c r="F901" s="399"/>
      <c r="G901" s="399"/>
      <c r="I901" s="424"/>
      <c r="J901" s="424"/>
      <c r="K901" s="424"/>
    </row>
    <row r="902" spans="1:11" x14ac:dyDescent="0.25">
      <c r="A902" s="277"/>
      <c r="B902" s="256"/>
      <c r="C902" s="216" t="s">
        <v>8</v>
      </c>
      <c r="D902" s="217"/>
      <c r="E902" s="218">
        <v>262.08</v>
      </c>
      <c r="F902" s="218">
        <v>234</v>
      </c>
      <c r="G902" s="218">
        <v>340</v>
      </c>
      <c r="I902" s="82">
        <f t="shared" ref="I902" si="252">J902/1.3</f>
        <v>201.6</v>
      </c>
      <c r="J902" s="82">
        <f>MEDIAN(E902:G902)</f>
        <v>262.08</v>
      </c>
      <c r="K902" s="82">
        <f t="shared" ref="K902" si="253">J902*1.3</f>
        <v>340.70400000000001</v>
      </c>
    </row>
    <row r="903" spans="1:11" x14ac:dyDescent="0.25">
      <c r="A903" s="277"/>
      <c r="B903" s="256"/>
      <c r="C903" s="216" t="s">
        <v>7</v>
      </c>
      <c r="D903" s="217"/>
      <c r="E903" s="399" t="s">
        <v>6110</v>
      </c>
      <c r="F903" s="399" t="s">
        <v>6114</v>
      </c>
      <c r="G903" s="399" t="s">
        <v>6250</v>
      </c>
      <c r="I903" s="424"/>
      <c r="J903" s="424"/>
      <c r="K903" s="424"/>
    </row>
    <row r="904" spans="1:11" x14ac:dyDescent="0.25">
      <c r="A904" s="277"/>
      <c r="B904" s="256"/>
      <c r="C904" s="216" t="s">
        <v>6</v>
      </c>
      <c r="D904" s="217"/>
      <c r="E904" s="400" t="s">
        <v>6113</v>
      </c>
      <c r="F904" s="400" t="s">
        <v>6116</v>
      </c>
      <c r="G904" s="400" t="s">
        <v>6251</v>
      </c>
      <c r="I904" s="424"/>
      <c r="J904" s="424"/>
      <c r="K904" s="424"/>
    </row>
    <row r="905" spans="1:11" x14ac:dyDescent="0.25">
      <c r="A905" s="257"/>
      <c r="B905" s="258"/>
      <c r="C905" s="219" t="s">
        <v>5</v>
      </c>
      <c r="D905" s="220"/>
      <c r="E905" s="401" t="s">
        <v>6112</v>
      </c>
      <c r="F905" s="401" t="s">
        <v>6117</v>
      </c>
      <c r="G905" s="401" t="s">
        <v>6117</v>
      </c>
      <c r="I905" s="424"/>
      <c r="J905" s="424"/>
      <c r="K905" s="424"/>
    </row>
    <row r="906" spans="1:11" x14ac:dyDescent="0.25">
      <c r="A906" s="266"/>
      <c r="B906" s="267"/>
      <c r="C906" s="268"/>
      <c r="D906" s="269"/>
      <c r="E906" s="402"/>
      <c r="F906" s="408"/>
      <c r="G906" s="408"/>
      <c r="I906" s="424"/>
      <c r="J906" s="424"/>
      <c r="K906" s="424"/>
    </row>
    <row r="907" spans="1:11" x14ac:dyDescent="0.25">
      <c r="A907" s="290" t="s">
        <v>1884</v>
      </c>
      <c r="B907" s="291" t="s">
        <v>6138</v>
      </c>
      <c r="C907" s="292">
        <f>MIN(E909:G909)</f>
        <v>245</v>
      </c>
      <c r="D907" s="293" t="s">
        <v>1711</v>
      </c>
      <c r="E907" s="293" t="s">
        <v>6111</v>
      </c>
      <c r="F907" s="293" t="s">
        <v>6115</v>
      </c>
      <c r="G907" s="293" t="s">
        <v>6249</v>
      </c>
      <c r="H907" t="s">
        <v>95</v>
      </c>
      <c r="I907" s="429" t="s">
        <v>6252</v>
      </c>
      <c r="J907" s="429" t="s">
        <v>6253</v>
      </c>
      <c r="K907" s="429" t="s">
        <v>6254</v>
      </c>
    </row>
    <row r="908" spans="1:11" x14ac:dyDescent="0.25">
      <c r="A908" s="276"/>
      <c r="B908" s="254"/>
      <c r="C908" s="216" t="s">
        <v>114</v>
      </c>
      <c r="D908" s="255"/>
      <c r="E908" s="399"/>
      <c r="F908" s="399"/>
      <c r="G908" s="399"/>
      <c r="I908" s="424"/>
      <c r="J908" s="424"/>
      <c r="K908" s="424"/>
    </row>
    <row r="909" spans="1:11" x14ac:dyDescent="0.25">
      <c r="A909" s="277"/>
      <c r="B909" s="256"/>
      <c r="C909" s="216" t="s">
        <v>8</v>
      </c>
      <c r="D909" s="217"/>
      <c r="E909" s="218">
        <v>274.39999999999998</v>
      </c>
      <c r="F909" s="218">
        <v>245</v>
      </c>
      <c r="G909" s="218"/>
      <c r="I909" s="82">
        <f t="shared" ref="I909" si="254">J909/1.3</f>
        <v>199.76923076923075</v>
      </c>
      <c r="J909" s="82">
        <f>MEDIAN(E909:G909)</f>
        <v>259.7</v>
      </c>
      <c r="K909" s="82">
        <f t="shared" ref="K909" si="255">J909*1.3</f>
        <v>337.61</v>
      </c>
    </row>
    <row r="910" spans="1:11" x14ac:dyDescent="0.25">
      <c r="A910" s="277"/>
      <c r="B910" s="256"/>
      <c r="C910" s="216" t="s">
        <v>7</v>
      </c>
      <c r="D910" s="217"/>
      <c r="E910" s="399" t="s">
        <v>6110</v>
      </c>
      <c r="F910" s="399" t="s">
        <v>6114</v>
      </c>
      <c r="G910" s="399" t="s">
        <v>6250</v>
      </c>
      <c r="I910" s="424"/>
      <c r="J910" s="424"/>
      <c r="K910" s="424"/>
    </row>
    <row r="911" spans="1:11" x14ac:dyDescent="0.25">
      <c r="A911" s="277"/>
      <c r="B911" s="256"/>
      <c r="C911" s="216" t="s">
        <v>6</v>
      </c>
      <c r="D911" s="217"/>
      <c r="E911" s="400" t="s">
        <v>6113</v>
      </c>
      <c r="F911" s="400" t="s">
        <v>6116</v>
      </c>
      <c r="G911" s="400" t="s">
        <v>6251</v>
      </c>
      <c r="I911" s="424"/>
      <c r="J911" s="424"/>
      <c r="K911" s="424"/>
    </row>
    <row r="912" spans="1:11" x14ac:dyDescent="0.25">
      <c r="A912" s="257"/>
      <c r="B912" s="258"/>
      <c r="C912" s="219" t="s">
        <v>5</v>
      </c>
      <c r="D912" s="220"/>
      <c r="E912" s="401" t="s">
        <v>6112</v>
      </c>
      <c r="F912" s="401" t="s">
        <v>6117</v>
      </c>
      <c r="G912" s="401" t="s">
        <v>6117</v>
      </c>
      <c r="I912" s="424"/>
      <c r="J912" s="424"/>
      <c r="K912" s="424"/>
    </row>
    <row r="913" spans="1:11" x14ac:dyDescent="0.25">
      <c r="A913" s="266"/>
      <c r="B913" s="267"/>
      <c r="C913" s="268"/>
      <c r="D913" s="269"/>
      <c r="E913" s="402"/>
      <c r="F913" s="408"/>
      <c r="G913" s="408"/>
      <c r="I913" s="424"/>
      <c r="J913" s="424"/>
      <c r="K913" s="424"/>
    </row>
    <row r="914" spans="1:11" ht="22.5" x14ac:dyDescent="0.25">
      <c r="A914" s="290" t="s">
        <v>1885</v>
      </c>
      <c r="B914" s="291" t="s">
        <v>6139</v>
      </c>
      <c r="C914" s="292">
        <f>MIN(E916:G916)</f>
        <v>199</v>
      </c>
      <c r="D914" s="293" t="s">
        <v>1711</v>
      </c>
      <c r="E914" s="293" t="s">
        <v>6111</v>
      </c>
      <c r="F914" s="293" t="s">
        <v>6115</v>
      </c>
      <c r="G914" s="293" t="s">
        <v>6249</v>
      </c>
      <c r="H914" t="s">
        <v>95</v>
      </c>
      <c r="I914" s="429" t="s">
        <v>6252</v>
      </c>
      <c r="J914" s="429" t="s">
        <v>6253</v>
      </c>
      <c r="K914" s="429" t="s">
        <v>6254</v>
      </c>
    </row>
    <row r="915" spans="1:11" x14ac:dyDescent="0.25">
      <c r="A915" s="276"/>
      <c r="B915" s="254"/>
      <c r="C915" s="216" t="s">
        <v>114</v>
      </c>
      <c r="D915" s="255"/>
      <c r="E915" s="399"/>
      <c r="F915" s="399"/>
      <c r="G915" s="399"/>
      <c r="I915" s="424"/>
      <c r="J915" s="424"/>
      <c r="K915" s="424"/>
    </row>
    <row r="916" spans="1:11" x14ac:dyDescent="0.25">
      <c r="A916" s="277"/>
      <c r="B916" s="256"/>
      <c r="C916" s="216" t="s">
        <v>8</v>
      </c>
      <c r="D916" s="217"/>
      <c r="E916" s="218">
        <v>222.88</v>
      </c>
      <c r="F916" s="218">
        <v>199</v>
      </c>
      <c r="G916" s="218"/>
      <c r="I916" s="82">
        <f t="shared" ref="I916" si="256">J916/1.3</f>
        <v>162.26153846153846</v>
      </c>
      <c r="J916" s="82">
        <f>MEDIAN(E916:G916)</f>
        <v>210.94</v>
      </c>
      <c r="K916" s="82">
        <f t="shared" ref="K916" si="257">J916*1.3</f>
        <v>274.22199999999998</v>
      </c>
    </row>
    <row r="917" spans="1:11" x14ac:dyDescent="0.25">
      <c r="A917" s="277"/>
      <c r="B917" s="256"/>
      <c r="C917" s="216" t="s">
        <v>7</v>
      </c>
      <c r="D917" s="217"/>
      <c r="E917" s="399" t="s">
        <v>6110</v>
      </c>
      <c r="F917" s="399" t="s">
        <v>6114</v>
      </c>
      <c r="G917" s="399" t="s">
        <v>6250</v>
      </c>
      <c r="I917" s="424"/>
      <c r="J917" s="424"/>
      <c r="K917" s="424"/>
    </row>
    <row r="918" spans="1:11" x14ac:dyDescent="0.25">
      <c r="A918" s="277"/>
      <c r="B918" s="256"/>
      <c r="C918" s="216" t="s">
        <v>6</v>
      </c>
      <c r="D918" s="217"/>
      <c r="E918" s="400" t="s">
        <v>6113</v>
      </c>
      <c r="F918" s="400" t="s">
        <v>6116</v>
      </c>
      <c r="G918" s="400" t="s">
        <v>6251</v>
      </c>
      <c r="I918" s="424"/>
      <c r="J918" s="424"/>
      <c r="K918" s="424"/>
    </row>
    <row r="919" spans="1:11" x14ac:dyDescent="0.25">
      <c r="A919" s="257"/>
      <c r="B919" s="258"/>
      <c r="C919" s="219" t="s">
        <v>5</v>
      </c>
      <c r="D919" s="220"/>
      <c r="E919" s="401" t="s">
        <v>6112</v>
      </c>
      <c r="F919" s="401" t="s">
        <v>6117</v>
      </c>
      <c r="G919" s="401" t="s">
        <v>6117</v>
      </c>
      <c r="I919" s="424"/>
      <c r="J919" s="424"/>
      <c r="K919" s="424"/>
    </row>
    <row r="920" spans="1:11" x14ac:dyDescent="0.25">
      <c r="A920" s="266"/>
      <c r="B920" s="267"/>
      <c r="C920" s="268"/>
      <c r="D920" s="269"/>
      <c r="E920" s="402"/>
      <c r="F920" s="408"/>
      <c r="G920" s="408"/>
      <c r="I920" s="424"/>
      <c r="J920" s="424"/>
      <c r="K920" s="424"/>
    </row>
    <row r="921" spans="1:11" x14ac:dyDescent="0.25">
      <c r="A921" s="290" t="s">
        <v>1886</v>
      </c>
      <c r="B921" s="291" t="s">
        <v>1716</v>
      </c>
      <c r="C921" s="292">
        <f>MIN(E923:G923)</f>
        <v>80.599999999999994</v>
      </c>
      <c r="D921" s="293" t="s">
        <v>72</v>
      </c>
      <c r="E921" s="293" t="s">
        <v>6111</v>
      </c>
      <c r="F921" s="293" t="s">
        <v>6115</v>
      </c>
      <c r="G921" s="293" t="s">
        <v>6249</v>
      </c>
      <c r="H921" t="s">
        <v>95</v>
      </c>
      <c r="I921" s="429" t="s">
        <v>6252</v>
      </c>
      <c r="J921" s="429" t="s">
        <v>6253</v>
      </c>
      <c r="K921" s="429" t="s">
        <v>6254</v>
      </c>
    </row>
    <row r="922" spans="1:11" x14ac:dyDescent="0.25">
      <c r="A922" s="276"/>
      <c r="B922" s="254"/>
      <c r="C922" s="216" t="s">
        <v>114</v>
      </c>
      <c r="D922" s="255"/>
      <c r="E922" s="399"/>
      <c r="F922" s="399"/>
      <c r="G922" s="399"/>
      <c r="I922" s="424"/>
      <c r="J922" s="424"/>
      <c r="K922" s="424"/>
    </row>
    <row r="923" spans="1:11" x14ac:dyDescent="0.25">
      <c r="A923" s="277"/>
      <c r="B923" s="256"/>
      <c r="C923" s="216" t="s">
        <v>8</v>
      </c>
      <c r="D923" s="217"/>
      <c r="E923" s="218">
        <v>90.27</v>
      </c>
      <c r="F923" s="218">
        <v>80.599999999999994</v>
      </c>
      <c r="G923" s="218">
        <v>100</v>
      </c>
      <c r="I923" s="82">
        <f t="shared" ref="I923" si="258">J923/1.3</f>
        <v>69.438461538461539</v>
      </c>
      <c r="J923" s="82">
        <f>MEDIAN(E923:G923)</f>
        <v>90.27</v>
      </c>
      <c r="K923" s="82">
        <f t="shared" ref="K923" si="259">J923*1.3</f>
        <v>117.351</v>
      </c>
    </row>
    <row r="924" spans="1:11" x14ac:dyDescent="0.25">
      <c r="A924" s="277"/>
      <c r="B924" s="256"/>
      <c r="C924" s="216" t="s">
        <v>7</v>
      </c>
      <c r="D924" s="217"/>
      <c r="E924" s="399" t="s">
        <v>6110</v>
      </c>
      <c r="F924" s="399" t="s">
        <v>6114</v>
      </c>
      <c r="G924" s="399" t="s">
        <v>6250</v>
      </c>
      <c r="I924" s="424"/>
      <c r="J924" s="424"/>
      <c r="K924" s="424"/>
    </row>
    <row r="925" spans="1:11" x14ac:dyDescent="0.25">
      <c r="A925" s="277"/>
      <c r="B925" s="256"/>
      <c r="C925" s="216" t="s">
        <v>6</v>
      </c>
      <c r="D925" s="217"/>
      <c r="E925" s="400" t="s">
        <v>6113</v>
      </c>
      <c r="F925" s="400" t="s">
        <v>6116</v>
      </c>
      <c r="G925" s="400" t="s">
        <v>6251</v>
      </c>
      <c r="I925" s="424"/>
      <c r="J925" s="424"/>
      <c r="K925" s="424"/>
    </row>
    <row r="926" spans="1:11" x14ac:dyDescent="0.25">
      <c r="A926" s="257"/>
      <c r="B926" s="258"/>
      <c r="C926" s="219" t="s">
        <v>5</v>
      </c>
      <c r="D926" s="220"/>
      <c r="E926" s="401" t="s">
        <v>6112</v>
      </c>
      <c r="F926" s="401" t="s">
        <v>6117</v>
      </c>
      <c r="G926" s="401" t="s">
        <v>6117</v>
      </c>
      <c r="I926" s="424"/>
      <c r="J926" s="424"/>
      <c r="K926" s="424"/>
    </row>
    <row r="927" spans="1:11" x14ac:dyDescent="0.25">
      <c r="A927" s="266"/>
      <c r="B927" s="267"/>
      <c r="C927" s="268"/>
      <c r="D927" s="269"/>
      <c r="E927" s="402"/>
      <c r="F927" s="408"/>
      <c r="G927" s="408"/>
      <c r="I927" s="424"/>
      <c r="J927" s="424"/>
      <c r="K927" s="424"/>
    </row>
    <row r="928" spans="1:11" x14ac:dyDescent="0.25">
      <c r="A928" s="290" t="s">
        <v>1887</v>
      </c>
      <c r="B928" s="291" t="s">
        <v>1717</v>
      </c>
      <c r="C928" s="292">
        <f>MIN(E930:G930)</f>
        <v>95</v>
      </c>
      <c r="D928" s="293" t="s">
        <v>72</v>
      </c>
      <c r="E928" s="293" t="s">
        <v>6111</v>
      </c>
      <c r="F928" s="293" t="s">
        <v>6115</v>
      </c>
      <c r="G928" s="293" t="s">
        <v>6249</v>
      </c>
      <c r="H928" t="s">
        <v>95</v>
      </c>
      <c r="I928" s="429" t="s">
        <v>6252</v>
      </c>
      <c r="J928" s="429" t="s">
        <v>6253</v>
      </c>
      <c r="K928" s="429" t="s">
        <v>6254</v>
      </c>
    </row>
    <row r="929" spans="1:11" x14ac:dyDescent="0.25">
      <c r="A929" s="276"/>
      <c r="B929" s="254"/>
      <c r="C929" s="216" t="s">
        <v>114</v>
      </c>
      <c r="D929" s="255"/>
      <c r="E929" s="399"/>
      <c r="F929" s="399"/>
      <c r="G929" s="399"/>
      <c r="I929" s="424"/>
      <c r="J929" s="424"/>
      <c r="K929" s="424"/>
    </row>
    <row r="930" spans="1:11" x14ac:dyDescent="0.25">
      <c r="A930" s="277"/>
      <c r="B930" s="256"/>
      <c r="C930" s="216" t="s">
        <v>8</v>
      </c>
      <c r="D930" s="217"/>
      <c r="E930" s="218">
        <v>110.66</v>
      </c>
      <c r="F930" s="218">
        <v>98.8</v>
      </c>
      <c r="G930" s="218">
        <v>95</v>
      </c>
      <c r="I930" s="82">
        <f t="shared" ref="I930" si="260">J930/1.3</f>
        <v>76</v>
      </c>
      <c r="J930" s="82">
        <f>MEDIAN(E930:G930)</f>
        <v>98.8</v>
      </c>
      <c r="K930" s="82">
        <f t="shared" ref="K930" si="261">J930*1.3</f>
        <v>128.44</v>
      </c>
    </row>
    <row r="931" spans="1:11" x14ac:dyDescent="0.25">
      <c r="A931" s="277"/>
      <c r="B931" s="256"/>
      <c r="C931" s="216" t="s">
        <v>7</v>
      </c>
      <c r="D931" s="217"/>
      <c r="E931" s="399" t="s">
        <v>6110</v>
      </c>
      <c r="F931" s="399" t="s">
        <v>6114</v>
      </c>
      <c r="G931" s="399" t="s">
        <v>6250</v>
      </c>
      <c r="I931" s="424"/>
      <c r="J931" s="424"/>
      <c r="K931" s="424"/>
    </row>
    <row r="932" spans="1:11" x14ac:dyDescent="0.25">
      <c r="A932" s="277"/>
      <c r="B932" s="256"/>
      <c r="C932" s="216" t="s">
        <v>6</v>
      </c>
      <c r="D932" s="217"/>
      <c r="E932" s="400" t="s">
        <v>6113</v>
      </c>
      <c r="F932" s="400" t="s">
        <v>6116</v>
      </c>
      <c r="G932" s="400" t="s">
        <v>6251</v>
      </c>
      <c r="I932" s="424"/>
      <c r="J932" s="424"/>
      <c r="K932" s="424"/>
    </row>
    <row r="933" spans="1:11" x14ac:dyDescent="0.25">
      <c r="A933" s="257"/>
      <c r="B933" s="258"/>
      <c r="C933" s="219" t="s">
        <v>5</v>
      </c>
      <c r="D933" s="220"/>
      <c r="E933" s="401" t="s">
        <v>6112</v>
      </c>
      <c r="F933" s="401" t="s">
        <v>6117</v>
      </c>
      <c r="G933" s="401" t="s">
        <v>6117</v>
      </c>
      <c r="I933" s="424"/>
      <c r="J933" s="424"/>
      <c r="K933" s="424"/>
    </row>
    <row r="934" spans="1:11" x14ac:dyDescent="0.25">
      <c r="A934" s="266"/>
      <c r="B934" s="267"/>
      <c r="C934" s="268"/>
      <c r="D934" s="269"/>
      <c r="E934" s="402"/>
      <c r="F934" s="408"/>
      <c r="G934" s="408"/>
      <c r="I934" s="424"/>
      <c r="J934" s="424"/>
      <c r="K934" s="424"/>
    </row>
    <row r="935" spans="1:11" x14ac:dyDescent="0.25">
      <c r="A935" s="290" t="s">
        <v>1888</v>
      </c>
      <c r="B935" s="291" t="s">
        <v>1718</v>
      </c>
      <c r="C935" s="292">
        <f>MIN(E937:G937)</f>
        <v>54.6</v>
      </c>
      <c r="D935" s="293" t="s">
        <v>72</v>
      </c>
      <c r="E935" s="293" t="s">
        <v>6111</v>
      </c>
      <c r="F935" s="293" t="s">
        <v>6115</v>
      </c>
      <c r="G935" s="293" t="s">
        <v>6249</v>
      </c>
      <c r="H935" t="s">
        <v>95</v>
      </c>
      <c r="I935" s="429" t="s">
        <v>6252</v>
      </c>
      <c r="J935" s="429" t="s">
        <v>6253</v>
      </c>
      <c r="K935" s="429" t="s">
        <v>6254</v>
      </c>
    </row>
    <row r="936" spans="1:11" x14ac:dyDescent="0.25">
      <c r="A936" s="276"/>
      <c r="B936" s="254"/>
      <c r="C936" s="216" t="s">
        <v>114</v>
      </c>
      <c r="D936" s="255"/>
      <c r="E936" s="399"/>
      <c r="F936" s="399"/>
      <c r="G936" s="399"/>
      <c r="I936" s="424"/>
      <c r="J936" s="424"/>
      <c r="K936" s="424"/>
    </row>
    <row r="937" spans="1:11" x14ac:dyDescent="0.25">
      <c r="A937" s="277"/>
      <c r="B937" s="256"/>
      <c r="C937" s="216" t="s">
        <v>8</v>
      </c>
      <c r="D937" s="217"/>
      <c r="E937" s="218">
        <v>61.15</v>
      </c>
      <c r="F937" s="218">
        <v>54.6</v>
      </c>
      <c r="G937" s="218"/>
      <c r="I937" s="82">
        <f t="shared" ref="I937" si="262">J937/1.3</f>
        <v>44.519230769230766</v>
      </c>
      <c r="J937" s="82">
        <f>MEDIAN(E937:G937)</f>
        <v>57.875</v>
      </c>
      <c r="K937" s="82">
        <f t="shared" ref="K937" si="263">J937*1.3</f>
        <v>75.237499999999997</v>
      </c>
    </row>
    <row r="938" spans="1:11" x14ac:dyDescent="0.25">
      <c r="A938" s="277"/>
      <c r="B938" s="256"/>
      <c r="C938" s="216" t="s">
        <v>7</v>
      </c>
      <c r="D938" s="217"/>
      <c r="E938" s="399" t="s">
        <v>6110</v>
      </c>
      <c r="F938" s="399" t="s">
        <v>6114</v>
      </c>
      <c r="G938" s="399" t="s">
        <v>6250</v>
      </c>
      <c r="I938" s="424"/>
      <c r="J938" s="424"/>
      <c r="K938" s="424"/>
    </row>
    <row r="939" spans="1:11" x14ac:dyDescent="0.25">
      <c r="A939" s="277"/>
      <c r="B939" s="256"/>
      <c r="C939" s="216" t="s">
        <v>6</v>
      </c>
      <c r="D939" s="217"/>
      <c r="E939" s="400" t="s">
        <v>6113</v>
      </c>
      <c r="F939" s="400" t="s">
        <v>6116</v>
      </c>
      <c r="G939" s="400" t="s">
        <v>6251</v>
      </c>
      <c r="I939" s="424"/>
      <c r="J939" s="424"/>
      <c r="K939" s="424"/>
    </row>
    <row r="940" spans="1:11" x14ac:dyDescent="0.25">
      <c r="A940" s="257"/>
      <c r="B940" s="258"/>
      <c r="C940" s="219" t="s">
        <v>5</v>
      </c>
      <c r="D940" s="220"/>
      <c r="E940" s="401" t="s">
        <v>6112</v>
      </c>
      <c r="F940" s="401" t="s">
        <v>6117</v>
      </c>
      <c r="G940" s="401" t="s">
        <v>6117</v>
      </c>
      <c r="I940" s="424"/>
      <c r="J940" s="424"/>
      <c r="K940" s="424"/>
    </row>
    <row r="941" spans="1:11" x14ac:dyDescent="0.25">
      <c r="A941" s="266"/>
      <c r="B941" s="267"/>
      <c r="C941" s="268"/>
      <c r="D941" s="269"/>
      <c r="E941" s="402"/>
      <c r="F941" s="408"/>
      <c r="G941" s="408"/>
      <c r="I941" s="424"/>
      <c r="J941" s="424"/>
      <c r="K941" s="424"/>
    </row>
    <row r="942" spans="1:11" x14ac:dyDescent="0.25">
      <c r="A942" s="290" t="s">
        <v>1889</v>
      </c>
      <c r="B942" s="291" t="s">
        <v>1719</v>
      </c>
      <c r="C942" s="292">
        <f>MIN(E944:G944)</f>
        <v>84.5</v>
      </c>
      <c r="D942" s="293" t="s">
        <v>72</v>
      </c>
      <c r="E942" s="293" t="s">
        <v>6111</v>
      </c>
      <c r="F942" s="293" t="s">
        <v>6115</v>
      </c>
      <c r="G942" s="293" t="s">
        <v>6249</v>
      </c>
      <c r="H942" t="s">
        <v>95</v>
      </c>
      <c r="I942" s="429" t="s">
        <v>6252</v>
      </c>
      <c r="J942" s="429" t="s">
        <v>6253</v>
      </c>
      <c r="K942" s="429" t="s">
        <v>6254</v>
      </c>
    </row>
    <row r="943" spans="1:11" x14ac:dyDescent="0.25">
      <c r="A943" s="276"/>
      <c r="B943" s="254"/>
      <c r="C943" s="216" t="s">
        <v>114</v>
      </c>
      <c r="D943" s="255"/>
      <c r="E943" s="399"/>
      <c r="F943" s="399"/>
      <c r="G943" s="399"/>
      <c r="I943" s="424"/>
      <c r="J943" s="424"/>
      <c r="K943" s="424"/>
    </row>
    <row r="944" spans="1:11" x14ac:dyDescent="0.25">
      <c r="A944" s="277"/>
      <c r="B944" s="256"/>
      <c r="C944" s="216" t="s">
        <v>8</v>
      </c>
      <c r="D944" s="217"/>
      <c r="E944" s="218">
        <v>94.64</v>
      </c>
      <c r="F944" s="218">
        <v>84.5</v>
      </c>
      <c r="G944" s="218"/>
      <c r="I944" s="82">
        <f t="shared" ref="I944" si="264">J944/1.3</f>
        <v>68.899999999999991</v>
      </c>
      <c r="J944" s="82">
        <f>MEDIAN(E944:G944)</f>
        <v>89.57</v>
      </c>
      <c r="K944" s="82">
        <f t="shared" ref="K944" si="265">J944*1.3</f>
        <v>116.44099999999999</v>
      </c>
    </row>
    <row r="945" spans="1:11" x14ac:dyDescent="0.25">
      <c r="A945" s="277"/>
      <c r="B945" s="256"/>
      <c r="C945" s="216" t="s">
        <v>7</v>
      </c>
      <c r="D945" s="217"/>
      <c r="E945" s="399" t="s">
        <v>6110</v>
      </c>
      <c r="F945" s="399" t="s">
        <v>6114</v>
      </c>
      <c r="G945" s="399" t="s">
        <v>6250</v>
      </c>
      <c r="I945" s="424"/>
      <c r="J945" s="424"/>
      <c r="K945" s="424"/>
    </row>
    <row r="946" spans="1:11" x14ac:dyDescent="0.25">
      <c r="A946" s="277"/>
      <c r="B946" s="256"/>
      <c r="C946" s="216" t="s">
        <v>6</v>
      </c>
      <c r="D946" s="217"/>
      <c r="E946" s="400" t="s">
        <v>6113</v>
      </c>
      <c r="F946" s="400" t="s">
        <v>6116</v>
      </c>
      <c r="G946" s="400" t="s">
        <v>6251</v>
      </c>
      <c r="I946" s="424"/>
      <c r="J946" s="424"/>
      <c r="K946" s="424"/>
    </row>
    <row r="947" spans="1:11" x14ac:dyDescent="0.25">
      <c r="A947" s="257"/>
      <c r="B947" s="258"/>
      <c r="C947" s="219" t="s">
        <v>5</v>
      </c>
      <c r="D947" s="220"/>
      <c r="E947" s="401" t="s">
        <v>6112</v>
      </c>
      <c r="F947" s="401" t="s">
        <v>6117</v>
      </c>
      <c r="G947" s="401" t="s">
        <v>6117</v>
      </c>
      <c r="I947" s="424"/>
      <c r="J947" s="424"/>
      <c r="K947" s="424"/>
    </row>
    <row r="948" spans="1:11" x14ac:dyDescent="0.25">
      <c r="A948" s="266"/>
      <c r="B948" s="267"/>
      <c r="C948" s="268"/>
      <c r="D948" s="269"/>
      <c r="E948" s="402"/>
      <c r="F948" s="408"/>
      <c r="G948" s="408"/>
      <c r="I948" s="424"/>
      <c r="J948" s="424"/>
      <c r="K948" s="424"/>
    </row>
    <row r="949" spans="1:11" x14ac:dyDescent="0.25">
      <c r="A949" s="290" t="s">
        <v>1890</v>
      </c>
      <c r="B949" s="291" t="s">
        <v>6144</v>
      </c>
      <c r="C949" s="292">
        <f>MIN(E951:G951)</f>
        <v>299.89999999999998</v>
      </c>
      <c r="D949" s="293" t="s">
        <v>1711</v>
      </c>
      <c r="E949" s="293" t="s">
        <v>6111</v>
      </c>
      <c r="F949" s="293" t="s">
        <v>6115</v>
      </c>
      <c r="G949" s="293" t="s">
        <v>6249</v>
      </c>
      <c r="H949" t="s">
        <v>95</v>
      </c>
      <c r="I949" s="429" t="s">
        <v>6252</v>
      </c>
      <c r="J949" s="429" t="s">
        <v>6253</v>
      </c>
      <c r="K949" s="429" t="s">
        <v>6254</v>
      </c>
    </row>
    <row r="950" spans="1:11" x14ac:dyDescent="0.25">
      <c r="A950" s="276"/>
      <c r="B950" s="254"/>
      <c r="C950" s="216" t="s">
        <v>114</v>
      </c>
      <c r="D950" s="255"/>
      <c r="E950" s="399"/>
      <c r="F950" s="399"/>
      <c r="G950" s="399"/>
      <c r="I950" s="424"/>
      <c r="J950" s="424"/>
      <c r="K950" s="424"/>
    </row>
    <row r="951" spans="1:11" x14ac:dyDescent="0.25">
      <c r="A951" s="277"/>
      <c r="B951" s="256"/>
      <c r="C951" s="216" t="s">
        <v>8</v>
      </c>
      <c r="D951" s="217"/>
      <c r="E951" s="218">
        <v>335.89</v>
      </c>
      <c r="F951" s="218">
        <v>299.89999999999998</v>
      </c>
      <c r="G951" s="218"/>
      <c r="I951" s="82">
        <f t="shared" ref="I951" si="266">J951/1.3</f>
        <v>244.53461538461536</v>
      </c>
      <c r="J951" s="82">
        <f>MEDIAN(E951:G951)</f>
        <v>317.89499999999998</v>
      </c>
      <c r="K951" s="82">
        <f t="shared" ref="K951" si="267">J951*1.3</f>
        <v>413.26349999999996</v>
      </c>
    </row>
    <row r="952" spans="1:11" x14ac:dyDescent="0.25">
      <c r="A952" s="277"/>
      <c r="B952" s="256"/>
      <c r="C952" s="216" t="s">
        <v>7</v>
      </c>
      <c r="D952" s="217"/>
      <c r="E952" s="399" t="s">
        <v>6110</v>
      </c>
      <c r="F952" s="399" t="s">
        <v>6114</v>
      </c>
      <c r="G952" s="399" t="s">
        <v>6250</v>
      </c>
      <c r="I952" s="424"/>
      <c r="J952" s="424"/>
      <c r="K952" s="424"/>
    </row>
    <row r="953" spans="1:11" x14ac:dyDescent="0.25">
      <c r="A953" s="277"/>
      <c r="B953" s="256"/>
      <c r="C953" s="216" t="s">
        <v>6</v>
      </c>
      <c r="D953" s="217"/>
      <c r="E953" s="400" t="s">
        <v>6113</v>
      </c>
      <c r="F953" s="400" t="s">
        <v>6116</v>
      </c>
      <c r="G953" s="400" t="s">
        <v>6251</v>
      </c>
      <c r="I953" s="424"/>
      <c r="J953" s="424"/>
      <c r="K953" s="424"/>
    </row>
    <row r="954" spans="1:11" x14ac:dyDescent="0.25">
      <c r="A954" s="257"/>
      <c r="B954" s="258"/>
      <c r="C954" s="219" t="s">
        <v>5</v>
      </c>
      <c r="D954" s="220"/>
      <c r="E954" s="401" t="s">
        <v>6112</v>
      </c>
      <c r="F954" s="401" t="s">
        <v>6117</v>
      </c>
      <c r="G954" s="401" t="s">
        <v>6117</v>
      </c>
      <c r="I954" s="424"/>
      <c r="J954" s="424"/>
      <c r="K954" s="424"/>
    </row>
    <row r="955" spans="1:11" x14ac:dyDescent="0.25">
      <c r="A955" s="266"/>
      <c r="B955" s="267"/>
      <c r="C955" s="268"/>
      <c r="D955" s="269"/>
      <c r="E955" s="402"/>
      <c r="F955" s="408"/>
      <c r="G955" s="408"/>
      <c r="I955" s="424"/>
      <c r="J955" s="424"/>
      <c r="K955" s="424"/>
    </row>
    <row r="956" spans="1:11" ht="22.5" x14ac:dyDescent="0.25">
      <c r="A956" s="290" t="s">
        <v>1891</v>
      </c>
      <c r="B956" s="291" t="s">
        <v>6145</v>
      </c>
      <c r="C956" s="292">
        <f>MIN(E958:G958)</f>
        <v>789</v>
      </c>
      <c r="D956" s="293" t="s">
        <v>1711</v>
      </c>
      <c r="E956" s="293" t="s">
        <v>6111</v>
      </c>
      <c r="F956" s="293" t="s">
        <v>6115</v>
      </c>
      <c r="G956" s="293" t="s">
        <v>6249</v>
      </c>
      <c r="H956" t="s">
        <v>95</v>
      </c>
      <c r="I956" s="429" t="s">
        <v>6252</v>
      </c>
      <c r="J956" s="429" t="s">
        <v>6253</v>
      </c>
      <c r="K956" s="429" t="s">
        <v>6254</v>
      </c>
    </row>
    <row r="957" spans="1:11" x14ac:dyDescent="0.25">
      <c r="A957" s="276"/>
      <c r="B957" s="254"/>
      <c r="C957" s="216" t="s">
        <v>114</v>
      </c>
      <c r="D957" s="255"/>
      <c r="E957" s="399"/>
      <c r="F957" s="399"/>
      <c r="G957" s="399"/>
      <c r="I957" s="424"/>
      <c r="J957" s="424"/>
      <c r="K957" s="424"/>
    </row>
    <row r="958" spans="1:11" x14ac:dyDescent="0.25">
      <c r="A958" s="277"/>
      <c r="B958" s="256"/>
      <c r="C958" s="216" t="s">
        <v>8</v>
      </c>
      <c r="D958" s="217"/>
      <c r="E958" s="218">
        <v>883.68</v>
      </c>
      <c r="F958" s="218">
        <v>789</v>
      </c>
      <c r="G958" s="218"/>
      <c r="I958" s="82">
        <f t="shared" ref="I958" si="268">J958/1.3</f>
        <v>643.3384615384615</v>
      </c>
      <c r="J958" s="82">
        <f>MEDIAN(E958:G958)</f>
        <v>836.33999999999992</v>
      </c>
      <c r="K958" s="82">
        <f t="shared" ref="K958" si="269">J958*1.3</f>
        <v>1087.242</v>
      </c>
    </row>
    <row r="959" spans="1:11" x14ac:dyDescent="0.25">
      <c r="A959" s="277"/>
      <c r="B959" s="256"/>
      <c r="C959" s="216" t="s">
        <v>7</v>
      </c>
      <c r="D959" s="217"/>
      <c r="E959" s="399" t="s">
        <v>6110</v>
      </c>
      <c r="F959" s="399" t="s">
        <v>6114</v>
      </c>
      <c r="G959" s="399" t="s">
        <v>6250</v>
      </c>
      <c r="I959" s="424"/>
      <c r="J959" s="424"/>
      <c r="K959" s="424"/>
    </row>
    <row r="960" spans="1:11" x14ac:dyDescent="0.25">
      <c r="A960" s="277"/>
      <c r="B960" s="256"/>
      <c r="C960" s="216" t="s">
        <v>6</v>
      </c>
      <c r="D960" s="217"/>
      <c r="E960" s="400" t="s">
        <v>6113</v>
      </c>
      <c r="F960" s="400" t="s">
        <v>6116</v>
      </c>
      <c r="G960" s="400" t="s">
        <v>6251</v>
      </c>
      <c r="I960" s="424"/>
      <c r="J960" s="424"/>
      <c r="K960" s="424"/>
    </row>
    <row r="961" spans="1:11" x14ac:dyDescent="0.25">
      <c r="A961" s="257"/>
      <c r="B961" s="258"/>
      <c r="C961" s="219" t="s">
        <v>5</v>
      </c>
      <c r="D961" s="220"/>
      <c r="E961" s="401" t="s">
        <v>6112</v>
      </c>
      <c r="F961" s="401" t="s">
        <v>6117</v>
      </c>
      <c r="G961" s="401" t="s">
        <v>6117</v>
      </c>
      <c r="I961" s="424"/>
      <c r="J961" s="424"/>
      <c r="K961" s="424"/>
    </row>
    <row r="962" spans="1:11" x14ac:dyDescent="0.25">
      <c r="A962" s="266"/>
      <c r="B962" s="267"/>
      <c r="C962" s="268"/>
      <c r="D962" s="269"/>
      <c r="E962" s="402"/>
      <c r="F962" s="408"/>
      <c r="G962" s="408"/>
      <c r="I962" s="424"/>
      <c r="J962" s="424"/>
      <c r="K962" s="424"/>
    </row>
    <row r="963" spans="1:11" ht="33.75" x14ac:dyDescent="0.25">
      <c r="A963" s="290" t="s">
        <v>1892</v>
      </c>
      <c r="B963" s="291" t="s">
        <v>6146</v>
      </c>
      <c r="C963" s="292">
        <f>MIN(E965:G965)</f>
        <v>989</v>
      </c>
      <c r="D963" s="293" t="s">
        <v>1711</v>
      </c>
      <c r="E963" s="293" t="s">
        <v>6111</v>
      </c>
      <c r="F963" s="293" t="s">
        <v>6115</v>
      </c>
      <c r="G963" s="293" t="s">
        <v>6249</v>
      </c>
      <c r="H963" t="s">
        <v>95</v>
      </c>
      <c r="I963" s="429" t="s">
        <v>6252</v>
      </c>
      <c r="J963" s="429" t="s">
        <v>6253</v>
      </c>
      <c r="K963" s="429" t="s">
        <v>6254</v>
      </c>
    </row>
    <row r="964" spans="1:11" x14ac:dyDescent="0.25">
      <c r="A964" s="276"/>
      <c r="B964" s="254"/>
      <c r="C964" s="216" t="s">
        <v>114</v>
      </c>
      <c r="D964" s="255"/>
      <c r="E964" s="399"/>
      <c r="F964" s="399"/>
      <c r="G964" s="399"/>
      <c r="I964" s="424"/>
      <c r="J964" s="424"/>
      <c r="K964" s="424"/>
    </row>
    <row r="965" spans="1:11" x14ac:dyDescent="0.25">
      <c r="A965" s="277"/>
      <c r="B965" s="256"/>
      <c r="C965" s="216" t="s">
        <v>8</v>
      </c>
      <c r="D965" s="217"/>
      <c r="E965" s="218">
        <v>1107.68</v>
      </c>
      <c r="F965" s="218">
        <v>989</v>
      </c>
      <c r="G965" s="218"/>
      <c r="I965" s="82">
        <f t="shared" ref="I965" si="270">J965/1.3</f>
        <v>806.41538461538471</v>
      </c>
      <c r="J965" s="82">
        <f>MEDIAN(E965:G965)</f>
        <v>1048.3400000000001</v>
      </c>
      <c r="K965" s="82">
        <f t="shared" ref="K965" si="271">J965*1.3</f>
        <v>1362.8420000000003</v>
      </c>
    </row>
    <row r="966" spans="1:11" x14ac:dyDescent="0.25">
      <c r="A966" s="277"/>
      <c r="B966" s="256"/>
      <c r="C966" s="216" t="s">
        <v>7</v>
      </c>
      <c r="D966" s="217"/>
      <c r="E966" s="399" t="s">
        <v>6110</v>
      </c>
      <c r="F966" s="399" t="s">
        <v>6114</v>
      </c>
      <c r="G966" s="399" t="s">
        <v>6250</v>
      </c>
      <c r="I966" s="424"/>
      <c r="J966" s="424"/>
      <c r="K966" s="424"/>
    </row>
    <row r="967" spans="1:11" x14ac:dyDescent="0.25">
      <c r="A967" s="277"/>
      <c r="B967" s="256"/>
      <c r="C967" s="216" t="s">
        <v>6</v>
      </c>
      <c r="D967" s="217"/>
      <c r="E967" s="400" t="s">
        <v>6113</v>
      </c>
      <c r="F967" s="400" t="s">
        <v>6116</v>
      </c>
      <c r="G967" s="400" t="s">
        <v>6251</v>
      </c>
      <c r="I967" s="424"/>
      <c r="J967" s="424"/>
      <c r="K967" s="424"/>
    </row>
    <row r="968" spans="1:11" x14ac:dyDescent="0.25">
      <c r="A968" s="257"/>
      <c r="B968" s="258"/>
      <c r="C968" s="219" t="s">
        <v>5</v>
      </c>
      <c r="D968" s="220"/>
      <c r="E968" s="401" t="s">
        <v>6112</v>
      </c>
      <c r="F968" s="401" t="s">
        <v>6117</v>
      </c>
      <c r="G968" s="401" t="s">
        <v>6117</v>
      </c>
      <c r="I968" s="424"/>
      <c r="J968" s="424"/>
      <c r="K968" s="424"/>
    </row>
    <row r="969" spans="1:11" x14ac:dyDescent="0.25">
      <c r="A969" s="266"/>
      <c r="B969" s="267"/>
      <c r="C969" s="268"/>
      <c r="D969" s="269"/>
      <c r="E969" s="402"/>
      <c r="F969" s="408"/>
      <c r="G969" s="408"/>
      <c r="I969" s="424"/>
      <c r="J969" s="424"/>
      <c r="K969" s="424"/>
    </row>
    <row r="970" spans="1:11" x14ac:dyDescent="0.25">
      <c r="A970" s="290" t="s">
        <v>1893</v>
      </c>
      <c r="B970" s="291" t="s">
        <v>2365</v>
      </c>
      <c r="C970" s="292">
        <f>MIN(E972:G972)</f>
        <v>73.5</v>
      </c>
      <c r="D970" s="293" t="s">
        <v>3</v>
      </c>
      <c r="E970" s="293" t="s">
        <v>6111</v>
      </c>
      <c r="F970" s="293" t="s">
        <v>6115</v>
      </c>
      <c r="G970" s="293" t="s">
        <v>6249</v>
      </c>
      <c r="H970" t="s">
        <v>95</v>
      </c>
      <c r="I970" s="429" t="s">
        <v>6252</v>
      </c>
      <c r="J970" s="429" t="s">
        <v>6253</v>
      </c>
      <c r="K970" s="429" t="s">
        <v>6254</v>
      </c>
    </row>
    <row r="971" spans="1:11" x14ac:dyDescent="0.25">
      <c r="A971" s="276"/>
      <c r="B971" s="254"/>
      <c r="C971" s="216" t="s">
        <v>114</v>
      </c>
      <c r="D971" s="255"/>
      <c r="E971" s="399"/>
      <c r="F971" s="399"/>
      <c r="G971" s="399"/>
      <c r="I971" s="424"/>
      <c r="J971" s="424"/>
      <c r="K971" s="424"/>
    </row>
    <row r="972" spans="1:11" x14ac:dyDescent="0.25">
      <c r="A972" s="277"/>
      <c r="B972" s="256"/>
      <c r="C972" s="216" t="s">
        <v>8</v>
      </c>
      <c r="D972" s="217"/>
      <c r="E972" s="218">
        <v>82.32</v>
      </c>
      <c r="F972" s="218">
        <v>73.5</v>
      </c>
      <c r="G972" s="218"/>
      <c r="I972" s="82">
        <f t="shared" ref="I972" si="272">J972/1.3</f>
        <v>59.930769230769229</v>
      </c>
      <c r="J972" s="82">
        <f>MEDIAN(E972:G972)</f>
        <v>77.91</v>
      </c>
      <c r="K972" s="82">
        <f t="shared" ref="K972" si="273">J972*1.3</f>
        <v>101.283</v>
      </c>
    </row>
    <row r="973" spans="1:11" x14ac:dyDescent="0.25">
      <c r="A973" s="277"/>
      <c r="B973" s="256"/>
      <c r="C973" s="216" t="s">
        <v>7</v>
      </c>
      <c r="D973" s="217"/>
      <c r="E973" s="399" t="s">
        <v>6110</v>
      </c>
      <c r="F973" s="399" t="s">
        <v>6114</v>
      </c>
      <c r="G973" s="399" t="s">
        <v>6250</v>
      </c>
      <c r="I973" s="424"/>
      <c r="J973" s="424"/>
      <c r="K973" s="424"/>
    </row>
    <row r="974" spans="1:11" x14ac:dyDescent="0.25">
      <c r="A974" s="277"/>
      <c r="B974" s="256"/>
      <c r="C974" s="216" t="s">
        <v>6</v>
      </c>
      <c r="D974" s="217"/>
      <c r="E974" s="400" t="s">
        <v>6113</v>
      </c>
      <c r="F974" s="400" t="s">
        <v>6116</v>
      </c>
      <c r="G974" s="400" t="s">
        <v>6251</v>
      </c>
      <c r="I974" s="424"/>
      <c r="J974" s="424"/>
      <c r="K974" s="424"/>
    </row>
    <row r="975" spans="1:11" x14ac:dyDescent="0.25">
      <c r="A975" s="257"/>
      <c r="B975" s="258"/>
      <c r="C975" s="219" t="s">
        <v>5</v>
      </c>
      <c r="D975" s="220"/>
      <c r="E975" s="401" t="s">
        <v>6112</v>
      </c>
      <c r="F975" s="401" t="s">
        <v>6117</v>
      </c>
      <c r="G975" s="401" t="s">
        <v>6117</v>
      </c>
      <c r="I975" s="424"/>
      <c r="J975" s="424"/>
      <c r="K975" s="424"/>
    </row>
    <row r="976" spans="1:11" x14ac:dyDescent="0.25">
      <c r="A976" s="266"/>
      <c r="B976" s="267"/>
      <c r="C976" s="268"/>
      <c r="D976" s="269"/>
      <c r="E976" s="402"/>
      <c r="F976" s="408"/>
      <c r="G976" s="408"/>
      <c r="I976" s="424"/>
      <c r="J976" s="424"/>
      <c r="K976" s="424"/>
    </row>
    <row r="977" spans="1:11" ht="22.5" x14ac:dyDescent="0.25">
      <c r="A977" s="290" t="s">
        <v>1894</v>
      </c>
      <c r="B977" s="291" t="s">
        <v>6147</v>
      </c>
      <c r="C977" s="292">
        <f>MIN(E979:G979)</f>
        <v>73.5</v>
      </c>
      <c r="D977" s="293" t="s">
        <v>3</v>
      </c>
      <c r="E977" s="293" t="s">
        <v>6111</v>
      </c>
      <c r="F977" s="293" t="s">
        <v>6115</v>
      </c>
      <c r="G977" s="293" t="s">
        <v>6249</v>
      </c>
      <c r="H977" t="s">
        <v>95</v>
      </c>
      <c r="I977" s="429" t="s">
        <v>6252</v>
      </c>
      <c r="J977" s="429" t="s">
        <v>6253</v>
      </c>
      <c r="K977" s="429" t="s">
        <v>6254</v>
      </c>
    </row>
    <row r="978" spans="1:11" x14ac:dyDescent="0.25">
      <c r="A978" s="276"/>
      <c r="B978" s="254"/>
      <c r="C978" s="216" t="s">
        <v>114</v>
      </c>
      <c r="D978" s="255"/>
      <c r="E978" s="399"/>
      <c r="F978" s="399"/>
      <c r="G978" s="399"/>
      <c r="I978" s="424"/>
      <c r="J978" s="424"/>
      <c r="K978" s="424"/>
    </row>
    <row r="979" spans="1:11" x14ac:dyDescent="0.25">
      <c r="A979" s="277"/>
      <c r="B979" s="256"/>
      <c r="C979" s="216" t="s">
        <v>8</v>
      </c>
      <c r="D979" s="217"/>
      <c r="E979" s="218">
        <v>82.32</v>
      </c>
      <c r="F979" s="218">
        <v>73.5</v>
      </c>
      <c r="G979" s="218"/>
      <c r="I979" s="82">
        <f t="shared" ref="I979" si="274">J979/1.3</f>
        <v>59.930769230769229</v>
      </c>
      <c r="J979" s="82">
        <f>MEDIAN(E979:G979)</f>
        <v>77.91</v>
      </c>
      <c r="K979" s="82">
        <f t="shared" ref="K979" si="275">J979*1.3</f>
        <v>101.283</v>
      </c>
    </row>
    <row r="980" spans="1:11" x14ac:dyDescent="0.25">
      <c r="A980" s="277"/>
      <c r="B980" s="256"/>
      <c r="C980" s="216" t="s">
        <v>7</v>
      </c>
      <c r="D980" s="217"/>
      <c r="E980" s="399" t="s">
        <v>6110</v>
      </c>
      <c r="F980" s="399" t="s">
        <v>6114</v>
      </c>
      <c r="G980" s="399" t="s">
        <v>6250</v>
      </c>
      <c r="I980" s="424"/>
      <c r="J980" s="424"/>
      <c r="K980" s="424"/>
    </row>
    <row r="981" spans="1:11" x14ac:dyDescent="0.25">
      <c r="A981" s="277"/>
      <c r="B981" s="256"/>
      <c r="C981" s="216" t="s">
        <v>6</v>
      </c>
      <c r="D981" s="217"/>
      <c r="E981" s="400" t="s">
        <v>6113</v>
      </c>
      <c r="F981" s="400" t="s">
        <v>6116</v>
      </c>
      <c r="G981" s="400" t="s">
        <v>6251</v>
      </c>
      <c r="I981" s="424"/>
      <c r="J981" s="424"/>
      <c r="K981" s="424"/>
    </row>
    <row r="982" spans="1:11" x14ac:dyDescent="0.25">
      <c r="A982" s="257"/>
      <c r="B982" s="258"/>
      <c r="C982" s="219" t="s">
        <v>5</v>
      </c>
      <c r="D982" s="220"/>
      <c r="E982" s="401" t="s">
        <v>6112</v>
      </c>
      <c r="F982" s="401" t="s">
        <v>6117</v>
      </c>
      <c r="G982" s="401" t="s">
        <v>6117</v>
      </c>
      <c r="I982" s="424"/>
      <c r="J982" s="424"/>
      <c r="K982" s="424"/>
    </row>
    <row r="983" spans="1:11" x14ac:dyDescent="0.25">
      <c r="A983" s="266"/>
      <c r="B983" s="267"/>
      <c r="C983" s="268"/>
      <c r="D983" s="269"/>
      <c r="E983" s="402"/>
      <c r="F983" s="408"/>
      <c r="G983" s="408"/>
      <c r="I983" s="424"/>
      <c r="J983" s="424"/>
      <c r="K983" s="424"/>
    </row>
    <row r="984" spans="1:11" ht="25.5" customHeight="1" x14ac:dyDescent="0.25">
      <c r="A984" s="290" t="s">
        <v>1895</v>
      </c>
      <c r="B984" s="291" t="s">
        <v>6148</v>
      </c>
      <c r="C984" s="292">
        <f>MIN(E986:G986)</f>
        <v>73.5</v>
      </c>
      <c r="D984" s="293" t="s">
        <v>3</v>
      </c>
      <c r="E984" s="293" t="s">
        <v>6111</v>
      </c>
      <c r="F984" s="293" t="s">
        <v>6115</v>
      </c>
      <c r="G984" s="293" t="s">
        <v>6249</v>
      </c>
      <c r="H984" t="s">
        <v>95</v>
      </c>
      <c r="I984" s="429" t="s">
        <v>6252</v>
      </c>
      <c r="J984" s="429" t="s">
        <v>6253</v>
      </c>
      <c r="K984" s="429" t="s">
        <v>6254</v>
      </c>
    </row>
    <row r="985" spans="1:11" x14ac:dyDescent="0.25">
      <c r="A985" s="276"/>
      <c r="B985" s="254"/>
      <c r="C985" s="216" t="s">
        <v>114</v>
      </c>
      <c r="D985" s="255"/>
      <c r="E985" s="399"/>
      <c r="F985" s="399"/>
      <c r="G985" s="399"/>
      <c r="I985" s="424"/>
      <c r="J985" s="424"/>
      <c r="K985" s="424"/>
    </row>
    <row r="986" spans="1:11" x14ac:dyDescent="0.25">
      <c r="A986" s="277"/>
      <c r="B986" s="256"/>
      <c r="C986" s="216" t="s">
        <v>8</v>
      </c>
      <c r="D986" s="217"/>
      <c r="E986" s="218">
        <v>82.32</v>
      </c>
      <c r="F986" s="218">
        <v>73.5</v>
      </c>
      <c r="G986" s="218"/>
      <c r="I986" s="82">
        <f t="shared" ref="I986" si="276">J986/1.3</f>
        <v>59.930769230769229</v>
      </c>
      <c r="J986" s="82">
        <f>MEDIAN(E986:G986)</f>
        <v>77.91</v>
      </c>
      <c r="K986" s="82">
        <f t="shared" ref="K986" si="277">J986*1.3</f>
        <v>101.283</v>
      </c>
    </row>
    <row r="987" spans="1:11" x14ac:dyDescent="0.25">
      <c r="A987" s="277"/>
      <c r="B987" s="256"/>
      <c r="C987" s="216" t="s">
        <v>7</v>
      </c>
      <c r="D987" s="217"/>
      <c r="E987" s="399" t="s">
        <v>6110</v>
      </c>
      <c r="F987" s="399" t="s">
        <v>6114</v>
      </c>
      <c r="G987" s="399" t="s">
        <v>6250</v>
      </c>
      <c r="I987" s="424"/>
      <c r="J987" s="424"/>
      <c r="K987" s="424"/>
    </row>
    <row r="988" spans="1:11" x14ac:dyDescent="0.25">
      <c r="A988" s="277"/>
      <c r="B988" s="256"/>
      <c r="C988" s="216" t="s">
        <v>6</v>
      </c>
      <c r="D988" s="217"/>
      <c r="E988" s="400" t="s">
        <v>6113</v>
      </c>
      <c r="F988" s="400" t="s">
        <v>6116</v>
      </c>
      <c r="G988" s="400" t="s">
        <v>6251</v>
      </c>
      <c r="I988" s="424"/>
      <c r="J988" s="424"/>
      <c r="K988" s="424"/>
    </row>
    <row r="989" spans="1:11" x14ac:dyDescent="0.25">
      <c r="A989" s="257"/>
      <c r="B989" s="258"/>
      <c r="C989" s="219" t="s">
        <v>5</v>
      </c>
      <c r="D989" s="220"/>
      <c r="E989" s="401" t="s">
        <v>6112</v>
      </c>
      <c r="F989" s="401" t="s">
        <v>6117</v>
      </c>
      <c r="G989" s="401" t="s">
        <v>6117</v>
      </c>
      <c r="I989" s="424"/>
      <c r="J989" s="424"/>
      <c r="K989" s="424"/>
    </row>
    <row r="990" spans="1:11" x14ac:dyDescent="0.25">
      <c r="A990" s="266"/>
      <c r="B990" s="267"/>
      <c r="C990" s="268"/>
      <c r="D990" s="269"/>
      <c r="E990" s="402"/>
      <c r="F990" s="408"/>
      <c r="G990" s="408"/>
      <c r="I990" s="424"/>
      <c r="J990" s="424"/>
      <c r="K990" s="424"/>
    </row>
    <row r="991" spans="1:11" ht="22.5" x14ac:dyDescent="0.25">
      <c r="A991" s="290" t="s">
        <v>1896</v>
      </c>
      <c r="B991" s="291" t="s">
        <v>6149</v>
      </c>
      <c r="C991" s="292">
        <f>MIN(E993:G993)</f>
        <v>592</v>
      </c>
      <c r="D991" s="293" t="s">
        <v>1711</v>
      </c>
      <c r="E991" s="293" t="s">
        <v>6111</v>
      </c>
      <c r="F991" s="293" t="s">
        <v>6115</v>
      </c>
      <c r="G991" s="293" t="s">
        <v>6249</v>
      </c>
      <c r="H991" t="s">
        <v>95</v>
      </c>
      <c r="I991" s="429" t="s">
        <v>6252</v>
      </c>
      <c r="J991" s="429" t="s">
        <v>6253</v>
      </c>
      <c r="K991" s="429" t="s">
        <v>6254</v>
      </c>
    </row>
    <row r="992" spans="1:11" x14ac:dyDescent="0.25">
      <c r="A992" s="276"/>
      <c r="B992" s="254"/>
      <c r="C992" s="216" t="s">
        <v>114</v>
      </c>
      <c r="D992" s="255"/>
      <c r="E992" s="399"/>
      <c r="F992" s="399"/>
      <c r="G992" s="399"/>
      <c r="I992" s="424"/>
      <c r="J992" s="424"/>
      <c r="K992" s="424"/>
    </row>
    <row r="993" spans="1:11" x14ac:dyDescent="0.25">
      <c r="A993" s="277"/>
      <c r="B993" s="256"/>
      <c r="C993" s="216" t="s">
        <v>8</v>
      </c>
      <c r="D993" s="217"/>
      <c r="E993" s="218">
        <v>663.04</v>
      </c>
      <c r="F993" s="218">
        <v>592</v>
      </c>
      <c r="G993" s="218"/>
      <c r="I993" s="82">
        <f t="shared" ref="I993" si="278">J993/1.3</f>
        <v>482.7076923076923</v>
      </c>
      <c r="J993" s="82">
        <f>MEDIAN(E993:G993)</f>
        <v>627.52</v>
      </c>
      <c r="K993" s="82">
        <f t="shared" ref="K993" si="279">J993*1.3</f>
        <v>815.77599999999995</v>
      </c>
    </row>
    <row r="994" spans="1:11" x14ac:dyDescent="0.25">
      <c r="A994" s="277"/>
      <c r="B994" s="256"/>
      <c r="C994" s="216" t="s">
        <v>7</v>
      </c>
      <c r="D994" s="217"/>
      <c r="E994" s="399" t="s">
        <v>6110</v>
      </c>
      <c r="F994" s="399" t="s">
        <v>6114</v>
      </c>
      <c r="G994" s="399" t="s">
        <v>6250</v>
      </c>
      <c r="I994" s="424"/>
      <c r="J994" s="424"/>
      <c r="K994" s="424"/>
    </row>
    <row r="995" spans="1:11" x14ac:dyDescent="0.25">
      <c r="A995" s="277"/>
      <c r="B995" s="256"/>
      <c r="C995" s="216" t="s">
        <v>6</v>
      </c>
      <c r="D995" s="217"/>
      <c r="E995" s="400" t="s">
        <v>6113</v>
      </c>
      <c r="F995" s="400" t="s">
        <v>6116</v>
      </c>
      <c r="G995" s="400" t="s">
        <v>6251</v>
      </c>
      <c r="I995" s="424"/>
      <c r="J995" s="424"/>
      <c r="K995" s="424"/>
    </row>
    <row r="996" spans="1:11" x14ac:dyDescent="0.25">
      <c r="A996" s="257"/>
      <c r="B996" s="258"/>
      <c r="C996" s="219" t="s">
        <v>5</v>
      </c>
      <c r="D996" s="220"/>
      <c r="E996" s="401" t="s">
        <v>6112</v>
      </c>
      <c r="F996" s="401" t="s">
        <v>6117</v>
      </c>
      <c r="G996" s="401" t="s">
        <v>6117</v>
      </c>
      <c r="I996" s="424"/>
      <c r="J996" s="424"/>
      <c r="K996" s="424"/>
    </row>
    <row r="997" spans="1:11" x14ac:dyDescent="0.25">
      <c r="A997" s="266"/>
      <c r="B997" s="267"/>
      <c r="C997" s="268"/>
      <c r="D997" s="269"/>
      <c r="E997" s="402"/>
      <c r="F997" s="408"/>
      <c r="G997" s="408"/>
      <c r="I997" s="424"/>
      <c r="J997" s="424"/>
      <c r="K997" s="424"/>
    </row>
    <row r="998" spans="1:11" ht="22.5" x14ac:dyDescent="0.25">
      <c r="A998" s="290" t="s">
        <v>1897</v>
      </c>
      <c r="B998" s="291" t="s">
        <v>6150</v>
      </c>
      <c r="C998" s="292">
        <f>MIN(E1000:G1000)</f>
        <v>8959.6</v>
      </c>
      <c r="D998" s="293" t="s">
        <v>1711</v>
      </c>
      <c r="E998" s="293" t="s">
        <v>6111</v>
      </c>
      <c r="F998" s="293" t="s">
        <v>6115</v>
      </c>
      <c r="G998" s="293" t="s">
        <v>6249</v>
      </c>
      <c r="H998" t="s">
        <v>95</v>
      </c>
      <c r="I998" s="429" t="s">
        <v>6252</v>
      </c>
      <c r="J998" s="429" t="s">
        <v>6253</v>
      </c>
      <c r="K998" s="429" t="s">
        <v>6254</v>
      </c>
    </row>
    <row r="999" spans="1:11" x14ac:dyDescent="0.25">
      <c r="A999" s="276"/>
      <c r="B999" s="254"/>
      <c r="C999" s="216" t="s">
        <v>114</v>
      </c>
      <c r="D999" s="255"/>
      <c r="E999" s="399"/>
      <c r="F999" s="399"/>
      <c r="G999" s="399"/>
      <c r="I999" s="424"/>
      <c r="J999" s="424"/>
      <c r="K999" s="424"/>
    </row>
    <row r="1000" spans="1:11" x14ac:dyDescent="0.25">
      <c r="A1000" s="277"/>
      <c r="B1000" s="256"/>
      <c r="C1000" s="216" t="s">
        <v>8</v>
      </c>
      <c r="D1000" s="217"/>
      <c r="E1000" s="218">
        <v>10034.75</v>
      </c>
      <c r="F1000" s="218">
        <v>8959.6</v>
      </c>
      <c r="G1000" s="218"/>
      <c r="I1000" s="82">
        <f t="shared" ref="I1000" si="280">J1000/1.3</f>
        <v>7305.5192307692296</v>
      </c>
      <c r="J1000" s="82">
        <f>MEDIAN(E1000:G1000)</f>
        <v>9497.1749999999993</v>
      </c>
      <c r="K1000" s="82">
        <f t="shared" ref="K1000" si="281">J1000*1.3</f>
        <v>12346.327499999999</v>
      </c>
    </row>
    <row r="1001" spans="1:11" x14ac:dyDescent="0.25">
      <c r="A1001" s="277"/>
      <c r="B1001" s="256"/>
      <c r="C1001" s="216" t="s">
        <v>7</v>
      </c>
      <c r="D1001" s="217"/>
      <c r="E1001" s="399" t="s">
        <v>6110</v>
      </c>
      <c r="F1001" s="399" t="s">
        <v>6114</v>
      </c>
      <c r="G1001" s="399" t="s">
        <v>6250</v>
      </c>
      <c r="I1001" s="424"/>
      <c r="J1001" s="424"/>
      <c r="K1001" s="424"/>
    </row>
    <row r="1002" spans="1:11" x14ac:dyDescent="0.25">
      <c r="A1002" s="277"/>
      <c r="B1002" s="256"/>
      <c r="C1002" s="216" t="s">
        <v>6</v>
      </c>
      <c r="D1002" s="217"/>
      <c r="E1002" s="400" t="s">
        <v>6113</v>
      </c>
      <c r="F1002" s="400" t="s">
        <v>6116</v>
      </c>
      <c r="G1002" s="400" t="s">
        <v>6251</v>
      </c>
      <c r="I1002" s="424"/>
      <c r="J1002" s="424"/>
      <c r="K1002" s="424"/>
    </row>
    <row r="1003" spans="1:11" x14ac:dyDescent="0.25">
      <c r="A1003" s="257"/>
      <c r="B1003" s="258"/>
      <c r="C1003" s="219" t="s">
        <v>5</v>
      </c>
      <c r="D1003" s="220"/>
      <c r="E1003" s="401" t="s">
        <v>6112</v>
      </c>
      <c r="F1003" s="401" t="s">
        <v>6117</v>
      </c>
      <c r="G1003" s="401" t="s">
        <v>6117</v>
      </c>
      <c r="I1003" s="424"/>
      <c r="J1003" s="424"/>
      <c r="K1003" s="424"/>
    </row>
    <row r="1004" spans="1:11" x14ac:dyDescent="0.25">
      <c r="A1004" s="266"/>
      <c r="B1004" s="267"/>
      <c r="C1004" s="268"/>
      <c r="D1004" s="269"/>
      <c r="E1004" s="402"/>
      <c r="F1004" s="408"/>
      <c r="G1004" s="408"/>
      <c r="I1004" s="424"/>
      <c r="J1004" s="424"/>
      <c r="K1004" s="424"/>
    </row>
    <row r="1005" spans="1:11" ht="22.5" x14ac:dyDescent="0.25">
      <c r="A1005" s="290" t="s">
        <v>1898</v>
      </c>
      <c r="B1005" s="291" t="s">
        <v>6151</v>
      </c>
      <c r="C1005" s="292">
        <f>MIN(E1007:G1007)</f>
        <v>3721.9</v>
      </c>
      <c r="D1005" s="293" t="s">
        <v>1711</v>
      </c>
      <c r="E1005" s="293" t="s">
        <v>6111</v>
      </c>
      <c r="F1005" s="293" t="s">
        <v>6115</v>
      </c>
      <c r="G1005" s="293" t="s">
        <v>6249</v>
      </c>
      <c r="H1005" t="s">
        <v>95</v>
      </c>
      <c r="I1005" s="429" t="s">
        <v>6252</v>
      </c>
      <c r="J1005" s="429" t="s">
        <v>6253</v>
      </c>
      <c r="K1005" s="429" t="s">
        <v>6254</v>
      </c>
    </row>
    <row r="1006" spans="1:11" x14ac:dyDescent="0.25">
      <c r="A1006" s="276"/>
      <c r="B1006" s="254"/>
      <c r="C1006" s="216" t="s">
        <v>114</v>
      </c>
      <c r="D1006" s="255"/>
      <c r="E1006" s="399"/>
      <c r="F1006" s="399"/>
      <c r="G1006" s="399"/>
      <c r="I1006" s="424"/>
      <c r="J1006" s="424"/>
      <c r="K1006" s="424"/>
    </row>
    <row r="1007" spans="1:11" x14ac:dyDescent="0.25">
      <c r="A1007" s="277"/>
      <c r="B1007" s="256"/>
      <c r="C1007" s="216" t="s">
        <v>8</v>
      </c>
      <c r="D1007" s="217"/>
      <c r="E1007" s="218">
        <v>4168.53</v>
      </c>
      <c r="F1007" s="218">
        <v>3721.9</v>
      </c>
      <c r="G1007" s="218">
        <v>3850</v>
      </c>
      <c r="I1007" s="82">
        <f t="shared" ref="I1007" si="282">J1007/1.3</f>
        <v>2961.5384615384614</v>
      </c>
      <c r="J1007" s="82">
        <f>MEDIAN(E1007:G1007)</f>
        <v>3850</v>
      </c>
      <c r="K1007" s="82">
        <f t="shared" ref="K1007" si="283">J1007*1.3</f>
        <v>5005</v>
      </c>
    </row>
    <row r="1008" spans="1:11" x14ac:dyDescent="0.25">
      <c r="A1008" s="277"/>
      <c r="B1008" s="256"/>
      <c r="C1008" s="216" t="s">
        <v>7</v>
      </c>
      <c r="D1008" s="217"/>
      <c r="E1008" s="399" t="s">
        <v>6110</v>
      </c>
      <c r="F1008" s="399" t="s">
        <v>6114</v>
      </c>
      <c r="G1008" s="399" t="s">
        <v>6250</v>
      </c>
      <c r="I1008" s="424"/>
      <c r="J1008" s="424"/>
      <c r="K1008" s="424"/>
    </row>
    <row r="1009" spans="1:11" x14ac:dyDescent="0.25">
      <c r="A1009" s="277"/>
      <c r="B1009" s="256"/>
      <c r="C1009" s="216" t="s">
        <v>6</v>
      </c>
      <c r="D1009" s="217"/>
      <c r="E1009" s="400" t="s">
        <v>6113</v>
      </c>
      <c r="F1009" s="400" t="s">
        <v>6116</v>
      </c>
      <c r="G1009" s="400" t="s">
        <v>6251</v>
      </c>
      <c r="I1009" s="424"/>
      <c r="J1009" s="424"/>
      <c r="K1009" s="424"/>
    </row>
    <row r="1010" spans="1:11" x14ac:dyDescent="0.25">
      <c r="A1010" s="257"/>
      <c r="B1010" s="258"/>
      <c r="C1010" s="219" t="s">
        <v>5</v>
      </c>
      <c r="D1010" s="220"/>
      <c r="E1010" s="401" t="s">
        <v>6112</v>
      </c>
      <c r="F1010" s="401" t="s">
        <v>6117</v>
      </c>
      <c r="G1010" s="401" t="s">
        <v>6117</v>
      </c>
      <c r="I1010" s="424"/>
      <c r="J1010" s="424"/>
      <c r="K1010" s="424"/>
    </row>
    <row r="1011" spans="1:11" x14ac:dyDescent="0.25">
      <c r="A1011" s="266"/>
      <c r="B1011" s="267"/>
      <c r="C1011" s="268"/>
      <c r="D1011" s="269"/>
      <c r="E1011" s="402"/>
      <c r="F1011" s="408"/>
      <c r="G1011" s="408"/>
      <c r="I1011" s="424"/>
      <c r="J1011" s="424"/>
      <c r="K1011" s="424"/>
    </row>
    <row r="1012" spans="1:11" ht="22.5" x14ac:dyDescent="0.25">
      <c r="A1012" s="290" t="s">
        <v>1899</v>
      </c>
      <c r="B1012" s="291" t="s">
        <v>6152</v>
      </c>
      <c r="C1012" s="292">
        <f>MIN(E1014:G1014)</f>
        <v>1242.8</v>
      </c>
      <c r="D1012" s="293" t="s">
        <v>1711</v>
      </c>
      <c r="E1012" s="293" t="s">
        <v>6111</v>
      </c>
      <c r="F1012" s="293" t="s">
        <v>6115</v>
      </c>
      <c r="G1012" s="293" t="s">
        <v>6249</v>
      </c>
      <c r="H1012" t="s">
        <v>95</v>
      </c>
      <c r="I1012" s="429" t="s">
        <v>6252</v>
      </c>
      <c r="J1012" s="429" t="s">
        <v>6253</v>
      </c>
      <c r="K1012" s="429" t="s">
        <v>6254</v>
      </c>
    </row>
    <row r="1013" spans="1:11" x14ac:dyDescent="0.25">
      <c r="A1013" s="276"/>
      <c r="B1013" s="254"/>
      <c r="C1013" s="216" t="s">
        <v>114</v>
      </c>
      <c r="D1013" s="255"/>
      <c r="E1013" s="399"/>
      <c r="F1013" s="399"/>
      <c r="G1013" s="399"/>
      <c r="I1013" s="424"/>
      <c r="J1013" s="424"/>
      <c r="K1013" s="424"/>
    </row>
    <row r="1014" spans="1:11" x14ac:dyDescent="0.25">
      <c r="A1014" s="277"/>
      <c r="B1014" s="256"/>
      <c r="C1014" s="216" t="s">
        <v>8</v>
      </c>
      <c r="D1014" s="217"/>
      <c r="E1014" s="218">
        <v>1391.94</v>
      </c>
      <c r="F1014" s="218">
        <v>1242.8</v>
      </c>
      <c r="G1014" s="218"/>
      <c r="I1014" s="82">
        <f t="shared" ref="I1014" si="284">J1014/1.3</f>
        <v>1013.3615384615383</v>
      </c>
      <c r="J1014" s="82">
        <f>MEDIAN(E1014:G1014)</f>
        <v>1317.37</v>
      </c>
      <c r="K1014" s="82">
        <f t="shared" ref="K1014" si="285">J1014*1.3</f>
        <v>1712.5809999999999</v>
      </c>
    </row>
    <row r="1015" spans="1:11" x14ac:dyDescent="0.25">
      <c r="A1015" s="277"/>
      <c r="B1015" s="256"/>
      <c r="C1015" s="216" t="s">
        <v>7</v>
      </c>
      <c r="D1015" s="217"/>
      <c r="E1015" s="399" t="s">
        <v>6110</v>
      </c>
      <c r="F1015" s="399" t="s">
        <v>6114</v>
      </c>
      <c r="G1015" s="399" t="s">
        <v>6250</v>
      </c>
      <c r="I1015" s="424"/>
      <c r="J1015" s="424"/>
      <c r="K1015" s="424"/>
    </row>
    <row r="1016" spans="1:11" x14ac:dyDescent="0.25">
      <c r="A1016" s="277"/>
      <c r="B1016" s="256"/>
      <c r="C1016" s="216" t="s">
        <v>6</v>
      </c>
      <c r="D1016" s="217"/>
      <c r="E1016" s="400" t="s">
        <v>6113</v>
      </c>
      <c r="F1016" s="400" t="s">
        <v>6116</v>
      </c>
      <c r="G1016" s="400" t="s">
        <v>6251</v>
      </c>
      <c r="I1016" s="424"/>
      <c r="J1016" s="424"/>
      <c r="K1016" s="424"/>
    </row>
    <row r="1017" spans="1:11" x14ac:dyDescent="0.25">
      <c r="A1017" s="257"/>
      <c r="B1017" s="258"/>
      <c r="C1017" s="219" t="s">
        <v>5</v>
      </c>
      <c r="D1017" s="220"/>
      <c r="E1017" s="401" t="s">
        <v>6112</v>
      </c>
      <c r="F1017" s="401" t="s">
        <v>6117</v>
      </c>
      <c r="G1017" s="401" t="s">
        <v>6117</v>
      </c>
      <c r="I1017" s="424"/>
      <c r="J1017" s="424"/>
      <c r="K1017" s="424"/>
    </row>
    <row r="1018" spans="1:11" x14ac:dyDescent="0.25">
      <c r="A1018" s="266"/>
      <c r="B1018" s="267"/>
      <c r="C1018" s="268"/>
      <c r="D1018" s="269"/>
      <c r="E1018" s="402"/>
      <c r="F1018" s="408"/>
      <c r="G1018" s="408"/>
      <c r="I1018" s="424"/>
      <c r="J1018" s="424"/>
      <c r="K1018" s="424"/>
    </row>
    <row r="1019" spans="1:11" ht="22.5" x14ac:dyDescent="0.25">
      <c r="A1019" s="290" t="s">
        <v>1900</v>
      </c>
      <c r="B1019" s="291" t="s">
        <v>6153</v>
      </c>
      <c r="C1019" s="292">
        <f>MIN(E1021:G1021)</f>
        <v>4150</v>
      </c>
      <c r="D1019" s="293" t="s">
        <v>1711</v>
      </c>
      <c r="E1019" s="293" t="s">
        <v>6111</v>
      </c>
      <c r="F1019" s="293" t="s">
        <v>6115</v>
      </c>
      <c r="G1019" s="293" t="s">
        <v>6249</v>
      </c>
      <c r="H1019" t="s">
        <v>95</v>
      </c>
      <c r="I1019" s="429" t="s">
        <v>6252</v>
      </c>
      <c r="J1019" s="429" t="s">
        <v>6253</v>
      </c>
      <c r="K1019" s="429" t="s">
        <v>6254</v>
      </c>
    </row>
    <row r="1020" spans="1:11" x14ac:dyDescent="0.25">
      <c r="A1020" s="276"/>
      <c r="B1020" s="254"/>
      <c r="C1020" s="216" t="s">
        <v>114</v>
      </c>
      <c r="D1020" s="255"/>
      <c r="E1020" s="399"/>
      <c r="F1020" s="399"/>
      <c r="G1020" s="399"/>
      <c r="I1020" s="424"/>
      <c r="J1020" s="424"/>
      <c r="K1020" s="424"/>
    </row>
    <row r="1021" spans="1:11" x14ac:dyDescent="0.25">
      <c r="A1021" s="277"/>
      <c r="B1021" s="256"/>
      <c r="C1021" s="216" t="s">
        <v>8</v>
      </c>
      <c r="D1021" s="217"/>
      <c r="E1021" s="218">
        <v>4941.66</v>
      </c>
      <c r="F1021" s="218">
        <v>4412</v>
      </c>
      <c r="G1021" s="218">
        <v>4150</v>
      </c>
      <c r="I1021" s="82">
        <f t="shared" ref="I1021" si="286">J1021/1.3</f>
        <v>3393.8461538461538</v>
      </c>
      <c r="J1021" s="82">
        <f>MEDIAN(E1021:G1021)</f>
        <v>4412</v>
      </c>
      <c r="K1021" s="82">
        <f t="shared" ref="K1021" si="287">J1021*1.3</f>
        <v>5735.6</v>
      </c>
    </row>
    <row r="1022" spans="1:11" x14ac:dyDescent="0.25">
      <c r="A1022" s="277"/>
      <c r="B1022" s="256"/>
      <c r="C1022" s="216" t="s">
        <v>7</v>
      </c>
      <c r="D1022" s="217"/>
      <c r="E1022" s="399" t="s">
        <v>6110</v>
      </c>
      <c r="F1022" s="399" t="s">
        <v>6114</v>
      </c>
      <c r="G1022" s="399" t="s">
        <v>6250</v>
      </c>
      <c r="I1022" s="424"/>
      <c r="J1022" s="424"/>
      <c r="K1022" s="424"/>
    </row>
    <row r="1023" spans="1:11" x14ac:dyDescent="0.25">
      <c r="A1023" s="277"/>
      <c r="B1023" s="256"/>
      <c r="C1023" s="216" t="s">
        <v>6</v>
      </c>
      <c r="D1023" s="217"/>
      <c r="E1023" s="400" t="s">
        <v>6113</v>
      </c>
      <c r="F1023" s="400" t="s">
        <v>6116</v>
      </c>
      <c r="G1023" s="400" t="s">
        <v>6251</v>
      </c>
      <c r="I1023" s="424"/>
      <c r="J1023" s="424"/>
      <c r="K1023" s="424"/>
    </row>
    <row r="1024" spans="1:11" x14ac:dyDescent="0.25">
      <c r="A1024" s="257"/>
      <c r="B1024" s="258"/>
      <c r="C1024" s="219" t="s">
        <v>5</v>
      </c>
      <c r="D1024" s="220"/>
      <c r="E1024" s="401" t="s">
        <v>6112</v>
      </c>
      <c r="F1024" s="401" t="s">
        <v>6117</v>
      </c>
      <c r="G1024" s="401" t="s">
        <v>6117</v>
      </c>
      <c r="I1024" s="424"/>
      <c r="J1024" s="424"/>
      <c r="K1024" s="424"/>
    </row>
    <row r="1025" spans="1:11" x14ac:dyDescent="0.25">
      <c r="A1025" s="266"/>
      <c r="B1025" s="267"/>
      <c r="C1025" s="268"/>
      <c r="D1025" s="269"/>
      <c r="E1025" s="402"/>
      <c r="F1025" s="408"/>
      <c r="G1025" s="408"/>
      <c r="I1025" s="424"/>
      <c r="J1025" s="424"/>
      <c r="K1025" s="424"/>
    </row>
    <row r="1026" spans="1:11" ht="22.5" x14ac:dyDescent="0.25">
      <c r="A1026" s="290" t="s">
        <v>1901</v>
      </c>
      <c r="B1026" s="291" t="s">
        <v>6154</v>
      </c>
      <c r="C1026" s="292">
        <f>MIN(E1028:G1028)</f>
        <v>592.79999999999995</v>
      </c>
      <c r="D1026" s="293" t="s">
        <v>1711</v>
      </c>
      <c r="E1026" s="293" t="s">
        <v>6111</v>
      </c>
      <c r="F1026" s="293" t="s">
        <v>6115</v>
      </c>
      <c r="G1026" s="293" t="s">
        <v>6249</v>
      </c>
      <c r="H1026" t="s">
        <v>95</v>
      </c>
      <c r="I1026" s="429" t="s">
        <v>6252</v>
      </c>
      <c r="J1026" s="429" t="s">
        <v>6253</v>
      </c>
      <c r="K1026" s="429" t="s">
        <v>6254</v>
      </c>
    </row>
    <row r="1027" spans="1:11" x14ac:dyDescent="0.25">
      <c r="A1027" s="276"/>
      <c r="B1027" s="254"/>
      <c r="C1027" s="216" t="s">
        <v>114</v>
      </c>
      <c r="D1027" s="255"/>
      <c r="E1027" s="399"/>
      <c r="F1027" s="399"/>
      <c r="G1027" s="399"/>
      <c r="I1027" s="424"/>
      <c r="J1027" s="424"/>
      <c r="K1027" s="424"/>
    </row>
    <row r="1028" spans="1:11" x14ac:dyDescent="0.25">
      <c r="A1028" s="277"/>
      <c r="B1028" s="256"/>
      <c r="C1028" s="216" t="s">
        <v>8</v>
      </c>
      <c r="D1028" s="217"/>
      <c r="E1028" s="218">
        <v>663.94</v>
      </c>
      <c r="F1028" s="218">
        <v>592.79999999999995</v>
      </c>
      <c r="G1028" s="218"/>
      <c r="I1028" s="82">
        <f t="shared" ref="I1028" si="288">J1028/1.3</f>
        <v>483.36153846153843</v>
      </c>
      <c r="J1028" s="82">
        <f>MEDIAN(E1028:G1028)</f>
        <v>628.37</v>
      </c>
      <c r="K1028" s="82">
        <f t="shared" ref="K1028" si="289">J1028*1.3</f>
        <v>816.88100000000009</v>
      </c>
    </row>
    <row r="1029" spans="1:11" x14ac:dyDescent="0.25">
      <c r="A1029" s="277"/>
      <c r="B1029" s="256"/>
      <c r="C1029" s="216" t="s">
        <v>7</v>
      </c>
      <c r="D1029" s="217"/>
      <c r="E1029" s="399" t="s">
        <v>6110</v>
      </c>
      <c r="F1029" s="399" t="s">
        <v>6114</v>
      </c>
      <c r="G1029" s="399" t="s">
        <v>6250</v>
      </c>
      <c r="I1029" s="424"/>
      <c r="J1029" s="424"/>
      <c r="K1029" s="424"/>
    </row>
    <row r="1030" spans="1:11" x14ac:dyDescent="0.25">
      <c r="A1030" s="277"/>
      <c r="B1030" s="256"/>
      <c r="C1030" s="216" t="s">
        <v>6</v>
      </c>
      <c r="D1030" s="217"/>
      <c r="E1030" s="400" t="s">
        <v>6113</v>
      </c>
      <c r="F1030" s="400" t="s">
        <v>6116</v>
      </c>
      <c r="G1030" s="400" t="s">
        <v>6251</v>
      </c>
      <c r="I1030" s="424"/>
      <c r="J1030" s="424"/>
      <c r="K1030" s="424"/>
    </row>
    <row r="1031" spans="1:11" x14ac:dyDescent="0.25">
      <c r="A1031" s="257"/>
      <c r="B1031" s="258"/>
      <c r="C1031" s="219" t="s">
        <v>5</v>
      </c>
      <c r="D1031" s="220"/>
      <c r="E1031" s="401" t="s">
        <v>6112</v>
      </c>
      <c r="F1031" s="401" t="s">
        <v>6117</v>
      </c>
      <c r="G1031" s="401" t="s">
        <v>6117</v>
      </c>
      <c r="I1031" s="424"/>
      <c r="J1031" s="424"/>
      <c r="K1031" s="424"/>
    </row>
    <row r="1032" spans="1:11" x14ac:dyDescent="0.25">
      <c r="A1032" s="266"/>
      <c r="B1032" s="267"/>
      <c r="C1032" s="268"/>
      <c r="D1032" s="269"/>
      <c r="E1032" s="402"/>
      <c r="F1032" s="408"/>
      <c r="G1032" s="408"/>
      <c r="I1032" s="424"/>
      <c r="J1032" s="424"/>
      <c r="K1032" s="424"/>
    </row>
    <row r="1033" spans="1:11" x14ac:dyDescent="0.25">
      <c r="A1033" s="290" t="s">
        <v>1902</v>
      </c>
      <c r="B1033" s="291" t="s">
        <v>2422</v>
      </c>
      <c r="C1033" s="292">
        <f>MIN(E1035:G1035)</f>
        <v>3764.8</v>
      </c>
      <c r="D1033" s="293" t="s">
        <v>1711</v>
      </c>
      <c r="E1033" s="293" t="s">
        <v>6111</v>
      </c>
      <c r="F1033" s="293" t="s">
        <v>6115</v>
      </c>
      <c r="G1033" s="293" t="s">
        <v>6249</v>
      </c>
      <c r="H1033" t="s">
        <v>95</v>
      </c>
      <c r="I1033" s="429" t="s">
        <v>6252</v>
      </c>
      <c r="J1033" s="429" t="s">
        <v>6253</v>
      </c>
      <c r="K1033" s="429" t="s">
        <v>6254</v>
      </c>
    </row>
    <row r="1034" spans="1:11" x14ac:dyDescent="0.25">
      <c r="A1034" s="276"/>
      <c r="B1034" s="254"/>
      <c r="C1034" s="216" t="s">
        <v>114</v>
      </c>
      <c r="D1034" s="255"/>
      <c r="E1034" s="399"/>
      <c r="F1034" s="399"/>
      <c r="G1034" s="399"/>
      <c r="I1034" s="424"/>
      <c r="J1034" s="424"/>
      <c r="K1034" s="424"/>
    </row>
    <row r="1035" spans="1:11" x14ac:dyDescent="0.25">
      <c r="A1035" s="277"/>
      <c r="B1035" s="256"/>
      <c r="C1035" s="216" t="s">
        <v>8</v>
      </c>
      <c r="D1035" s="217"/>
      <c r="E1035" s="218">
        <v>4216.58</v>
      </c>
      <c r="F1035" s="218">
        <v>3764.8</v>
      </c>
      <c r="G1035" s="218"/>
      <c r="I1035" s="82">
        <f t="shared" ref="I1035" si="290">J1035/1.3</f>
        <v>3069.7615384615383</v>
      </c>
      <c r="J1035" s="82">
        <f>MEDIAN(E1035:G1035)</f>
        <v>3990.69</v>
      </c>
      <c r="K1035" s="82">
        <f t="shared" ref="K1035" si="291">J1035*1.3</f>
        <v>5187.8969999999999</v>
      </c>
    </row>
    <row r="1036" spans="1:11" x14ac:dyDescent="0.25">
      <c r="A1036" s="277"/>
      <c r="B1036" s="256"/>
      <c r="C1036" s="216" t="s">
        <v>7</v>
      </c>
      <c r="D1036" s="217"/>
      <c r="E1036" s="399" t="s">
        <v>6110</v>
      </c>
      <c r="F1036" s="399" t="s">
        <v>6114</v>
      </c>
      <c r="G1036" s="399" t="s">
        <v>6250</v>
      </c>
      <c r="I1036" s="424"/>
      <c r="J1036" s="424"/>
      <c r="K1036" s="424"/>
    </row>
    <row r="1037" spans="1:11" x14ac:dyDescent="0.25">
      <c r="A1037" s="277"/>
      <c r="B1037" s="256"/>
      <c r="C1037" s="216" t="s">
        <v>6</v>
      </c>
      <c r="D1037" s="217"/>
      <c r="E1037" s="400" t="s">
        <v>6113</v>
      </c>
      <c r="F1037" s="400" t="s">
        <v>6116</v>
      </c>
      <c r="G1037" s="400" t="s">
        <v>6251</v>
      </c>
      <c r="I1037" s="424"/>
      <c r="J1037" s="424"/>
      <c r="K1037" s="424"/>
    </row>
    <row r="1038" spans="1:11" x14ac:dyDescent="0.25">
      <c r="A1038" s="257"/>
      <c r="B1038" s="258"/>
      <c r="C1038" s="219" t="s">
        <v>5</v>
      </c>
      <c r="D1038" s="220"/>
      <c r="E1038" s="401" t="s">
        <v>6112</v>
      </c>
      <c r="F1038" s="401" t="s">
        <v>6117</v>
      </c>
      <c r="G1038" s="401" t="s">
        <v>6117</v>
      </c>
      <c r="I1038" s="424"/>
      <c r="J1038" s="424"/>
      <c r="K1038" s="424"/>
    </row>
    <row r="1039" spans="1:11" x14ac:dyDescent="0.25">
      <c r="A1039" s="266"/>
      <c r="B1039" s="267"/>
      <c r="C1039" s="268"/>
      <c r="D1039" s="269"/>
      <c r="E1039" s="402"/>
      <c r="F1039" s="408"/>
      <c r="G1039" s="408"/>
      <c r="I1039" s="424"/>
      <c r="J1039" s="424"/>
      <c r="K1039" s="424"/>
    </row>
    <row r="1040" spans="1:11" ht="22.5" x14ac:dyDescent="0.25">
      <c r="A1040" s="290" t="s">
        <v>1903</v>
      </c>
      <c r="B1040" s="291" t="s">
        <v>6155</v>
      </c>
      <c r="C1040" s="292">
        <f>MIN(E1042:G1042)</f>
        <v>2424.5</v>
      </c>
      <c r="D1040" s="293" t="s">
        <v>1711</v>
      </c>
      <c r="E1040" s="293" t="s">
        <v>6111</v>
      </c>
      <c r="F1040" s="293" t="s">
        <v>6115</v>
      </c>
      <c r="G1040" s="293" t="s">
        <v>6249</v>
      </c>
      <c r="H1040" t="s">
        <v>95</v>
      </c>
      <c r="I1040" s="429" t="s">
        <v>6252</v>
      </c>
      <c r="J1040" s="429" t="s">
        <v>6253</v>
      </c>
      <c r="K1040" s="429" t="s">
        <v>6254</v>
      </c>
    </row>
    <row r="1041" spans="1:11" x14ac:dyDescent="0.25">
      <c r="A1041" s="276"/>
      <c r="B1041" s="254"/>
      <c r="C1041" s="216" t="s">
        <v>114</v>
      </c>
      <c r="D1041" s="255"/>
      <c r="E1041" s="399"/>
      <c r="F1041" s="399"/>
      <c r="G1041" s="399"/>
      <c r="I1041" s="424"/>
      <c r="J1041" s="424"/>
      <c r="K1041" s="424"/>
    </row>
    <row r="1042" spans="1:11" x14ac:dyDescent="0.25">
      <c r="A1042" s="277"/>
      <c r="B1042" s="256"/>
      <c r="C1042" s="216" t="s">
        <v>8</v>
      </c>
      <c r="D1042" s="217"/>
      <c r="E1042" s="218">
        <v>2715.44</v>
      </c>
      <c r="F1042" s="218">
        <v>2424.5</v>
      </c>
      <c r="G1042" s="218"/>
      <c r="I1042" s="82">
        <f t="shared" ref="I1042" si="292">J1042/1.3</f>
        <v>1976.9</v>
      </c>
      <c r="J1042" s="82">
        <f>MEDIAN(E1042:G1042)</f>
        <v>2569.9700000000003</v>
      </c>
      <c r="K1042" s="82">
        <f t="shared" ref="K1042" si="293">J1042*1.3</f>
        <v>3340.9610000000002</v>
      </c>
    </row>
    <row r="1043" spans="1:11" x14ac:dyDescent="0.25">
      <c r="A1043" s="277"/>
      <c r="B1043" s="256"/>
      <c r="C1043" s="216" t="s">
        <v>7</v>
      </c>
      <c r="D1043" s="217"/>
      <c r="E1043" s="399" t="s">
        <v>6110</v>
      </c>
      <c r="F1043" s="399" t="s">
        <v>6114</v>
      </c>
      <c r="G1043" s="399" t="s">
        <v>6250</v>
      </c>
      <c r="I1043" s="424"/>
      <c r="J1043" s="424"/>
      <c r="K1043" s="424"/>
    </row>
    <row r="1044" spans="1:11" x14ac:dyDescent="0.25">
      <c r="A1044" s="277"/>
      <c r="B1044" s="256"/>
      <c r="C1044" s="216" t="s">
        <v>6</v>
      </c>
      <c r="D1044" s="217"/>
      <c r="E1044" s="400" t="s">
        <v>6113</v>
      </c>
      <c r="F1044" s="400" t="s">
        <v>6116</v>
      </c>
      <c r="G1044" s="400" t="s">
        <v>6251</v>
      </c>
      <c r="I1044" s="424"/>
      <c r="J1044" s="424"/>
      <c r="K1044" s="424"/>
    </row>
    <row r="1045" spans="1:11" x14ac:dyDescent="0.25">
      <c r="A1045" s="257"/>
      <c r="B1045" s="258"/>
      <c r="C1045" s="219" t="s">
        <v>5</v>
      </c>
      <c r="D1045" s="220"/>
      <c r="E1045" s="401" t="s">
        <v>6112</v>
      </c>
      <c r="F1045" s="401" t="s">
        <v>6117</v>
      </c>
      <c r="G1045" s="401" t="s">
        <v>6117</v>
      </c>
      <c r="I1045" s="424"/>
      <c r="J1045" s="424"/>
      <c r="K1045" s="424"/>
    </row>
    <row r="1046" spans="1:11" x14ac:dyDescent="0.25">
      <c r="A1046" s="266"/>
      <c r="B1046" s="267"/>
      <c r="C1046" s="268"/>
      <c r="D1046" s="269"/>
      <c r="E1046" s="402"/>
      <c r="F1046" s="408"/>
      <c r="G1046" s="408"/>
      <c r="I1046" s="424"/>
      <c r="J1046" s="424"/>
      <c r="K1046" s="424"/>
    </row>
    <row r="1047" spans="1:11" ht="22.5" x14ac:dyDescent="0.25">
      <c r="A1047" s="290" t="s">
        <v>1904</v>
      </c>
      <c r="B1047" s="291" t="s">
        <v>6156</v>
      </c>
      <c r="C1047" s="292">
        <f>MIN(E1049:G1049)</f>
        <v>2031.9</v>
      </c>
      <c r="D1047" s="293" t="s">
        <v>1711</v>
      </c>
      <c r="E1047" s="293" t="s">
        <v>6111</v>
      </c>
      <c r="F1047" s="293" t="s">
        <v>6115</v>
      </c>
      <c r="G1047" s="293" t="s">
        <v>6249</v>
      </c>
      <c r="H1047" t="s">
        <v>95</v>
      </c>
      <c r="I1047" s="429" t="s">
        <v>6252</v>
      </c>
      <c r="J1047" s="429" t="s">
        <v>6253</v>
      </c>
      <c r="K1047" s="429" t="s">
        <v>6254</v>
      </c>
    </row>
    <row r="1048" spans="1:11" x14ac:dyDescent="0.25">
      <c r="A1048" s="276"/>
      <c r="B1048" s="254"/>
      <c r="C1048" s="216" t="s">
        <v>114</v>
      </c>
      <c r="D1048" s="255"/>
      <c r="E1048" s="399"/>
      <c r="F1048" s="399"/>
      <c r="G1048" s="399"/>
      <c r="I1048" s="424"/>
      <c r="J1048" s="424"/>
      <c r="K1048" s="424"/>
    </row>
    <row r="1049" spans="1:11" x14ac:dyDescent="0.25">
      <c r="A1049" s="277"/>
      <c r="B1049" s="256"/>
      <c r="C1049" s="216" t="s">
        <v>8</v>
      </c>
      <c r="D1049" s="217"/>
      <c r="E1049" s="218">
        <v>2275.73</v>
      </c>
      <c r="F1049" s="218">
        <v>2031.9</v>
      </c>
      <c r="G1049" s="218"/>
      <c r="I1049" s="82">
        <f t="shared" ref="I1049" si="294">J1049/1.3</f>
        <v>1656.7807692307692</v>
      </c>
      <c r="J1049" s="82">
        <f>MEDIAN(E1049:G1049)</f>
        <v>2153.8150000000001</v>
      </c>
      <c r="K1049" s="82">
        <f t="shared" ref="K1049" si="295">J1049*1.3</f>
        <v>2799.9595000000004</v>
      </c>
    </row>
    <row r="1050" spans="1:11" x14ac:dyDescent="0.25">
      <c r="A1050" s="277"/>
      <c r="B1050" s="256"/>
      <c r="C1050" s="216" t="s">
        <v>7</v>
      </c>
      <c r="D1050" s="217"/>
      <c r="E1050" s="399" t="s">
        <v>6110</v>
      </c>
      <c r="F1050" s="399" t="s">
        <v>6114</v>
      </c>
      <c r="G1050" s="399" t="s">
        <v>6250</v>
      </c>
      <c r="I1050" s="424"/>
      <c r="J1050" s="424"/>
      <c r="K1050" s="424"/>
    </row>
    <row r="1051" spans="1:11" x14ac:dyDescent="0.25">
      <c r="A1051" s="277"/>
      <c r="B1051" s="256"/>
      <c r="C1051" s="216" t="s">
        <v>6</v>
      </c>
      <c r="D1051" s="217"/>
      <c r="E1051" s="400" t="s">
        <v>6113</v>
      </c>
      <c r="F1051" s="400" t="s">
        <v>6116</v>
      </c>
      <c r="G1051" s="400" t="s">
        <v>6251</v>
      </c>
      <c r="I1051" s="424"/>
      <c r="J1051" s="424"/>
      <c r="K1051" s="424"/>
    </row>
    <row r="1052" spans="1:11" x14ac:dyDescent="0.25">
      <c r="A1052" s="257"/>
      <c r="B1052" s="258"/>
      <c r="C1052" s="219" t="s">
        <v>5</v>
      </c>
      <c r="D1052" s="220"/>
      <c r="E1052" s="401" t="s">
        <v>6112</v>
      </c>
      <c r="F1052" s="401" t="s">
        <v>6117</v>
      </c>
      <c r="G1052" s="401" t="s">
        <v>6117</v>
      </c>
      <c r="I1052" s="424"/>
      <c r="J1052" s="424"/>
      <c r="K1052" s="424"/>
    </row>
    <row r="1053" spans="1:11" x14ac:dyDescent="0.25">
      <c r="A1053" s="266"/>
      <c r="B1053" s="267"/>
      <c r="C1053" s="268"/>
      <c r="D1053" s="269"/>
      <c r="E1053" s="402"/>
      <c r="F1053" s="408"/>
      <c r="G1053" s="408"/>
      <c r="I1053" s="424"/>
      <c r="J1053" s="424"/>
      <c r="K1053" s="424"/>
    </row>
    <row r="1054" spans="1:11" ht="22.5" x14ac:dyDescent="0.25">
      <c r="A1054" s="290" t="s">
        <v>1905</v>
      </c>
      <c r="B1054" s="291" t="s">
        <v>2423</v>
      </c>
      <c r="C1054" s="292">
        <f>MIN(E1056:G1056)</f>
        <v>2031.9</v>
      </c>
      <c r="D1054" s="293" t="s">
        <v>1711</v>
      </c>
      <c r="E1054" s="293" t="s">
        <v>6111</v>
      </c>
      <c r="F1054" s="293" t="s">
        <v>6115</v>
      </c>
      <c r="G1054" s="293" t="s">
        <v>6249</v>
      </c>
      <c r="H1054" t="s">
        <v>95</v>
      </c>
      <c r="I1054" s="429" t="s">
        <v>6252</v>
      </c>
      <c r="J1054" s="429" t="s">
        <v>6253</v>
      </c>
      <c r="K1054" s="429" t="s">
        <v>6254</v>
      </c>
    </row>
    <row r="1055" spans="1:11" x14ac:dyDescent="0.25">
      <c r="A1055" s="276"/>
      <c r="B1055" s="254"/>
      <c r="C1055" s="216" t="s">
        <v>114</v>
      </c>
      <c r="D1055" s="255"/>
      <c r="E1055" s="399"/>
      <c r="F1055" s="399"/>
      <c r="G1055" s="399"/>
      <c r="I1055" s="424"/>
      <c r="J1055" s="424"/>
      <c r="K1055" s="424"/>
    </row>
    <row r="1056" spans="1:11" x14ac:dyDescent="0.25">
      <c r="A1056" s="277"/>
      <c r="B1056" s="256"/>
      <c r="C1056" s="216" t="s">
        <v>8</v>
      </c>
      <c r="D1056" s="217"/>
      <c r="E1056" s="218">
        <v>2225.73</v>
      </c>
      <c r="F1056" s="218">
        <v>2031.9</v>
      </c>
      <c r="G1056" s="218"/>
      <c r="I1056" s="82">
        <f t="shared" ref="I1056" si="296">J1056/1.3</f>
        <v>1637.55</v>
      </c>
      <c r="J1056" s="82">
        <f>MEDIAN(E1056:G1056)</f>
        <v>2128.8150000000001</v>
      </c>
      <c r="K1056" s="82">
        <f t="shared" ref="K1056" si="297">J1056*1.3</f>
        <v>2767.4595000000004</v>
      </c>
    </row>
    <row r="1057" spans="1:11" x14ac:dyDescent="0.25">
      <c r="A1057" s="277"/>
      <c r="B1057" s="256"/>
      <c r="C1057" s="216" t="s">
        <v>7</v>
      </c>
      <c r="D1057" s="217"/>
      <c r="E1057" s="399" t="s">
        <v>6110</v>
      </c>
      <c r="F1057" s="399" t="s">
        <v>6114</v>
      </c>
      <c r="G1057" s="399" t="s">
        <v>6250</v>
      </c>
      <c r="I1057" s="424"/>
      <c r="J1057" s="424"/>
      <c r="K1057" s="424"/>
    </row>
    <row r="1058" spans="1:11" x14ac:dyDescent="0.25">
      <c r="A1058" s="277"/>
      <c r="B1058" s="256"/>
      <c r="C1058" s="216" t="s">
        <v>6</v>
      </c>
      <c r="D1058" s="217"/>
      <c r="E1058" s="400" t="s">
        <v>6113</v>
      </c>
      <c r="F1058" s="400" t="s">
        <v>6116</v>
      </c>
      <c r="G1058" s="400" t="s">
        <v>6251</v>
      </c>
      <c r="I1058" s="424"/>
      <c r="J1058" s="424"/>
      <c r="K1058" s="424"/>
    </row>
    <row r="1059" spans="1:11" x14ac:dyDescent="0.25">
      <c r="A1059" s="257"/>
      <c r="B1059" s="258"/>
      <c r="C1059" s="219" t="s">
        <v>5</v>
      </c>
      <c r="D1059" s="220"/>
      <c r="E1059" s="401" t="s">
        <v>6112</v>
      </c>
      <c r="F1059" s="401" t="s">
        <v>6117</v>
      </c>
      <c r="G1059" s="401" t="s">
        <v>6117</v>
      </c>
      <c r="I1059" s="424"/>
      <c r="J1059" s="424"/>
      <c r="K1059" s="424"/>
    </row>
    <row r="1060" spans="1:11" x14ac:dyDescent="0.25">
      <c r="A1060" s="266"/>
      <c r="B1060" s="267"/>
      <c r="C1060" s="268"/>
      <c r="D1060" s="269"/>
      <c r="E1060" s="402"/>
      <c r="F1060" s="408"/>
      <c r="G1060" s="408"/>
      <c r="I1060" s="424"/>
      <c r="J1060" s="424"/>
      <c r="K1060" s="424"/>
    </row>
    <row r="1061" spans="1:11" ht="22.5" x14ac:dyDescent="0.25">
      <c r="A1061" s="290" t="s">
        <v>1906</v>
      </c>
      <c r="B1061" s="291" t="s">
        <v>6157</v>
      </c>
      <c r="C1061" s="292">
        <f>MIN(E1063:G1063)</f>
        <v>1164.8</v>
      </c>
      <c r="D1061" s="293" t="s">
        <v>1711</v>
      </c>
      <c r="E1061" s="293" t="s">
        <v>6111</v>
      </c>
      <c r="F1061" s="293" t="s">
        <v>6115</v>
      </c>
      <c r="G1061" s="293" t="s">
        <v>6249</v>
      </c>
      <c r="H1061" t="s">
        <v>95</v>
      </c>
      <c r="I1061" s="429" t="s">
        <v>6252</v>
      </c>
      <c r="J1061" s="429" t="s">
        <v>6253</v>
      </c>
      <c r="K1061" s="429" t="s">
        <v>6254</v>
      </c>
    </row>
    <row r="1062" spans="1:11" x14ac:dyDescent="0.25">
      <c r="A1062" s="276"/>
      <c r="B1062" s="254"/>
      <c r="C1062" s="216" t="s">
        <v>114</v>
      </c>
      <c r="D1062" s="255"/>
      <c r="E1062" s="399"/>
      <c r="F1062" s="399"/>
      <c r="G1062" s="399"/>
      <c r="I1062" s="424"/>
      <c r="J1062" s="424"/>
      <c r="K1062" s="424"/>
    </row>
    <row r="1063" spans="1:11" x14ac:dyDescent="0.25">
      <c r="A1063" s="277"/>
      <c r="B1063" s="256"/>
      <c r="C1063" s="216" t="s">
        <v>8</v>
      </c>
      <c r="D1063" s="217"/>
      <c r="E1063" s="218">
        <v>1304.58</v>
      </c>
      <c r="F1063" s="218">
        <v>1164.8</v>
      </c>
      <c r="G1063" s="218"/>
      <c r="I1063" s="82">
        <f t="shared" ref="I1063" si="298">J1063/1.3</f>
        <v>949.76153846153852</v>
      </c>
      <c r="J1063" s="82">
        <f>MEDIAN(E1063:G1063)</f>
        <v>1234.69</v>
      </c>
      <c r="K1063" s="82">
        <f t="shared" ref="K1063" si="299">J1063*1.3</f>
        <v>1605.0970000000002</v>
      </c>
    </row>
    <row r="1064" spans="1:11" x14ac:dyDescent="0.25">
      <c r="A1064" s="277"/>
      <c r="B1064" s="256"/>
      <c r="C1064" s="216" t="s">
        <v>7</v>
      </c>
      <c r="D1064" s="217"/>
      <c r="E1064" s="399" t="s">
        <v>6110</v>
      </c>
      <c r="F1064" s="399" t="s">
        <v>6114</v>
      </c>
      <c r="G1064" s="399" t="s">
        <v>6250</v>
      </c>
      <c r="I1064" s="424"/>
      <c r="J1064" s="424"/>
      <c r="K1064" s="424"/>
    </row>
    <row r="1065" spans="1:11" x14ac:dyDescent="0.25">
      <c r="A1065" s="277"/>
      <c r="B1065" s="256"/>
      <c r="C1065" s="216" t="s">
        <v>6</v>
      </c>
      <c r="D1065" s="217"/>
      <c r="E1065" s="400" t="s">
        <v>6113</v>
      </c>
      <c r="F1065" s="400" t="s">
        <v>6116</v>
      </c>
      <c r="G1065" s="400" t="s">
        <v>6251</v>
      </c>
      <c r="I1065" s="424"/>
      <c r="J1065" s="424"/>
      <c r="K1065" s="424"/>
    </row>
    <row r="1066" spans="1:11" x14ac:dyDescent="0.25">
      <c r="A1066" s="257"/>
      <c r="B1066" s="258"/>
      <c r="C1066" s="219" t="s">
        <v>5</v>
      </c>
      <c r="D1066" s="220"/>
      <c r="E1066" s="401" t="s">
        <v>6112</v>
      </c>
      <c r="F1066" s="401" t="s">
        <v>6117</v>
      </c>
      <c r="G1066" s="401" t="s">
        <v>6117</v>
      </c>
      <c r="I1066" s="424"/>
      <c r="J1066" s="424"/>
      <c r="K1066" s="424"/>
    </row>
    <row r="1067" spans="1:11" x14ac:dyDescent="0.25">
      <c r="A1067" s="266"/>
      <c r="B1067" s="267"/>
      <c r="C1067" s="268"/>
      <c r="D1067" s="269"/>
      <c r="E1067" s="402"/>
      <c r="F1067" s="408"/>
      <c r="G1067" s="408"/>
      <c r="I1067" s="424"/>
      <c r="J1067" s="424"/>
      <c r="K1067" s="424"/>
    </row>
    <row r="1068" spans="1:11" x14ac:dyDescent="0.25">
      <c r="A1068" s="290" t="s">
        <v>1907</v>
      </c>
      <c r="B1068" s="291" t="s">
        <v>6158</v>
      </c>
      <c r="C1068" s="292">
        <f>MIN(E1070:G1070)</f>
        <v>62.4</v>
      </c>
      <c r="D1068" s="293" t="s">
        <v>1711</v>
      </c>
      <c r="E1068" s="293" t="s">
        <v>6111</v>
      </c>
      <c r="F1068" s="293" t="s">
        <v>6115</v>
      </c>
      <c r="G1068" s="293" t="s">
        <v>6249</v>
      </c>
      <c r="H1068" t="s">
        <v>95</v>
      </c>
      <c r="I1068" s="429" t="s">
        <v>6252</v>
      </c>
      <c r="J1068" s="429" t="s">
        <v>6253</v>
      </c>
      <c r="K1068" s="429" t="s">
        <v>6254</v>
      </c>
    </row>
    <row r="1069" spans="1:11" x14ac:dyDescent="0.25">
      <c r="A1069" s="276"/>
      <c r="B1069" s="254"/>
      <c r="C1069" s="216" t="s">
        <v>114</v>
      </c>
      <c r="D1069" s="255"/>
      <c r="E1069" s="399"/>
      <c r="F1069" s="399"/>
      <c r="G1069" s="399"/>
      <c r="I1069" s="424"/>
      <c r="J1069" s="424"/>
      <c r="K1069" s="424"/>
    </row>
    <row r="1070" spans="1:11" x14ac:dyDescent="0.25">
      <c r="A1070" s="277"/>
      <c r="B1070" s="256"/>
      <c r="C1070" s="216" t="s">
        <v>8</v>
      </c>
      <c r="D1070" s="217"/>
      <c r="E1070" s="218">
        <v>69.89</v>
      </c>
      <c r="F1070" s="218">
        <v>62.4</v>
      </c>
      <c r="G1070" s="218"/>
      <c r="I1070" s="82">
        <f t="shared" ref="I1070" si="300">J1070/1.3</f>
        <v>50.880769230769225</v>
      </c>
      <c r="J1070" s="82">
        <f>MEDIAN(E1070:G1070)</f>
        <v>66.144999999999996</v>
      </c>
      <c r="K1070" s="82">
        <f t="shared" ref="K1070" si="301">J1070*1.3</f>
        <v>85.988500000000002</v>
      </c>
    </row>
    <row r="1071" spans="1:11" x14ac:dyDescent="0.25">
      <c r="A1071" s="277"/>
      <c r="B1071" s="256"/>
      <c r="C1071" s="216" t="s">
        <v>7</v>
      </c>
      <c r="D1071" s="217"/>
      <c r="E1071" s="399" t="s">
        <v>6110</v>
      </c>
      <c r="F1071" s="399" t="s">
        <v>6114</v>
      </c>
      <c r="G1071" s="399" t="s">
        <v>6250</v>
      </c>
      <c r="I1071" s="424"/>
      <c r="J1071" s="424"/>
      <c r="K1071" s="424"/>
    </row>
    <row r="1072" spans="1:11" x14ac:dyDescent="0.25">
      <c r="A1072" s="277"/>
      <c r="B1072" s="256"/>
      <c r="C1072" s="216" t="s">
        <v>6</v>
      </c>
      <c r="D1072" s="217"/>
      <c r="E1072" s="400" t="s">
        <v>6113</v>
      </c>
      <c r="F1072" s="400" t="s">
        <v>6116</v>
      </c>
      <c r="G1072" s="400" t="s">
        <v>6251</v>
      </c>
      <c r="I1072" s="424"/>
      <c r="J1072" s="424"/>
      <c r="K1072" s="424"/>
    </row>
    <row r="1073" spans="1:11" x14ac:dyDescent="0.25">
      <c r="A1073" s="257"/>
      <c r="B1073" s="258"/>
      <c r="C1073" s="219" t="s">
        <v>5</v>
      </c>
      <c r="D1073" s="220"/>
      <c r="E1073" s="401" t="s">
        <v>6112</v>
      </c>
      <c r="F1073" s="401" t="s">
        <v>6117</v>
      </c>
      <c r="G1073" s="401" t="s">
        <v>6117</v>
      </c>
      <c r="I1073" s="424"/>
      <c r="J1073" s="424"/>
      <c r="K1073" s="424"/>
    </row>
    <row r="1074" spans="1:11" x14ac:dyDescent="0.25">
      <c r="A1074" s="266"/>
      <c r="B1074" s="267"/>
      <c r="C1074" s="268"/>
      <c r="D1074" s="269"/>
      <c r="E1074" s="402"/>
      <c r="F1074" s="408"/>
      <c r="G1074" s="408"/>
      <c r="I1074" s="424"/>
      <c r="J1074" s="424"/>
      <c r="K1074" s="424"/>
    </row>
    <row r="1075" spans="1:11" ht="22.5" x14ac:dyDescent="0.25">
      <c r="A1075" s="290" t="s">
        <v>1908</v>
      </c>
      <c r="B1075" s="291" t="s">
        <v>6159</v>
      </c>
      <c r="C1075" s="292">
        <f>MIN(E1077:G1077)</f>
        <v>1892.8</v>
      </c>
      <c r="D1075" s="293" t="s">
        <v>1711</v>
      </c>
      <c r="E1075" s="293" t="s">
        <v>6111</v>
      </c>
      <c r="F1075" s="293" t="s">
        <v>6115</v>
      </c>
      <c r="G1075" s="293" t="s">
        <v>6249</v>
      </c>
      <c r="H1075" t="s">
        <v>95</v>
      </c>
      <c r="I1075" s="429" t="s">
        <v>6252</v>
      </c>
      <c r="J1075" s="429" t="s">
        <v>6253</v>
      </c>
      <c r="K1075" s="429" t="s">
        <v>6254</v>
      </c>
    </row>
    <row r="1076" spans="1:11" x14ac:dyDescent="0.25">
      <c r="A1076" s="276"/>
      <c r="B1076" s="254"/>
      <c r="C1076" s="216" t="s">
        <v>114</v>
      </c>
      <c r="D1076" s="255"/>
      <c r="E1076" s="399"/>
      <c r="F1076" s="399"/>
      <c r="G1076" s="399"/>
      <c r="I1076" s="424"/>
      <c r="J1076" s="424"/>
      <c r="K1076" s="424"/>
    </row>
    <row r="1077" spans="1:11" x14ac:dyDescent="0.25">
      <c r="A1077" s="277"/>
      <c r="B1077" s="256"/>
      <c r="C1077" s="216" t="s">
        <v>8</v>
      </c>
      <c r="D1077" s="217"/>
      <c r="E1077" s="218">
        <v>2119.94</v>
      </c>
      <c r="F1077" s="218">
        <v>1892.8</v>
      </c>
      <c r="G1077" s="218">
        <v>2200</v>
      </c>
      <c r="I1077" s="82">
        <f t="shared" ref="I1077" si="302">J1077/1.3</f>
        <v>1630.7230769230769</v>
      </c>
      <c r="J1077" s="82">
        <f>MEDIAN(E1077:G1077)</f>
        <v>2119.94</v>
      </c>
      <c r="K1077" s="82">
        <f t="shared" ref="K1077" si="303">J1077*1.3</f>
        <v>2755.922</v>
      </c>
    </row>
    <row r="1078" spans="1:11" x14ac:dyDescent="0.25">
      <c r="A1078" s="277"/>
      <c r="B1078" s="256"/>
      <c r="C1078" s="216" t="s">
        <v>7</v>
      </c>
      <c r="D1078" s="217"/>
      <c r="E1078" s="399" t="s">
        <v>6110</v>
      </c>
      <c r="F1078" s="399" t="s">
        <v>6114</v>
      </c>
      <c r="G1078" s="399" t="s">
        <v>6250</v>
      </c>
      <c r="I1078" s="424"/>
      <c r="J1078" s="424"/>
      <c r="K1078" s="424"/>
    </row>
    <row r="1079" spans="1:11" x14ac:dyDescent="0.25">
      <c r="A1079" s="277"/>
      <c r="B1079" s="256"/>
      <c r="C1079" s="216" t="s">
        <v>6</v>
      </c>
      <c r="D1079" s="217"/>
      <c r="E1079" s="400" t="s">
        <v>6113</v>
      </c>
      <c r="F1079" s="400" t="s">
        <v>6116</v>
      </c>
      <c r="G1079" s="400" t="s">
        <v>6251</v>
      </c>
      <c r="I1079" s="424"/>
      <c r="J1079" s="424"/>
      <c r="K1079" s="424"/>
    </row>
    <row r="1080" spans="1:11" x14ac:dyDescent="0.25">
      <c r="A1080" s="257"/>
      <c r="B1080" s="258"/>
      <c r="C1080" s="219" t="s">
        <v>5</v>
      </c>
      <c r="D1080" s="220"/>
      <c r="E1080" s="401" t="s">
        <v>6112</v>
      </c>
      <c r="F1080" s="401" t="s">
        <v>6117</v>
      </c>
      <c r="G1080" s="401" t="s">
        <v>6117</v>
      </c>
      <c r="I1080" s="424"/>
      <c r="J1080" s="424"/>
      <c r="K1080" s="424"/>
    </row>
    <row r="1081" spans="1:11" x14ac:dyDescent="0.25">
      <c r="A1081" s="266"/>
      <c r="B1081" s="267"/>
      <c r="C1081" s="268"/>
      <c r="D1081" s="269"/>
      <c r="E1081" s="402"/>
      <c r="F1081" s="408"/>
      <c r="G1081" s="408"/>
      <c r="I1081" s="424"/>
      <c r="J1081" s="424"/>
      <c r="K1081" s="424"/>
    </row>
    <row r="1082" spans="1:11" ht="22.5" x14ac:dyDescent="0.25">
      <c r="A1082" s="290" t="s">
        <v>1909</v>
      </c>
      <c r="B1082" s="291" t="s">
        <v>6160</v>
      </c>
      <c r="C1082" s="292">
        <f>MIN(E1084:G1084)</f>
        <v>1632.8</v>
      </c>
      <c r="D1082" s="293" t="s">
        <v>1711</v>
      </c>
      <c r="E1082" s="293" t="s">
        <v>6111</v>
      </c>
      <c r="F1082" s="293" t="s">
        <v>6115</v>
      </c>
      <c r="G1082" s="293" t="s">
        <v>6249</v>
      </c>
      <c r="H1082" t="s">
        <v>95</v>
      </c>
      <c r="I1082" s="429" t="s">
        <v>6252</v>
      </c>
      <c r="J1082" s="429" t="s">
        <v>6253</v>
      </c>
      <c r="K1082" s="429" t="s">
        <v>6254</v>
      </c>
    </row>
    <row r="1083" spans="1:11" x14ac:dyDescent="0.25">
      <c r="A1083" s="276"/>
      <c r="B1083" s="254"/>
      <c r="C1083" s="216" t="s">
        <v>114</v>
      </c>
      <c r="D1083" s="255"/>
      <c r="E1083" s="399"/>
      <c r="F1083" s="399"/>
      <c r="G1083" s="399"/>
      <c r="I1083" s="424"/>
      <c r="J1083" s="424"/>
      <c r="K1083" s="424"/>
    </row>
    <row r="1084" spans="1:11" x14ac:dyDescent="0.25">
      <c r="A1084" s="277"/>
      <c r="B1084" s="256"/>
      <c r="C1084" s="216" t="s">
        <v>8</v>
      </c>
      <c r="D1084" s="217"/>
      <c r="E1084" s="218">
        <v>1828.74</v>
      </c>
      <c r="F1084" s="218">
        <v>1632.8</v>
      </c>
      <c r="G1084" s="218"/>
      <c r="I1084" s="82">
        <f t="shared" ref="I1084" si="304">J1084/1.3</f>
        <v>1331.3615384615384</v>
      </c>
      <c r="J1084" s="82">
        <f>MEDIAN(E1084:G1084)</f>
        <v>1730.77</v>
      </c>
      <c r="K1084" s="82">
        <f t="shared" ref="K1084" si="305">J1084*1.3</f>
        <v>2250.0010000000002</v>
      </c>
    </row>
    <row r="1085" spans="1:11" x14ac:dyDescent="0.25">
      <c r="A1085" s="277"/>
      <c r="B1085" s="256"/>
      <c r="C1085" s="216" t="s">
        <v>7</v>
      </c>
      <c r="D1085" s="217"/>
      <c r="E1085" s="399" t="s">
        <v>6110</v>
      </c>
      <c r="F1085" s="399" t="s">
        <v>6114</v>
      </c>
      <c r="G1085" s="399" t="s">
        <v>6250</v>
      </c>
      <c r="I1085" s="424"/>
      <c r="J1085" s="424"/>
      <c r="K1085" s="424"/>
    </row>
    <row r="1086" spans="1:11" x14ac:dyDescent="0.25">
      <c r="A1086" s="277"/>
      <c r="B1086" s="256"/>
      <c r="C1086" s="216" t="s">
        <v>6</v>
      </c>
      <c r="D1086" s="217"/>
      <c r="E1086" s="400" t="s">
        <v>6113</v>
      </c>
      <c r="F1086" s="400" t="s">
        <v>6116</v>
      </c>
      <c r="G1086" s="400" t="s">
        <v>6251</v>
      </c>
      <c r="I1086" s="424"/>
      <c r="J1086" s="424"/>
      <c r="K1086" s="424"/>
    </row>
    <row r="1087" spans="1:11" x14ac:dyDescent="0.25">
      <c r="A1087" s="257"/>
      <c r="B1087" s="258"/>
      <c r="C1087" s="219" t="s">
        <v>5</v>
      </c>
      <c r="D1087" s="220"/>
      <c r="E1087" s="401" t="s">
        <v>6112</v>
      </c>
      <c r="F1087" s="401" t="s">
        <v>6117</v>
      </c>
      <c r="G1087" s="401" t="s">
        <v>6117</v>
      </c>
      <c r="I1087" s="424"/>
      <c r="J1087" s="424"/>
      <c r="K1087" s="424"/>
    </row>
    <row r="1088" spans="1:11" x14ac:dyDescent="0.25">
      <c r="A1088" s="266"/>
      <c r="B1088" s="267"/>
      <c r="C1088" s="268"/>
      <c r="D1088" s="269"/>
      <c r="E1088" s="402"/>
      <c r="F1088" s="408"/>
      <c r="G1088" s="408"/>
      <c r="I1088" s="424"/>
      <c r="J1088" s="424"/>
      <c r="K1088" s="424"/>
    </row>
    <row r="1089" spans="1:11" ht="22.5" x14ac:dyDescent="0.25">
      <c r="A1089" s="290" t="s">
        <v>1910</v>
      </c>
      <c r="B1089" s="291" t="s">
        <v>6161</v>
      </c>
      <c r="C1089" s="292">
        <f>MIN(E1091:G1091)</f>
        <v>1025.7</v>
      </c>
      <c r="D1089" s="293" t="s">
        <v>1711</v>
      </c>
      <c r="E1089" s="293" t="s">
        <v>6111</v>
      </c>
      <c r="F1089" s="293" t="s">
        <v>6115</v>
      </c>
      <c r="G1089" s="293" t="s">
        <v>6249</v>
      </c>
      <c r="H1089" t="s">
        <v>95</v>
      </c>
      <c r="I1089" s="429" t="s">
        <v>6252</v>
      </c>
      <c r="J1089" s="429" t="s">
        <v>6253</v>
      </c>
      <c r="K1089" s="429" t="s">
        <v>6254</v>
      </c>
    </row>
    <row r="1090" spans="1:11" x14ac:dyDescent="0.25">
      <c r="A1090" s="276"/>
      <c r="B1090" s="254"/>
      <c r="C1090" s="216" t="s">
        <v>114</v>
      </c>
      <c r="D1090" s="255"/>
      <c r="E1090" s="399"/>
      <c r="F1090" s="399"/>
      <c r="G1090" s="399"/>
      <c r="I1090" s="424"/>
      <c r="J1090" s="424"/>
      <c r="K1090" s="424"/>
    </row>
    <row r="1091" spans="1:11" x14ac:dyDescent="0.25">
      <c r="A1091" s="277"/>
      <c r="B1091" s="256"/>
      <c r="C1091" s="216" t="s">
        <v>8</v>
      </c>
      <c r="D1091" s="217"/>
      <c r="E1091" s="218">
        <v>1078.78</v>
      </c>
      <c r="F1091" s="218">
        <v>1025.7</v>
      </c>
      <c r="G1091" s="218"/>
      <c r="I1091" s="82">
        <f t="shared" ref="I1091" si="306">J1091/1.3</f>
        <v>809.4153846153846</v>
      </c>
      <c r="J1091" s="82">
        <f>MEDIAN(E1091:G1091)</f>
        <v>1052.24</v>
      </c>
      <c r="K1091" s="82">
        <f t="shared" ref="K1091" si="307">J1091*1.3</f>
        <v>1367.912</v>
      </c>
    </row>
    <row r="1092" spans="1:11" x14ac:dyDescent="0.25">
      <c r="A1092" s="277"/>
      <c r="B1092" s="256"/>
      <c r="C1092" s="216" t="s">
        <v>7</v>
      </c>
      <c r="D1092" s="217"/>
      <c r="E1092" s="399" t="s">
        <v>6110</v>
      </c>
      <c r="F1092" s="399" t="s">
        <v>6114</v>
      </c>
      <c r="G1092" s="399" t="s">
        <v>6250</v>
      </c>
      <c r="I1092" s="424"/>
      <c r="J1092" s="424"/>
      <c r="K1092" s="424"/>
    </row>
    <row r="1093" spans="1:11" x14ac:dyDescent="0.25">
      <c r="A1093" s="277"/>
      <c r="B1093" s="256"/>
      <c r="C1093" s="216" t="s">
        <v>6</v>
      </c>
      <c r="D1093" s="217"/>
      <c r="E1093" s="400" t="s">
        <v>6113</v>
      </c>
      <c r="F1093" s="400" t="s">
        <v>6116</v>
      </c>
      <c r="G1093" s="400" t="s">
        <v>6251</v>
      </c>
      <c r="I1093" s="424"/>
      <c r="J1093" s="424"/>
      <c r="K1093" s="424"/>
    </row>
    <row r="1094" spans="1:11" x14ac:dyDescent="0.25">
      <c r="A1094" s="257"/>
      <c r="B1094" s="258"/>
      <c r="C1094" s="219" t="s">
        <v>5</v>
      </c>
      <c r="D1094" s="220"/>
      <c r="E1094" s="401" t="s">
        <v>6112</v>
      </c>
      <c r="F1094" s="401" t="s">
        <v>6117</v>
      </c>
      <c r="G1094" s="401" t="s">
        <v>6117</v>
      </c>
      <c r="I1094" s="424"/>
      <c r="J1094" s="424"/>
      <c r="K1094" s="424"/>
    </row>
    <row r="1095" spans="1:11" x14ac:dyDescent="0.25">
      <c r="A1095" s="266"/>
      <c r="B1095" s="267"/>
      <c r="C1095" s="268"/>
      <c r="D1095" s="269"/>
      <c r="E1095" s="402"/>
      <c r="F1095" s="408"/>
      <c r="G1095" s="408"/>
      <c r="I1095" s="424"/>
      <c r="J1095" s="424"/>
      <c r="K1095" s="424"/>
    </row>
    <row r="1096" spans="1:11" ht="22.5" x14ac:dyDescent="0.25">
      <c r="A1096" s="290" t="s">
        <v>1911</v>
      </c>
      <c r="B1096" s="291" t="s">
        <v>6162</v>
      </c>
      <c r="C1096" s="292">
        <f>MIN(E1098:G1098)</f>
        <v>999.7</v>
      </c>
      <c r="D1096" s="293" t="s">
        <v>1711</v>
      </c>
      <c r="E1096" s="293" t="s">
        <v>6111</v>
      </c>
      <c r="F1096" s="293" t="s">
        <v>6115</v>
      </c>
      <c r="G1096" s="293" t="s">
        <v>6249</v>
      </c>
      <c r="H1096" t="s">
        <v>95</v>
      </c>
      <c r="I1096" s="429" t="s">
        <v>6252</v>
      </c>
      <c r="J1096" s="429" t="s">
        <v>6253</v>
      </c>
      <c r="K1096" s="429" t="s">
        <v>6254</v>
      </c>
    </row>
    <row r="1097" spans="1:11" x14ac:dyDescent="0.25">
      <c r="A1097" s="276"/>
      <c r="B1097" s="254"/>
      <c r="C1097" s="216" t="s">
        <v>114</v>
      </c>
      <c r="D1097" s="255"/>
      <c r="E1097" s="399"/>
      <c r="F1097" s="399"/>
      <c r="G1097" s="399"/>
      <c r="I1097" s="424"/>
      <c r="J1097" s="424"/>
      <c r="K1097" s="424"/>
    </row>
    <row r="1098" spans="1:11" x14ac:dyDescent="0.25">
      <c r="A1098" s="277"/>
      <c r="B1098" s="256"/>
      <c r="C1098" s="216" t="s">
        <v>8</v>
      </c>
      <c r="D1098" s="217"/>
      <c r="E1098" s="218">
        <v>1019.66</v>
      </c>
      <c r="F1098" s="218">
        <v>999.7</v>
      </c>
      <c r="G1098" s="218"/>
      <c r="I1098" s="82">
        <f t="shared" ref="I1098" si="308">J1098/1.3</f>
        <v>776.67692307692312</v>
      </c>
      <c r="J1098" s="82">
        <f>MEDIAN(E1098:G1098)</f>
        <v>1009.6800000000001</v>
      </c>
      <c r="K1098" s="82">
        <f t="shared" ref="K1098" si="309">J1098*1.3</f>
        <v>1312.5840000000001</v>
      </c>
    </row>
    <row r="1099" spans="1:11" x14ac:dyDescent="0.25">
      <c r="A1099" s="277"/>
      <c r="B1099" s="256"/>
      <c r="C1099" s="216" t="s">
        <v>7</v>
      </c>
      <c r="D1099" s="217"/>
      <c r="E1099" s="399" t="s">
        <v>6110</v>
      </c>
      <c r="F1099" s="399" t="s">
        <v>6114</v>
      </c>
      <c r="G1099" s="399" t="s">
        <v>6250</v>
      </c>
      <c r="I1099" s="424"/>
      <c r="J1099" s="424"/>
      <c r="K1099" s="424"/>
    </row>
    <row r="1100" spans="1:11" x14ac:dyDescent="0.25">
      <c r="A1100" s="277"/>
      <c r="B1100" s="256"/>
      <c r="C1100" s="216" t="s">
        <v>6</v>
      </c>
      <c r="D1100" s="217"/>
      <c r="E1100" s="400" t="s">
        <v>6113</v>
      </c>
      <c r="F1100" s="400" t="s">
        <v>6116</v>
      </c>
      <c r="G1100" s="400" t="s">
        <v>6251</v>
      </c>
      <c r="I1100" s="424"/>
      <c r="J1100" s="424"/>
      <c r="K1100" s="424"/>
    </row>
    <row r="1101" spans="1:11" x14ac:dyDescent="0.25">
      <c r="A1101" s="257"/>
      <c r="B1101" s="258"/>
      <c r="C1101" s="219" t="s">
        <v>5</v>
      </c>
      <c r="D1101" s="220"/>
      <c r="E1101" s="401" t="s">
        <v>6112</v>
      </c>
      <c r="F1101" s="401" t="s">
        <v>6117</v>
      </c>
      <c r="G1101" s="401" t="s">
        <v>6117</v>
      </c>
      <c r="I1101" s="424"/>
      <c r="J1101" s="424"/>
      <c r="K1101" s="424"/>
    </row>
    <row r="1102" spans="1:11" x14ac:dyDescent="0.25">
      <c r="A1102" s="266"/>
      <c r="B1102" s="267"/>
      <c r="C1102" s="268"/>
      <c r="D1102" s="269"/>
      <c r="E1102" s="402"/>
      <c r="F1102" s="408"/>
      <c r="G1102" s="408"/>
      <c r="I1102" s="424"/>
      <c r="J1102" s="424"/>
      <c r="K1102" s="424"/>
    </row>
    <row r="1103" spans="1:11" ht="22.5" x14ac:dyDescent="0.25">
      <c r="A1103" s="290" t="s">
        <v>1912</v>
      </c>
      <c r="B1103" s="291" t="s">
        <v>6163</v>
      </c>
      <c r="C1103" s="292">
        <f>MIN(E1105:G1105)</f>
        <v>1152</v>
      </c>
      <c r="D1103" s="293" t="s">
        <v>72</v>
      </c>
      <c r="E1103" s="293" t="s">
        <v>6111</v>
      </c>
      <c r="F1103" s="293" t="s">
        <v>6115</v>
      </c>
      <c r="G1103" s="293" t="s">
        <v>6249</v>
      </c>
      <c r="H1103" t="s">
        <v>95</v>
      </c>
      <c r="I1103" s="429" t="s">
        <v>6252</v>
      </c>
      <c r="J1103" s="429" t="s">
        <v>6253</v>
      </c>
      <c r="K1103" s="429" t="s">
        <v>6254</v>
      </c>
    </row>
    <row r="1104" spans="1:11" x14ac:dyDescent="0.25">
      <c r="A1104" s="276"/>
      <c r="B1104" s="254"/>
      <c r="C1104" s="216" t="s">
        <v>114</v>
      </c>
      <c r="D1104" s="255"/>
      <c r="E1104" s="399"/>
      <c r="F1104" s="399"/>
      <c r="G1104" s="399"/>
      <c r="I1104" s="424"/>
      <c r="J1104" s="424"/>
      <c r="K1104" s="424"/>
    </row>
    <row r="1105" spans="1:11" x14ac:dyDescent="0.25">
      <c r="A1105" s="277"/>
      <c r="B1105" s="256"/>
      <c r="C1105" s="216" t="s">
        <v>8</v>
      </c>
      <c r="D1105" s="217"/>
      <c r="E1105" s="218">
        <v>1269.25</v>
      </c>
      <c r="F1105" s="218">
        <v>1152</v>
      </c>
      <c r="G1105" s="218"/>
      <c r="I1105" s="82">
        <f t="shared" ref="I1105" si="310">J1105/1.3</f>
        <v>931.25</v>
      </c>
      <c r="J1105" s="82">
        <f>MEDIAN(E1105:G1105)</f>
        <v>1210.625</v>
      </c>
      <c r="K1105" s="82">
        <f t="shared" ref="K1105" si="311">J1105*1.3</f>
        <v>1573.8125</v>
      </c>
    </row>
    <row r="1106" spans="1:11" x14ac:dyDescent="0.25">
      <c r="A1106" s="277"/>
      <c r="B1106" s="256"/>
      <c r="C1106" s="216" t="s">
        <v>7</v>
      </c>
      <c r="D1106" s="217"/>
      <c r="E1106" s="399" t="s">
        <v>6110</v>
      </c>
      <c r="F1106" s="399" t="s">
        <v>6114</v>
      </c>
      <c r="G1106" s="399" t="s">
        <v>6250</v>
      </c>
      <c r="I1106" s="424"/>
      <c r="J1106" s="424"/>
      <c r="K1106" s="424"/>
    </row>
    <row r="1107" spans="1:11" x14ac:dyDescent="0.25">
      <c r="A1107" s="277"/>
      <c r="B1107" s="256"/>
      <c r="C1107" s="216" t="s">
        <v>6</v>
      </c>
      <c r="D1107" s="217"/>
      <c r="E1107" s="400" t="s">
        <v>6113</v>
      </c>
      <c r="F1107" s="400" t="s">
        <v>6116</v>
      </c>
      <c r="G1107" s="400" t="s">
        <v>6251</v>
      </c>
      <c r="I1107" s="424"/>
      <c r="J1107" s="424"/>
      <c r="K1107" s="424"/>
    </row>
    <row r="1108" spans="1:11" x14ac:dyDescent="0.25">
      <c r="A1108" s="257"/>
      <c r="B1108" s="258"/>
      <c r="C1108" s="219" t="s">
        <v>5</v>
      </c>
      <c r="D1108" s="220"/>
      <c r="E1108" s="401" t="s">
        <v>6112</v>
      </c>
      <c r="F1108" s="401" t="s">
        <v>6117</v>
      </c>
      <c r="G1108" s="401" t="s">
        <v>6117</v>
      </c>
      <c r="I1108" s="424"/>
      <c r="J1108" s="424"/>
      <c r="K1108" s="424"/>
    </row>
    <row r="1109" spans="1:11" x14ac:dyDescent="0.25">
      <c r="A1109" s="266"/>
      <c r="B1109" s="267"/>
      <c r="C1109" s="268"/>
      <c r="D1109" s="269"/>
      <c r="E1109" s="402"/>
      <c r="F1109" s="408"/>
      <c r="G1109" s="408"/>
      <c r="I1109" s="424"/>
      <c r="J1109" s="424"/>
      <c r="K1109" s="424"/>
    </row>
    <row r="1110" spans="1:11" ht="22.5" x14ac:dyDescent="0.25">
      <c r="A1110" s="290" t="s">
        <v>1913</v>
      </c>
      <c r="B1110" s="291" t="s">
        <v>6164</v>
      </c>
      <c r="C1110" s="292">
        <f>MIN(E1112:G1112)</f>
        <v>1164.8</v>
      </c>
      <c r="D1110" s="293" t="s">
        <v>72</v>
      </c>
      <c r="E1110" s="293" t="s">
        <v>6111</v>
      </c>
      <c r="F1110" s="293" t="s">
        <v>6115</v>
      </c>
      <c r="G1110" s="293" t="s">
        <v>6249</v>
      </c>
      <c r="H1110" t="s">
        <v>95</v>
      </c>
      <c r="I1110" s="429" t="s">
        <v>6252</v>
      </c>
      <c r="J1110" s="429" t="s">
        <v>6253</v>
      </c>
      <c r="K1110" s="429" t="s">
        <v>6254</v>
      </c>
    </row>
    <row r="1111" spans="1:11" x14ac:dyDescent="0.25">
      <c r="A1111" s="276"/>
      <c r="B1111" s="254"/>
      <c r="C1111" s="216" t="s">
        <v>114</v>
      </c>
      <c r="D1111" s="255"/>
      <c r="E1111" s="399"/>
      <c r="F1111" s="399"/>
      <c r="G1111" s="399"/>
      <c r="I1111" s="424"/>
      <c r="J1111" s="424"/>
      <c r="K1111" s="424"/>
    </row>
    <row r="1112" spans="1:11" x14ac:dyDescent="0.25">
      <c r="A1112" s="277"/>
      <c r="B1112" s="256"/>
      <c r="C1112" s="216" t="s">
        <v>8</v>
      </c>
      <c r="D1112" s="217"/>
      <c r="E1112" s="218">
        <v>1248.23</v>
      </c>
      <c r="F1112" s="218">
        <v>1164.8</v>
      </c>
      <c r="G1112" s="218"/>
      <c r="I1112" s="82">
        <f t="shared" ref="I1112" si="312">J1112/1.3</f>
        <v>928.08846153846139</v>
      </c>
      <c r="J1112" s="82">
        <f>MEDIAN(E1112:G1112)</f>
        <v>1206.5149999999999</v>
      </c>
      <c r="K1112" s="82">
        <f t="shared" ref="K1112" si="313">J1112*1.3</f>
        <v>1568.4694999999999</v>
      </c>
    </row>
    <row r="1113" spans="1:11" x14ac:dyDescent="0.25">
      <c r="A1113" s="277"/>
      <c r="B1113" s="256"/>
      <c r="C1113" s="216" t="s">
        <v>7</v>
      </c>
      <c r="D1113" s="217"/>
      <c r="E1113" s="399" t="s">
        <v>6110</v>
      </c>
      <c r="F1113" s="399" t="s">
        <v>6114</v>
      </c>
      <c r="G1113" s="399" t="s">
        <v>6250</v>
      </c>
      <c r="I1113" s="424"/>
      <c r="J1113" s="424"/>
      <c r="K1113" s="424"/>
    </row>
    <row r="1114" spans="1:11" x14ac:dyDescent="0.25">
      <c r="A1114" s="277"/>
      <c r="B1114" s="256"/>
      <c r="C1114" s="216" t="s">
        <v>6</v>
      </c>
      <c r="D1114" s="217"/>
      <c r="E1114" s="400" t="s">
        <v>6113</v>
      </c>
      <c r="F1114" s="400" t="s">
        <v>6116</v>
      </c>
      <c r="G1114" s="400" t="s">
        <v>6251</v>
      </c>
      <c r="I1114" s="424"/>
      <c r="J1114" s="424"/>
      <c r="K1114" s="424"/>
    </row>
    <row r="1115" spans="1:11" x14ac:dyDescent="0.25">
      <c r="A1115" s="257"/>
      <c r="B1115" s="258"/>
      <c r="C1115" s="219" t="s">
        <v>5</v>
      </c>
      <c r="D1115" s="220"/>
      <c r="E1115" s="401" t="s">
        <v>6112</v>
      </c>
      <c r="F1115" s="401" t="s">
        <v>6117</v>
      </c>
      <c r="G1115" s="401" t="s">
        <v>6117</v>
      </c>
      <c r="I1115" s="424"/>
      <c r="J1115" s="424"/>
      <c r="K1115" s="424"/>
    </row>
    <row r="1116" spans="1:11" x14ac:dyDescent="0.25">
      <c r="A1116" s="266"/>
      <c r="B1116" s="267"/>
      <c r="C1116" s="268"/>
      <c r="D1116" s="269"/>
      <c r="E1116" s="402"/>
      <c r="F1116" s="408"/>
      <c r="G1116" s="408"/>
      <c r="I1116" s="424"/>
      <c r="J1116" s="424"/>
      <c r="K1116" s="424"/>
    </row>
    <row r="1117" spans="1:11" ht="22.5" x14ac:dyDescent="0.25">
      <c r="A1117" s="290" t="s">
        <v>1914</v>
      </c>
      <c r="B1117" s="291" t="s">
        <v>6165</v>
      </c>
      <c r="C1117" s="292">
        <f>MIN(E1119:G1119)</f>
        <v>2039.7</v>
      </c>
      <c r="D1117" s="293" t="s">
        <v>72</v>
      </c>
      <c r="E1117" s="293" t="s">
        <v>6111</v>
      </c>
      <c r="F1117" s="293" t="s">
        <v>6115</v>
      </c>
      <c r="G1117" s="293" t="s">
        <v>6249</v>
      </c>
      <c r="H1117" t="s">
        <v>95</v>
      </c>
      <c r="I1117" s="429" t="s">
        <v>6252</v>
      </c>
      <c r="J1117" s="429" t="s">
        <v>6253</v>
      </c>
      <c r="K1117" s="429" t="s">
        <v>6254</v>
      </c>
    </row>
    <row r="1118" spans="1:11" x14ac:dyDescent="0.25">
      <c r="A1118" s="276"/>
      <c r="B1118" s="254"/>
      <c r="C1118" s="216" t="s">
        <v>114</v>
      </c>
      <c r="D1118" s="255"/>
      <c r="E1118" s="399"/>
      <c r="F1118" s="399"/>
      <c r="G1118" s="399"/>
      <c r="I1118" s="424"/>
      <c r="J1118" s="424"/>
      <c r="K1118" s="424"/>
    </row>
    <row r="1119" spans="1:11" x14ac:dyDescent="0.25">
      <c r="A1119" s="277"/>
      <c r="B1119" s="256"/>
      <c r="C1119" s="216" t="s">
        <v>8</v>
      </c>
      <c r="D1119" s="217"/>
      <c r="E1119" s="218">
        <v>2284.46</v>
      </c>
      <c r="F1119" s="218">
        <v>2039.7</v>
      </c>
      <c r="G1119" s="218"/>
      <c r="I1119" s="82">
        <f t="shared" ref="I1119" si="314">J1119/1.3</f>
        <v>1663.1384615384613</v>
      </c>
      <c r="J1119" s="82">
        <f>MEDIAN(E1119:G1119)</f>
        <v>2162.08</v>
      </c>
      <c r="K1119" s="82">
        <f t="shared" ref="K1119" si="315">J1119*1.3</f>
        <v>2810.7040000000002</v>
      </c>
    </row>
    <row r="1120" spans="1:11" x14ac:dyDescent="0.25">
      <c r="A1120" s="277"/>
      <c r="B1120" s="256"/>
      <c r="C1120" s="216" t="s">
        <v>7</v>
      </c>
      <c r="D1120" s="217"/>
      <c r="E1120" s="399" t="s">
        <v>6110</v>
      </c>
      <c r="F1120" s="399" t="s">
        <v>6114</v>
      </c>
      <c r="G1120" s="399" t="s">
        <v>6250</v>
      </c>
      <c r="I1120" s="424"/>
      <c r="J1120" s="424"/>
      <c r="K1120" s="424"/>
    </row>
    <row r="1121" spans="1:11" x14ac:dyDescent="0.25">
      <c r="A1121" s="277"/>
      <c r="B1121" s="256"/>
      <c r="C1121" s="216" t="s">
        <v>6</v>
      </c>
      <c r="D1121" s="217"/>
      <c r="E1121" s="400" t="s">
        <v>6113</v>
      </c>
      <c r="F1121" s="400" t="s">
        <v>6116</v>
      </c>
      <c r="G1121" s="400" t="s">
        <v>6251</v>
      </c>
      <c r="I1121" s="424"/>
      <c r="J1121" s="424"/>
      <c r="K1121" s="424"/>
    </row>
    <row r="1122" spans="1:11" x14ac:dyDescent="0.25">
      <c r="A1122" s="257"/>
      <c r="B1122" s="258"/>
      <c r="C1122" s="219" t="s">
        <v>5</v>
      </c>
      <c r="D1122" s="220"/>
      <c r="E1122" s="401" t="s">
        <v>6112</v>
      </c>
      <c r="F1122" s="401" t="s">
        <v>6117</v>
      </c>
      <c r="G1122" s="401" t="s">
        <v>6117</v>
      </c>
      <c r="I1122" s="424"/>
      <c r="J1122" s="424"/>
      <c r="K1122" s="424"/>
    </row>
    <row r="1123" spans="1:11" x14ac:dyDescent="0.25">
      <c r="A1123" s="266"/>
      <c r="B1123" s="267"/>
      <c r="C1123" s="268"/>
      <c r="D1123" s="269"/>
      <c r="E1123" s="402"/>
      <c r="F1123" s="408"/>
      <c r="G1123" s="408"/>
      <c r="I1123" s="424"/>
      <c r="J1123" s="424"/>
      <c r="K1123" s="424"/>
    </row>
    <row r="1124" spans="1:11" ht="22.5" x14ac:dyDescent="0.25">
      <c r="A1124" s="290" t="s">
        <v>1915</v>
      </c>
      <c r="B1124" s="291" t="s">
        <v>6166</v>
      </c>
      <c r="C1124" s="292">
        <f>MIN(E1126:G1126)</f>
        <v>2429.6999999999998</v>
      </c>
      <c r="D1124" s="293" t="s">
        <v>72</v>
      </c>
      <c r="E1124" s="293" t="s">
        <v>6111</v>
      </c>
      <c r="F1124" s="293" t="s">
        <v>6115</v>
      </c>
      <c r="G1124" s="293" t="s">
        <v>6249</v>
      </c>
      <c r="H1124" t="s">
        <v>95</v>
      </c>
      <c r="I1124" s="429" t="s">
        <v>6252</v>
      </c>
      <c r="J1124" s="429" t="s">
        <v>6253</v>
      </c>
      <c r="K1124" s="429" t="s">
        <v>6254</v>
      </c>
    </row>
    <row r="1125" spans="1:11" x14ac:dyDescent="0.25">
      <c r="A1125" s="276"/>
      <c r="B1125" s="254"/>
      <c r="C1125" s="216" t="s">
        <v>114</v>
      </c>
      <c r="D1125" s="255"/>
      <c r="E1125" s="399"/>
      <c r="F1125" s="399"/>
      <c r="G1125" s="399"/>
      <c r="I1125" s="424"/>
      <c r="J1125" s="424"/>
      <c r="K1125" s="424"/>
    </row>
    <row r="1126" spans="1:11" x14ac:dyDescent="0.25">
      <c r="A1126" s="277"/>
      <c r="B1126" s="256"/>
      <c r="C1126" s="216" t="s">
        <v>8</v>
      </c>
      <c r="D1126" s="217"/>
      <c r="E1126" s="218">
        <v>2721.26</v>
      </c>
      <c r="F1126" s="218">
        <v>2429.6999999999998</v>
      </c>
      <c r="G1126" s="218"/>
      <c r="I1126" s="82">
        <f t="shared" ref="I1126" si="316">J1126/1.3</f>
        <v>1981.1384615384616</v>
      </c>
      <c r="J1126" s="82">
        <f>MEDIAN(E1126:G1126)</f>
        <v>2575.48</v>
      </c>
      <c r="K1126" s="82">
        <f t="shared" ref="K1126" si="317">J1126*1.3</f>
        <v>3348.1240000000003</v>
      </c>
    </row>
    <row r="1127" spans="1:11" x14ac:dyDescent="0.25">
      <c r="A1127" s="277"/>
      <c r="B1127" s="256"/>
      <c r="C1127" s="216" t="s">
        <v>7</v>
      </c>
      <c r="D1127" s="217"/>
      <c r="E1127" s="399" t="s">
        <v>6110</v>
      </c>
      <c r="F1127" s="399" t="s">
        <v>6114</v>
      </c>
      <c r="G1127" s="399" t="s">
        <v>6250</v>
      </c>
      <c r="I1127" s="424"/>
      <c r="J1127" s="424"/>
      <c r="K1127" s="424"/>
    </row>
    <row r="1128" spans="1:11" x14ac:dyDescent="0.25">
      <c r="A1128" s="277"/>
      <c r="B1128" s="256"/>
      <c r="C1128" s="216" t="s">
        <v>6</v>
      </c>
      <c r="D1128" s="217"/>
      <c r="E1128" s="400" t="s">
        <v>6113</v>
      </c>
      <c r="F1128" s="400" t="s">
        <v>6116</v>
      </c>
      <c r="G1128" s="400" t="s">
        <v>6251</v>
      </c>
      <c r="I1128" s="424"/>
      <c r="J1128" s="424"/>
      <c r="K1128" s="424"/>
    </row>
    <row r="1129" spans="1:11" x14ac:dyDescent="0.25">
      <c r="A1129" s="257"/>
      <c r="B1129" s="258"/>
      <c r="C1129" s="219" t="s">
        <v>5</v>
      </c>
      <c r="D1129" s="220"/>
      <c r="E1129" s="401" t="s">
        <v>6112</v>
      </c>
      <c r="F1129" s="401" t="s">
        <v>6117</v>
      </c>
      <c r="G1129" s="401" t="s">
        <v>6117</v>
      </c>
      <c r="I1129" s="424"/>
      <c r="J1129" s="424"/>
      <c r="K1129" s="424"/>
    </row>
    <row r="1130" spans="1:11" x14ac:dyDescent="0.25">
      <c r="A1130" s="266"/>
      <c r="B1130" s="267"/>
      <c r="C1130" s="268"/>
      <c r="D1130" s="269"/>
      <c r="E1130" s="402"/>
      <c r="F1130" s="408"/>
      <c r="G1130" s="408"/>
      <c r="I1130" s="424"/>
      <c r="J1130" s="424"/>
      <c r="K1130" s="424"/>
    </row>
    <row r="1131" spans="1:11" ht="22.5" x14ac:dyDescent="0.25">
      <c r="A1131" s="290" t="s">
        <v>1916</v>
      </c>
      <c r="B1131" s="291" t="s">
        <v>6167</v>
      </c>
      <c r="C1131" s="292">
        <f>MIN(E1133:G1133)</f>
        <v>2148.9</v>
      </c>
      <c r="D1131" s="293" t="s">
        <v>72</v>
      </c>
      <c r="E1131" s="293" t="s">
        <v>6111</v>
      </c>
      <c r="F1131" s="293" t="s">
        <v>6115</v>
      </c>
      <c r="G1131" s="293" t="s">
        <v>6249</v>
      </c>
      <c r="H1131" t="s">
        <v>95</v>
      </c>
      <c r="I1131" s="429" t="s">
        <v>6252</v>
      </c>
      <c r="J1131" s="429" t="s">
        <v>6253</v>
      </c>
      <c r="K1131" s="429" t="s">
        <v>6254</v>
      </c>
    </row>
    <row r="1132" spans="1:11" x14ac:dyDescent="0.25">
      <c r="A1132" s="276"/>
      <c r="B1132" s="254"/>
      <c r="C1132" s="216" t="s">
        <v>114</v>
      </c>
      <c r="D1132" s="255"/>
      <c r="E1132" s="399"/>
      <c r="F1132" s="399"/>
      <c r="G1132" s="399"/>
      <c r="I1132" s="424"/>
      <c r="J1132" s="424"/>
      <c r="K1132" s="424"/>
    </row>
    <row r="1133" spans="1:11" x14ac:dyDescent="0.25">
      <c r="A1133" s="277"/>
      <c r="B1133" s="256"/>
      <c r="C1133" s="216" t="s">
        <v>8</v>
      </c>
      <c r="D1133" s="217"/>
      <c r="E1133" s="218">
        <v>2301.94</v>
      </c>
      <c r="F1133" s="218">
        <v>2148.9</v>
      </c>
      <c r="G1133" s="218"/>
      <c r="I1133" s="82">
        <f t="shared" ref="I1133" si="318">J1133/1.3</f>
        <v>1711.8615384615384</v>
      </c>
      <c r="J1133" s="82">
        <f>MEDIAN(E1133:G1133)</f>
        <v>2225.42</v>
      </c>
      <c r="K1133" s="82">
        <f t="shared" ref="K1133" si="319">J1133*1.3</f>
        <v>2893.0460000000003</v>
      </c>
    </row>
    <row r="1134" spans="1:11" x14ac:dyDescent="0.25">
      <c r="A1134" s="277"/>
      <c r="B1134" s="256"/>
      <c r="C1134" s="216" t="s">
        <v>7</v>
      </c>
      <c r="D1134" s="217"/>
      <c r="E1134" s="399" t="s">
        <v>6110</v>
      </c>
      <c r="F1134" s="399" t="s">
        <v>6114</v>
      </c>
      <c r="G1134" s="399" t="s">
        <v>6250</v>
      </c>
      <c r="I1134" s="424"/>
      <c r="J1134" s="424"/>
      <c r="K1134" s="424"/>
    </row>
    <row r="1135" spans="1:11" x14ac:dyDescent="0.25">
      <c r="A1135" s="277"/>
      <c r="B1135" s="256"/>
      <c r="C1135" s="216" t="s">
        <v>6</v>
      </c>
      <c r="D1135" s="217"/>
      <c r="E1135" s="400" t="s">
        <v>6113</v>
      </c>
      <c r="F1135" s="400" t="s">
        <v>6116</v>
      </c>
      <c r="G1135" s="400" t="s">
        <v>6251</v>
      </c>
      <c r="I1135" s="424"/>
      <c r="J1135" s="424"/>
      <c r="K1135" s="424"/>
    </row>
    <row r="1136" spans="1:11" x14ac:dyDescent="0.25">
      <c r="A1136" s="257"/>
      <c r="B1136" s="258"/>
      <c r="C1136" s="219" t="s">
        <v>5</v>
      </c>
      <c r="D1136" s="220"/>
      <c r="E1136" s="401" t="s">
        <v>6112</v>
      </c>
      <c r="F1136" s="401" t="s">
        <v>6117</v>
      </c>
      <c r="G1136" s="401" t="s">
        <v>6117</v>
      </c>
      <c r="I1136" s="424"/>
      <c r="J1136" s="424"/>
      <c r="K1136" s="424"/>
    </row>
    <row r="1137" spans="1:11" x14ac:dyDescent="0.25">
      <c r="A1137" s="266"/>
      <c r="B1137" s="267"/>
      <c r="C1137" s="268"/>
      <c r="D1137" s="269"/>
      <c r="E1137" s="402"/>
      <c r="F1137" s="408"/>
      <c r="G1137" s="408"/>
      <c r="I1137" s="424"/>
      <c r="J1137" s="424"/>
      <c r="K1137" s="424"/>
    </row>
    <row r="1138" spans="1:11" x14ac:dyDescent="0.25">
      <c r="A1138" s="290" t="s">
        <v>1917</v>
      </c>
      <c r="B1138" s="291" t="s">
        <v>6168</v>
      </c>
      <c r="C1138" s="292">
        <f>MIN(E1140:G1140)</f>
        <v>796</v>
      </c>
      <c r="D1138" s="293" t="s">
        <v>72</v>
      </c>
      <c r="E1138" s="293" t="s">
        <v>6111</v>
      </c>
      <c r="F1138" s="293" t="s">
        <v>6115</v>
      </c>
      <c r="G1138" s="293" t="s">
        <v>6249</v>
      </c>
      <c r="H1138" t="s">
        <v>95</v>
      </c>
      <c r="I1138" s="429" t="s">
        <v>6252</v>
      </c>
      <c r="J1138" s="429" t="s">
        <v>6253</v>
      </c>
      <c r="K1138" s="429" t="s">
        <v>6254</v>
      </c>
    </row>
    <row r="1139" spans="1:11" x14ac:dyDescent="0.25">
      <c r="A1139" s="276"/>
      <c r="B1139" s="254"/>
      <c r="C1139" s="216" t="s">
        <v>114</v>
      </c>
      <c r="D1139" s="255"/>
      <c r="E1139" s="399"/>
      <c r="F1139" s="399"/>
      <c r="G1139" s="399"/>
      <c r="I1139" s="424"/>
      <c r="J1139" s="424"/>
      <c r="K1139" s="424"/>
    </row>
    <row r="1140" spans="1:11" x14ac:dyDescent="0.25">
      <c r="A1140" s="277"/>
      <c r="B1140" s="256"/>
      <c r="C1140" s="216" t="s">
        <v>8</v>
      </c>
      <c r="D1140" s="217"/>
      <c r="E1140" s="218">
        <v>891.52</v>
      </c>
      <c r="F1140" s="218">
        <v>796</v>
      </c>
      <c r="G1140" s="218"/>
      <c r="I1140" s="82">
        <f t="shared" ref="I1140" si="320">J1140/1.3</f>
        <v>649.04615384615386</v>
      </c>
      <c r="J1140" s="82">
        <f>MEDIAN(E1140:G1140)</f>
        <v>843.76</v>
      </c>
      <c r="K1140" s="82">
        <f t="shared" ref="K1140" si="321">J1140*1.3</f>
        <v>1096.8879999999999</v>
      </c>
    </row>
    <row r="1141" spans="1:11" x14ac:dyDescent="0.25">
      <c r="A1141" s="277"/>
      <c r="B1141" s="256"/>
      <c r="C1141" s="216" t="s">
        <v>7</v>
      </c>
      <c r="D1141" s="217"/>
      <c r="E1141" s="399" t="s">
        <v>6110</v>
      </c>
      <c r="F1141" s="399" t="s">
        <v>6114</v>
      </c>
      <c r="G1141" s="399" t="s">
        <v>6250</v>
      </c>
      <c r="I1141" s="424"/>
      <c r="J1141" s="424"/>
      <c r="K1141" s="424"/>
    </row>
    <row r="1142" spans="1:11" x14ac:dyDescent="0.25">
      <c r="A1142" s="277"/>
      <c r="B1142" s="256"/>
      <c r="C1142" s="216" t="s">
        <v>6</v>
      </c>
      <c r="D1142" s="217"/>
      <c r="E1142" s="400" t="s">
        <v>6113</v>
      </c>
      <c r="F1142" s="400" t="s">
        <v>6116</v>
      </c>
      <c r="G1142" s="400" t="s">
        <v>6251</v>
      </c>
      <c r="I1142" s="424"/>
      <c r="J1142" s="424"/>
      <c r="K1142" s="424"/>
    </row>
    <row r="1143" spans="1:11" x14ac:dyDescent="0.25">
      <c r="A1143" s="257"/>
      <c r="B1143" s="258"/>
      <c r="C1143" s="219" t="s">
        <v>5</v>
      </c>
      <c r="D1143" s="220"/>
      <c r="E1143" s="401" t="s">
        <v>6112</v>
      </c>
      <c r="F1143" s="401" t="s">
        <v>6117</v>
      </c>
      <c r="G1143" s="401" t="s">
        <v>6117</v>
      </c>
      <c r="I1143" s="424"/>
      <c r="J1143" s="424"/>
      <c r="K1143" s="424"/>
    </row>
    <row r="1144" spans="1:11" x14ac:dyDescent="0.25">
      <c r="A1144" s="266"/>
      <c r="B1144" s="267"/>
      <c r="C1144" s="268"/>
      <c r="D1144" s="269"/>
      <c r="E1144" s="402"/>
      <c r="F1144" s="408"/>
      <c r="G1144" s="408"/>
      <c r="I1144" s="424"/>
      <c r="J1144" s="424"/>
      <c r="K1144" s="424"/>
    </row>
    <row r="1145" spans="1:11" ht="22.5" x14ac:dyDescent="0.25">
      <c r="A1145" s="290" t="s">
        <v>1918</v>
      </c>
      <c r="B1145" s="291" t="s">
        <v>6169</v>
      </c>
      <c r="C1145" s="292">
        <f>MIN(E1147:G1147)</f>
        <v>1606.8</v>
      </c>
      <c r="D1145" s="293" t="s">
        <v>72</v>
      </c>
      <c r="E1145" s="293" t="s">
        <v>6111</v>
      </c>
      <c r="F1145" s="293" t="s">
        <v>6115</v>
      </c>
      <c r="G1145" s="293" t="s">
        <v>6249</v>
      </c>
      <c r="H1145" t="s">
        <v>95</v>
      </c>
      <c r="I1145" s="429" t="s">
        <v>6252</v>
      </c>
      <c r="J1145" s="429" t="s">
        <v>6253</v>
      </c>
      <c r="K1145" s="429" t="s">
        <v>6254</v>
      </c>
    </row>
    <row r="1146" spans="1:11" x14ac:dyDescent="0.25">
      <c r="A1146" s="276"/>
      <c r="B1146" s="254"/>
      <c r="C1146" s="216" t="s">
        <v>114</v>
      </c>
      <c r="D1146" s="255"/>
      <c r="E1146" s="399"/>
      <c r="F1146" s="399"/>
      <c r="G1146" s="399"/>
      <c r="I1146" s="424"/>
      <c r="J1146" s="424"/>
      <c r="K1146" s="424"/>
    </row>
    <row r="1147" spans="1:11" x14ac:dyDescent="0.25">
      <c r="A1147" s="277"/>
      <c r="B1147" s="256"/>
      <c r="C1147" s="216" t="s">
        <v>8</v>
      </c>
      <c r="D1147" s="217"/>
      <c r="E1147" s="218">
        <v>1799.62</v>
      </c>
      <c r="F1147" s="218">
        <v>1606.8</v>
      </c>
      <c r="G1147" s="218"/>
      <c r="I1147" s="82">
        <f t="shared" ref="I1147" si="322">J1147/1.3</f>
        <v>1310.1615384615384</v>
      </c>
      <c r="J1147" s="82">
        <f>MEDIAN(E1147:G1147)</f>
        <v>1703.21</v>
      </c>
      <c r="K1147" s="82">
        <f t="shared" ref="K1147" si="323">J1147*1.3</f>
        <v>2214.1730000000002</v>
      </c>
    </row>
    <row r="1148" spans="1:11" x14ac:dyDescent="0.25">
      <c r="A1148" s="277"/>
      <c r="B1148" s="256"/>
      <c r="C1148" s="216" t="s">
        <v>7</v>
      </c>
      <c r="D1148" s="217"/>
      <c r="E1148" s="399" t="s">
        <v>6110</v>
      </c>
      <c r="F1148" s="399" t="s">
        <v>6114</v>
      </c>
      <c r="G1148" s="399" t="s">
        <v>6250</v>
      </c>
      <c r="I1148" s="424"/>
      <c r="J1148" s="424"/>
      <c r="K1148" s="424"/>
    </row>
    <row r="1149" spans="1:11" x14ac:dyDescent="0.25">
      <c r="A1149" s="277"/>
      <c r="B1149" s="256"/>
      <c r="C1149" s="216" t="s">
        <v>6</v>
      </c>
      <c r="D1149" s="217"/>
      <c r="E1149" s="400" t="s">
        <v>6113</v>
      </c>
      <c r="F1149" s="400" t="s">
        <v>6116</v>
      </c>
      <c r="G1149" s="400" t="s">
        <v>6251</v>
      </c>
      <c r="I1149" s="424"/>
      <c r="J1149" s="424"/>
      <c r="K1149" s="424"/>
    </row>
    <row r="1150" spans="1:11" x14ac:dyDescent="0.25">
      <c r="A1150" s="257"/>
      <c r="B1150" s="258"/>
      <c r="C1150" s="219" t="s">
        <v>5</v>
      </c>
      <c r="D1150" s="220"/>
      <c r="E1150" s="401" t="s">
        <v>6112</v>
      </c>
      <c r="F1150" s="401" t="s">
        <v>6117</v>
      </c>
      <c r="G1150" s="401" t="s">
        <v>6117</v>
      </c>
      <c r="I1150" s="424"/>
      <c r="J1150" s="424"/>
      <c r="K1150" s="424"/>
    </row>
    <row r="1151" spans="1:11" x14ac:dyDescent="0.25">
      <c r="A1151" s="266"/>
      <c r="B1151" s="267"/>
      <c r="C1151" s="268"/>
      <c r="D1151" s="269"/>
      <c r="E1151" s="402"/>
      <c r="F1151" s="408"/>
      <c r="G1151" s="408"/>
      <c r="I1151" s="424"/>
      <c r="J1151" s="424"/>
      <c r="K1151" s="424"/>
    </row>
    <row r="1152" spans="1:11" ht="22.5" x14ac:dyDescent="0.25">
      <c r="A1152" s="290" t="s">
        <v>1919</v>
      </c>
      <c r="B1152" s="291" t="s">
        <v>6170</v>
      </c>
      <c r="C1152" s="292">
        <f>MIN(E1154:G1154)</f>
        <v>2148.9</v>
      </c>
      <c r="D1152" s="293" t="s">
        <v>72</v>
      </c>
      <c r="E1152" s="293" t="s">
        <v>6111</v>
      </c>
      <c r="F1152" s="293" t="s">
        <v>6115</v>
      </c>
      <c r="G1152" s="293" t="s">
        <v>6249</v>
      </c>
      <c r="H1152" t="s">
        <v>95</v>
      </c>
      <c r="I1152" s="429" t="s">
        <v>6252</v>
      </c>
      <c r="J1152" s="429" t="s">
        <v>6253</v>
      </c>
      <c r="K1152" s="429" t="s">
        <v>6254</v>
      </c>
    </row>
    <row r="1153" spans="1:11" x14ac:dyDescent="0.25">
      <c r="A1153" s="276"/>
      <c r="B1153" s="254"/>
      <c r="C1153" s="216" t="s">
        <v>114</v>
      </c>
      <c r="D1153" s="255"/>
      <c r="E1153" s="399"/>
      <c r="F1153" s="399"/>
      <c r="G1153" s="399"/>
      <c r="I1153" s="424"/>
      <c r="J1153" s="424"/>
      <c r="K1153" s="424"/>
    </row>
    <row r="1154" spans="1:11" x14ac:dyDescent="0.25">
      <c r="A1154" s="277"/>
      <c r="B1154" s="256"/>
      <c r="C1154" s="216" t="s">
        <v>8</v>
      </c>
      <c r="D1154" s="217"/>
      <c r="E1154" s="218">
        <v>2406.77</v>
      </c>
      <c r="F1154" s="218">
        <v>2148.9</v>
      </c>
      <c r="G1154" s="218"/>
      <c r="I1154" s="82">
        <f t="shared" ref="I1154" si="324">J1154/1.3</f>
        <v>1752.1807692307691</v>
      </c>
      <c r="J1154" s="82">
        <f>MEDIAN(E1154:G1154)</f>
        <v>2277.835</v>
      </c>
      <c r="K1154" s="82">
        <f t="shared" ref="K1154" si="325">J1154*1.3</f>
        <v>2961.1855</v>
      </c>
    </row>
    <row r="1155" spans="1:11" x14ac:dyDescent="0.25">
      <c r="A1155" s="277"/>
      <c r="B1155" s="256"/>
      <c r="C1155" s="216" t="s">
        <v>7</v>
      </c>
      <c r="D1155" s="217"/>
      <c r="E1155" s="399" t="s">
        <v>6110</v>
      </c>
      <c r="F1155" s="399" t="s">
        <v>6114</v>
      </c>
      <c r="G1155" s="399" t="s">
        <v>6250</v>
      </c>
      <c r="I1155" s="424"/>
      <c r="J1155" s="424"/>
      <c r="K1155" s="424"/>
    </row>
    <row r="1156" spans="1:11" x14ac:dyDescent="0.25">
      <c r="A1156" s="277"/>
      <c r="B1156" s="256"/>
      <c r="C1156" s="216" t="s">
        <v>6</v>
      </c>
      <c r="D1156" s="217"/>
      <c r="E1156" s="400" t="s">
        <v>6113</v>
      </c>
      <c r="F1156" s="400" t="s">
        <v>6116</v>
      </c>
      <c r="G1156" s="400" t="s">
        <v>6251</v>
      </c>
      <c r="I1156" s="424"/>
      <c r="J1156" s="424"/>
      <c r="K1156" s="424"/>
    </row>
    <row r="1157" spans="1:11" x14ac:dyDescent="0.25">
      <c r="A1157" s="257"/>
      <c r="B1157" s="258"/>
      <c r="C1157" s="219" t="s">
        <v>5</v>
      </c>
      <c r="D1157" s="220"/>
      <c r="E1157" s="401" t="s">
        <v>6112</v>
      </c>
      <c r="F1157" s="401" t="s">
        <v>6117</v>
      </c>
      <c r="G1157" s="401" t="s">
        <v>6117</v>
      </c>
      <c r="I1157" s="424"/>
      <c r="J1157" s="424"/>
      <c r="K1157" s="424"/>
    </row>
    <row r="1158" spans="1:11" x14ac:dyDescent="0.25">
      <c r="A1158" s="266"/>
      <c r="B1158" s="267"/>
      <c r="C1158" s="268"/>
      <c r="D1158" s="269"/>
      <c r="E1158" s="402"/>
      <c r="F1158" s="408"/>
      <c r="G1158" s="408"/>
      <c r="I1158" s="424"/>
      <c r="J1158" s="424"/>
      <c r="K1158" s="424"/>
    </row>
    <row r="1159" spans="1:11" ht="22.5" x14ac:dyDescent="0.25">
      <c r="A1159" s="290" t="s">
        <v>1920</v>
      </c>
      <c r="B1159" s="291" t="s">
        <v>6171</v>
      </c>
      <c r="C1159" s="292">
        <f>MIN(E1161:G1161)</f>
        <v>847.6</v>
      </c>
      <c r="D1159" s="293" t="s">
        <v>1711</v>
      </c>
      <c r="E1159" s="293" t="s">
        <v>6111</v>
      </c>
      <c r="F1159" s="293" t="s">
        <v>6115</v>
      </c>
      <c r="G1159" s="293" t="s">
        <v>6249</v>
      </c>
      <c r="H1159" t="s">
        <v>95</v>
      </c>
      <c r="I1159" s="429" t="s">
        <v>6252</v>
      </c>
      <c r="J1159" s="429" t="s">
        <v>6253</v>
      </c>
      <c r="K1159" s="429" t="s">
        <v>6254</v>
      </c>
    </row>
    <row r="1160" spans="1:11" x14ac:dyDescent="0.25">
      <c r="A1160" s="276"/>
      <c r="B1160" s="254"/>
      <c r="C1160" s="216" t="s">
        <v>114</v>
      </c>
      <c r="D1160" s="255"/>
      <c r="E1160" s="399"/>
      <c r="F1160" s="399"/>
      <c r="G1160" s="399"/>
      <c r="I1160" s="424"/>
      <c r="J1160" s="424"/>
      <c r="K1160" s="424"/>
    </row>
    <row r="1161" spans="1:11" x14ac:dyDescent="0.25">
      <c r="A1161" s="277"/>
      <c r="B1161" s="256"/>
      <c r="C1161" s="216" t="s">
        <v>8</v>
      </c>
      <c r="D1161" s="217"/>
      <c r="E1161" s="218">
        <v>949.31</v>
      </c>
      <c r="F1161" s="218">
        <v>847.6</v>
      </c>
      <c r="G1161" s="218"/>
      <c r="I1161" s="82">
        <f t="shared" ref="I1161" si="326">J1161/1.3</f>
        <v>691.11923076923074</v>
      </c>
      <c r="J1161" s="82">
        <f>MEDIAN(E1161:G1161)</f>
        <v>898.45499999999993</v>
      </c>
      <c r="K1161" s="82">
        <f t="shared" ref="K1161" si="327">J1161*1.3</f>
        <v>1167.9914999999999</v>
      </c>
    </row>
    <row r="1162" spans="1:11" x14ac:dyDescent="0.25">
      <c r="A1162" s="277"/>
      <c r="B1162" s="256"/>
      <c r="C1162" s="216" t="s">
        <v>7</v>
      </c>
      <c r="D1162" s="217"/>
      <c r="E1162" s="399" t="s">
        <v>6110</v>
      </c>
      <c r="F1162" s="399" t="s">
        <v>6114</v>
      </c>
      <c r="G1162" s="399" t="s">
        <v>6250</v>
      </c>
      <c r="I1162" s="424"/>
      <c r="J1162" s="424"/>
      <c r="K1162" s="424"/>
    </row>
    <row r="1163" spans="1:11" x14ac:dyDescent="0.25">
      <c r="A1163" s="277"/>
      <c r="B1163" s="256"/>
      <c r="C1163" s="216" t="s">
        <v>6</v>
      </c>
      <c r="D1163" s="217"/>
      <c r="E1163" s="400" t="s">
        <v>6113</v>
      </c>
      <c r="F1163" s="400" t="s">
        <v>6116</v>
      </c>
      <c r="G1163" s="400" t="s">
        <v>6251</v>
      </c>
      <c r="I1163" s="424"/>
      <c r="J1163" s="424"/>
      <c r="K1163" s="424"/>
    </row>
    <row r="1164" spans="1:11" x14ac:dyDescent="0.25">
      <c r="A1164" s="257"/>
      <c r="B1164" s="258"/>
      <c r="C1164" s="219" t="s">
        <v>5</v>
      </c>
      <c r="D1164" s="220"/>
      <c r="E1164" s="401" t="s">
        <v>6112</v>
      </c>
      <c r="F1164" s="401" t="s">
        <v>6117</v>
      </c>
      <c r="G1164" s="401" t="s">
        <v>6117</v>
      </c>
      <c r="I1164" s="424"/>
      <c r="J1164" s="424"/>
      <c r="K1164" s="424"/>
    </row>
    <row r="1165" spans="1:11" x14ac:dyDescent="0.25">
      <c r="A1165" s="266"/>
      <c r="B1165" s="267"/>
      <c r="C1165" s="268"/>
      <c r="D1165" s="269"/>
      <c r="E1165" s="402"/>
      <c r="F1165" s="408"/>
      <c r="G1165" s="408"/>
      <c r="I1165" s="424"/>
      <c r="J1165" s="424"/>
      <c r="K1165" s="424"/>
    </row>
    <row r="1166" spans="1:11" ht="56.25" x14ac:dyDescent="0.25">
      <c r="A1166" s="290" t="s">
        <v>1921</v>
      </c>
      <c r="B1166" s="291" t="s">
        <v>6172</v>
      </c>
      <c r="C1166" s="292">
        <f>MIN(E1168:G1168)</f>
        <v>241.8</v>
      </c>
      <c r="D1166" s="293" t="s">
        <v>72</v>
      </c>
      <c r="E1166" s="293" t="s">
        <v>6111</v>
      </c>
      <c r="F1166" s="293" t="s">
        <v>6115</v>
      </c>
      <c r="G1166" s="293" t="s">
        <v>6249</v>
      </c>
      <c r="H1166" t="s">
        <v>95</v>
      </c>
      <c r="I1166" s="429" t="s">
        <v>6252</v>
      </c>
      <c r="J1166" s="429" t="s">
        <v>6253</v>
      </c>
      <c r="K1166" s="429" t="s">
        <v>6254</v>
      </c>
    </row>
    <row r="1167" spans="1:11" x14ac:dyDescent="0.25">
      <c r="A1167" s="276"/>
      <c r="B1167" s="254"/>
      <c r="C1167" s="216" t="s">
        <v>114</v>
      </c>
      <c r="D1167" s="255"/>
      <c r="E1167" s="399"/>
      <c r="F1167" s="399"/>
      <c r="G1167" s="399"/>
      <c r="I1167" s="424"/>
      <c r="J1167" s="424"/>
      <c r="K1167" s="424"/>
    </row>
    <row r="1168" spans="1:11" x14ac:dyDescent="0.25">
      <c r="A1168" s="277"/>
      <c r="B1168" s="256"/>
      <c r="C1168" s="216" t="s">
        <v>8</v>
      </c>
      <c r="D1168" s="217"/>
      <c r="E1168" s="218">
        <v>270.82</v>
      </c>
      <c r="F1168" s="218">
        <v>241.8</v>
      </c>
      <c r="G1168" s="218"/>
      <c r="I1168" s="82">
        <f t="shared" ref="I1168" si="328">J1168/1.3</f>
        <v>197.16153846153847</v>
      </c>
      <c r="J1168" s="82">
        <f>MEDIAN(E1168:G1168)</f>
        <v>256.31</v>
      </c>
      <c r="K1168" s="82">
        <f t="shared" ref="K1168" si="329">J1168*1.3</f>
        <v>333.20300000000003</v>
      </c>
    </row>
    <row r="1169" spans="1:11" x14ac:dyDescent="0.25">
      <c r="A1169" s="277"/>
      <c r="B1169" s="256"/>
      <c r="C1169" s="216" t="s">
        <v>7</v>
      </c>
      <c r="D1169" s="217"/>
      <c r="E1169" s="399" t="s">
        <v>6110</v>
      </c>
      <c r="F1169" s="399" t="s">
        <v>6114</v>
      </c>
      <c r="G1169" s="399" t="s">
        <v>6250</v>
      </c>
      <c r="I1169" s="424"/>
      <c r="J1169" s="424"/>
      <c r="K1169" s="424"/>
    </row>
    <row r="1170" spans="1:11" x14ac:dyDescent="0.25">
      <c r="A1170" s="277"/>
      <c r="B1170" s="256"/>
      <c r="C1170" s="216" t="s">
        <v>6</v>
      </c>
      <c r="D1170" s="217"/>
      <c r="E1170" s="400" t="s">
        <v>6113</v>
      </c>
      <c r="F1170" s="400" t="s">
        <v>6116</v>
      </c>
      <c r="G1170" s="400" t="s">
        <v>6251</v>
      </c>
      <c r="I1170" s="424"/>
      <c r="J1170" s="424"/>
      <c r="K1170" s="424"/>
    </row>
    <row r="1171" spans="1:11" x14ac:dyDescent="0.25">
      <c r="A1171" s="257"/>
      <c r="B1171" s="258"/>
      <c r="C1171" s="219" t="s">
        <v>5</v>
      </c>
      <c r="D1171" s="220"/>
      <c r="E1171" s="401" t="s">
        <v>6112</v>
      </c>
      <c r="F1171" s="401" t="s">
        <v>6117</v>
      </c>
      <c r="G1171" s="401" t="s">
        <v>6117</v>
      </c>
      <c r="I1171" s="424"/>
      <c r="J1171" s="424"/>
      <c r="K1171" s="424"/>
    </row>
    <row r="1172" spans="1:11" x14ac:dyDescent="0.25">
      <c r="A1172" s="266"/>
      <c r="B1172" s="267"/>
      <c r="C1172" s="268"/>
      <c r="D1172" s="269"/>
      <c r="E1172" s="402"/>
      <c r="F1172" s="408"/>
      <c r="G1172" s="408"/>
      <c r="I1172" s="424"/>
      <c r="J1172" s="424"/>
      <c r="K1172" s="424"/>
    </row>
    <row r="1173" spans="1:11" ht="22.5" x14ac:dyDescent="0.25">
      <c r="A1173" s="290" t="s">
        <v>1922</v>
      </c>
      <c r="B1173" s="291" t="s">
        <v>6173</v>
      </c>
      <c r="C1173" s="292">
        <f>MIN(E1175:G1175)</f>
        <v>7321.6</v>
      </c>
      <c r="D1173" s="293" t="s">
        <v>72</v>
      </c>
      <c r="E1173" s="293" t="s">
        <v>6111</v>
      </c>
      <c r="F1173" s="293" t="s">
        <v>6115</v>
      </c>
      <c r="G1173" s="293" t="s">
        <v>6249</v>
      </c>
      <c r="H1173" t="s">
        <v>95</v>
      </c>
      <c r="I1173" s="429" t="s">
        <v>6252</v>
      </c>
      <c r="J1173" s="429" t="s">
        <v>6253</v>
      </c>
      <c r="K1173" s="429" t="s">
        <v>6254</v>
      </c>
    </row>
    <row r="1174" spans="1:11" x14ac:dyDescent="0.25">
      <c r="A1174" s="276"/>
      <c r="B1174" s="254"/>
      <c r="C1174" s="216" t="s">
        <v>114</v>
      </c>
      <c r="D1174" s="255"/>
      <c r="E1174" s="399"/>
      <c r="F1174" s="399"/>
      <c r="G1174" s="399"/>
      <c r="I1174" s="424"/>
      <c r="J1174" s="424"/>
      <c r="K1174" s="424"/>
    </row>
    <row r="1175" spans="1:11" x14ac:dyDescent="0.25">
      <c r="A1175" s="277"/>
      <c r="B1175" s="256"/>
      <c r="C1175" s="216" t="s">
        <v>8</v>
      </c>
      <c r="D1175" s="217"/>
      <c r="E1175" s="218">
        <v>8200.19</v>
      </c>
      <c r="F1175" s="218">
        <v>7321.6</v>
      </c>
      <c r="G1175" s="218"/>
      <c r="I1175" s="82">
        <f t="shared" ref="I1175" si="330">J1175/1.3</f>
        <v>5969.919230769231</v>
      </c>
      <c r="J1175" s="82">
        <f>MEDIAN(E1175:G1175)</f>
        <v>7760.8950000000004</v>
      </c>
      <c r="K1175" s="82">
        <f t="shared" ref="K1175" si="331">J1175*1.3</f>
        <v>10089.163500000001</v>
      </c>
    </row>
    <row r="1176" spans="1:11" x14ac:dyDescent="0.25">
      <c r="A1176" s="277"/>
      <c r="B1176" s="256"/>
      <c r="C1176" s="216" t="s">
        <v>7</v>
      </c>
      <c r="D1176" s="217"/>
      <c r="E1176" s="399" t="s">
        <v>6110</v>
      </c>
      <c r="F1176" s="399" t="s">
        <v>6114</v>
      </c>
      <c r="G1176" s="399" t="s">
        <v>6250</v>
      </c>
      <c r="I1176" s="424"/>
      <c r="J1176" s="424"/>
      <c r="K1176" s="424"/>
    </row>
    <row r="1177" spans="1:11" x14ac:dyDescent="0.25">
      <c r="A1177" s="277"/>
      <c r="B1177" s="256"/>
      <c r="C1177" s="216" t="s">
        <v>6</v>
      </c>
      <c r="D1177" s="217"/>
      <c r="E1177" s="400" t="s">
        <v>6113</v>
      </c>
      <c r="F1177" s="400" t="s">
        <v>6116</v>
      </c>
      <c r="G1177" s="400" t="s">
        <v>6251</v>
      </c>
      <c r="I1177" s="424"/>
      <c r="J1177" s="424"/>
      <c r="K1177" s="424"/>
    </row>
    <row r="1178" spans="1:11" x14ac:dyDescent="0.25">
      <c r="A1178" s="257"/>
      <c r="B1178" s="258"/>
      <c r="C1178" s="219" t="s">
        <v>5</v>
      </c>
      <c r="D1178" s="220"/>
      <c r="E1178" s="401" t="s">
        <v>6112</v>
      </c>
      <c r="F1178" s="401" t="s">
        <v>6117</v>
      </c>
      <c r="G1178" s="401" t="s">
        <v>6117</v>
      </c>
      <c r="I1178" s="424"/>
      <c r="J1178" s="424"/>
      <c r="K1178" s="424"/>
    </row>
    <row r="1179" spans="1:11" x14ac:dyDescent="0.25">
      <c r="A1179" s="266"/>
      <c r="B1179" s="267"/>
      <c r="C1179" s="268"/>
      <c r="D1179" s="269"/>
      <c r="E1179" s="402"/>
      <c r="F1179" s="408"/>
      <c r="G1179" s="408"/>
      <c r="I1179" s="424"/>
      <c r="J1179" s="424"/>
      <c r="K1179" s="424"/>
    </row>
    <row r="1180" spans="1:11" ht="22.5" x14ac:dyDescent="0.25">
      <c r="A1180" s="290" t="s">
        <v>1923</v>
      </c>
      <c r="B1180" s="291" t="s">
        <v>6174</v>
      </c>
      <c r="C1180" s="292">
        <f>MIN(E1182:G1182)</f>
        <v>6801.6</v>
      </c>
      <c r="D1180" s="293" t="s">
        <v>72</v>
      </c>
      <c r="E1180" s="293" t="s">
        <v>6111</v>
      </c>
      <c r="F1180" s="293" t="s">
        <v>6115</v>
      </c>
      <c r="G1180" s="293" t="s">
        <v>6249</v>
      </c>
      <c r="H1180" t="s">
        <v>95</v>
      </c>
      <c r="I1180" s="429" t="s">
        <v>6252</v>
      </c>
      <c r="J1180" s="429" t="s">
        <v>6253</v>
      </c>
      <c r="K1180" s="429" t="s">
        <v>6254</v>
      </c>
    </row>
    <row r="1181" spans="1:11" x14ac:dyDescent="0.25">
      <c r="A1181" s="276"/>
      <c r="B1181" s="254"/>
      <c r="C1181" s="216" t="s">
        <v>114</v>
      </c>
      <c r="D1181" s="255"/>
      <c r="E1181" s="399"/>
      <c r="F1181" s="399"/>
      <c r="G1181" s="399"/>
      <c r="I1181" s="424"/>
      <c r="J1181" s="424"/>
      <c r="K1181" s="424"/>
    </row>
    <row r="1182" spans="1:11" x14ac:dyDescent="0.25">
      <c r="A1182" s="277"/>
      <c r="B1182" s="256"/>
      <c r="C1182" s="216" t="s">
        <v>8</v>
      </c>
      <c r="D1182" s="217"/>
      <c r="E1182" s="218">
        <v>7617.79</v>
      </c>
      <c r="F1182" s="218">
        <v>6801.6</v>
      </c>
      <c r="G1182" s="218"/>
      <c r="I1182" s="82">
        <f t="shared" ref="I1182" si="332">J1182/1.3</f>
        <v>5545.9192307692301</v>
      </c>
      <c r="J1182" s="82">
        <f>MEDIAN(E1182:G1182)</f>
        <v>7209.6949999999997</v>
      </c>
      <c r="K1182" s="82">
        <f t="shared" ref="K1182" si="333">J1182*1.3</f>
        <v>9372.6034999999993</v>
      </c>
    </row>
    <row r="1183" spans="1:11" x14ac:dyDescent="0.25">
      <c r="A1183" s="277"/>
      <c r="B1183" s="256"/>
      <c r="C1183" s="216" t="s">
        <v>7</v>
      </c>
      <c r="D1183" s="217"/>
      <c r="E1183" s="399" t="s">
        <v>6110</v>
      </c>
      <c r="F1183" s="399" t="s">
        <v>6114</v>
      </c>
      <c r="G1183" s="399" t="s">
        <v>6250</v>
      </c>
      <c r="I1183" s="424"/>
      <c r="J1183" s="424"/>
      <c r="K1183" s="424"/>
    </row>
    <row r="1184" spans="1:11" x14ac:dyDescent="0.25">
      <c r="A1184" s="277"/>
      <c r="B1184" s="256"/>
      <c r="C1184" s="216" t="s">
        <v>6</v>
      </c>
      <c r="D1184" s="217"/>
      <c r="E1184" s="400" t="s">
        <v>6113</v>
      </c>
      <c r="F1184" s="400" t="s">
        <v>6116</v>
      </c>
      <c r="G1184" s="400" t="s">
        <v>6251</v>
      </c>
      <c r="I1184" s="424"/>
      <c r="J1184" s="424"/>
      <c r="K1184" s="424"/>
    </row>
    <row r="1185" spans="1:11" x14ac:dyDescent="0.25">
      <c r="A1185" s="257"/>
      <c r="B1185" s="258"/>
      <c r="C1185" s="219" t="s">
        <v>5</v>
      </c>
      <c r="D1185" s="220"/>
      <c r="E1185" s="401" t="s">
        <v>6112</v>
      </c>
      <c r="F1185" s="401" t="s">
        <v>6117</v>
      </c>
      <c r="G1185" s="401" t="s">
        <v>6117</v>
      </c>
      <c r="I1185" s="424"/>
      <c r="J1185" s="424"/>
      <c r="K1185" s="424"/>
    </row>
    <row r="1186" spans="1:11" x14ac:dyDescent="0.25">
      <c r="A1186" s="266"/>
      <c r="B1186" s="267"/>
      <c r="C1186" s="268"/>
      <c r="D1186" s="269"/>
      <c r="E1186" s="402"/>
      <c r="F1186" s="408"/>
      <c r="G1186" s="408"/>
      <c r="I1186" s="424"/>
      <c r="J1186" s="424"/>
      <c r="K1186" s="424"/>
    </row>
    <row r="1187" spans="1:11" x14ac:dyDescent="0.25">
      <c r="A1187" s="290" t="s">
        <v>1924</v>
      </c>
      <c r="B1187" s="291" t="s">
        <v>6175</v>
      </c>
      <c r="C1187" s="292">
        <f>MIN(E1189:G1189)</f>
        <v>21.1</v>
      </c>
      <c r="D1187" s="293" t="s">
        <v>72</v>
      </c>
      <c r="E1187" s="293" t="s">
        <v>6111</v>
      </c>
      <c r="F1187" s="293" t="s">
        <v>6115</v>
      </c>
      <c r="G1187" s="293" t="s">
        <v>6249</v>
      </c>
      <c r="H1187" t="s">
        <v>95</v>
      </c>
      <c r="I1187" s="429" t="s">
        <v>6252</v>
      </c>
      <c r="J1187" s="429" t="s">
        <v>6253</v>
      </c>
      <c r="K1187" s="429" t="s">
        <v>6254</v>
      </c>
    </row>
    <row r="1188" spans="1:11" x14ac:dyDescent="0.25">
      <c r="A1188" s="276"/>
      <c r="B1188" s="254"/>
      <c r="C1188" s="216" t="s">
        <v>114</v>
      </c>
      <c r="D1188" s="255"/>
      <c r="E1188" s="399"/>
      <c r="F1188" s="399"/>
      <c r="G1188" s="399"/>
      <c r="I1188" s="424"/>
      <c r="J1188" s="424"/>
      <c r="K1188" s="424"/>
    </row>
    <row r="1189" spans="1:11" x14ac:dyDescent="0.25">
      <c r="A1189" s="277"/>
      <c r="B1189" s="256"/>
      <c r="C1189" s="216" t="s">
        <v>8</v>
      </c>
      <c r="D1189" s="217"/>
      <c r="E1189" s="218">
        <v>23.63</v>
      </c>
      <c r="F1189" s="218">
        <v>21.1</v>
      </c>
      <c r="G1189" s="218">
        <v>30</v>
      </c>
      <c r="I1189" s="82">
        <f t="shared" ref="I1189" si="334">J1189/1.3</f>
        <v>18.176923076923075</v>
      </c>
      <c r="J1189" s="82">
        <f>MEDIAN(E1189:G1189)</f>
        <v>23.63</v>
      </c>
      <c r="K1189" s="82">
        <f t="shared" ref="K1189" si="335">J1189*1.3</f>
        <v>30.719000000000001</v>
      </c>
    </row>
    <row r="1190" spans="1:11" x14ac:dyDescent="0.25">
      <c r="A1190" s="277"/>
      <c r="B1190" s="256"/>
      <c r="C1190" s="216" t="s">
        <v>7</v>
      </c>
      <c r="D1190" s="217"/>
      <c r="E1190" s="399" t="s">
        <v>6110</v>
      </c>
      <c r="F1190" s="399" t="s">
        <v>6114</v>
      </c>
      <c r="G1190" s="399" t="s">
        <v>6250</v>
      </c>
      <c r="I1190" s="424"/>
      <c r="J1190" s="424"/>
      <c r="K1190" s="424"/>
    </row>
    <row r="1191" spans="1:11" x14ac:dyDescent="0.25">
      <c r="A1191" s="277"/>
      <c r="B1191" s="256"/>
      <c r="C1191" s="216" t="s">
        <v>6</v>
      </c>
      <c r="D1191" s="217"/>
      <c r="E1191" s="400" t="s">
        <v>6113</v>
      </c>
      <c r="F1191" s="400" t="s">
        <v>6116</v>
      </c>
      <c r="G1191" s="400" t="s">
        <v>6251</v>
      </c>
      <c r="I1191" s="424"/>
      <c r="J1191" s="424"/>
      <c r="K1191" s="424"/>
    </row>
    <row r="1192" spans="1:11" x14ac:dyDescent="0.25">
      <c r="A1192" s="257"/>
      <c r="B1192" s="258"/>
      <c r="C1192" s="219" t="s">
        <v>5</v>
      </c>
      <c r="D1192" s="220"/>
      <c r="E1192" s="401" t="s">
        <v>6112</v>
      </c>
      <c r="F1192" s="401" t="s">
        <v>6117</v>
      </c>
      <c r="G1192" s="401" t="s">
        <v>6117</v>
      </c>
      <c r="I1192" s="424"/>
      <c r="J1192" s="424"/>
      <c r="K1192" s="424"/>
    </row>
    <row r="1193" spans="1:11" x14ac:dyDescent="0.25">
      <c r="A1193" s="266"/>
      <c r="B1193" s="267"/>
      <c r="C1193" s="268"/>
      <c r="D1193" s="269"/>
      <c r="E1193" s="402"/>
      <c r="F1193" s="408"/>
      <c r="G1193" s="408"/>
      <c r="I1193" s="424"/>
      <c r="J1193" s="424"/>
      <c r="K1193" s="424"/>
    </row>
    <row r="1194" spans="1:11" x14ac:dyDescent="0.25">
      <c r="A1194" s="290" t="s">
        <v>1925</v>
      </c>
      <c r="B1194" s="291" t="s">
        <v>6176</v>
      </c>
      <c r="C1194" s="292">
        <f>MIN(E1196:G1196)</f>
        <v>111.8</v>
      </c>
      <c r="D1194" s="293" t="s">
        <v>72</v>
      </c>
      <c r="E1194" s="293" t="s">
        <v>6111</v>
      </c>
      <c r="F1194" s="293" t="s">
        <v>6115</v>
      </c>
      <c r="G1194" s="293" t="s">
        <v>6249</v>
      </c>
      <c r="H1194" t="s">
        <v>95</v>
      </c>
      <c r="I1194" s="429" t="s">
        <v>6252</v>
      </c>
      <c r="J1194" s="429" t="s">
        <v>6253</v>
      </c>
      <c r="K1194" s="429" t="s">
        <v>6254</v>
      </c>
    </row>
    <row r="1195" spans="1:11" x14ac:dyDescent="0.25">
      <c r="A1195" s="276"/>
      <c r="B1195" s="254"/>
      <c r="C1195" s="216" t="s">
        <v>114</v>
      </c>
      <c r="D1195" s="255"/>
      <c r="E1195" s="399"/>
      <c r="F1195" s="399"/>
      <c r="G1195" s="399"/>
      <c r="I1195" s="424"/>
      <c r="J1195" s="424"/>
      <c r="K1195" s="424"/>
    </row>
    <row r="1196" spans="1:11" x14ac:dyDescent="0.25">
      <c r="A1196" s="277"/>
      <c r="B1196" s="256"/>
      <c r="C1196" s="216" t="s">
        <v>8</v>
      </c>
      <c r="D1196" s="217"/>
      <c r="E1196" s="218">
        <v>125.22</v>
      </c>
      <c r="F1196" s="218">
        <v>111.8</v>
      </c>
      <c r="G1196" s="218"/>
      <c r="I1196" s="82">
        <f t="shared" ref="I1196" si="336">J1196/1.3</f>
        <v>91.161538461538456</v>
      </c>
      <c r="J1196" s="82">
        <f>MEDIAN(E1196:G1196)</f>
        <v>118.50999999999999</v>
      </c>
      <c r="K1196" s="82">
        <f t="shared" ref="K1196" si="337">J1196*1.3</f>
        <v>154.06299999999999</v>
      </c>
    </row>
    <row r="1197" spans="1:11" x14ac:dyDescent="0.25">
      <c r="A1197" s="277"/>
      <c r="B1197" s="256"/>
      <c r="C1197" s="216" t="s">
        <v>7</v>
      </c>
      <c r="D1197" s="217"/>
      <c r="E1197" s="399" t="s">
        <v>6110</v>
      </c>
      <c r="F1197" s="399" t="s">
        <v>6114</v>
      </c>
      <c r="G1197" s="399" t="s">
        <v>6250</v>
      </c>
      <c r="I1197" s="424"/>
      <c r="J1197" s="424"/>
      <c r="K1197" s="424"/>
    </row>
    <row r="1198" spans="1:11" x14ac:dyDescent="0.25">
      <c r="A1198" s="277"/>
      <c r="B1198" s="256"/>
      <c r="C1198" s="216" t="s">
        <v>6</v>
      </c>
      <c r="D1198" s="217"/>
      <c r="E1198" s="400" t="s">
        <v>6113</v>
      </c>
      <c r="F1198" s="400" t="s">
        <v>6116</v>
      </c>
      <c r="G1198" s="400" t="s">
        <v>6251</v>
      </c>
      <c r="I1198" s="424"/>
      <c r="J1198" s="424"/>
      <c r="K1198" s="424"/>
    </row>
    <row r="1199" spans="1:11" x14ac:dyDescent="0.25">
      <c r="A1199" s="257"/>
      <c r="B1199" s="258"/>
      <c r="C1199" s="219" t="s">
        <v>5</v>
      </c>
      <c r="D1199" s="220"/>
      <c r="E1199" s="401" t="s">
        <v>6112</v>
      </c>
      <c r="F1199" s="401" t="s">
        <v>6117</v>
      </c>
      <c r="G1199" s="401" t="s">
        <v>6117</v>
      </c>
      <c r="I1199" s="424"/>
      <c r="J1199" s="424"/>
      <c r="K1199" s="424"/>
    </row>
    <row r="1200" spans="1:11" x14ac:dyDescent="0.25">
      <c r="A1200" s="266"/>
      <c r="B1200" s="267"/>
      <c r="C1200" s="268"/>
      <c r="D1200" s="269"/>
      <c r="E1200" s="402"/>
      <c r="F1200" s="408"/>
      <c r="G1200" s="408"/>
      <c r="I1200" s="424"/>
      <c r="J1200" s="424"/>
      <c r="K1200" s="424"/>
    </row>
    <row r="1201" spans="1:11" x14ac:dyDescent="0.25">
      <c r="A1201" s="290" t="s">
        <v>1926</v>
      </c>
      <c r="B1201" s="291" t="s">
        <v>6177</v>
      </c>
      <c r="C1201" s="292">
        <f>MIN(E1203:G1203)</f>
        <v>114.4</v>
      </c>
      <c r="D1201" s="293" t="s">
        <v>72</v>
      </c>
      <c r="E1201" s="293" t="s">
        <v>6111</v>
      </c>
      <c r="F1201" s="293" t="s">
        <v>6115</v>
      </c>
      <c r="G1201" s="293" t="s">
        <v>6249</v>
      </c>
      <c r="H1201" t="s">
        <v>95</v>
      </c>
      <c r="I1201" s="429" t="s">
        <v>6252</v>
      </c>
      <c r="J1201" s="429" t="s">
        <v>6253</v>
      </c>
      <c r="K1201" s="429" t="s">
        <v>6254</v>
      </c>
    </row>
    <row r="1202" spans="1:11" x14ac:dyDescent="0.25">
      <c r="A1202" s="276"/>
      <c r="B1202" s="254"/>
      <c r="C1202" s="216" t="s">
        <v>114</v>
      </c>
      <c r="D1202" s="255"/>
      <c r="E1202" s="399"/>
      <c r="F1202" s="399"/>
      <c r="G1202" s="399"/>
      <c r="I1202" s="424"/>
      <c r="J1202" s="424"/>
      <c r="K1202" s="424"/>
    </row>
    <row r="1203" spans="1:11" x14ac:dyDescent="0.25">
      <c r="A1203" s="277"/>
      <c r="B1203" s="256"/>
      <c r="C1203" s="216" t="s">
        <v>8</v>
      </c>
      <c r="D1203" s="217"/>
      <c r="E1203" s="218">
        <v>128.13</v>
      </c>
      <c r="F1203" s="218">
        <v>114.4</v>
      </c>
      <c r="G1203" s="218"/>
      <c r="I1203" s="82">
        <f t="shared" ref="I1203" si="338">J1203/1.3</f>
        <v>93.280769230769224</v>
      </c>
      <c r="J1203" s="82">
        <f>MEDIAN(E1203:G1203)</f>
        <v>121.265</v>
      </c>
      <c r="K1203" s="82">
        <f t="shared" ref="K1203" si="339">J1203*1.3</f>
        <v>157.64449999999999</v>
      </c>
    </row>
    <row r="1204" spans="1:11" x14ac:dyDescent="0.25">
      <c r="A1204" s="277"/>
      <c r="B1204" s="256"/>
      <c r="C1204" s="216" t="s">
        <v>7</v>
      </c>
      <c r="D1204" s="217"/>
      <c r="E1204" s="399" t="s">
        <v>6110</v>
      </c>
      <c r="F1204" s="399" t="s">
        <v>6114</v>
      </c>
      <c r="G1204" s="399" t="s">
        <v>6250</v>
      </c>
      <c r="I1204" s="424"/>
      <c r="J1204" s="424"/>
      <c r="K1204" s="424"/>
    </row>
    <row r="1205" spans="1:11" x14ac:dyDescent="0.25">
      <c r="A1205" s="277"/>
      <c r="B1205" s="256"/>
      <c r="C1205" s="216" t="s">
        <v>6</v>
      </c>
      <c r="D1205" s="217"/>
      <c r="E1205" s="400" t="s">
        <v>6113</v>
      </c>
      <c r="F1205" s="400" t="s">
        <v>6116</v>
      </c>
      <c r="G1205" s="400" t="s">
        <v>6251</v>
      </c>
      <c r="I1205" s="424"/>
      <c r="J1205" s="424"/>
      <c r="K1205" s="424"/>
    </row>
    <row r="1206" spans="1:11" x14ac:dyDescent="0.25">
      <c r="A1206" s="257"/>
      <c r="B1206" s="258"/>
      <c r="C1206" s="219" t="s">
        <v>5</v>
      </c>
      <c r="D1206" s="220"/>
      <c r="E1206" s="401" t="s">
        <v>6112</v>
      </c>
      <c r="F1206" s="401" t="s">
        <v>6117</v>
      </c>
      <c r="G1206" s="401" t="s">
        <v>6117</v>
      </c>
      <c r="I1206" s="424"/>
      <c r="J1206" s="424"/>
      <c r="K1206" s="424"/>
    </row>
    <row r="1207" spans="1:11" x14ac:dyDescent="0.25">
      <c r="A1207" s="266"/>
      <c r="B1207" s="267"/>
      <c r="C1207" s="268"/>
      <c r="D1207" s="269"/>
      <c r="E1207" s="402"/>
      <c r="F1207" s="408"/>
      <c r="G1207" s="408"/>
      <c r="I1207" s="424"/>
      <c r="J1207" s="424"/>
      <c r="K1207" s="424"/>
    </row>
    <row r="1208" spans="1:11" x14ac:dyDescent="0.25">
      <c r="A1208" s="290" t="s">
        <v>1927</v>
      </c>
      <c r="B1208" s="291" t="s">
        <v>6178</v>
      </c>
      <c r="C1208" s="292">
        <f>MIN(E1210:G1210)</f>
        <v>41.6</v>
      </c>
      <c r="D1208" s="293" t="s">
        <v>72</v>
      </c>
      <c r="E1208" s="293" t="s">
        <v>6111</v>
      </c>
      <c r="F1208" s="293" t="s">
        <v>6115</v>
      </c>
      <c r="G1208" s="293" t="s">
        <v>6249</v>
      </c>
      <c r="H1208" t="s">
        <v>95</v>
      </c>
      <c r="I1208" s="429" t="s">
        <v>6252</v>
      </c>
      <c r="J1208" s="429" t="s">
        <v>6253</v>
      </c>
      <c r="K1208" s="429" t="s">
        <v>6254</v>
      </c>
    </row>
    <row r="1209" spans="1:11" x14ac:dyDescent="0.25">
      <c r="A1209" s="276"/>
      <c r="B1209" s="254"/>
      <c r="C1209" s="216" t="s">
        <v>114</v>
      </c>
      <c r="D1209" s="255"/>
      <c r="E1209" s="399"/>
      <c r="F1209" s="399"/>
      <c r="G1209" s="399"/>
      <c r="I1209" s="424"/>
      <c r="J1209" s="424"/>
      <c r="K1209" s="424"/>
    </row>
    <row r="1210" spans="1:11" x14ac:dyDescent="0.25">
      <c r="A1210" s="277"/>
      <c r="B1210" s="256"/>
      <c r="C1210" s="216" t="s">
        <v>8</v>
      </c>
      <c r="D1210" s="217"/>
      <c r="E1210" s="218">
        <v>46.59</v>
      </c>
      <c r="F1210" s="218">
        <v>41.6</v>
      </c>
      <c r="G1210" s="218">
        <v>42</v>
      </c>
      <c r="I1210" s="82">
        <f t="shared" ref="I1210" si="340">J1210/1.3</f>
        <v>32.307692307692307</v>
      </c>
      <c r="J1210" s="82">
        <f>MEDIAN(E1210:G1210)</f>
        <v>42</v>
      </c>
      <c r="K1210" s="82">
        <f t="shared" ref="K1210" si="341">J1210*1.3</f>
        <v>54.6</v>
      </c>
    </row>
    <row r="1211" spans="1:11" x14ac:dyDescent="0.25">
      <c r="A1211" s="277"/>
      <c r="B1211" s="256"/>
      <c r="C1211" s="216" t="s">
        <v>7</v>
      </c>
      <c r="D1211" s="217"/>
      <c r="E1211" s="399" t="s">
        <v>6110</v>
      </c>
      <c r="F1211" s="399" t="s">
        <v>6114</v>
      </c>
      <c r="G1211" s="399" t="s">
        <v>6250</v>
      </c>
      <c r="I1211" s="424"/>
      <c r="J1211" s="424"/>
      <c r="K1211" s="424"/>
    </row>
    <row r="1212" spans="1:11" x14ac:dyDescent="0.25">
      <c r="A1212" s="277"/>
      <c r="B1212" s="256"/>
      <c r="C1212" s="216" t="s">
        <v>6</v>
      </c>
      <c r="D1212" s="217"/>
      <c r="E1212" s="400" t="s">
        <v>6113</v>
      </c>
      <c r="F1212" s="400" t="s">
        <v>6116</v>
      </c>
      <c r="G1212" s="400" t="s">
        <v>6251</v>
      </c>
      <c r="I1212" s="424"/>
      <c r="J1212" s="424"/>
      <c r="K1212" s="424"/>
    </row>
    <row r="1213" spans="1:11" x14ac:dyDescent="0.25">
      <c r="A1213" s="257"/>
      <c r="B1213" s="258"/>
      <c r="C1213" s="219" t="s">
        <v>5</v>
      </c>
      <c r="D1213" s="220"/>
      <c r="E1213" s="401" t="s">
        <v>6112</v>
      </c>
      <c r="F1213" s="401" t="s">
        <v>6117</v>
      </c>
      <c r="G1213" s="401" t="s">
        <v>6117</v>
      </c>
      <c r="I1213" s="424"/>
      <c r="J1213" s="424"/>
      <c r="K1213" s="424"/>
    </row>
    <row r="1214" spans="1:11" x14ac:dyDescent="0.25">
      <c r="A1214" s="266"/>
      <c r="B1214" s="267"/>
      <c r="C1214" s="268"/>
      <c r="D1214" s="269"/>
      <c r="E1214" s="402"/>
      <c r="F1214" s="408"/>
      <c r="G1214" s="408"/>
      <c r="I1214" s="424"/>
      <c r="J1214" s="424"/>
      <c r="K1214" s="424"/>
    </row>
    <row r="1215" spans="1:11" x14ac:dyDescent="0.25">
      <c r="A1215" s="290" t="s">
        <v>1928</v>
      </c>
      <c r="B1215" s="291" t="s">
        <v>6179</v>
      </c>
      <c r="C1215" s="292">
        <f>MIN(E1217:G1217)</f>
        <v>45</v>
      </c>
      <c r="D1215" s="293" t="s">
        <v>72</v>
      </c>
      <c r="E1215" s="293" t="s">
        <v>6111</v>
      </c>
      <c r="F1215" s="293" t="s">
        <v>6115</v>
      </c>
      <c r="G1215" s="293" t="s">
        <v>6249</v>
      </c>
      <c r="H1215" t="s">
        <v>95</v>
      </c>
      <c r="I1215" s="429" t="s">
        <v>6252</v>
      </c>
      <c r="J1215" s="429" t="s">
        <v>6253</v>
      </c>
      <c r="K1215" s="429" t="s">
        <v>6254</v>
      </c>
    </row>
    <row r="1216" spans="1:11" x14ac:dyDescent="0.25">
      <c r="A1216" s="276"/>
      <c r="B1216" s="254"/>
      <c r="C1216" s="216" t="s">
        <v>114</v>
      </c>
      <c r="D1216" s="255"/>
      <c r="E1216" s="399"/>
      <c r="F1216" s="399"/>
      <c r="G1216" s="399"/>
      <c r="I1216" s="424"/>
      <c r="J1216" s="424"/>
      <c r="K1216" s="424"/>
    </row>
    <row r="1217" spans="1:11" x14ac:dyDescent="0.25">
      <c r="A1217" s="277"/>
      <c r="B1217" s="256"/>
      <c r="C1217" s="216" t="s">
        <v>8</v>
      </c>
      <c r="D1217" s="217"/>
      <c r="E1217" s="218">
        <v>52.42</v>
      </c>
      <c r="F1217" s="218">
        <v>46.8</v>
      </c>
      <c r="G1217" s="218">
        <v>45</v>
      </c>
      <c r="I1217" s="82">
        <f t="shared" ref="I1217" si="342">J1217/1.3</f>
        <v>36</v>
      </c>
      <c r="J1217" s="82">
        <f>MEDIAN(E1217:G1217)</f>
        <v>46.8</v>
      </c>
      <c r="K1217" s="82">
        <f t="shared" ref="K1217" si="343">J1217*1.3</f>
        <v>60.839999999999996</v>
      </c>
    </row>
    <row r="1218" spans="1:11" x14ac:dyDescent="0.25">
      <c r="A1218" s="277"/>
      <c r="B1218" s="256"/>
      <c r="C1218" s="216" t="s">
        <v>7</v>
      </c>
      <c r="D1218" s="217"/>
      <c r="E1218" s="399" t="s">
        <v>6110</v>
      </c>
      <c r="F1218" s="399" t="s">
        <v>6114</v>
      </c>
      <c r="G1218" s="399" t="s">
        <v>6250</v>
      </c>
      <c r="I1218" s="424"/>
      <c r="J1218" s="424"/>
      <c r="K1218" s="424"/>
    </row>
    <row r="1219" spans="1:11" x14ac:dyDescent="0.25">
      <c r="A1219" s="277"/>
      <c r="B1219" s="256"/>
      <c r="C1219" s="216" t="s">
        <v>6</v>
      </c>
      <c r="D1219" s="217"/>
      <c r="E1219" s="400" t="s">
        <v>6113</v>
      </c>
      <c r="F1219" s="400" t="s">
        <v>6116</v>
      </c>
      <c r="G1219" s="400" t="s">
        <v>6251</v>
      </c>
      <c r="I1219" s="424"/>
      <c r="J1219" s="424"/>
      <c r="K1219" s="424"/>
    </row>
    <row r="1220" spans="1:11" x14ac:dyDescent="0.25">
      <c r="A1220" s="257"/>
      <c r="B1220" s="258"/>
      <c r="C1220" s="219" t="s">
        <v>5</v>
      </c>
      <c r="D1220" s="220"/>
      <c r="E1220" s="401" t="s">
        <v>6112</v>
      </c>
      <c r="F1220" s="401" t="s">
        <v>6117</v>
      </c>
      <c r="G1220" s="401" t="s">
        <v>6117</v>
      </c>
      <c r="I1220" s="424"/>
      <c r="J1220" s="424"/>
      <c r="K1220" s="424"/>
    </row>
    <row r="1221" spans="1:11" x14ac:dyDescent="0.25">
      <c r="A1221" s="266"/>
      <c r="B1221" s="267"/>
      <c r="C1221" s="268"/>
      <c r="D1221" s="269"/>
      <c r="E1221" s="402"/>
      <c r="F1221" s="408"/>
      <c r="G1221" s="408"/>
      <c r="I1221" s="424"/>
      <c r="J1221" s="424"/>
      <c r="K1221" s="424"/>
    </row>
    <row r="1222" spans="1:11" x14ac:dyDescent="0.25">
      <c r="A1222" s="290" t="s">
        <v>1929</v>
      </c>
      <c r="B1222" s="291" t="s">
        <v>6180</v>
      </c>
      <c r="C1222" s="292">
        <f>MIN(E1224:G1224)</f>
        <v>49.4</v>
      </c>
      <c r="D1222" s="293" t="s">
        <v>72</v>
      </c>
      <c r="E1222" s="293" t="s">
        <v>6111</v>
      </c>
      <c r="F1222" s="293" t="s">
        <v>6115</v>
      </c>
      <c r="G1222" s="293" t="s">
        <v>6249</v>
      </c>
      <c r="H1222" t="s">
        <v>95</v>
      </c>
      <c r="I1222" s="429" t="s">
        <v>6252</v>
      </c>
      <c r="J1222" s="429" t="s">
        <v>6253</v>
      </c>
      <c r="K1222" s="429" t="s">
        <v>6254</v>
      </c>
    </row>
    <row r="1223" spans="1:11" x14ac:dyDescent="0.25">
      <c r="A1223" s="276"/>
      <c r="B1223" s="254"/>
      <c r="C1223" s="216" t="s">
        <v>114</v>
      </c>
      <c r="D1223" s="255"/>
      <c r="E1223" s="399"/>
      <c r="F1223" s="399"/>
      <c r="G1223" s="399"/>
      <c r="I1223" s="424"/>
      <c r="J1223" s="424"/>
      <c r="K1223" s="424"/>
    </row>
    <row r="1224" spans="1:11" x14ac:dyDescent="0.25">
      <c r="A1224" s="277"/>
      <c r="B1224" s="256"/>
      <c r="C1224" s="216" t="s">
        <v>8</v>
      </c>
      <c r="D1224" s="217"/>
      <c r="E1224" s="218">
        <v>55.33</v>
      </c>
      <c r="F1224" s="218">
        <v>49.4</v>
      </c>
      <c r="G1224" s="218">
        <v>58</v>
      </c>
      <c r="I1224" s="82">
        <f t="shared" ref="I1224" si="344">J1224/1.3</f>
        <v>42.561538461538461</v>
      </c>
      <c r="J1224" s="82">
        <f>MEDIAN(E1224:G1224)</f>
        <v>55.33</v>
      </c>
      <c r="K1224" s="82">
        <f t="shared" ref="K1224" si="345">J1224*1.3</f>
        <v>71.929000000000002</v>
      </c>
    </row>
    <row r="1225" spans="1:11" x14ac:dyDescent="0.25">
      <c r="A1225" s="277"/>
      <c r="B1225" s="256"/>
      <c r="C1225" s="216" t="s">
        <v>7</v>
      </c>
      <c r="D1225" s="217"/>
      <c r="E1225" s="399" t="s">
        <v>6110</v>
      </c>
      <c r="F1225" s="399" t="s">
        <v>6114</v>
      </c>
      <c r="G1225" s="399" t="s">
        <v>6250</v>
      </c>
      <c r="I1225" s="424"/>
      <c r="J1225" s="424"/>
      <c r="K1225" s="424"/>
    </row>
    <row r="1226" spans="1:11" x14ac:dyDescent="0.25">
      <c r="A1226" s="277"/>
      <c r="B1226" s="256"/>
      <c r="C1226" s="216" t="s">
        <v>6</v>
      </c>
      <c r="D1226" s="217"/>
      <c r="E1226" s="400" t="s">
        <v>6113</v>
      </c>
      <c r="F1226" s="400" t="s">
        <v>6116</v>
      </c>
      <c r="G1226" s="400" t="s">
        <v>6251</v>
      </c>
      <c r="I1226" s="424"/>
      <c r="J1226" s="424"/>
      <c r="K1226" s="424"/>
    </row>
    <row r="1227" spans="1:11" x14ac:dyDescent="0.25">
      <c r="A1227" s="257"/>
      <c r="B1227" s="258"/>
      <c r="C1227" s="219" t="s">
        <v>5</v>
      </c>
      <c r="D1227" s="220"/>
      <c r="E1227" s="401" t="s">
        <v>6112</v>
      </c>
      <c r="F1227" s="401" t="s">
        <v>6117</v>
      </c>
      <c r="G1227" s="401" t="s">
        <v>6117</v>
      </c>
      <c r="I1227" s="424"/>
      <c r="J1227" s="424"/>
      <c r="K1227" s="424"/>
    </row>
    <row r="1228" spans="1:11" x14ac:dyDescent="0.25">
      <c r="A1228" s="266"/>
      <c r="B1228" s="267"/>
      <c r="C1228" s="268"/>
      <c r="D1228" s="269"/>
      <c r="E1228" s="402"/>
      <c r="F1228" s="408"/>
      <c r="G1228" s="408"/>
      <c r="I1228" s="424"/>
      <c r="J1228" s="424"/>
      <c r="K1228" s="424"/>
    </row>
    <row r="1229" spans="1:11" x14ac:dyDescent="0.25">
      <c r="A1229" s="290" t="s">
        <v>1930</v>
      </c>
      <c r="B1229" s="291" t="s">
        <v>6181</v>
      </c>
      <c r="C1229" s="292">
        <f>MIN(E1231:G1231)</f>
        <v>46.8</v>
      </c>
      <c r="D1229" s="293" t="s">
        <v>72</v>
      </c>
      <c r="E1229" s="293" t="s">
        <v>6111</v>
      </c>
      <c r="F1229" s="293" t="s">
        <v>6115</v>
      </c>
      <c r="G1229" s="293" t="s">
        <v>6249</v>
      </c>
      <c r="H1229" t="s">
        <v>95</v>
      </c>
      <c r="I1229" s="429" t="s">
        <v>6252</v>
      </c>
      <c r="J1229" s="429" t="s">
        <v>6253</v>
      </c>
      <c r="K1229" s="429" t="s">
        <v>6254</v>
      </c>
    </row>
    <row r="1230" spans="1:11" x14ac:dyDescent="0.25">
      <c r="A1230" s="276"/>
      <c r="B1230" s="254"/>
      <c r="C1230" s="216" t="s">
        <v>114</v>
      </c>
      <c r="D1230" s="255"/>
      <c r="E1230" s="399"/>
      <c r="F1230" s="399"/>
      <c r="G1230" s="399"/>
      <c r="I1230" s="424"/>
      <c r="J1230" s="424"/>
      <c r="K1230" s="424"/>
    </row>
    <row r="1231" spans="1:11" x14ac:dyDescent="0.25">
      <c r="A1231" s="277"/>
      <c r="B1231" s="256"/>
      <c r="C1231" s="216" t="s">
        <v>8</v>
      </c>
      <c r="D1231" s="217"/>
      <c r="E1231" s="218">
        <v>52.42</v>
      </c>
      <c r="F1231" s="218">
        <v>46.8</v>
      </c>
      <c r="G1231" s="218">
        <v>55</v>
      </c>
      <c r="I1231" s="82">
        <f t="shared" ref="I1231" si="346">J1231/1.3</f>
        <v>40.323076923076925</v>
      </c>
      <c r="J1231" s="82">
        <f>MEDIAN(E1231:G1231)</f>
        <v>52.42</v>
      </c>
      <c r="K1231" s="82">
        <f t="shared" ref="K1231" si="347">J1231*1.3</f>
        <v>68.146000000000001</v>
      </c>
    </row>
    <row r="1232" spans="1:11" x14ac:dyDescent="0.25">
      <c r="A1232" s="277"/>
      <c r="B1232" s="256"/>
      <c r="C1232" s="216" t="s">
        <v>7</v>
      </c>
      <c r="D1232" s="217"/>
      <c r="E1232" s="399" t="s">
        <v>6110</v>
      </c>
      <c r="F1232" s="399" t="s">
        <v>6114</v>
      </c>
      <c r="G1232" s="399" t="s">
        <v>6250</v>
      </c>
      <c r="I1232" s="424"/>
      <c r="J1232" s="424"/>
      <c r="K1232" s="424"/>
    </row>
    <row r="1233" spans="1:11" x14ac:dyDescent="0.25">
      <c r="A1233" s="277"/>
      <c r="B1233" s="256"/>
      <c r="C1233" s="216" t="s">
        <v>6</v>
      </c>
      <c r="D1233" s="217"/>
      <c r="E1233" s="400" t="s">
        <v>6113</v>
      </c>
      <c r="F1233" s="400" t="s">
        <v>6116</v>
      </c>
      <c r="G1233" s="400" t="s">
        <v>6251</v>
      </c>
      <c r="I1233" s="424"/>
      <c r="J1233" s="424"/>
      <c r="K1233" s="424"/>
    </row>
    <row r="1234" spans="1:11" x14ac:dyDescent="0.25">
      <c r="A1234" s="257"/>
      <c r="B1234" s="258"/>
      <c r="C1234" s="219" t="s">
        <v>5</v>
      </c>
      <c r="D1234" s="220"/>
      <c r="E1234" s="401" t="s">
        <v>6112</v>
      </c>
      <c r="F1234" s="401" t="s">
        <v>6117</v>
      </c>
      <c r="G1234" s="401" t="s">
        <v>6117</v>
      </c>
      <c r="I1234" s="424"/>
      <c r="J1234" s="424"/>
      <c r="K1234" s="424"/>
    </row>
    <row r="1235" spans="1:11" x14ac:dyDescent="0.25">
      <c r="A1235" s="266"/>
      <c r="B1235" s="267"/>
      <c r="C1235" s="268"/>
      <c r="D1235" s="269"/>
      <c r="E1235" s="402"/>
      <c r="F1235" s="408"/>
      <c r="G1235" s="408"/>
      <c r="I1235" s="424"/>
      <c r="J1235" s="424"/>
      <c r="K1235" s="424"/>
    </row>
    <row r="1236" spans="1:11" x14ac:dyDescent="0.25">
      <c r="A1236" s="290" t="s">
        <v>1931</v>
      </c>
      <c r="B1236" s="291" t="s">
        <v>6182</v>
      </c>
      <c r="C1236" s="292">
        <f>MIN(E1238:G1238)</f>
        <v>54.6</v>
      </c>
      <c r="D1236" s="293" t="s">
        <v>72</v>
      </c>
      <c r="E1236" s="293" t="s">
        <v>6111</v>
      </c>
      <c r="F1236" s="293" t="s">
        <v>6115</v>
      </c>
      <c r="G1236" s="293" t="s">
        <v>6249</v>
      </c>
      <c r="H1236" t="s">
        <v>95</v>
      </c>
      <c r="I1236" s="429" t="s">
        <v>6252</v>
      </c>
      <c r="J1236" s="429" t="s">
        <v>6253</v>
      </c>
      <c r="K1236" s="429" t="s">
        <v>6254</v>
      </c>
    </row>
    <row r="1237" spans="1:11" x14ac:dyDescent="0.25">
      <c r="A1237" s="276"/>
      <c r="B1237" s="254"/>
      <c r="C1237" s="216" t="s">
        <v>114</v>
      </c>
      <c r="D1237" s="255"/>
      <c r="E1237" s="399"/>
      <c r="F1237" s="399"/>
      <c r="G1237" s="399"/>
      <c r="I1237" s="424"/>
      <c r="J1237" s="424"/>
      <c r="K1237" s="424"/>
    </row>
    <row r="1238" spans="1:11" x14ac:dyDescent="0.25">
      <c r="A1238" s="277"/>
      <c r="B1238" s="256"/>
      <c r="C1238" s="216" t="s">
        <v>8</v>
      </c>
      <c r="D1238" s="217"/>
      <c r="E1238" s="218">
        <v>61.15</v>
      </c>
      <c r="F1238" s="218">
        <v>54.6</v>
      </c>
      <c r="G1238" s="218">
        <v>63</v>
      </c>
      <c r="I1238" s="82">
        <f t="shared" ref="I1238" si="348">J1238/1.3</f>
        <v>47.038461538461533</v>
      </c>
      <c r="J1238" s="82">
        <f>MEDIAN(E1238:G1238)</f>
        <v>61.15</v>
      </c>
      <c r="K1238" s="82">
        <f t="shared" ref="K1238" si="349">J1238*1.3</f>
        <v>79.495000000000005</v>
      </c>
    </row>
    <row r="1239" spans="1:11" x14ac:dyDescent="0.25">
      <c r="A1239" s="277"/>
      <c r="B1239" s="256"/>
      <c r="C1239" s="216" t="s">
        <v>7</v>
      </c>
      <c r="D1239" s="217"/>
      <c r="E1239" s="399" t="s">
        <v>6110</v>
      </c>
      <c r="F1239" s="399" t="s">
        <v>6114</v>
      </c>
      <c r="G1239" s="399" t="s">
        <v>6250</v>
      </c>
      <c r="I1239" s="424"/>
      <c r="J1239" s="424"/>
      <c r="K1239" s="424"/>
    </row>
    <row r="1240" spans="1:11" x14ac:dyDescent="0.25">
      <c r="A1240" s="277"/>
      <c r="B1240" s="256"/>
      <c r="C1240" s="216" t="s">
        <v>6</v>
      </c>
      <c r="D1240" s="217"/>
      <c r="E1240" s="400" t="s">
        <v>6113</v>
      </c>
      <c r="F1240" s="400" t="s">
        <v>6116</v>
      </c>
      <c r="G1240" s="400" t="s">
        <v>6251</v>
      </c>
      <c r="I1240" s="424"/>
      <c r="J1240" s="424"/>
      <c r="K1240" s="424"/>
    </row>
    <row r="1241" spans="1:11" x14ac:dyDescent="0.25">
      <c r="A1241" s="257"/>
      <c r="B1241" s="258"/>
      <c r="C1241" s="219" t="s">
        <v>5</v>
      </c>
      <c r="D1241" s="220"/>
      <c r="E1241" s="401" t="s">
        <v>6112</v>
      </c>
      <c r="F1241" s="401" t="s">
        <v>6117</v>
      </c>
      <c r="G1241" s="401" t="s">
        <v>6117</v>
      </c>
      <c r="I1241" s="424"/>
      <c r="J1241" s="424"/>
      <c r="K1241" s="424"/>
    </row>
    <row r="1242" spans="1:11" x14ac:dyDescent="0.25">
      <c r="A1242" s="266"/>
      <c r="B1242" s="267"/>
      <c r="C1242" s="268"/>
      <c r="D1242" s="269"/>
      <c r="E1242" s="402"/>
      <c r="F1242" s="408"/>
      <c r="G1242" s="408"/>
      <c r="I1242" s="424"/>
      <c r="J1242" s="424"/>
      <c r="K1242" s="424"/>
    </row>
    <row r="1243" spans="1:11" x14ac:dyDescent="0.25">
      <c r="A1243" s="290" t="s">
        <v>1932</v>
      </c>
      <c r="B1243" s="291" t="s">
        <v>6183</v>
      </c>
      <c r="C1243" s="292">
        <f>MIN(E1245:G1245)</f>
        <v>60.6</v>
      </c>
      <c r="D1243" s="293" t="s">
        <v>72</v>
      </c>
      <c r="E1243" s="293" t="s">
        <v>6111</v>
      </c>
      <c r="F1243" s="293" t="s">
        <v>6115</v>
      </c>
      <c r="G1243" s="293" t="s">
        <v>6249</v>
      </c>
      <c r="H1243" t="s">
        <v>95</v>
      </c>
      <c r="I1243" s="429" t="s">
        <v>6252</v>
      </c>
      <c r="J1243" s="429" t="s">
        <v>6253</v>
      </c>
      <c r="K1243" s="429" t="s">
        <v>6254</v>
      </c>
    </row>
    <row r="1244" spans="1:11" x14ac:dyDescent="0.25">
      <c r="A1244" s="276"/>
      <c r="B1244" s="254"/>
      <c r="C1244" s="216" t="s">
        <v>114</v>
      </c>
      <c r="D1244" s="255"/>
      <c r="E1244" s="399"/>
      <c r="F1244" s="399"/>
      <c r="G1244" s="399"/>
      <c r="I1244" s="424"/>
      <c r="J1244" s="424"/>
      <c r="K1244" s="424"/>
    </row>
    <row r="1245" spans="1:11" x14ac:dyDescent="0.25">
      <c r="A1245" s="277"/>
      <c r="B1245" s="256"/>
      <c r="C1245" s="216" t="s">
        <v>8</v>
      </c>
      <c r="D1245" s="217"/>
      <c r="E1245" s="218">
        <v>67.87</v>
      </c>
      <c r="F1245" s="218">
        <v>60.6</v>
      </c>
      <c r="G1245" s="218">
        <v>75</v>
      </c>
      <c r="I1245" s="82">
        <f t="shared" ref="I1245" si="350">J1245/1.3</f>
        <v>52.207692307692312</v>
      </c>
      <c r="J1245" s="82">
        <f>MEDIAN(E1245:G1245)</f>
        <v>67.87</v>
      </c>
      <c r="K1245" s="82">
        <f t="shared" ref="K1245" si="351">J1245*1.3</f>
        <v>88.231000000000009</v>
      </c>
    </row>
    <row r="1246" spans="1:11" x14ac:dyDescent="0.25">
      <c r="A1246" s="277"/>
      <c r="B1246" s="256"/>
      <c r="C1246" s="216" t="s">
        <v>7</v>
      </c>
      <c r="D1246" s="217"/>
      <c r="E1246" s="399" t="s">
        <v>6110</v>
      </c>
      <c r="F1246" s="399" t="s">
        <v>6114</v>
      </c>
      <c r="G1246" s="399" t="s">
        <v>6250</v>
      </c>
      <c r="I1246" s="424"/>
      <c r="J1246" s="424"/>
      <c r="K1246" s="424"/>
    </row>
    <row r="1247" spans="1:11" x14ac:dyDescent="0.25">
      <c r="A1247" s="277"/>
      <c r="B1247" s="256"/>
      <c r="C1247" s="216" t="s">
        <v>6</v>
      </c>
      <c r="D1247" s="217"/>
      <c r="E1247" s="400" t="s">
        <v>6113</v>
      </c>
      <c r="F1247" s="400" t="s">
        <v>6116</v>
      </c>
      <c r="G1247" s="400" t="s">
        <v>6251</v>
      </c>
      <c r="I1247" s="424"/>
      <c r="J1247" s="424"/>
      <c r="K1247" s="424"/>
    </row>
    <row r="1248" spans="1:11" x14ac:dyDescent="0.25">
      <c r="A1248" s="257"/>
      <c r="B1248" s="258"/>
      <c r="C1248" s="219" t="s">
        <v>5</v>
      </c>
      <c r="D1248" s="220"/>
      <c r="E1248" s="401" t="s">
        <v>6112</v>
      </c>
      <c r="F1248" s="401" t="s">
        <v>6117</v>
      </c>
      <c r="G1248" s="401" t="s">
        <v>6117</v>
      </c>
      <c r="I1248" s="424"/>
      <c r="J1248" s="424"/>
      <c r="K1248" s="424"/>
    </row>
    <row r="1249" spans="1:11" x14ac:dyDescent="0.25">
      <c r="A1249" s="266"/>
      <c r="B1249" s="267"/>
      <c r="C1249" s="268"/>
      <c r="D1249" s="269"/>
      <c r="E1249" s="402"/>
      <c r="F1249" s="408"/>
      <c r="G1249" s="408"/>
      <c r="I1249" s="424"/>
      <c r="J1249" s="424"/>
      <c r="K1249" s="424"/>
    </row>
    <row r="1250" spans="1:11" x14ac:dyDescent="0.25">
      <c r="A1250" s="290" t="s">
        <v>1933</v>
      </c>
      <c r="B1250" s="291" t="s">
        <v>6184</v>
      </c>
      <c r="C1250" s="292">
        <f>MIN(E1252:G1252)</f>
        <v>66.599999999999994</v>
      </c>
      <c r="D1250" s="293" t="s">
        <v>72</v>
      </c>
      <c r="E1250" s="293" t="s">
        <v>6111</v>
      </c>
      <c r="F1250" s="293" t="s">
        <v>6115</v>
      </c>
      <c r="G1250" s="293" t="s">
        <v>6249</v>
      </c>
      <c r="H1250" t="s">
        <v>95</v>
      </c>
      <c r="I1250" s="429" t="s">
        <v>6252</v>
      </c>
      <c r="J1250" s="429" t="s">
        <v>6253</v>
      </c>
      <c r="K1250" s="429" t="s">
        <v>6254</v>
      </c>
    </row>
    <row r="1251" spans="1:11" x14ac:dyDescent="0.25">
      <c r="A1251" s="276"/>
      <c r="B1251" s="254"/>
      <c r="C1251" s="216" t="s">
        <v>114</v>
      </c>
      <c r="D1251" s="255"/>
      <c r="E1251" s="399"/>
      <c r="F1251" s="399"/>
      <c r="G1251" s="399"/>
      <c r="I1251" s="424"/>
      <c r="J1251" s="424"/>
      <c r="K1251" s="424"/>
    </row>
    <row r="1252" spans="1:11" x14ac:dyDescent="0.25">
      <c r="A1252" s="277"/>
      <c r="B1252" s="256"/>
      <c r="C1252" s="216" t="s">
        <v>8</v>
      </c>
      <c r="D1252" s="217"/>
      <c r="E1252" s="218">
        <v>74.59</v>
      </c>
      <c r="F1252" s="218">
        <v>66.599999999999994</v>
      </c>
      <c r="G1252" s="218">
        <v>80</v>
      </c>
      <c r="I1252" s="82">
        <f t="shared" ref="I1252" si="352">J1252/1.3</f>
        <v>57.376923076923077</v>
      </c>
      <c r="J1252" s="82">
        <f>MEDIAN(E1252:G1252)</f>
        <v>74.59</v>
      </c>
      <c r="K1252" s="82">
        <f t="shared" ref="K1252" si="353">J1252*1.3</f>
        <v>96.967000000000013</v>
      </c>
    </row>
    <row r="1253" spans="1:11" x14ac:dyDescent="0.25">
      <c r="A1253" s="277"/>
      <c r="B1253" s="256"/>
      <c r="C1253" s="216" t="s">
        <v>7</v>
      </c>
      <c r="D1253" s="217"/>
      <c r="E1253" s="399" t="s">
        <v>6110</v>
      </c>
      <c r="F1253" s="399" t="s">
        <v>6114</v>
      </c>
      <c r="G1253" s="399" t="s">
        <v>6250</v>
      </c>
      <c r="I1253" s="424"/>
      <c r="J1253" s="424"/>
      <c r="K1253" s="424"/>
    </row>
    <row r="1254" spans="1:11" x14ac:dyDescent="0.25">
      <c r="A1254" s="277"/>
      <c r="B1254" s="256"/>
      <c r="C1254" s="216" t="s">
        <v>6</v>
      </c>
      <c r="D1254" s="217"/>
      <c r="E1254" s="400" t="s">
        <v>6113</v>
      </c>
      <c r="F1254" s="400" t="s">
        <v>6116</v>
      </c>
      <c r="G1254" s="400" t="s">
        <v>6251</v>
      </c>
      <c r="I1254" s="424"/>
      <c r="J1254" s="424"/>
      <c r="K1254" s="424"/>
    </row>
    <row r="1255" spans="1:11" x14ac:dyDescent="0.25">
      <c r="A1255" s="257"/>
      <c r="B1255" s="258"/>
      <c r="C1255" s="219" t="s">
        <v>5</v>
      </c>
      <c r="D1255" s="220"/>
      <c r="E1255" s="401" t="s">
        <v>6112</v>
      </c>
      <c r="F1255" s="401" t="s">
        <v>6117</v>
      </c>
      <c r="G1255" s="401" t="s">
        <v>6117</v>
      </c>
      <c r="I1255" s="424"/>
      <c r="J1255" s="424"/>
      <c r="K1255" s="424"/>
    </row>
    <row r="1256" spans="1:11" x14ac:dyDescent="0.25">
      <c r="A1256" s="266"/>
      <c r="B1256" s="267"/>
      <c r="C1256" s="268"/>
      <c r="D1256" s="269"/>
      <c r="E1256" s="402"/>
      <c r="F1256" s="408"/>
      <c r="G1256" s="408"/>
      <c r="I1256" s="424"/>
      <c r="J1256" s="424"/>
      <c r="K1256" s="424"/>
    </row>
    <row r="1257" spans="1:11" x14ac:dyDescent="0.25">
      <c r="A1257" s="290" t="s">
        <v>1934</v>
      </c>
      <c r="B1257" s="291" t="s">
        <v>6185</v>
      </c>
      <c r="C1257" s="292">
        <f>MIN(E1259:G1259)</f>
        <v>72.599999999999994</v>
      </c>
      <c r="D1257" s="293" t="s">
        <v>72</v>
      </c>
      <c r="E1257" s="293" t="s">
        <v>6111</v>
      </c>
      <c r="F1257" s="293" t="s">
        <v>6115</v>
      </c>
      <c r="G1257" s="293" t="s">
        <v>6249</v>
      </c>
      <c r="H1257" t="s">
        <v>95</v>
      </c>
      <c r="I1257" s="429" t="s">
        <v>6252</v>
      </c>
      <c r="J1257" s="429" t="s">
        <v>6253</v>
      </c>
      <c r="K1257" s="429" t="s">
        <v>6254</v>
      </c>
    </row>
    <row r="1258" spans="1:11" x14ac:dyDescent="0.25">
      <c r="A1258" s="276"/>
      <c r="B1258" s="254"/>
      <c r="C1258" s="216" t="s">
        <v>114</v>
      </c>
      <c r="D1258" s="255"/>
      <c r="E1258" s="399"/>
      <c r="F1258" s="399"/>
      <c r="G1258" s="399"/>
      <c r="I1258" s="424"/>
      <c r="J1258" s="424"/>
      <c r="K1258" s="424"/>
    </row>
    <row r="1259" spans="1:11" x14ac:dyDescent="0.25">
      <c r="A1259" s="277"/>
      <c r="B1259" s="256"/>
      <c r="C1259" s="216" t="s">
        <v>8</v>
      </c>
      <c r="D1259" s="217"/>
      <c r="E1259" s="218">
        <v>81.31</v>
      </c>
      <c r="F1259" s="218">
        <v>72.599999999999994</v>
      </c>
      <c r="G1259" s="218">
        <v>88</v>
      </c>
      <c r="I1259" s="82">
        <f t="shared" ref="I1259" si="354">J1259/1.3</f>
        <v>62.546153846153842</v>
      </c>
      <c r="J1259" s="82">
        <f>MEDIAN(E1259:G1259)</f>
        <v>81.31</v>
      </c>
      <c r="K1259" s="82">
        <f t="shared" ref="K1259" si="355">J1259*1.3</f>
        <v>105.703</v>
      </c>
    </row>
    <row r="1260" spans="1:11" x14ac:dyDescent="0.25">
      <c r="A1260" s="277"/>
      <c r="B1260" s="256"/>
      <c r="C1260" s="216" t="s">
        <v>7</v>
      </c>
      <c r="D1260" s="217"/>
      <c r="E1260" s="399" t="s">
        <v>6110</v>
      </c>
      <c r="F1260" s="399" t="s">
        <v>6114</v>
      </c>
      <c r="G1260" s="399" t="s">
        <v>6250</v>
      </c>
      <c r="I1260" s="424"/>
      <c r="J1260" s="424"/>
      <c r="K1260" s="424"/>
    </row>
    <row r="1261" spans="1:11" x14ac:dyDescent="0.25">
      <c r="A1261" s="277"/>
      <c r="B1261" s="256"/>
      <c r="C1261" s="216" t="s">
        <v>6</v>
      </c>
      <c r="D1261" s="217"/>
      <c r="E1261" s="400" t="s">
        <v>6113</v>
      </c>
      <c r="F1261" s="400" t="s">
        <v>6116</v>
      </c>
      <c r="G1261" s="400" t="s">
        <v>6251</v>
      </c>
      <c r="I1261" s="424"/>
      <c r="J1261" s="424"/>
      <c r="K1261" s="424"/>
    </row>
    <row r="1262" spans="1:11" x14ac:dyDescent="0.25">
      <c r="A1262" s="257"/>
      <c r="B1262" s="258"/>
      <c r="C1262" s="219" t="s">
        <v>5</v>
      </c>
      <c r="D1262" s="220"/>
      <c r="E1262" s="401" t="s">
        <v>6112</v>
      </c>
      <c r="F1262" s="401" t="s">
        <v>6117</v>
      </c>
      <c r="G1262" s="401" t="s">
        <v>6117</v>
      </c>
      <c r="I1262" s="424"/>
      <c r="J1262" s="424"/>
      <c r="K1262" s="424"/>
    </row>
    <row r="1263" spans="1:11" x14ac:dyDescent="0.25">
      <c r="A1263" s="266"/>
      <c r="B1263" s="267"/>
      <c r="C1263" s="268"/>
      <c r="D1263" s="269"/>
      <c r="E1263" s="402"/>
      <c r="F1263" s="408"/>
      <c r="G1263" s="408"/>
      <c r="I1263" s="424"/>
      <c r="J1263" s="424"/>
      <c r="K1263" s="424"/>
    </row>
    <row r="1264" spans="1:11" x14ac:dyDescent="0.25">
      <c r="A1264" s="290" t="s">
        <v>1935</v>
      </c>
      <c r="B1264" s="291" t="s">
        <v>6186</v>
      </c>
      <c r="C1264" s="292">
        <f>MIN(E1266:G1266)</f>
        <v>78.599999999999994</v>
      </c>
      <c r="D1264" s="293" t="s">
        <v>72</v>
      </c>
      <c r="E1264" s="293" t="s">
        <v>6111</v>
      </c>
      <c r="F1264" s="293" t="s">
        <v>6115</v>
      </c>
      <c r="G1264" s="293" t="s">
        <v>6249</v>
      </c>
      <c r="H1264" t="s">
        <v>95</v>
      </c>
      <c r="I1264" s="429" t="s">
        <v>6252</v>
      </c>
      <c r="J1264" s="429" t="s">
        <v>6253</v>
      </c>
      <c r="K1264" s="429" t="s">
        <v>6254</v>
      </c>
    </row>
    <row r="1265" spans="1:11" x14ac:dyDescent="0.25">
      <c r="A1265" s="276"/>
      <c r="B1265" s="254"/>
      <c r="C1265" s="216" t="s">
        <v>114</v>
      </c>
      <c r="D1265" s="255"/>
      <c r="E1265" s="399"/>
      <c r="F1265" s="399"/>
      <c r="G1265" s="399"/>
      <c r="I1265" s="424"/>
      <c r="J1265" s="424"/>
      <c r="K1265" s="424"/>
    </row>
    <row r="1266" spans="1:11" x14ac:dyDescent="0.25">
      <c r="A1266" s="277"/>
      <c r="B1266" s="256"/>
      <c r="C1266" s="216" t="s">
        <v>8</v>
      </c>
      <c r="D1266" s="217"/>
      <c r="E1266" s="218">
        <v>88.03</v>
      </c>
      <c r="F1266" s="218">
        <v>78.599999999999994</v>
      </c>
      <c r="G1266" s="218">
        <v>95</v>
      </c>
      <c r="I1266" s="82">
        <f t="shared" ref="I1266" si="356">J1266/1.3</f>
        <v>67.715384615384608</v>
      </c>
      <c r="J1266" s="82">
        <f>MEDIAN(E1266:G1266)</f>
        <v>88.03</v>
      </c>
      <c r="K1266" s="82">
        <f t="shared" ref="K1266" si="357">J1266*1.3</f>
        <v>114.43900000000001</v>
      </c>
    </row>
    <row r="1267" spans="1:11" x14ac:dyDescent="0.25">
      <c r="A1267" s="277"/>
      <c r="B1267" s="256"/>
      <c r="C1267" s="216" t="s">
        <v>7</v>
      </c>
      <c r="D1267" s="217"/>
      <c r="E1267" s="399" t="s">
        <v>6110</v>
      </c>
      <c r="F1267" s="399" t="s">
        <v>6114</v>
      </c>
      <c r="G1267" s="399" t="s">
        <v>6250</v>
      </c>
      <c r="I1267" s="424"/>
      <c r="J1267" s="424"/>
      <c r="K1267" s="424"/>
    </row>
    <row r="1268" spans="1:11" x14ac:dyDescent="0.25">
      <c r="A1268" s="277"/>
      <c r="B1268" s="256"/>
      <c r="C1268" s="216" t="s">
        <v>6</v>
      </c>
      <c r="D1268" s="217"/>
      <c r="E1268" s="400" t="s">
        <v>6113</v>
      </c>
      <c r="F1268" s="400" t="s">
        <v>6116</v>
      </c>
      <c r="G1268" s="400" t="s">
        <v>6251</v>
      </c>
      <c r="I1268" s="424"/>
      <c r="J1268" s="424"/>
      <c r="K1268" s="424"/>
    </row>
    <row r="1269" spans="1:11" x14ac:dyDescent="0.25">
      <c r="A1269" s="257"/>
      <c r="B1269" s="258"/>
      <c r="C1269" s="219" t="s">
        <v>5</v>
      </c>
      <c r="D1269" s="220"/>
      <c r="E1269" s="401" t="s">
        <v>6112</v>
      </c>
      <c r="F1269" s="401" t="s">
        <v>6117</v>
      </c>
      <c r="G1269" s="401" t="s">
        <v>6117</v>
      </c>
      <c r="I1269" s="424"/>
      <c r="J1269" s="424"/>
      <c r="K1269" s="424"/>
    </row>
    <row r="1270" spans="1:11" x14ac:dyDescent="0.25">
      <c r="A1270" s="266"/>
      <c r="B1270" s="267"/>
      <c r="C1270" s="268"/>
      <c r="D1270" s="269"/>
      <c r="E1270" s="402"/>
      <c r="F1270" s="408"/>
      <c r="G1270" s="408"/>
      <c r="I1270" s="424"/>
      <c r="J1270" s="424"/>
      <c r="K1270" s="424"/>
    </row>
    <row r="1271" spans="1:11" ht="22.5" x14ac:dyDescent="0.25">
      <c r="A1271" s="290" t="s">
        <v>1936</v>
      </c>
      <c r="B1271" s="291" t="s">
        <v>6187</v>
      </c>
      <c r="C1271" s="292">
        <f>MIN(E1273:G1273)</f>
        <v>2786</v>
      </c>
      <c r="D1271" s="293" t="s">
        <v>1711</v>
      </c>
      <c r="E1271" s="293" t="s">
        <v>6111</v>
      </c>
      <c r="F1271" s="293" t="s">
        <v>6115</v>
      </c>
      <c r="G1271" s="293" t="s">
        <v>6249</v>
      </c>
      <c r="H1271" t="s">
        <v>95</v>
      </c>
      <c r="I1271" s="429" t="s">
        <v>6252</v>
      </c>
      <c r="J1271" s="429" t="s">
        <v>6253</v>
      </c>
      <c r="K1271" s="429" t="s">
        <v>6254</v>
      </c>
    </row>
    <row r="1272" spans="1:11" x14ac:dyDescent="0.25">
      <c r="A1272" s="276"/>
      <c r="B1272" s="254"/>
      <c r="C1272" s="216" t="s">
        <v>114</v>
      </c>
      <c r="D1272" s="255"/>
      <c r="E1272" s="399"/>
      <c r="F1272" s="399"/>
      <c r="G1272" s="399"/>
      <c r="I1272" s="424"/>
      <c r="J1272" s="424"/>
      <c r="K1272" s="424"/>
    </row>
    <row r="1273" spans="1:11" x14ac:dyDescent="0.25">
      <c r="A1273" s="277"/>
      <c r="B1273" s="256"/>
      <c r="C1273" s="216" t="s">
        <v>8</v>
      </c>
      <c r="D1273" s="217"/>
      <c r="E1273" s="218">
        <v>3120.32</v>
      </c>
      <c r="F1273" s="218">
        <v>2786</v>
      </c>
      <c r="G1273" s="218"/>
      <c r="I1273" s="82">
        <f t="shared" ref="I1273" si="358">J1273/1.3</f>
        <v>2271.6615384615384</v>
      </c>
      <c r="J1273" s="82">
        <f>MEDIAN(E1273:G1273)</f>
        <v>2953.16</v>
      </c>
      <c r="K1273" s="82">
        <f t="shared" ref="K1273" si="359">J1273*1.3</f>
        <v>3839.1079999999997</v>
      </c>
    </row>
    <row r="1274" spans="1:11" x14ac:dyDescent="0.25">
      <c r="A1274" s="277"/>
      <c r="B1274" s="256"/>
      <c r="C1274" s="216" t="s">
        <v>7</v>
      </c>
      <c r="D1274" s="217"/>
      <c r="E1274" s="399" t="s">
        <v>6110</v>
      </c>
      <c r="F1274" s="399" t="s">
        <v>6114</v>
      </c>
      <c r="G1274" s="399" t="s">
        <v>6250</v>
      </c>
      <c r="I1274" s="424"/>
      <c r="J1274" s="424"/>
      <c r="K1274" s="424"/>
    </row>
    <row r="1275" spans="1:11" x14ac:dyDescent="0.25">
      <c r="A1275" s="277"/>
      <c r="B1275" s="256"/>
      <c r="C1275" s="216" t="s">
        <v>6</v>
      </c>
      <c r="D1275" s="217"/>
      <c r="E1275" s="400" t="s">
        <v>6113</v>
      </c>
      <c r="F1275" s="400" t="s">
        <v>6116</v>
      </c>
      <c r="G1275" s="400" t="s">
        <v>6251</v>
      </c>
      <c r="I1275" s="424"/>
      <c r="J1275" s="424"/>
      <c r="K1275" s="424"/>
    </row>
    <row r="1276" spans="1:11" x14ac:dyDescent="0.25">
      <c r="A1276" s="257"/>
      <c r="B1276" s="258"/>
      <c r="C1276" s="219" t="s">
        <v>5</v>
      </c>
      <c r="D1276" s="220"/>
      <c r="E1276" s="401" t="s">
        <v>6112</v>
      </c>
      <c r="F1276" s="401" t="s">
        <v>6117</v>
      </c>
      <c r="G1276" s="401" t="s">
        <v>6117</v>
      </c>
      <c r="I1276" s="424"/>
      <c r="J1276" s="424"/>
      <c r="K1276" s="424"/>
    </row>
    <row r="1277" spans="1:11" x14ac:dyDescent="0.25">
      <c r="A1277" s="266"/>
      <c r="B1277" s="267"/>
      <c r="C1277" s="268"/>
      <c r="D1277" s="269"/>
      <c r="E1277" s="402"/>
      <c r="F1277" s="408"/>
      <c r="G1277" s="408"/>
      <c r="I1277" s="424"/>
      <c r="J1277" s="424"/>
      <c r="K1277" s="424"/>
    </row>
    <row r="1278" spans="1:11" ht="22.5" x14ac:dyDescent="0.25">
      <c r="A1278" s="290" t="s">
        <v>1937</v>
      </c>
      <c r="B1278" s="291" t="s">
        <v>6188</v>
      </c>
      <c r="C1278" s="292">
        <f>MIN(E1280:G1280)</f>
        <v>660</v>
      </c>
      <c r="D1278" s="293" t="s">
        <v>1711</v>
      </c>
      <c r="E1278" s="293" t="s">
        <v>6111</v>
      </c>
      <c r="F1278" s="293" t="s">
        <v>6115</v>
      </c>
      <c r="G1278" s="293" t="s">
        <v>6249</v>
      </c>
      <c r="H1278" t="s">
        <v>95</v>
      </c>
      <c r="I1278" s="429" t="s">
        <v>6252</v>
      </c>
      <c r="J1278" s="429" t="s">
        <v>6253</v>
      </c>
      <c r="K1278" s="429" t="s">
        <v>6254</v>
      </c>
    </row>
    <row r="1279" spans="1:11" x14ac:dyDescent="0.25">
      <c r="A1279" s="276"/>
      <c r="B1279" s="254"/>
      <c r="C1279" s="216" t="s">
        <v>114</v>
      </c>
      <c r="D1279" s="255"/>
      <c r="E1279" s="399"/>
      <c r="F1279" s="399"/>
      <c r="G1279" s="399"/>
      <c r="I1279" s="424"/>
      <c r="J1279" s="424"/>
      <c r="K1279" s="424"/>
    </row>
    <row r="1280" spans="1:11" x14ac:dyDescent="0.25">
      <c r="A1280" s="277"/>
      <c r="B1280" s="256"/>
      <c r="C1280" s="216" t="s">
        <v>8</v>
      </c>
      <c r="D1280" s="217"/>
      <c r="E1280" s="218">
        <v>739.2</v>
      </c>
      <c r="F1280" s="218">
        <v>660</v>
      </c>
      <c r="G1280" s="218"/>
      <c r="I1280" s="82">
        <f t="shared" ref="I1280" si="360">J1280/1.3</f>
        <v>538.15384615384619</v>
      </c>
      <c r="J1280" s="82">
        <f>MEDIAN(E1280:G1280)</f>
        <v>699.6</v>
      </c>
      <c r="K1280" s="82">
        <f t="shared" ref="K1280" si="361">J1280*1.3</f>
        <v>909.48</v>
      </c>
    </row>
    <row r="1281" spans="1:11" x14ac:dyDescent="0.25">
      <c r="A1281" s="277"/>
      <c r="B1281" s="256"/>
      <c r="C1281" s="216" t="s">
        <v>7</v>
      </c>
      <c r="D1281" s="217"/>
      <c r="E1281" s="399" t="s">
        <v>6110</v>
      </c>
      <c r="F1281" s="399" t="s">
        <v>6114</v>
      </c>
      <c r="G1281" s="399" t="s">
        <v>6250</v>
      </c>
      <c r="I1281" s="424"/>
      <c r="J1281" s="424"/>
      <c r="K1281" s="424"/>
    </row>
    <row r="1282" spans="1:11" x14ac:dyDescent="0.25">
      <c r="A1282" s="277"/>
      <c r="B1282" s="256"/>
      <c r="C1282" s="216" t="s">
        <v>6</v>
      </c>
      <c r="D1282" s="217"/>
      <c r="E1282" s="400" t="s">
        <v>6113</v>
      </c>
      <c r="F1282" s="400" t="s">
        <v>6116</v>
      </c>
      <c r="G1282" s="400" t="s">
        <v>6251</v>
      </c>
      <c r="I1282" s="424"/>
      <c r="J1282" s="424"/>
      <c r="K1282" s="424"/>
    </row>
    <row r="1283" spans="1:11" x14ac:dyDescent="0.25">
      <c r="A1283" s="257"/>
      <c r="B1283" s="258"/>
      <c r="C1283" s="219" t="s">
        <v>5</v>
      </c>
      <c r="D1283" s="220"/>
      <c r="E1283" s="401" t="s">
        <v>6112</v>
      </c>
      <c r="F1283" s="401" t="s">
        <v>6117</v>
      </c>
      <c r="G1283" s="401" t="s">
        <v>6117</v>
      </c>
      <c r="I1283" s="424"/>
      <c r="J1283" s="424"/>
      <c r="K1283" s="424"/>
    </row>
    <row r="1284" spans="1:11" x14ac:dyDescent="0.25">
      <c r="A1284" s="266"/>
      <c r="B1284" s="267"/>
      <c r="C1284" s="268"/>
      <c r="D1284" s="269"/>
      <c r="E1284" s="402"/>
      <c r="F1284" s="408"/>
      <c r="G1284" s="408"/>
      <c r="I1284" s="424"/>
      <c r="J1284" s="424"/>
      <c r="K1284" s="424"/>
    </row>
    <row r="1285" spans="1:11" ht="22.5" x14ac:dyDescent="0.25">
      <c r="A1285" s="290" t="s">
        <v>1938</v>
      </c>
      <c r="B1285" s="291" t="s">
        <v>6189</v>
      </c>
      <c r="C1285" s="292">
        <f>MIN(E1287:G1287)</f>
        <v>310</v>
      </c>
      <c r="D1285" s="293" t="s">
        <v>1711</v>
      </c>
      <c r="E1285" s="293" t="s">
        <v>6111</v>
      </c>
      <c r="F1285" s="293" t="s">
        <v>6115</v>
      </c>
      <c r="G1285" s="293" t="s">
        <v>6249</v>
      </c>
      <c r="H1285" t="s">
        <v>95</v>
      </c>
      <c r="I1285" s="429" t="s">
        <v>6252</v>
      </c>
      <c r="J1285" s="429" t="s">
        <v>6253</v>
      </c>
      <c r="K1285" s="429" t="s">
        <v>6254</v>
      </c>
    </row>
    <row r="1286" spans="1:11" x14ac:dyDescent="0.25">
      <c r="A1286" s="276"/>
      <c r="B1286" s="254"/>
      <c r="C1286" s="216" t="s">
        <v>114</v>
      </c>
      <c r="D1286" s="255"/>
      <c r="E1286" s="399"/>
      <c r="F1286" s="399"/>
      <c r="G1286" s="399"/>
      <c r="I1286" s="424"/>
      <c r="J1286" s="424"/>
      <c r="K1286" s="424"/>
    </row>
    <row r="1287" spans="1:11" x14ac:dyDescent="0.25">
      <c r="A1287" s="277"/>
      <c r="B1287" s="256"/>
      <c r="C1287" s="216" t="s">
        <v>8</v>
      </c>
      <c r="D1287" s="217"/>
      <c r="E1287" s="218">
        <v>347.2</v>
      </c>
      <c r="F1287" s="218">
        <v>310</v>
      </c>
      <c r="G1287" s="218"/>
      <c r="I1287" s="82">
        <f t="shared" ref="I1287" si="362">J1287/1.3</f>
        <v>252.76923076923077</v>
      </c>
      <c r="J1287" s="82">
        <f>MEDIAN(E1287:G1287)</f>
        <v>328.6</v>
      </c>
      <c r="K1287" s="82">
        <f t="shared" ref="K1287" si="363">J1287*1.3</f>
        <v>427.18000000000006</v>
      </c>
    </row>
    <row r="1288" spans="1:11" x14ac:dyDescent="0.25">
      <c r="A1288" s="277"/>
      <c r="B1288" s="256"/>
      <c r="C1288" s="216" t="s">
        <v>7</v>
      </c>
      <c r="D1288" s="217"/>
      <c r="E1288" s="399" t="s">
        <v>6110</v>
      </c>
      <c r="F1288" s="399" t="s">
        <v>6114</v>
      </c>
      <c r="G1288" s="399" t="s">
        <v>6250</v>
      </c>
      <c r="I1288" s="424"/>
      <c r="J1288" s="424"/>
      <c r="K1288" s="424"/>
    </row>
    <row r="1289" spans="1:11" x14ac:dyDescent="0.25">
      <c r="A1289" s="277"/>
      <c r="B1289" s="256"/>
      <c r="C1289" s="216" t="s">
        <v>6</v>
      </c>
      <c r="D1289" s="217"/>
      <c r="E1289" s="400" t="s">
        <v>6113</v>
      </c>
      <c r="F1289" s="400" t="s">
        <v>6116</v>
      </c>
      <c r="G1289" s="400" t="s">
        <v>6251</v>
      </c>
      <c r="I1289" s="424"/>
      <c r="J1289" s="424"/>
      <c r="K1289" s="424"/>
    </row>
    <row r="1290" spans="1:11" x14ac:dyDescent="0.25">
      <c r="A1290" s="257"/>
      <c r="B1290" s="258"/>
      <c r="C1290" s="219" t="s">
        <v>5</v>
      </c>
      <c r="D1290" s="220"/>
      <c r="E1290" s="401" t="s">
        <v>6112</v>
      </c>
      <c r="F1290" s="401" t="s">
        <v>6117</v>
      </c>
      <c r="G1290" s="401" t="s">
        <v>6117</v>
      </c>
      <c r="I1290" s="424"/>
      <c r="J1290" s="424"/>
      <c r="K1290" s="424"/>
    </row>
    <row r="1291" spans="1:11" x14ac:dyDescent="0.25">
      <c r="A1291" s="266"/>
      <c r="B1291" s="267"/>
      <c r="C1291" s="268"/>
      <c r="D1291" s="269"/>
      <c r="E1291" s="402"/>
      <c r="F1291" s="408"/>
      <c r="G1291" s="408"/>
      <c r="I1291" s="424"/>
      <c r="J1291" s="424"/>
      <c r="K1291" s="424"/>
    </row>
    <row r="1292" spans="1:11" ht="22.5" x14ac:dyDescent="0.25">
      <c r="A1292" s="290" t="s">
        <v>1939</v>
      </c>
      <c r="B1292" s="291" t="s">
        <v>6190</v>
      </c>
      <c r="C1292" s="292">
        <f>MIN(E1294:G1294)</f>
        <v>18</v>
      </c>
      <c r="D1292" s="293" t="s">
        <v>1711</v>
      </c>
      <c r="E1292" s="293" t="s">
        <v>6111</v>
      </c>
      <c r="F1292" s="293" t="s">
        <v>6115</v>
      </c>
      <c r="G1292" s="293" t="s">
        <v>6249</v>
      </c>
      <c r="H1292" t="s">
        <v>95</v>
      </c>
      <c r="I1292" s="429" t="s">
        <v>6252</v>
      </c>
      <c r="J1292" s="429" t="s">
        <v>6253</v>
      </c>
      <c r="K1292" s="429" t="s">
        <v>6254</v>
      </c>
    </row>
    <row r="1293" spans="1:11" x14ac:dyDescent="0.25">
      <c r="A1293" s="276"/>
      <c r="B1293" s="254"/>
      <c r="C1293" s="216" t="s">
        <v>114</v>
      </c>
      <c r="D1293" s="255"/>
      <c r="E1293" s="399"/>
      <c r="F1293" s="399"/>
      <c r="G1293" s="399"/>
      <c r="I1293" s="424"/>
      <c r="J1293" s="424"/>
      <c r="K1293" s="424"/>
    </row>
    <row r="1294" spans="1:11" x14ac:dyDescent="0.25">
      <c r="A1294" s="277"/>
      <c r="B1294" s="256"/>
      <c r="C1294" s="216" t="s">
        <v>8</v>
      </c>
      <c r="D1294" s="217"/>
      <c r="E1294" s="218">
        <v>20.16</v>
      </c>
      <c r="F1294" s="218">
        <v>18</v>
      </c>
      <c r="G1294" s="218"/>
      <c r="I1294" s="82">
        <f t="shared" ref="I1294" si="364">J1294/1.3</f>
        <v>14.676923076923075</v>
      </c>
      <c r="J1294" s="82">
        <f>MEDIAN(E1294:G1294)</f>
        <v>19.079999999999998</v>
      </c>
      <c r="K1294" s="82">
        <f t="shared" ref="K1294" si="365">J1294*1.3</f>
        <v>24.803999999999998</v>
      </c>
    </row>
    <row r="1295" spans="1:11" x14ac:dyDescent="0.25">
      <c r="A1295" s="277"/>
      <c r="B1295" s="256"/>
      <c r="C1295" s="216" t="s">
        <v>7</v>
      </c>
      <c r="D1295" s="217"/>
      <c r="E1295" s="399" t="s">
        <v>6110</v>
      </c>
      <c r="F1295" s="399" t="s">
        <v>6114</v>
      </c>
      <c r="G1295" s="399" t="s">
        <v>6250</v>
      </c>
      <c r="I1295" s="424"/>
      <c r="J1295" s="424"/>
      <c r="K1295" s="424"/>
    </row>
    <row r="1296" spans="1:11" x14ac:dyDescent="0.25">
      <c r="A1296" s="277"/>
      <c r="B1296" s="256"/>
      <c r="C1296" s="216" t="s">
        <v>6</v>
      </c>
      <c r="D1296" s="217"/>
      <c r="E1296" s="400" t="s">
        <v>6113</v>
      </c>
      <c r="F1296" s="400" t="s">
        <v>6116</v>
      </c>
      <c r="G1296" s="400" t="s">
        <v>6251</v>
      </c>
      <c r="I1296" s="424"/>
      <c r="J1296" s="424"/>
      <c r="K1296" s="424"/>
    </row>
    <row r="1297" spans="1:11" x14ac:dyDescent="0.25">
      <c r="A1297" s="257"/>
      <c r="B1297" s="258"/>
      <c r="C1297" s="219" t="s">
        <v>5</v>
      </c>
      <c r="D1297" s="220"/>
      <c r="E1297" s="401" t="s">
        <v>6112</v>
      </c>
      <c r="F1297" s="401" t="s">
        <v>6117</v>
      </c>
      <c r="G1297" s="401" t="s">
        <v>6117</v>
      </c>
      <c r="I1297" s="424"/>
      <c r="J1297" s="424"/>
      <c r="K1297" s="424"/>
    </row>
    <row r="1298" spans="1:11" x14ac:dyDescent="0.25">
      <c r="A1298" s="266"/>
      <c r="B1298" s="267"/>
      <c r="C1298" s="268"/>
      <c r="D1298" s="269"/>
      <c r="E1298" s="402"/>
      <c r="F1298" s="408"/>
      <c r="G1298" s="408"/>
      <c r="I1298" s="424"/>
      <c r="J1298" s="424"/>
      <c r="K1298" s="424"/>
    </row>
    <row r="1299" spans="1:11" ht="22.5" x14ac:dyDescent="0.25">
      <c r="A1299" s="290" t="s">
        <v>1940</v>
      </c>
      <c r="B1299" s="291" t="s">
        <v>6191</v>
      </c>
      <c r="C1299" s="292">
        <f>MIN(E1301:G1301)</f>
        <v>22</v>
      </c>
      <c r="D1299" s="293" t="s">
        <v>1711</v>
      </c>
      <c r="E1299" s="293" t="s">
        <v>6111</v>
      </c>
      <c r="F1299" s="293" t="s">
        <v>6115</v>
      </c>
      <c r="G1299" s="293" t="s">
        <v>6249</v>
      </c>
      <c r="H1299" t="s">
        <v>95</v>
      </c>
      <c r="I1299" s="429" t="s">
        <v>6252</v>
      </c>
      <c r="J1299" s="429" t="s">
        <v>6253</v>
      </c>
      <c r="K1299" s="429" t="s">
        <v>6254</v>
      </c>
    </row>
    <row r="1300" spans="1:11" x14ac:dyDescent="0.25">
      <c r="A1300" s="276"/>
      <c r="B1300" s="254"/>
      <c r="C1300" s="216" t="s">
        <v>114</v>
      </c>
      <c r="D1300" s="255"/>
      <c r="E1300" s="399"/>
      <c r="F1300" s="399"/>
      <c r="G1300" s="399"/>
      <c r="I1300" s="424"/>
      <c r="J1300" s="424"/>
      <c r="K1300" s="424"/>
    </row>
    <row r="1301" spans="1:11" x14ac:dyDescent="0.25">
      <c r="A1301" s="277"/>
      <c r="B1301" s="256"/>
      <c r="C1301" s="216" t="s">
        <v>8</v>
      </c>
      <c r="D1301" s="217"/>
      <c r="E1301" s="218">
        <v>26.64</v>
      </c>
      <c r="F1301" s="218">
        <v>22</v>
      </c>
      <c r="G1301" s="218"/>
      <c r="I1301" s="82">
        <f t="shared" ref="I1301" si="366">J1301/1.3</f>
        <v>18.707692307692309</v>
      </c>
      <c r="J1301" s="82">
        <f>MEDIAN(E1301:G1301)</f>
        <v>24.32</v>
      </c>
      <c r="K1301" s="82">
        <f t="shared" ref="K1301" si="367">J1301*1.3</f>
        <v>31.616000000000003</v>
      </c>
    </row>
    <row r="1302" spans="1:11" x14ac:dyDescent="0.25">
      <c r="A1302" s="277"/>
      <c r="B1302" s="256"/>
      <c r="C1302" s="216" t="s">
        <v>7</v>
      </c>
      <c r="D1302" s="217"/>
      <c r="E1302" s="399" t="s">
        <v>6110</v>
      </c>
      <c r="F1302" s="399" t="s">
        <v>6114</v>
      </c>
      <c r="G1302" s="399" t="s">
        <v>6250</v>
      </c>
      <c r="I1302" s="424"/>
      <c r="J1302" s="424"/>
      <c r="K1302" s="424"/>
    </row>
    <row r="1303" spans="1:11" x14ac:dyDescent="0.25">
      <c r="A1303" s="277"/>
      <c r="B1303" s="256"/>
      <c r="C1303" s="216" t="s">
        <v>6</v>
      </c>
      <c r="D1303" s="217"/>
      <c r="E1303" s="400" t="s">
        <v>6113</v>
      </c>
      <c r="F1303" s="400" t="s">
        <v>6116</v>
      </c>
      <c r="G1303" s="400" t="s">
        <v>6251</v>
      </c>
      <c r="I1303" s="424"/>
      <c r="J1303" s="424"/>
      <c r="K1303" s="424"/>
    </row>
    <row r="1304" spans="1:11" x14ac:dyDescent="0.25">
      <c r="A1304" s="257"/>
      <c r="B1304" s="258"/>
      <c r="C1304" s="219" t="s">
        <v>5</v>
      </c>
      <c r="D1304" s="220"/>
      <c r="E1304" s="401" t="s">
        <v>6112</v>
      </c>
      <c r="F1304" s="401" t="s">
        <v>6117</v>
      </c>
      <c r="G1304" s="401" t="s">
        <v>6117</v>
      </c>
      <c r="I1304" s="424"/>
      <c r="J1304" s="424"/>
      <c r="K1304" s="424"/>
    </row>
    <row r="1305" spans="1:11" x14ac:dyDescent="0.25">
      <c r="A1305" s="266"/>
      <c r="B1305" s="267"/>
      <c r="C1305" s="268"/>
      <c r="D1305" s="269"/>
      <c r="E1305" s="402"/>
      <c r="F1305" s="408"/>
      <c r="G1305" s="408"/>
      <c r="I1305" s="424"/>
      <c r="J1305" s="424"/>
      <c r="K1305" s="424"/>
    </row>
    <row r="1306" spans="1:11" x14ac:dyDescent="0.25">
      <c r="A1306" s="290" t="s">
        <v>1941</v>
      </c>
      <c r="B1306" s="291" t="s">
        <v>6192</v>
      </c>
      <c r="C1306" s="292">
        <f>MIN(E1308:G1308)</f>
        <v>32</v>
      </c>
      <c r="D1306" s="293" t="s">
        <v>1711</v>
      </c>
      <c r="E1306" s="293" t="s">
        <v>6111</v>
      </c>
      <c r="F1306" s="293" t="s">
        <v>6115</v>
      </c>
      <c r="G1306" s="293" t="s">
        <v>6249</v>
      </c>
      <c r="H1306" t="s">
        <v>95</v>
      </c>
      <c r="I1306" s="429" t="s">
        <v>6252</v>
      </c>
      <c r="J1306" s="429" t="s">
        <v>6253</v>
      </c>
      <c r="K1306" s="429" t="s">
        <v>6254</v>
      </c>
    </row>
    <row r="1307" spans="1:11" x14ac:dyDescent="0.25">
      <c r="A1307" s="276"/>
      <c r="B1307" s="254"/>
      <c r="C1307" s="216" t="s">
        <v>114</v>
      </c>
      <c r="D1307" s="255"/>
      <c r="E1307" s="399"/>
      <c r="F1307" s="399"/>
      <c r="G1307" s="399"/>
      <c r="I1307" s="424"/>
      <c r="J1307" s="424"/>
      <c r="K1307" s="424"/>
    </row>
    <row r="1308" spans="1:11" x14ac:dyDescent="0.25">
      <c r="A1308" s="277"/>
      <c r="B1308" s="256"/>
      <c r="C1308" s="216" t="s">
        <v>8</v>
      </c>
      <c r="D1308" s="217"/>
      <c r="E1308" s="218"/>
      <c r="F1308" s="218">
        <v>32</v>
      </c>
      <c r="G1308" s="218"/>
      <c r="I1308" s="82">
        <f t="shared" ref="I1308" si="368">J1308/1.3</f>
        <v>24.615384615384613</v>
      </c>
      <c r="J1308" s="82">
        <f>MEDIAN(E1308:G1308)</f>
        <v>32</v>
      </c>
      <c r="K1308" s="82">
        <f t="shared" ref="K1308" si="369">J1308*1.3</f>
        <v>41.6</v>
      </c>
    </row>
    <row r="1309" spans="1:11" x14ac:dyDescent="0.25">
      <c r="A1309" s="277"/>
      <c r="B1309" s="256"/>
      <c r="C1309" s="216" t="s">
        <v>7</v>
      </c>
      <c r="D1309" s="217"/>
      <c r="E1309" s="399" t="s">
        <v>6110</v>
      </c>
      <c r="F1309" s="399" t="s">
        <v>6114</v>
      </c>
      <c r="G1309" s="399" t="s">
        <v>6250</v>
      </c>
      <c r="I1309" s="424"/>
      <c r="J1309" s="424"/>
      <c r="K1309" s="424"/>
    </row>
    <row r="1310" spans="1:11" x14ac:dyDescent="0.25">
      <c r="A1310" s="277"/>
      <c r="B1310" s="256"/>
      <c r="C1310" s="216" t="s">
        <v>6</v>
      </c>
      <c r="D1310" s="217"/>
      <c r="E1310" s="400" t="s">
        <v>6113</v>
      </c>
      <c r="F1310" s="400" t="s">
        <v>6116</v>
      </c>
      <c r="G1310" s="400" t="s">
        <v>6251</v>
      </c>
      <c r="I1310" s="424"/>
      <c r="J1310" s="424"/>
      <c r="K1310" s="424"/>
    </row>
    <row r="1311" spans="1:11" x14ac:dyDescent="0.25">
      <c r="A1311" s="257"/>
      <c r="B1311" s="258"/>
      <c r="C1311" s="219" t="s">
        <v>5</v>
      </c>
      <c r="D1311" s="220"/>
      <c r="E1311" s="401" t="s">
        <v>6112</v>
      </c>
      <c r="F1311" s="401" t="s">
        <v>6117</v>
      </c>
      <c r="G1311" s="401" t="s">
        <v>6117</v>
      </c>
      <c r="I1311" s="424"/>
      <c r="J1311" s="424"/>
      <c r="K1311" s="424"/>
    </row>
    <row r="1312" spans="1:11" x14ac:dyDescent="0.25">
      <c r="A1312" s="266"/>
      <c r="B1312" s="267"/>
      <c r="C1312" s="268"/>
      <c r="D1312" s="269"/>
      <c r="E1312" s="402"/>
      <c r="F1312" s="408"/>
      <c r="G1312" s="408"/>
      <c r="I1312" s="424"/>
      <c r="J1312" s="424"/>
      <c r="K1312" s="424"/>
    </row>
    <row r="1313" spans="1:11" ht="22.5" x14ac:dyDescent="0.25">
      <c r="A1313" s="290" t="s">
        <v>1942</v>
      </c>
      <c r="B1313" s="291" t="s">
        <v>6193</v>
      </c>
      <c r="C1313" s="292">
        <f>MIN(E1315:G1315)</f>
        <v>1653</v>
      </c>
      <c r="D1313" s="293" t="s">
        <v>1711</v>
      </c>
      <c r="E1313" s="293" t="s">
        <v>6111</v>
      </c>
      <c r="F1313" s="293" t="s">
        <v>6115</v>
      </c>
      <c r="G1313" s="293" t="s">
        <v>6249</v>
      </c>
      <c r="H1313" t="s">
        <v>95</v>
      </c>
      <c r="I1313" s="429" t="s">
        <v>6252</v>
      </c>
      <c r="J1313" s="429" t="s">
        <v>6253</v>
      </c>
      <c r="K1313" s="429" t="s">
        <v>6254</v>
      </c>
    </row>
    <row r="1314" spans="1:11" x14ac:dyDescent="0.25">
      <c r="A1314" s="276"/>
      <c r="B1314" s="254"/>
      <c r="C1314" s="216" t="s">
        <v>114</v>
      </c>
      <c r="D1314" s="255"/>
      <c r="E1314" s="399"/>
      <c r="F1314" s="399"/>
      <c r="G1314" s="399"/>
      <c r="I1314" s="424"/>
      <c r="J1314" s="424"/>
      <c r="K1314" s="424"/>
    </row>
    <row r="1315" spans="1:11" x14ac:dyDescent="0.25">
      <c r="A1315" s="277"/>
      <c r="B1315" s="256"/>
      <c r="C1315" s="216" t="s">
        <v>8</v>
      </c>
      <c r="D1315" s="217"/>
      <c r="E1315" s="218">
        <v>1851.36</v>
      </c>
      <c r="F1315" s="218">
        <v>1653</v>
      </c>
      <c r="G1315" s="218"/>
      <c r="I1315" s="82">
        <f t="shared" ref="I1315" si="370">J1315/1.3</f>
        <v>1347.830769230769</v>
      </c>
      <c r="J1315" s="82">
        <f>MEDIAN(E1315:G1315)</f>
        <v>1752.1799999999998</v>
      </c>
      <c r="K1315" s="82">
        <f t="shared" ref="K1315" si="371">J1315*1.3</f>
        <v>2277.8339999999998</v>
      </c>
    </row>
    <row r="1316" spans="1:11" x14ac:dyDescent="0.25">
      <c r="A1316" s="277"/>
      <c r="B1316" s="256"/>
      <c r="C1316" s="216" t="s">
        <v>7</v>
      </c>
      <c r="D1316" s="217"/>
      <c r="E1316" s="399" t="s">
        <v>6110</v>
      </c>
      <c r="F1316" s="399" t="s">
        <v>6114</v>
      </c>
      <c r="G1316" s="399" t="s">
        <v>6250</v>
      </c>
      <c r="I1316" s="424"/>
      <c r="J1316" s="424"/>
      <c r="K1316" s="424"/>
    </row>
    <row r="1317" spans="1:11" x14ac:dyDescent="0.25">
      <c r="A1317" s="277"/>
      <c r="B1317" s="256"/>
      <c r="C1317" s="216" t="s">
        <v>6</v>
      </c>
      <c r="D1317" s="217"/>
      <c r="E1317" s="400" t="s">
        <v>6113</v>
      </c>
      <c r="F1317" s="400" t="s">
        <v>6116</v>
      </c>
      <c r="G1317" s="400" t="s">
        <v>6251</v>
      </c>
      <c r="I1317" s="424"/>
      <c r="J1317" s="424"/>
      <c r="K1317" s="424"/>
    </row>
    <row r="1318" spans="1:11" x14ac:dyDescent="0.25">
      <c r="A1318" s="257"/>
      <c r="B1318" s="258"/>
      <c r="C1318" s="219" t="s">
        <v>5</v>
      </c>
      <c r="D1318" s="220"/>
      <c r="E1318" s="401" t="s">
        <v>6112</v>
      </c>
      <c r="F1318" s="401" t="s">
        <v>6117</v>
      </c>
      <c r="G1318" s="401" t="s">
        <v>6117</v>
      </c>
      <c r="I1318" s="424"/>
      <c r="J1318" s="424"/>
      <c r="K1318" s="424"/>
    </row>
    <row r="1319" spans="1:11" x14ac:dyDescent="0.25">
      <c r="A1319" s="266"/>
      <c r="B1319" s="267"/>
      <c r="C1319" s="268"/>
      <c r="D1319" s="269"/>
      <c r="E1319" s="402"/>
      <c r="F1319" s="408"/>
      <c r="G1319" s="408"/>
      <c r="I1319" s="424"/>
      <c r="J1319" s="424"/>
      <c r="K1319" s="424"/>
    </row>
    <row r="1320" spans="1:11" x14ac:dyDescent="0.25">
      <c r="A1320" s="290" t="s">
        <v>1943</v>
      </c>
      <c r="B1320" s="291" t="s">
        <v>2364</v>
      </c>
      <c r="C1320" s="292">
        <f>MIN(E1322:G1322)</f>
        <v>120</v>
      </c>
      <c r="D1320" s="293" t="s">
        <v>71</v>
      </c>
      <c r="E1320" s="293" t="s">
        <v>6111</v>
      </c>
      <c r="F1320" s="293" t="s">
        <v>6115</v>
      </c>
      <c r="G1320" s="293" t="s">
        <v>6249</v>
      </c>
      <c r="H1320" t="s">
        <v>95</v>
      </c>
      <c r="I1320" s="429" t="s">
        <v>6252</v>
      </c>
      <c r="J1320" s="429" t="s">
        <v>6253</v>
      </c>
      <c r="K1320" s="429" t="s">
        <v>6254</v>
      </c>
    </row>
    <row r="1321" spans="1:11" x14ac:dyDescent="0.25">
      <c r="A1321" s="276"/>
      <c r="B1321" s="254"/>
      <c r="C1321" s="216" t="s">
        <v>114</v>
      </c>
      <c r="D1321" s="255"/>
      <c r="E1321" s="399"/>
      <c r="F1321" s="399"/>
      <c r="G1321" s="399"/>
      <c r="I1321" s="424"/>
      <c r="J1321" s="424"/>
      <c r="K1321" s="424"/>
    </row>
    <row r="1322" spans="1:11" x14ac:dyDescent="0.25">
      <c r="A1322" s="277"/>
      <c r="B1322" s="256"/>
      <c r="C1322" s="216" t="s">
        <v>8</v>
      </c>
      <c r="D1322" s="217"/>
      <c r="E1322" s="218">
        <v>201.38</v>
      </c>
      <c r="F1322" s="218">
        <v>179.8</v>
      </c>
      <c r="G1322" s="218">
        <v>120</v>
      </c>
      <c r="I1322" s="82">
        <f t="shared" ref="I1322" si="372">J1322/1.3</f>
        <v>138.30769230769232</v>
      </c>
      <c r="J1322" s="82">
        <f>MEDIAN(E1322:G1322)</f>
        <v>179.8</v>
      </c>
      <c r="K1322" s="82">
        <f t="shared" ref="K1322" si="373">J1322*1.3</f>
        <v>233.74</v>
      </c>
    </row>
    <row r="1323" spans="1:11" x14ac:dyDescent="0.25">
      <c r="A1323" s="277"/>
      <c r="B1323" s="256"/>
      <c r="C1323" s="216" t="s">
        <v>7</v>
      </c>
      <c r="D1323" s="217"/>
      <c r="E1323" s="399" t="s">
        <v>6110</v>
      </c>
      <c r="F1323" s="399" t="s">
        <v>6114</v>
      </c>
      <c r="G1323" s="399" t="s">
        <v>6250</v>
      </c>
      <c r="I1323" s="424"/>
      <c r="J1323" s="424"/>
      <c r="K1323" s="424"/>
    </row>
    <row r="1324" spans="1:11" x14ac:dyDescent="0.25">
      <c r="A1324" s="277"/>
      <c r="B1324" s="256"/>
      <c r="C1324" s="216" t="s">
        <v>6</v>
      </c>
      <c r="D1324" s="217"/>
      <c r="E1324" s="400" t="s">
        <v>6113</v>
      </c>
      <c r="F1324" s="400" t="s">
        <v>6116</v>
      </c>
      <c r="G1324" s="400" t="s">
        <v>6251</v>
      </c>
      <c r="I1324" s="424"/>
      <c r="J1324" s="424"/>
      <c r="K1324" s="424"/>
    </row>
    <row r="1325" spans="1:11" x14ac:dyDescent="0.25">
      <c r="A1325" s="257"/>
      <c r="B1325" s="258"/>
      <c r="C1325" s="219" t="s">
        <v>5</v>
      </c>
      <c r="D1325" s="220"/>
      <c r="E1325" s="401" t="s">
        <v>6112</v>
      </c>
      <c r="F1325" s="401" t="s">
        <v>6117</v>
      </c>
      <c r="G1325" s="401" t="s">
        <v>6117</v>
      </c>
      <c r="I1325" s="424"/>
      <c r="J1325" s="424"/>
      <c r="K1325" s="424"/>
    </row>
    <row r="1326" spans="1:11" x14ac:dyDescent="0.25">
      <c r="A1326" s="266"/>
      <c r="B1326" s="267"/>
      <c r="C1326" s="268"/>
      <c r="D1326" s="269"/>
      <c r="E1326" s="402"/>
      <c r="F1326" s="408"/>
      <c r="G1326" s="408"/>
      <c r="I1326" s="424"/>
      <c r="J1326" s="424"/>
      <c r="K1326" s="424"/>
    </row>
    <row r="1327" spans="1:11" x14ac:dyDescent="0.25">
      <c r="A1327" s="290" t="s">
        <v>1944</v>
      </c>
      <c r="B1327" s="291" t="s">
        <v>2363</v>
      </c>
      <c r="C1327" s="292">
        <f>MIN(E1329:G1329)</f>
        <v>32</v>
      </c>
      <c r="D1327" s="293" t="s">
        <v>1711</v>
      </c>
      <c r="E1327" s="293" t="s">
        <v>6111</v>
      </c>
      <c r="F1327" s="293" t="s">
        <v>6115</v>
      </c>
      <c r="G1327" s="293" t="s">
        <v>6249</v>
      </c>
      <c r="H1327" t="s">
        <v>95</v>
      </c>
      <c r="I1327" s="429" t="s">
        <v>6252</v>
      </c>
      <c r="J1327" s="429" t="s">
        <v>6253</v>
      </c>
      <c r="K1327" s="429" t="s">
        <v>6254</v>
      </c>
    </row>
    <row r="1328" spans="1:11" x14ac:dyDescent="0.25">
      <c r="A1328" s="276"/>
      <c r="B1328" s="254"/>
      <c r="C1328" s="216" t="s">
        <v>114</v>
      </c>
      <c r="D1328" s="255"/>
      <c r="E1328" s="399"/>
      <c r="F1328" s="399"/>
      <c r="G1328" s="399"/>
      <c r="I1328" s="424"/>
      <c r="J1328" s="424"/>
      <c r="K1328" s="424"/>
    </row>
    <row r="1329" spans="1:11" x14ac:dyDescent="0.25">
      <c r="A1329" s="277"/>
      <c r="B1329" s="256"/>
      <c r="C1329" s="216" t="s">
        <v>8</v>
      </c>
      <c r="D1329" s="217"/>
      <c r="E1329" s="218">
        <v>35.840000000000003</v>
      </c>
      <c r="F1329" s="218">
        <v>32</v>
      </c>
      <c r="G1329" s="218"/>
      <c r="I1329" s="82">
        <f t="shared" ref="I1329" si="374">J1329/1.3</f>
        <v>26.092307692307692</v>
      </c>
      <c r="J1329" s="82">
        <f>MEDIAN(E1329:G1329)</f>
        <v>33.92</v>
      </c>
      <c r="K1329" s="82">
        <f t="shared" ref="K1329" si="375">J1329*1.3</f>
        <v>44.096000000000004</v>
      </c>
    </row>
    <row r="1330" spans="1:11" x14ac:dyDescent="0.25">
      <c r="A1330" s="277"/>
      <c r="B1330" s="256"/>
      <c r="C1330" s="216" t="s">
        <v>7</v>
      </c>
      <c r="D1330" s="217"/>
      <c r="E1330" s="399" t="s">
        <v>6110</v>
      </c>
      <c r="F1330" s="399" t="s">
        <v>6114</v>
      </c>
      <c r="G1330" s="399" t="s">
        <v>6250</v>
      </c>
      <c r="I1330" s="424"/>
      <c r="J1330" s="424"/>
      <c r="K1330" s="424"/>
    </row>
    <row r="1331" spans="1:11" x14ac:dyDescent="0.25">
      <c r="A1331" s="277"/>
      <c r="B1331" s="256"/>
      <c r="C1331" s="216" t="s">
        <v>6</v>
      </c>
      <c r="D1331" s="217"/>
      <c r="E1331" s="400" t="s">
        <v>6113</v>
      </c>
      <c r="F1331" s="400" t="s">
        <v>6116</v>
      </c>
      <c r="G1331" s="400" t="s">
        <v>6251</v>
      </c>
      <c r="I1331" s="424"/>
      <c r="J1331" s="424"/>
      <c r="K1331" s="424"/>
    </row>
    <row r="1332" spans="1:11" x14ac:dyDescent="0.25">
      <c r="A1332" s="257"/>
      <c r="B1332" s="258"/>
      <c r="C1332" s="219" t="s">
        <v>5</v>
      </c>
      <c r="D1332" s="220"/>
      <c r="E1332" s="401" t="s">
        <v>6112</v>
      </c>
      <c r="F1332" s="401" t="s">
        <v>6117</v>
      </c>
      <c r="G1332" s="401" t="s">
        <v>6117</v>
      </c>
      <c r="I1332" s="424"/>
      <c r="J1332" s="424"/>
      <c r="K1332" s="424"/>
    </row>
    <row r="1333" spans="1:11" x14ac:dyDescent="0.25">
      <c r="A1333" s="266"/>
      <c r="B1333" s="267"/>
      <c r="C1333" s="268"/>
      <c r="D1333" s="269"/>
      <c r="E1333" s="402"/>
      <c r="F1333" s="408"/>
      <c r="G1333" s="408"/>
      <c r="I1333" s="424"/>
      <c r="J1333" s="424"/>
      <c r="K1333" s="424"/>
    </row>
    <row r="1334" spans="1:11" ht="22.5" x14ac:dyDescent="0.25">
      <c r="A1334" s="290" t="s">
        <v>1945</v>
      </c>
      <c r="B1334" s="291" t="s">
        <v>6194</v>
      </c>
      <c r="C1334" s="292">
        <f>MIN(E1336:G1336)</f>
        <v>52</v>
      </c>
      <c r="D1334" s="293" t="s">
        <v>72</v>
      </c>
      <c r="E1334" s="293" t="s">
        <v>6111</v>
      </c>
      <c r="F1334" s="293" t="s">
        <v>6115</v>
      </c>
      <c r="G1334" s="293" t="s">
        <v>6249</v>
      </c>
      <c r="H1334" t="s">
        <v>95</v>
      </c>
      <c r="I1334" s="429" t="s">
        <v>6252</v>
      </c>
      <c r="J1334" s="429" t="s">
        <v>6253</v>
      </c>
      <c r="K1334" s="429" t="s">
        <v>6254</v>
      </c>
    </row>
    <row r="1335" spans="1:11" x14ac:dyDescent="0.25">
      <c r="A1335" s="276"/>
      <c r="B1335" s="254"/>
      <c r="C1335" s="216" t="s">
        <v>114</v>
      </c>
      <c r="D1335" s="255"/>
      <c r="E1335" s="399"/>
      <c r="F1335" s="399"/>
      <c r="G1335" s="399"/>
      <c r="I1335" s="424"/>
      <c r="J1335" s="424"/>
      <c r="K1335" s="424"/>
    </row>
    <row r="1336" spans="1:11" x14ac:dyDescent="0.25">
      <c r="A1336" s="277"/>
      <c r="B1336" s="256"/>
      <c r="C1336" s="216" t="s">
        <v>8</v>
      </c>
      <c r="D1336" s="217"/>
      <c r="E1336" s="218">
        <v>58.24</v>
      </c>
      <c r="F1336" s="218">
        <v>52</v>
      </c>
      <c r="G1336" s="218"/>
      <c r="I1336" s="82">
        <f t="shared" ref="I1336" si="376">J1336/1.3</f>
        <v>42.4</v>
      </c>
      <c r="J1336" s="82">
        <f>MEDIAN(E1336:G1336)</f>
        <v>55.120000000000005</v>
      </c>
      <c r="K1336" s="82">
        <f t="shared" ref="K1336" si="377">J1336*1.3</f>
        <v>71.656000000000006</v>
      </c>
    </row>
    <row r="1337" spans="1:11" x14ac:dyDescent="0.25">
      <c r="A1337" s="277"/>
      <c r="B1337" s="256"/>
      <c r="C1337" s="216" t="s">
        <v>7</v>
      </c>
      <c r="D1337" s="217"/>
      <c r="E1337" s="399" t="s">
        <v>6110</v>
      </c>
      <c r="F1337" s="399" t="s">
        <v>6114</v>
      </c>
      <c r="G1337" s="399" t="s">
        <v>6250</v>
      </c>
      <c r="I1337" s="424"/>
      <c r="J1337" s="424"/>
      <c r="K1337" s="424"/>
    </row>
    <row r="1338" spans="1:11" x14ac:dyDescent="0.25">
      <c r="A1338" s="277"/>
      <c r="B1338" s="256"/>
      <c r="C1338" s="216" t="s">
        <v>6</v>
      </c>
      <c r="D1338" s="217"/>
      <c r="E1338" s="400" t="s">
        <v>6113</v>
      </c>
      <c r="F1338" s="400" t="s">
        <v>6116</v>
      </c>
      <c r="G1338" s="400" t="s">
        <v>6251</v>
      </c>
      <c r="I1338" s="424"/>
      <c r="J1338" s="424"/>
      <c r="K1338" s="424"/>
    </row>
    <row r="1339" spans="1:11" x14ac:dyDescent="0.25">
      <c r="A1339" s="257"/>
      <c r="B1339" s="258"/>
      <c r="C1339" s="219" t="s">
        <v>5</v>
      </c>
      <c r="D1339" s="220"/>
      <c r="E1339" s="401" t="s">
        <v>6112</v>
      </c>
      <c r="F1339" s="401" t="s">
        <v>6117</v>
      </c>
      <c r="G1339" s="401" t="s">
        <v>6117</v>
      </c>
      <c r="I1339" s="424"/>
      <c r="J1339" s="424"/>
      <c r="K1339" s="424"/>
    </row>
    <row r="1340" spans="1:11" x14ac:dyDescent="0.25">
      <c r="A1340" s="266"/>
      <c r="B1340" s="267"/>
      <c r="C1340" s="268"/>
      <c r="D1340" s="269"/>
      <c r="E1340" s="402"/>
      <c r="F1340" s="408"/>
      <c r="G1340" s="408"/>
      <c r="I1340" s="424"/>
      <c r="J1340" s="424"/>
      <c r="K1340" s="424"/>
    </row>
    <row r="1341" spans="1:11" ht="22.5" x14ac:dyDescent="0.25">
      <c r="A1341" s="290" t="s">
        <v>1946</v>
      </c>
      <c r="B1341" s="291" t="s">
        <v>6195</v>
      </c>
      <c r="C1341" s="292">
        <f>MIN(E1343:G1343)</f>
        <v>520</v>
      </c>
      <c r="D1341" s="293" t="s">
        <v>1711</v>
      </c>
      <c r="E1341" s="293" t="s">
        <v>6111</v>
      </c>
      <c r="F1341" s="293" t="s">
        <v>6115</v>
      </c>
      <c r="G1341" s="293" t="s">
        <v>6249</v>
      </c>
      <c r="H1341" t="s">
        <v>95</v>
      </c>
      <c r="I1341" s="429" t="s">
        <v>6252</v>
      </c>
      <c r="J1341" s="429" t="s">
        <v>6253</v>
      </c>
      <c r="K1341" s="429" t="s">
        <v>6254</v>
      </c>
    </row>
    <row r="1342" spans="1:11" x14ac:dyDescent="0.25">
      <c r="A1342" s="276"/>
      <c r="B1342" s="254"/>
      <c r="C1342" s="216" t="s">
        <v>114</v>
      </c>
      <c r="D1342" s="255"/>
      <c r="E1342" s="399"/>
      <c r="F1342" s="399"/>
      <c r="G1342" s="399"/>
      <c r="I1342" s="424"/>
      <c r="J1342" s="424"/>
      <c r="K1342" s="424"/>
    </row>
    <row r="1343" spans="1:11" x14ac:dyDescent="0.25">
      <c r="A1343" s="277"/>
      <c r="B1343" s="256"/>
      <c r="C1343" s="216" t="s">
        <v>8</v>
      </c>
      <c r="D1343" s="217"/>
      <c r="E1343" s="218">
        <v>582.4</v>
      </c>
      <c r="F1343" s="218">
        <v>520</v>
      </c>
      <c r="G1343" s="218"/>
      <c r="I1343" s="82">
        <f t="shared" ref="I1343" si="378">J1343/1.3</f>
        <v>424</v>
      </c>
      <c r="J1343" s="82">
        <f>MEDIAN(E1343:G1343)</f>
        <v>551.20000000000005</v>
      </c>
      <c r="K1343" s="82">
        <f t="shared" ref="K1343" si="379">J1343*1.3</f>
        <v>716.56000000000006</v>
      </c>
    </row>
    <row r="1344" spans="1:11" x14ac:dyDescent="0.25">
      <c r="A1344" s="277"/>
      <c r="B1344" s="256"/>
      <c r="C1344" s="216" t="s">
        <v>7</v>
      </c>
      <c r="D1344" s="217"/>
      <c r="E1344" s="399" t="s">
        <v>6110</v>
      </c>
      <c r="F1344" s="399" t="s">
        <v>6114</v>
      </c>
      <c r="G1344" s="399" t="s">
        <v>6250</v>
      </c>
      <c r="I1344" s="424"/>
      <c r="J1344" s="424"/>
      <c r="K1344" s="424"/>
    </row>
    <row r="1345" spans="1:11" x14ac:dyDescent="0.25">
      <c r="A1345" s="277"/>
      <c r="B1345" s="256"/>
      <c r="C1345" s="216" t="s">
        <v>6</v>
      </c>
      <c r="D1345" s="217"/>
      <c r="E1345" s="400" t="s">
        <v>6113</v>
      </c>
      <c r="F1345" s="400" t="s">
        <v>6116</v>
      </c>
      <c r="G1345" s="400" t="s">
        <v>6251</v>
      </c>
      <c r="I1345" s="424"/>
      <c r="J1345" s="424"/>
      <c r="K1345" s="424"/>
    </row>
    <row r="1346" spans="1:11" x14ac:dyDescent="0.25">
      <c r="A1346" s="257"/>
      <c r="B1346" s="258"/>
      <c r="C1346" s="219" t="s">
        <v>5</v>
      </c>
      <c r="D1346" s="220"/>
      <c r="E1346" s="401" t="s">
        <v>6112</v>
      </c>
      <c r="F1346" s="401" t="s">
        <v>6117</v>
      </c>
      <c r="G1346" s="401" t="s">
        <v>6117</v>
      </c>
      <c r="I1346" s="424"/>
      <c r="J1346" s="424"/>
      <c r="K1346" s="424"/>
    </row>
    <row r="1347" spans="1:11" x14ac:dyDescent="0.25">
      <c r="A1347" s="266"/>
      <c r="B1347" s="267"/>
      <c r="C1347" s="268"/>
      <c r="D1347" s="269"/>
      <c r="E1347" s="402"/>
      <c r="F1347" s="408"/>
      <c r="G1347" s="408"/>
      <c r="I1347" s="424"/>
      <c r="J1347" s="424"/>
      <c r="K1347" s="424"/>
    </row>
    <row r="1348" spans="1:11" ht="22.5" x14ac:dyDescent="0.25">
      <c r="A1348" s="290" t="s">
        <v>1947</v>
      </c>
      <c r="B1348" s="291" t="s">
        <v>6196</v>
      </c>
      <c r="C1348" s="292">
        <f>MIN(E1350:G1350)</f>
        <v>320</v>
      </c>
      <c r="D1348" s="293" t="s">
        <v>1711</v>
      </c>
      <c r="E1348" s="293" t="s">
        <v>6111</v>
      </c>
      <c r="F1348" s="293" t="s">
        <v>6115</v>
      </c>
      <c r="G1348" s="293" t="s">
        <v>6249</v>
      </c>
      <c r="H1348" t="s">
        <v>95</v>
      </c>
      <c r="I1348" s="429" t="s">
        <v>6252</v>
      </c>
      <c r="J1348" s="429" t="s">
        <v>6253</v>
      </c>
      <c r="K1348" s="429" t="s">
        <v>6254</v>
      </c>
    </row>
    <row r="1349" spans="1:11" x14ac:dyDescent="0.25">
      <c r="A1349" s="276"/>
      <c r="B1349" s="254"/>
      <c r="C1349" s="216" t="s">
        <v>114</v>
      </c>
      <c r="D1349" s="255"/>
      <c r="E1349" s="399"/>
      <c r="F1349" s="399"/>
      <c r="G1349" s="399"/>
      <c r="I1349" s="424"/>
      <c r="J1349" s="424"/>
      <c r="K1349" s="424"/>
    </row>
    <row r="1350" spans="1:11" x14ac:dyDescent="0.25">
      <c r="A1350" s="277"/>
      <c r="B1350" s="256"/>
      <c r="C1350" s="216" t="s">
        <v>8</v>
      </c>
      <c r="D1350" s="217"/>
      <c r="E1350" s="218">
        <v>358.4</v>
      </c>
      <c r="F1350" s="218">
        <v>320</v>
      </c>
      <c r="G1350" s="218"/>
      <c r="I1350" s="82">
        <f t="shared" ref="I1350" si="380">J1350/1.3</f>
        <v>260.92307692307691</v>
      </c>
      <c r="J1350" s="82">
        <f>MEDIAN(E1350:G1350)</f>
        <v>339.2</v>
      </c>
      <c r="K1350" s="82">
        <f t="shared" ref="K1350" si="381">J1350*1.3</f>
        <v>440.96</v>
      </c>
    </row>
    <row r="1351" spans="1:11" x14ac:dyDescent="0.25">
      <c r="A1351" s="277"/>
      <c r="B1351" s="256"/>
      <c r="C1351" s="216" t="s">
        <v>7</v>
      </c>
      <c r="D1351" s="217"/>
      <c r="E1351" s="399" t="s">
        <v>6110</v>
      </c>
      <c r="F1351" s="399" t="s">
        <v>6114</v>
      </c>
      <c r="G1351" s="399" t="s">
        <v>6250</v>
      </c>
      <c r="I1351" s="424"/>
      <c r="J1351" s="424"/>
      <c r="K1351" s="424"/>
    </row>
    <row r="1352" spans="1:11" x14ac:dyDescent="0.25">
      <c r="A1352" s="277"/>
      <c r="B1352" s="256"/>
      <c r="C1352" s="216" t="s">
        <v>6</v>
      </c>
      <c r="D1352" s="217"/>
      <c r="E1352" s="400" t="s">
        <v>6113</v>
      </c>
      <c r="F1352" s="400" t="s">
        <v>6116</v>
      </c>
      <c r="G1352" s="400" t="s">
        <v>6251</v>
      </c>
      <c r="I1352" s="424"/>
      <c r="J1352" s="424"/>
      <c r="K1352" s="424"/>
    </row>
    <row r="1353" spans="1:11" x14ac:dyDescent="0.25">
      <c r="A1353" s="257"/>
      <c r="B1353" s="258"/>
      <c r="C1353" s="219" t="s">
        <v>5</v>
      </c>
      <c r="D1353" s="220"/>
      <c r="E1353" s="401" t="s">
        <v>6112</v>
      </c>
      <c r="F1353" s="401" t="s">
        <v>6117</v>
      </c>
      <c r="G1353" s="401" t="s">
        <v>6117</v>
      </c>
      <c r="I1353" s="424"/>
      <c r="J1353" s="424"/>
      <c r="K1353" s="424"/>
    </row>
    <row r="1354" spans="1:11" x14ac:dyDescent="0.25">
      <c r="A1354" s="266"/>
      <c r="B1354" s="267"/>
      <c r="C1354" s="268"/>
      <c r="D1354" s="269"/>
      <c r="E1354" s="402"/>
      <c r="F1354" s="408"/>
      <c r="G1354" s="408"/>
      <c r="I1354" s="424"/>
      <c r="J1354" s="424"/>
      <c r="K1354" s="424"/>
    </row>
    <row r="1355" spans="1:11" ht="22.5" x14ac:dyDescent="0.25">
      <c r="A1355" s="290" t="s">
        <v>1948</v>
      </c>
      <c r="B1355" s="291" t="s">
        <v>6197</v>
      </c>
      <c r="C1355" s="292">
        <f>MIN(E1357:G1357)</f>
        <v>180</v>
      </c>
      <c r="D1355" s="293" t="s">
        <v>1711</v>
      </c>
      <c r="E1355" s="293" t="s">
        <v>6111</v>
      </c>
      <c r="F1355" s="293" t="s">
        <v>6115</v>
      </c>
      <c r="G1355" s="293" t="s">
        <v>6249</v>
      </c>
      <c r="H1355" t="s">
        <v>95</v>
      </c>
      <c r="I1355" s="429" t="s">
        <v>6252</v>
      </c>
      <c r="J1355" s="429" t="s">
        <v>6253</v>
      </c>
      <c r="K1355" s="429" t="s">
        <v>6254</v>
      </c>
    </row>
    <row r="1356" spans="1:11" x14ac:dyDescent="0.25">
      <c r="A1356" s="276"/>
      <c r="B1356" s="254"/>
      <c r="C1356" s="216" t="s">
        <v>114</v>
      </c>
      <c r="D1356" s="255"/>
      <c r="E1356" s="399"/>
      <c r="F1356" s="399"/>
      <c r="G1356" s="399"/>
      <c r="I1356" s="424"/>
      <c r="J1356" s="424"/>
      <c r="K1356" s="424"/>
    </row>
    <row r="1357" spans="1:11" x14ac:dyDescent="0.25">
      <c r="A1357" s="277"/>
      <c r="B1357" s="256"/>
      <c r="C1357" s="216" t="s">
        <v>8</v>
      </c>
      <c r="D1357" s="217"/>
      <c r="E1357" s="218">
        <v>201.6</v>
      </c>
      <c r="F1357" s="218">
        <v>180</v>
      </c>
      <c r="G1357" s="218"/>
      <c r="I1357" s="82">
        <f t="shared" ref="I1357" si="382">J1357/1.3</f>
        <v>146.76923076923077</v>
      </c>
      <c r="J1357" s="82">
        <f>MEDIAN(E1357:G1357)</f>
        <v>190.8</v>
      </c>
      <c r="K1357" s="82">
        <f t="shared" ref="K1357" si="383">J1357*1.3</f>
        <v>248.04000000000002</v>
      </c>
    </row>
    <row r="1358" spans="1:11" x14ac:dyDescent="0.25">
      <c r="A1358" s="277"/>
      <c r="B1358" s="256"/>
      <c r="C1358" s="216" t="s">
        <v>7</v>
      </c>
      <c r="D1358" s="217"/>
      <c r="E1358" s="399" t="s">
        <v>6110</v>
      </c>
      <c r="F1358" s="399" t="s">
        <v>6114</v>
      </c>
      <c r="G1358" s="399" t="s">
        <v>6250</v>
      </c>
      <c r="I1358" s="424"/>
      <c r="J1358" s="424"/>
      <c r="K1358" s="424"/>
    </row>
    <row r="1359" spans="1:11" x14ac:dyDescent="0.25">
      <c r="A1359" s="277"/>
      <c r="B1359" s="256"/>
      <c r="C1359" s="216" t="s">
        <v>6</v>
      </c>
      <c r="D1359" s="217"/>
      <c r="E1359" s="400" t="s">
        <v>6113</v>
      </c>
      <c r="F1359" s="400" t="s">
        <v>6116</v>
      </c>
      <c r="G1359" s="400" t="s">
        <v>6251</v>
      </c>
      <c r="I1359" s="424"/>
      <c r="J1359" s="424"/>
      <c r="K1359" s="424"/>
    </row>
    <row r="1360" spans="1:11" x14ac:dyDescent="0.25">
      <c r="A1360" s="257"/>
      <c r="B1360" s="258"/>
      <c r="C1360" s="219" t="s">
        <v>5</v>
      </c>
      <c r="D1360" s="220"/>
      <c r="E1360" s="401" t="s">
        <v>6112</v>
      </c>
      <c r="F1360" s="401" t="s">
        <v>6117</v>
      </c>
      <c r="G1360" s="401" t="s">
        <v>6117</v>
      </c>
      <c r="I1360" s="424"/>
      <c r="J1360" s="424"/>
      <c r="K1360" s="424"/>
    </row>
    <row r="1361" spans="1:11" x14ac:dyDescent="0.25">
      <c r="A1361" s="266"/>
      <c r="B1361" s="267"/>
      <c r="C1361" s="268"/>
      <c r="D1361" s="269"/>
      <c r="E1361" s="402"/>
      <c r="F1361" s="408"/>
      <c r="G1361" s="408"/>
      <c r="I1361" s="424"/>
      <c r="J1361" s="424"/>
      <c r="K1361" s="424"/>
    </row>
    <row r="1362" spans="1:11" ht="22.5" x14ac:dyDescent="0.25">
      <c r="A1362" s="290" t="s">
        <v>1949</v>
      </c>
      <c r="B1362" s="291" t="s">
        <v>6198</v>
      </c>
      <c r="C1362" s="292">
        <f>MIN(E1364:G1364)</f>
        <v>720</v>
      </c>
      <c r="D1362" s="293" t="s">
        <v>1711</v>
      </c>
      <c r="E1362" s="293" t="s">
        <v>6111</v>
      </c>
      <c r="F1362" s="293" t="s">
        <v>6115</v>
      </c>
      <c r="G1362" s="293" t="s">
        <v>6249</v>
      </c>
      <c r="H1362" t="s">
        <v>95</v>
      </c>
      <c r="I1362" s="429" t="s">
        <v>6252</v>
      </c>
      <c r="J1362" s="429" t="s">
        <v>6253</v>
      </c>
      <c r="K1362" s="429" t="s">
        <v>6254</v>
      </c>
    </row>
    <row r="1363" spans="1:11" x14ac:dyDescent="0.25">
      <c r="A1363" s="276"/>
      <c r="B1363" s="254"/>
      <c r="C1363" s="216" t="s">
        <v>114</v>
      </c>
      <c r="D1363" s="255"/>
      <c r="E1363" s="399"/>
      <c r="F1363" s="399"/>
      <c r="G1363" s="399"/>
      <c r="I1363" s="424"/>
      <c r="J1363" s="424"/>
      <c r="K1363" s="424"/>
    </row>
    <row r="1364" spans="1:11" x14ac:dyDescent="0.25">
      <c r="A1364" s="277"/>
      <c r="B1364" s="256"/>
      <c r="C1364" s="216" t="s">
        <v>8</v>
      </c>
      <c r="D1364" s="217"/>
      <c r="E1364" s="218">
        <v>806.4</v>
      </c>
      <c r="F1364" s="218">
        <v>720</v>
      </c>
      <c r="G1364" s="218"/>
      <c r="I1364" s="82">
        <f t="shared" ref="I1364" si="384">J1364/1.3</f>
        <v>587.07692307692309</v>
      </c>
      <c r="J1364" s="82">
        <f>MEDIAN(E1364:G1364)</f>
        <v>763.2</v>
      </c>
      <c r="K1364" s="82">
        <f t="shared" ref="K1364" si="385">J1364*1.3</f>
        <v>992.16000000000008</v>
      </c>
    </row>
    <row r="1365" spans="1:11" x14ac:dyDescent="0.25">
      <c r="A1365" s="277"/>
      <c r="B1365" s="256"/>
      <c r="C1365" s="216" t="s">
        <v>7</v>
      </c>
      <c r="D1365" s="217"/>
      <c r="E1365" s="399" t="s">
        <v>6110</v>
      </c>
      <c r="F1365" s="399" t="s">
        <v>6114</v>
      </c>
      <c r="G1365" s="399" t="s">
        <v>6250</v>
      </c>
      <c r="I1365" s="424"/>
      <c r="J1365" s="424"/>
      <c r="K1365" s="424"/>
    </row>
    <row r="1366" spans="1:11" x14ac:dyDescent="0.25">
      <c r="A1366" s="277"/>
      <c r="B1366" s="256"/>
      <c r="C1366" s="216" t="s">
        <v>6</v>
      </c>
      <c r="D1366" s="217"/>
      <c r="E1366" s="400" t="s">
        <v>6113</v>
      </c>
      <c r="F1366" s="400" t="s">
        <v>6116</v>
      </c>
      <c r="G1366" s="400" t="s">
        <v>6251</v>
      </c>
      <c r="I1366" s="424"/>
      <c r="J1366" s="424"/>
      <c r="K1366" s="424"/>
    </row>
    <row r="1367" spans="1:11" x14ac:dyDescent="0.25">
      <c r="A1367" s="257"/>
      <c r="B1367" s="258"/>
      <c r="C1367" s="219" t="s">
        <v>5</v>
      </c>
      <c r="D1367" s="220"/>
      <c r="E1367" s="401" t="s">
        <v>6112</v>
      </c>
      <c r="F1367" s="401" t="s">
        <v>6117</v>
      </c>
      <c r="G1367" s="401" t="s">
        <v>6117</v>
      </c>
      <c r="I1367" s="424"/>
      <c r="J1367" s="424"/>
      <c r="K1367" s="424"/>
    </row>
    <row r="1368" spans="1:11" x14ac:dyDescent="0.25">
      <c r="A1368" s="266"/>
      <c r="B1368" s="267"/>
      <c r="C1368" s="268"/>
      <c r="D1368" s="269"/>
      <c r="E1368" s="402"/>
      <c r="F1368" s="408"/>
      <c r="G1368" s="408"/>
      <c r="I1368" s="424"/>
      <c r="J1368" s="424"/>
      <c r="K1368" s="424"/>
    </row>
    <row r="1369" spans="1:11" ht="22.5" x14ac:dyDescent="0.25">
      <c r="A1369" s="290" t="s">
        <v>1950</v>
      </c>
      <c r="B1369" s="291" t="s">
        <v>6199</v>
      </c>
      <c r="C1369" s="292">
        <f>MIN(E1371:G1371)</f>
        <v>350</v>
      </c>
      <c r="D1369" s="293" t="s">
        <v>1711</v>
      </c>
      <c r="E1369" s="293" t="s">
        <v>6111</v>
      </c>
      <c r="F1369" s="293" t="s">
        <v>6115</v>
      </c>
      <c r="G1369" s="293" t="s">
        <v>6249</v>
      </c>
      <c r="H1369" t="s">
        <v>95</v>
      </c>
      <c r="I1369" s="429" t="s">
        <v>6252</v>
      </c>
      <c r="J1369" s="429" t="s">
        <v>6253</v>
      </c>
      <c r="K1369" s="429" t="s">
        <v>6254</v>
      </c>
    </row>
    <row r="1370" spans="1:11" x14ac:dyDescent="0.25">
      <c r="A1370" s="276"/>
      <c r="B1370" s="254"/>
      <c r="C1370" s="216" t="s">
        <v>114</v>
      </c>
      <c r="D1370" s="255"/>
      <c r="E1370" s="399"/>
      <c r="F1370" s="399"/>
      <c r="G1370" s="399"/>
      <c r="I1370" s="424"/>
      <c r="J1370" s="424"/>
      <c r="K1370" s="424"/>
    </row>
    <row r="1371" spans="1:11" x14ac:dyDescent="0.25">
      <c r="A1371" s="277"/>
      <c r="B1371" s="256"/>
      <c r="C1371" s="216" t="s">
        <v>8</v>
      </c>
      <c r="D1371" s="217"/>
      <c r="E1371" s="218">
        <v>392</v>
      </c>
      <c r="F1371" s="218">
        <v>350</v>
      </c>
      <c r="G1371" s="218"/>
      <c r="I1371" s="82">
        <f t="shared" ref="I1371" si="386">J1371/1.3</f>
        <v>285.38461538461536</v>
      </c>
      <c r="J1371" s="82">
        <f>MEDIAN(E1371:G1371)</f>
        <v>371</v>
      </c>
      <c r="K1371" s="82">
        <f t="shared" ref="K1371" si="387">J1371*1.3</f>
        <v>482.3</v>
      </c>
    </row>
    <row r="1372" spans="1:11" x14ac:dyDescent="0.25">
      <c r="A1372" s="277"/>
      <c r="B1372" s="256"/>
      <c r="C1372" s="216" t="s">
        <v>7</v>
      </c>
      <c r="D1372" s="217"/>
      <c r="E1372" s="399" t="s">
        <v>6110</v>
      </c>
      <c r="F1372" s="399" t="s">
        <v>6114</v>
      </c>
      <c r="G1372" s="399" t="s">
        <v>6250</v>
      </c>
      <c r="I1372" s="424"/>
      <c r="J1372" s="424"/>
      <c r="K1372" s="424"/>
    </row>
    <row r="1373" spans="1:11" x14ac:dyDescent="0.25">
      <c r="A1373" s="277"/>
      <c r="B1373" s="256"/>
      <c r="C1373" s="216" t="s">
        <v>6</v>
      </c>
      <c r="D1373" s="217"/>
      <c r="E1373" s="400" t="s">
        <v>6113</v>
      </c>
      <c r="F1373" s="400" t="s">
        <v>6116</v>
      </c>
      <c r="G1373" s="400" t="s">
        <v>6251</v>
      </c>
      <c r="I1373" s="424"/>
      <c r="J1373" s="424"/>
      <c r="K1373" s="424"/>
    </row>
    <row r="1374" spans="1:11" x14ac:dyDescent="0.25">
      <c r="A1374" s="257"/>
      <c r="B1374" s="258"/>
      <c r="C1374" s="219" t="s">
        <v>5</v>
      </c>
      <c r="D1374" s="220"/>
      <c r="E1374" s="401" t="s">
        <v>6112</v>
      </c>
      <c r="F1374" s="401" t="s">
        <v>6117</v>
      </c>
      <c r="G1374" s="401" t="s">
        <v>6117</v>
      </c>
      <c r="I1374" s="424"/>
      <c r="J1374" s="424"/>
      <c r="K1374" s="424"/>
    </row>
    <row r="1375" spans="1:11" x14ac:dyDescent="0.25">
      <c r="A1375" s="266"/>
      <c r="B1375" s="267"/>
      <c r="C1375" s="268"/>
      <c r="D1375" s="269"/>
      <c r="E1375" s="402"/>
      <c r="F1375" s="408"/>
      <c r="G1375" s="408"/>
      <c r="I1375" s="424"/>
      <c r="J1375" s="424"/>
      <c r="K1375" s="424"/>
    </row>
    <row r="1376" spans="1:11" ht="22.5" x14ac:dyDescent="0.25">
      <c r="A1376" s="290" t="s">
        <v>1951</v>
      </c>
      <c r="B1376" s="291" t="s">
        <v>6200</v>
      </c>
      <c r="C1376" s="292">
        <f>MIN(E1378:G1378)</f>
        <v>17</v>
      </c>
      <c r="D1376" s="293" t="s">
        <v>1711</v>
      </c>
      <c r="E1376" s="293" t="s">
        <v>6111</v>
      </c>
      <c r="F1376" s="293" t="s">
        <v>6115</v>
      </c>
      <c r="G1376" s="293" t="s">
        <v>6249</v>
      </c>
      <c r="H1376" t="s">
        <v>95</v>
      </c>
      <c r="I1376" s="429" t="s">
        <v>6252</v>
      </c>
      <c r="J1376" s="429" t="s">
        <v>6253</v>
      </c>
      <c r="K1376" s="429" t="s">
        <v>6254</v>
      </c>
    </row>
    <row r="1377" spans="1:11" x14ac:dyDescent="0.25">
      <c r="A1377" s="276"/>
      <c r="B1377" s="254"/>
      <c r="C1377" s="216" t="s">
        <v>114</v>
      </c>
      <c r="D1377" s="255"/>
      <c r="E1377" s="399"/>
      <c r="F1377" s="399"/>
      <c r="G1377" s="399"/>
      <c r="I1377" s="424"/>
      <c r="J1377" s="424"/>
      <c r="K1377" s="424"/>
    </row>
    <row r="1378" spans="1:11" x14ac:dyDescent="0.25">
      <c r="A1378" s="277"/>
      <c r="B1378" s="256"/>
      <c r="C1378" s="216" t="s">
        <v>8</v>
      </c>
      <c r="D1378" s="217"/>
      <c r="E1378" s="218">
        <v>19.04</v>
      </c>
      <c r="F1378" s="218">
        <v>17</v>
      </c>
      <c r="G1378" s="218"/>
      <c r="I1378" s="82">
        <f t="shared" ref="I1378" si="388">J1378/1.3</f>
        <v>13.86153846153846</v>
      </c>
      <c r="J1378" s="82">
        <f>MEDIAN(E1378:G1378)</f>
        <v>18.02</v>
      </c>
      <c r="K1378" s="82">
        <f t="shared" ref="K1378" si="389">J1378*1.3</f>
        <v>23.426000000000002</v>
      </c>
    </row>
    <row r="1379" spans="1:11" x14ac:dyDescent="0.25">
      <c r="A1379" s="277"/>
      <c r="B1379" s="256"/>
      <c r="C1379" s="216" t="s">
        <v>7</v>
      </c>
      <c r="D1379" s="217"/>
      <c r="E1379" s="399" t="s">
        <v>6110</v>
      </c>
      <c r="F1379" s="399" t="s">
        <v>6114</v>
      </c>
      <c r="G1379" s="399" t="s">
        <v>6250</v>
      </c>
      <c r="I1379" s="424"/>
      <c r="J1379" s="424"/>
      <c r="K1379" s="424"/>
    </row>
    <row r="1380" spans="1:11" x14ac:dyDescent="0.25">
      <c r="A1380" s="277"/>
      <c r="B1380" s="256"/>
      <c r="C1380" s="216" t="s">
        <v>6</v>
      </c>
      <c r="D1380" s="217"/>
      <c r="E1380" s="400" t="s">
        <v>6113</v>
      </c>
      <c r="F1380" s="400" t="s">
        <v>6116</v>
      </c>
      <c r="G1380" s="400" t="s">
        <v>6251</v>
      </c>
      <c r="I1380" s="424"/>
      <c r="J1380" s="424"/>
      <c r="K1380" s="424"/>
    </row>
    <row r="1381" spans="1:11" x14ac:dyDescent="0.25">
      <c r="A1381" s="257"/>
      <c r="B1381" s="258"/>
      <c r="C1381" s="219" t="s">
        <v>5</v>
      </c>
      <c r="D1381" s="220"/>
      <c r="E1381" s="401" t="s">
        <v>6112</v>
      </c>
      <c r="F1381" s="401" t="s">
        <v>6117</v>
      </c>
      <c r="G1381" s="401" t="s">
        <v>6117</v>
      </c>
      <c r="I1381" s="424"/>
      <c r="J1381" s="424"/>
      <c r="K1381" s="424"/>
    </row>
    <row r="1382" spans="1:11" x14ac:dyDescent="0.25">
      <c r="A1382" s="266"/>
      <c r="B1382" s="267"/>
      <c r="C1382" s="268"/>
      <c r="D1382" s="269"/>
      <c r="E1382" s="402"/>
      <c r="F1382" s="408"/>
      <c r="G1382" s="408"/>
      <c r="I1382" s="424"/>
      <c r="J1382" s="424"/>
      <c r="K1382" s="424"/>
    </row>
    <row r="1383" spans="1:11" ht="22.5" x14ac:dyDescent="0.25">
      <c r="A1383" s="290" t="s">
        <v>1952</v>
      </c>
      <c r="B1383" s="291" t="s">
        <v>6201</v>
      </c>
      <c r="C1383" s="292">
        <f>MIN(E1385:G1385)</f>
        <v>280</v>
      </c>
      <c r="D1383" s="293" t="s">
        <v>1711</v>
      </c>
      <c r="E1383" s="293" t="s">
        <v>6111</v>
      </c>
      <c r="F1383" s="293" t="s">
        <v>6115</v>
      </c>
      <c r="G1383" s="293" t="s">
        <v>6249</v>
      </c>
      <c r="H1383" t="s">
        <v>95</v>
      </c>
      <c r="I1383" s="429" t="s">
        <v>6252</v>
      </c>
      <c r="J1383" s="429" t="s">
        <v>6253</v>
      </c>
      <c r="K1383" s="429" t="s">
        <v>6254</v>
      </c>
    </row>
    <row r="1384" spans="1:11" x14ac:dyDescent="0.25">
      <c r="A1384" s="276"/>
      <c r="B1384" s="254"/>
      <c r="C1384" s="216" t="s">
        <v>114</v>
      </c>
      <c r="D1384" s="255"/>
      <c r="E1384" s="399"/>
      <c r="F1384" s="399"/>
      <c r="G1384" s="399"/>
      <c r="I1384" s="424"/>
      <c r="J1384" s="424"/>
      <c r="K1384" s="424"/>
    </row>
    <row r="1385" spans="1:11" x14ac:dyDescent="0.25">
      <c r="A1385" s="277"/>
      <c r="B1385" s="256"/>
      <c r="C1385" s="216" t="s">
        <v>8</v>
      </c>
      <c r="D1385" s="217"/>
      <c r="E1385" s="218">
        <v>313.60000000000002</v>
      </c>
      <c r="F1385" s="218">
        <v>280</v>
      </c>
      <c r="G1385" s="218"/>
      <c r="I1385" s="82">
        <f t="shared" ref="I1385" si="390">J1385/1.3</f>
        <v>228.30769230769232</v>
      </c>
      <c r="J1385" s="82">
        <f>MEDIAN(E1385:G1385)</f>
        <v>296.8</v>
      </c>
      <c r="K1385" s="82">
        <f t="shared" ref="K1385" si="391">J1385*1.3</f>
        <v>385.84000000000003</v>
      </c>
    </row>
    <row r="1386" spans="1:11" x14ac:dyDescent="0.25">
      <c r="A1386" s="277"/>
      <c r="B1386" s="256"/>
      <c r="C1386" s="216" t="s">
        <v>7</v>
      </c>
      <c r="D1386" s="217"/>
      <c r="E1386" s="399" t="s">
        <v>6110</v>
      </c>
      <c r="F1386" s="399" t="s">
        <v>6114</v>
      </c>
      <c r="G1386" s="399" t="s">
        <v>6250</v>
      </c>
      <c r="I1386" s="424"/>
      <c r="J1386" s="424"/>
      <c r="K1386" s="424"/>
    </row>
    <row r="1387" spans="1:11" x14ac:dyDescent="0.25">
      <c r="A1387" s="277"/>
      <c r="B1387" s="256"/>
      <c r="C1387" s="216" t="s">
        <v>6</v>
      </c>
      <c r="D1387" s="217"/>
      <c r="E1387" s="400" t="s">
        <v>6113</v>
      </c>
      <c r="F1387" s="400" t="s">
        <v>6116</v>
      </c>
      <c r="G1387" s="400" t="s">
        <v>6251</v>
      </c>
      <c r="I1387" s="424"/>
      <c r="J1387" s="424"/>
      <c r="K1387" s="424"/>
    </row>
    <row r="1388" spans="1:11" x14ac:dyDescent="0.25">
      <c r="A1388" s="257"/>
      <c r="B1388" s="258"/>
      <c r="C1388" s="219" t="s">
        <v>5</v>
      </c>
      <c r="D1388" s="220"/>
      <c r="E1388" s="401" t="s">
        <v>6112</v>
      </c>
      <c r="F1388" s="401" t="s">
        <v>6117</v>
      </c>
      <c r="G1388" s="401" t="s">
        <v>6117</v>
      </c>
      <c r="I1388" s="424"/>
      <c r="J1388" s="424"/>
      <c r="K1388" s="424"/>
    </row>
    <row r="1389" spans="1:11" x14ac:dyDescent="0.25">
      <c r="A1389" s="266"/>
      <c r="B1389" s="267"/>
      <c r="C1389" s="268"/>
      <c r="D1389" s="269"/>
      <c r="E1389" s="402"/>
      <c r="F1389" s="408"/>
      <c r="G1389" s="408"/>
      <c r="I1389" s="424"/>
      <c r="J1389" s="424"/>
      <c r="K1389" s="424"/>
    </row>
    <row r="1390" spans="1:11" ht="22.5" x14ac:dyDescent="0.25">
      <c r="A1390" s="290" t="s">
        <v>1953</v>
      </c>
      <c r="B1390" s="291" t="s">
        <v>6202</v>
      </c>
      <c r="C1390" s="292">
        <f>MIN(E1392:G1392)</f>
        <v>32</v>
      </c>
      <c r="D1390" s="293" t="s">
        <v>72</v>
      </c>
      <c r="E1390" s="293" t="s">
        <v>6111</v>
      </c>
      <c r="F1390" s="293" t="s">
        <v>6115</v>
      </c>
      <c r="G1390" s="293" t="s">
        <v>6249</v>
      </c>
      <c r="H1390" t="s">
        <v>95</v>
      </c>
      <c r="I1390" s="429" t="s">
        <v>6252</v>
      </c>
      <c r="J1390" s="429" t="s">
        <v>6253</v>
      </c>
      <c r="K1390" s="429" t="s">
        <v>6254</v>
      </c>
    </row>
    <row r="1391" spans="1:11" x14ac:dyDescent="0.25">
      <c r="A1391" s="276"/>
      <c r="B1391" s="254"/>
      <c r="C1391" s="216" t="s">
        <v>114</v>
      </c>
      <c r="D1391" s="255"/>
      <c r="E1391" s="399"/>
      <c r="F1391" s="399"/>
      <c r="G1391" s="399"/>
      <c r="I1391" s="424"/>
      <c r="J1391" s="424"/>
      <c r="K1391" s="424"/>
    </row>
    <row r="1392" spans="1:11" x14ac:dyDescent="0.25">
      <c r="A1392" s="277"/>
      <c r="B1392" s="256"/>
      <c r="C1392" s="216" t="s">
        <v>8</v>
      </c>
      <c r="D1392" s="217"/>
      <c r="E1392" s="218">
        <v>35.840000000000003</v>
      </c>
      <c r="F1392" s="218">
        <v>32</v>
      </c>
      <c r="G1392" s="218"/>
      <c r="I1392" s="82">
        <f t="shared" ref="I1392" si="392">J1392/1.3</f>
        <v>26.092307692307692</v>
      </c>
      <c r="J1392" s="82">
        <f>MEDIAN(E1392:G1392)</f>
        <v>33.92</v>
      </c>
      <c r="K1392" s="82">
        <f t="shared" ref="K1392" si="393">J1392*1.3</f>
        <v>44.096000000000004</v>
      </c>
    </row>
    <row r="1393" spans="1:11" x14ac:dyDescent="0.25">
      <c r="A1393" s="277"/>
      <c r="B1393" s="256"/>
      <c r="C1393" s="216" t="s">
        <v>7</v>
      </c>
      <c r="D1393" s="217"/>
      <c r="E1393" s="399" t="s">
        <v>6110</v>
      </c>
      <c r="F1393" s="399" t="s">
        <v>6114</v>
      </c>
      <c r="G1393" s="399" t="s">
        <v>6250</v>
      </c>
      <c r="I1393" s="424"/>
      <c r="J1393" s="424"/>
      <c r="K1393" s="424"/>
    </row>
    <row r="1394" spans="1:11" x14ac:dyDescent="0.25">
      <c r="A1394" s="277"/>
      <c r="B1394" s="256"/>
      <c r="C1394" s="216" t="s">
        <v>6</v>
      </c>
      <c r="D1394" s="217"/>
      <c r="E1394" s="400" t="s">
        <v>6113</v>
      </c>
      <c r="F1394" s="400" t="s">
        <v>6116</v>
      </c>
      <c r="G1394" s="400" t="s">
        <v>6251</v>
      </c>
      <c r="I1394" s="424"/>
      <c r="J1394" s="424"/>
      <c r="K1394" s="424"/>
    </row>
    <row r="1395" spans="1:11" x14ac:dyDescent="0.25">
      <c r="A1395" s="257"/>
      <c r="B1395" s="258"/>
      <c r="C1395" s="219" t="s">
        <v>5</v>
      </c>
      <c r="D1395" s="220"/>
      <c r="E1395" s="401" t="s">
        <v>6112</v>
      </c>
      <c r="F1395" s="401" t="s">
        <v>6117</v>
      </c>
      <c r="G1395" s="401" t="s">
        <v>6117</v>
      </c>
      <c r="I1395" s="424"/>
      <c r="J1395" s="424"/>
      <c r="K1395" s="424"/>
    </row>
    <row r="1396" spans="1:11" x14ac:dyDescent="0.25">
      <c r="A1396" s="266"/>
      <c r="B1396" s="267"/>
      <c r="C1396" s="268"/>
      <c r="D1396" s="269"/>
      <c r="E1396" s="402"/>
      <c r="F1396" s="408"/>
      <c r="G1396" s="408"/>
      <c r="I1396" s="424"/>
      <c r="J1396" s="424"/>
      <c r="K1396" s="424"/>
    </row>
    <row r="1397" spans="1:11" ht="33.75" x14ac:dyDescent="0.25">
      <c r="A1397" s="290" t="s">
        <v>1954</v>
      </c>
      <c r="B1397" s="291" t="s">
        <v>6203</v>
      </c>
      <c r="C1397" s="292">
        <f>MIN(E1399:G1399)</f>
        <v>16</v>
      </c>
      <c r="D1397" s="293" t="s">
        <v>1711</v>
      </c>
      <c r="E1397" s="293" t="s">
        <v>6111</v>
      </c>
      <c r="F1397" s="293" t="s">
        <v>6115</v>
      </c>
      <c r="G1397" s="293" t="s">
        <v>6249</v>
      </c>
      <c r="H1397" t="s">
        <v>95</v>
      </c>
      <c r="I1397" s="429" t="s">
        <v>6252</v>
      </c>
      <c r="J1397" s="429" t="s">
        <v>6253</v>
      </c>
      <c r="K1397" s="429" t="s">
        <v>6254</v>
      </c>
    </row>
    <row r="1398" spans="1:11" x14ac:dyDescent="0.25">
      <c r="A1398" s="276"/>
      <c r="B1398" s="254"/>
      <c r="C1398" s="216" t="s">
        <v>114</v>
      </c>
      <c r="D1398" s="255"/>
      <c r="E1398" s="399"/>
      <c r="F1398" s="399"/>
      <c r="G1398" s="399"/>
      <c r="I1398" s="424"/>
      <c r="J1398" s="424"/>
      <c r="K1398" s="424"/>
    </row>
    <row r="1399" spans="1:11" x14ac:dyDescent="0.25">
      <c r="A1399" s="277"/>
      <c r="B1399" s="256"/>
      <c r="C1399" s="216" t="s">
        <v>8</v>
      </c>
      <c r="D1399" s="217"/>
      <c r="E1399" s="218">
        <v>17.920000000000002</v>
      </c>
      <c r="F1399" s="218">
        <v>16</v>
      </c>
      <c r="G1399" s="218"/>
      <c r="I1399" s="82">
        <f t="shared" ref="I1399" si="394">J1399/1.3</f>
        <v>13.046153846153846</v>
      </c>
      <c r="J1399" s="82">
        <f>MEDIAN(E1399:G1399)</f>
        <v>16.96</v>
      </c>
      <c r="K1399" s="82">
        <f t="shared" ref="K1399" si="395">J1399*1.3</f>
        <v>22.048000000000002</v>
      </c>
    </row>
    <row r="1400" spans="1:11" x14ac:dyDescent="0.25">
      <c r="A1400" s="277"/>
      <c r="B1400" s="256"/>
      <c r="C1400" s="216" t="s">
        <v>7</v>
      </c>
      <c r="D1400" s="217"/>
      <c r="E1400" s="399" t="s">
        <v>6110</v>
      </c>
      <c r="F1400" s="399" t="s">
        <v>6114</v>
      </c>
      <c r="G1400" s="399" t="s">
        <v>6250</v>
      </c>
      <c r="I1400" s="424"/>
      <c r="J1400" s="424"/>
      <c r="K1400" s="424"/>
    </row>
    <row r="1401" spans="1:11" x14ac:dyDescent="0.25">
      <c r="A1401" s="277"/>
      <c r="B1401" s="256"/>
      <c r="C1401" s="216" t="s">
        <v>6</v>
      </c>
      <c r="D1401" s="217"/>
      <c r="E1401" s="400" t="s">
        <v>6113</v>
      </c>
      <c r="F1401" s="400" t="s">
        <v>6116</v>
      </c>
      <c r="G1401" s="400" t="s">
        <v>6251</v>
      </c>
      <c r="I1401" s="424"/>
      <c r="J1401" s="424"/>
      <c r="K1401" s="424"/>
    </row>
    <row r="1402" spans="1:11" x14ac:dyDescent="0.25">
      <c r="A1402" s="257"/>
      <c r="B1402" s="258"/>
      <c r="C1402" s="219" t="s">
        <v>5</v>
      </c>
      <c r="D1402" s="220"/>
      <c r="E1402" s="401" t="s">
        <v>6112</v>
      </c>
      <c r="F1402" s="401" t="s">
        <v>6117</v>
      </c>
      <c r="G1402" s="401" t="s">
        <v>6117</v>
      </c>
      <c r="I1402" s="424"/>
      <c r="J1402" s="424"/>
      <c r="K1402" s="424"/>
    </row>
    <row r="1403" spans="1:11" x14ac:dyDescent="0.25">
      <c r="A1403" s="266"/>
      <c r="B1403" s="267"/>
      <c r="C1403" s="268"/>
      <c r="D1403" s="269"/>
      <c r="E1403" s="402"/>
      <c r="F1403" s="408"/>
      <c r="G1403" s="408"/>
      <c r="I1403" s="424"/>
      <c r="J1403" s="424"/>
      <c r="K1403" s="424"/>
    </row>
    <row r="1404" spans="1:11" x14ac:dyDescent="0.25">
      <c r="A1404" s="290" t="s">
        <v>1955</v>
      </c>
      <c r="B1404" s="291" t="s">
        <v>6204</v>
      </c>
      <c r="C1404" s="292">
        <f>MIN(E1406:G1406)</f>
        <v>46</v>
      </c>
      <c r="D1404" s="293" t="s">
        <v>1711</v>
      </c>
      <c r="E1404" s="293" t="s">
        <v>6111</v>
      </c>
      <c r="F1404" s="293" t="s">
        <v>6115</v>
      </c>
      <c r="G1404" s="293" t="s">
        <v>6249</v>
      </c>
      <c r="H1404" t="s">
        <v>95</v>
      </c>
      <c r="I1404" s="429" t="s">
        <v>6252</v>
      </c>
      <c r="J1404" s="429" t="s">
        <v>6253</v>
      </c>
      <c r="K1404" s="429" t="s">
        <v>6254</v>
      </c>
    </row>
    <row r="1405" spans="1:11" x14ac:dyDescent="0.25">
      <c r="A1405" s="276"/>
      <c r="B1405" s="254"/>
      <c r="C1405" s="216" t="s">
        <v>114</v>
      </c>
      <c r="D1405" s="255"/>
      <c r="E1405" s="399"/>
      <c r="F1405" s="399"/>
      <c r="G1405" s="399"/>
      <c r="I1405" s="424"/>
      <c r="J1405" s="424"/>
      <c r="K1405" s="424"/>
    </row>
    <row r="1406" spans="1:11" x14ac:dyDescent="0.25">
      <c r="A1406" s="277"/>
      <c r="B1406" s="256"/>
      <c r="C1406" s="216" t="s">
        <v>8</v>
      </c>
      <c r="D1406" s="217"/>
      <c r="E1406" s="218">
        <v>51.52</v>
      </c>
      <c r="F1406" s="218">
        <v>46</v>
      </c>
      <c r="G1406" s="218"/>
      <c r="I1406" s="82">
        <f t="shared" ref="I1406" si="396">J1406/1.3</f>
        <v>37.507692307692309</v>
      </c>
      <c r="J1406" s="82">
        <f>MEDIAN(E1406:G1406)</f>
        <v>48.760000000000005</v>
      </c>
      <c r="K1406" s="82">
        <f t="shared" ref="K1406" si="397">J1406*1.3</f>
        <v>63.388000000000012</v>
      </c>
    </row>
    <row r="1407" spans="1:11" x14ac:dyDescent="0.25">
      <c r="A1407" s="277"/>
      <c r="B1407" s="256"/>
      <c r="C1407" s="216" t="s">
        <v>7</v>
      </c>
      <c r="D1407" s="217"/>
      <c r="E1407" s="399" t="s">
        <v>6110</v>
      </c>
      <c r="F1407" s="399" t="s">
        <v>6114</v>
      </c>
      <c r="G1407" s="399" t="s">
        <v>6250</v>
      </c>
      <c r="I1407" s="424"/>
      <c r="J1407" s="424"/>
      <c r="K1407" s="424"/>
    </row>
    <row r="1408" spans="1:11" x14ac:dyDescent="0.25">
      <c r="A1408" s="277"/>
      <c r="B1408" s="256"/>
      <c r="C1408" s="216" t="s">
        <v>6</v>
      </c>
      <c r="D1408" s="217"/>
      <c r="E1408" s="400" t="s">
        <v>6113</v>
      </c>
      <c r="F1408" s="400" t="s">
        <v>6116</v>
      </c>
      <c r="G1408" s="400" t="s">
        <v>6251</v>
      </c>
      <c r="I1408" s="424"/>
      <c r="J1408" s="424"/>
      <c r="K1408" s="424"/>
    </row>
    <row r="1409" spans="1:11" x14ac:dyDescent="0.25">
      <c r="A1409" s="257"/>
      <c r="B1409" s="258"/>
      <c r="C1409" s="219" t="s">
        <v>5</v>
      </c>
      <c r="D1409" s="220"/>
      <c r="E1409" s="401" t="s">
        <v>6112</v>
      </c>
      <c r="F1409" s="401" t="s">
        <v>6117</v>
      </c>
      <c r="G1409" s="401" t="s">
        <v>6117</v>
      </c>
      <c r="I1409" s="424"/>
      <c r="J1409" s="424"/>
      <c r="K1409" s="424"/>
    </row>
    <row r="1410" spans="1:11" x14ac:dyDescent="0.25">
      <c r="A1410" s="266"/>
      <c r="B1410" s="267"/>
      <c r="C1410" s="268"/>
      <c r="D1410" s="269"/>
      <c r="E1410" s="402"/>
      <c r="F1410" s="408"/>
      <c r="G1410" s="408"/>
      <c r="I1410" s="424"/>
      <c r="J1410" s="424"/>
      <c r="K1410" s="424"/>
    </row>
    <row r="1411" spans="1:11" ht="22.5" x14ac:dyDescent="0.25">
      <c r="A1411" s="290" t="s">
        <v>1956</v>
      </c>
      <c r="B1411" s="291" t="s">
        <v>6205</v>
      </c>
      <c r="C1411" s="292">
        <f>MIN(E1413:G1413)</f>
        <v>460</v>
      </c>
      <c r="D1411" s="293" t="s">
        <v>1711</v>
      </c>
      <c r="E1411" s="293" t="s">
        <v>6111</v>
      </c>
      <c r="F1411" s="293" t="s">
        <v>6115</v>
      </c>
      <c r="G1411" s="293" t="s">
        <v>6249</v>
      </c>
      <c r="H1411" t="s">
        <v>95</v>
      </c>
      <c r="I1411" s="429" t="s">
        <v>6252</v>
      </c>
      <c r="J1411" s="429" t="s">
        <v>6253</v>
      </c>
      <c r="K1411" s="429" t="s">
        <v>6254</v>
      </c>
    </row>
    <row r="1412" spans="1:11" x14ac:dyDescent="0.25">
      <c r="A1412" s="276"/>
      <c r="B1412" s="254"/>
      <c r="C1412" s="216" t="s">
        <v>114</v>
      </c>
      <c r="D1412" s="255"/>
      <c r="E1412" s="399"/>
      <c r="F1412" s="399"/>
      <c r="G1412" s="399"/>
      <c r="I1412" s="424"/>
      <c r="J1412" s="424"/>
      <c r="K1412" s="424"/>
    </row>
    <row r="1413" spans="1:11" x14ac:dyDescent="0.25">
      <c r="A1413" s="277"/>
      <c r="B1413" s="256"/>
      <c r="C1413" s="216" t="s">
        <v>8</v>
      </c>
      <c r="D1413" s="217"/>
      <c r="E1413" s="218">
        <v>515.20000000000005</v>
      </c>
      <c r="F1413" s="218">
        <v>460</v>
      </c>
      <c r="G1413" s="218"/>
      <c r="I1413" s="82">
        <f t="shared" ref="I1413" si="398">J1413/1.3</f>
        <v>375.07692307692309</v>
      </c>
      <c r="J1413" s="82">
        <f>MEDIAN(E1413:G1413)</f>
        <v>487.6</v>
      </c>
      <c r="K1413" s="82">
        <f t="shared" ref="K1413" si="399">J1413*1.3</f>
        <v>633.88</v>
      </c>
    </row>
    <row r="1414" spans="1:11" x14ac:dyDescent="0.25">
      <c r="A1414" s="277"/>
      <c r="B1414" s="256"/>
      <c r="C1414" s="216" t="s">
        <v>7</v>
      </c>
      <c r="D1414" s="217"/>
      <c r="E1414" s="399" t="s">
        <v>6110</v>
      </c>
      <c r="F1414" s="399" t="s">
        <v>6114</v>
      </c>
      <c r="G1414" s="399" t="s">
        <v>6250</v>
      </c>
      <c r="I1414" s="424"/>
      <c r="J1414" s="424"/>
      <c r="K1414" s="424"/>
    </row>
    <row r="1415" spans="1:11" x14ac:dyDescent="0.25">
      <c r="A1415" s="277"/>
      <c r="B1415" s="256"/>
      <c r="C1415" s="216" t="s">
        <v>6</v>
      </c>
      <c r="D1415" s="217"/>
      <c r="E1415" s="400" t="s">
        <v>6113</v>
      </c>
      <c r="F1415" s="400" t="s">
        <v>6116</v>
      </c>
      <c r="G1415" s="400" t="s">
        <v>6251</v>
      </c>
      <c r="I1415" s="424"/>
      <c r="J1415" s="424"/>
      <c r="K1415" s="424"/>
    </row>
    <row r="1416" spans="1:11" x14ac:dyDescent="0.25">
      <c r="A1416" s="257"/>
      <c r="B1416" s="258"/>
      <c r="C1416" s="219" t="s">
        <v>5</v>
      </c>
      <c r="D1416" s="220"/>
      <c r="E1416" s="401" t="s">
        <v>6112</v>
      </c>
      <c r="F1416" s="401" t="s">
        <v>6117</v>
      </c>
      <c r="G1416" s="401" t="s">
        <v>6117</v>
      </c>
      <c r="I1416" s="424"/>
      <c r="J1416" s="424"/>
      <c r="K1416" s="424"/>
    </row>
    <row r="1417" spans="1:11" x14ac:dyDescent="0.25">
      <c r="A1417" s="266"/>
      <c r="B1417" s="267"/>
      <c r="C1417" s="268"/>
      <c r="D1417" s="269"/>
      <c r="E1417" s="402"/>
      <c r="F1417" s="408"/>
      <c r="G1417" s="408"/>
      <c r="I1417" s="424"/>
      <c r="J1417" s="424"/>
      <c r="K1417" s="424"/>
    </row>
    <row r="1418" spans="1:11" ht="22.5" x14ac:dyDescent="0.25">
      <c r="A1418" s="290" t="s">
        <v>1957</v>
      </c>
      <c r="B1418" s="291" t="s">
        <v>6206</v>
      </c>
      <c r="C1418" s="292">
        <f>MIN(E1420:G1420)</f>
        <v>360</v>
      </c>
      <c r="D1418" s="293" t="s">
        <v>1711</v>
      </c>
      <c r="E1418" s="293" t="s">
        <v>6111</v>
      </c>
      <c r="F1418" s="293" t="s">
        <v>6115</v>
      </c>
      <c r="G1418" s="293" t="s">
        <v>6249</v>
      </c>
      <c r="H1418" t="s">
        <v>95</v>
      </c>
      <c r="I1418" s="429" t="s">
        <v>6252</v>
      </c>
      <c r="J1418" s="429" t="s">
        <v>6253</v>
      </c>
      <c r="K1418" s="429" t="s">
        <v>6254</v>
      </c>
    </row>
    <row r="1419" spans="1:11" x14ac:dyDescent="0.25">
      <c r="A1419" s="276"/>
      <c r="B1419" s="254"/>
      <c r="C1419" s="216" t="s">
        <v>114</v>
      </c>
      <c r="D1419" s="255"/>
      <c r="E1419" s="399"/>
      <c r="F1419" s="399"/>
      <c r="G1419" s="399"/>
      <c r="I1419" s="424"/>
      <c r="J1419" s="424"/>
      <c r="K1419" s="424"/>
    </row>
    <row r="1420" spans="1:11" x14ac:dyDescent="0.25">
      <c r="A1420" s="277"/>
      <c r="B1420" s="256"/>
      <c r="C1420" s="216" t="s">
        <v>8</v>
      </c>
      <c r="D1420" s="217"/>
      <c r="E1420" s="218">
        <v>403.2</v>
      </c>
      <c r="F1420" s="218">
        <v>360</v>
      </c>
      <c r="G1420" s="218"/>
      <c r="I1420" s="82">
        <f t="shared" ref="I1420" si="400">J1420/1.3</f>
        <v>293.53846153846155</v>
      </c>
      <c r="J1420" s="82">
        <f>MEDIAN(E1420:G1420)</f>
        <v>381.6</v>
      </c>
      <c r="K1420" s="82">
        <f t="shared" ref="K1420" si="401">J1420*1.3</f>
        <v>496.08000000000004</v>
      </c>
    </row>
    <row r="1421" spans="1:11" x14ac:dyDescent="0.25">
      <c r="A1421" s="277"/>
      <c r="B1421" s="256"/>
      <c r="C1421" s="216" t="s">
        <v>7</v>
      </c>
      <c r="D1421" s="217"/>
      <c r="E1421" s="399" t="s">
        <v>6110</v>
      </c>
      <c r="F1421" s="399" t="s">
        <v>6114</v>
      </c>
      <c r="G1421" s="399" t="s">
        <v>6250</v>
      </c>
      <c r="I1421" s="424"/>
      <c r="J1421" s="424"/>
      <c r="K1421" s="424"/>
    </row>
    <row r="1422" spans="1:11" x14ac:dyDescent="0.25">
      <c r="A1422" s="277"/>
      <c r="B1422" s="256"/>
      <c r="C1422" s="216" t="s">
        <v>6</v>
      </c>
      <c r="D1422" s="217"/>
      <c r="E1422" s="400" t="s">
        <v>6113</v>
      </c>
      <c r="F1422" s="400" t="s">
        <v>6116</v>
      </c>
      <c r="G1422" s="400" t="s">
        <v>6251</v>
      </c>
      <c r="I1422" s="424"/>
      <c r="J1422" s="424"/>
      <c r="K1422" s="424"/>
    </row>
    <row r="1423" spans="1:11" x14ac:dyDescent="0.25">
      <c r="A1423" s="257"/>
      <c r="B1423" s="258"/>
      <c r="C1423" s="219" t="s">
        <v>5</v>
      </c>
      <c r="D1423" s="220"/>
      <c r="E1423" s="401" t="s">
        <v>6112</v>
      </c>
      <c r="F1423" s="401" t="s">
        <v>6117</v>
      </c>
      <c r="G1423" s="401" t="s">
        <v>6117</v>
      </c>
      <c r="I1423" s="424"/>
      <c r="J1423" s="424"/>
      <c r="K1423" s="424"/>
    </row>
    <row r="1424" spans="1:11" x14ac:dyDescent="0.25">
      <c r="A1424" s="266"/>
      <c r="B1424" s="267"/>
      <c r="C1424" s="268"/>
      <c r="D1424" s="269"/>
      <c r="E1424" s="402"/>
      <c r="F1424" s="408"/>
      <c r="G1424" s="408"/>
      <c r="I1424" s="424"/>
      <c r="J1424" s="424"/>
      <c r="K1424" s="424"/>
    </row>
    <row r="1425" spans="1:11" x14ac:dyDescent="0.25">
      <c r="A1425" s="290" t="s">
        <v>1958</v>
      </c>
      <c r="B1425" s="291" t="s">
        <v>2424</v>
      </c>
      <c r="C1425" s="292">
        <f>MIN(E1427:G1427)</f>
        <v>35</v>
      </c>
      <c r="D1425" s="293" t="s">
        <v>1711</v>
      </c>
      <c r="E1425" s="293" t="s">
        <v>6111</v>
      </c>
      <c r="F1425" s="293" t="s">
        <v>6115</v>
      </c>
      <c r="G1425" s="293" t="s">
        <v>6249</v>
      </c>
      <c r="H1425" t="s">
        <v>95</v>
      </c>
      <c r="I1425" s="429" t="s">
        <v>6252</v>
      </c>
      <c r="J1425" s="429" t="s">
        <v>6253</v>
      </c>
      <c r="K1425" s="429" t="s">
        <v>6254</v>
      </c>
    </row>
    <row r="1426" spans="1:11" x14ac:dyDescent="0.25">
      <c r="A1426" s="276"/>
      <c r="B1426" s="254"/>
      <c r="C1426" s="216" t="s">
        <v>114</v>
      </c>
      <c r="D1426" s="255"/>
      <c r="E1426" s="399"/>
      <c r="F1426" s="399"/>
      <c r="G1426" s="399"/>
      <c r="I1426" s="424"/>
      <c r="J1426" s="424"/>
      <c r="K1426" s="424"/>
    </row>
    <row r="1427" spans="1:11" x14ac:dyDescent="0.25">
      <c r="A1427" s="277"/>
      <c r="B1427" s="256"/>
      <c r="C1427" s="216" t="s">
        <v>8</v>
      </c>
      <c r="D1427" s="217"/>
      <c r="E1427" s="218">
        <v>51.52</v>
      </c>
      <c r="F1427" s="218">
        <v>46</v>
      </c>
      <c r="G1427" s="218">
        <v>35</v>
      </c>
      <c r="I1427" s="82">
        <f t="shared" ref="I1427" si="402">J1427/1.3</f>
        <v>35.384615384615387</v>
      </c>
      <c r="J1427" s="82">
        <f>MEDIAN(E1427:G1427)</f>
        <v>46</v>
      </c>
      <c r="K1427" s="82">
        <f t="shared" ref="K1427" si="403">J1427*1.3</f>
        <v>59.800000000000004</v>
      </c>
    </row>
    <row r="1428" spans="1:11" x14ac:dyDescent="0.25">
      <c r="A1428" s="277"/>
      <c r="B1428" s="256"/>
      <c r="C1428" s="216" t="s">
        <v>7</v>
      </c>
      <c r="D1428" s="217"/>
      <c r="E1428" s="399" t="s">
        <v>6110</v>
      </c>
      <c r="F1428" s="399" t="s">
        <v>6114</v>
      </c>
      <c r="G1428" s="399" t="s">
        <v>6250</v>
      </c>
      <c r="I1428" s="424"/>
      <c r="J1428" s="424"/>
      <c r="K1428" s="424"/>
    </row>
    <row r="1429" spans="1:11" x14ac:dyDescent="0.25">
      <c r="A1429" s="277"/>
      <c r="B1429" s="256"/>
      <c r="C1429" s="216" t="s">
        <v>6</v>
      </c>
      <c r="D1429" s="217"/>
      <c r="E1429" s="400" t="s">
        <v>6113</v>
      </c>
      <c r="F1429" s="400" t="s">
        <v>6116</v>
      </c>
      <c r="G1429" s="400" t="s">
        <v>6251</v>
      </c>
      <c r="I1429" s="424"/>
      <c r="J1429" s="424"/>
      <c r="K1429" s="424"/>
    </row>
    <row r="1430" spans="1:11" x14ac:dyDescent="0.25">
      <c r="A1430" s="257"/>
      <c r="B1430" s="258"/>
      <c r="C1430" s="219" t="s">
        <v>5</v>
      </c>
      <c r="D1430" s="220"/>
      <c r="E1430" s="401" t="s">
        <v>6112</v>
      </c>
      <c r="F1430" s="401" t="s">
        <v>6117</v>
      </c>
      <c r="G1430" s="401" t="s">
        <v>6117</v>
      </c>
      <c r="I1430" s="424"/>
      <c r="J1430" s="424"/>
      <c r="K1430" s="424"/>
    </row>
    <row r="1431" spans="1:11" x14ac:dyDescent="0.25">
      <c r="A1431" s="266"/>
      <c r="B1431" s="267"/>
      <c r="C1431" s="268"/>
      <c r="D1431" s="269"/>
      <c r="E1431" s="402"/>
      <c r="F1431" s="408"/>
      <c r="G1431" s="408"/>
      <c r="I1431" s="424"/>
      <c r="J1431" s="424"/>
      <c r="K1431" s="424"/>
    </row>
    <row r="1432" spans="1:11" x14ac:dyDescent="0.25">
      <c r="A1432" s="290" t="s">
        <v>1959</v>
      </c>
      <c r="B1432" s="291" t="s">
        <v>2425</v>
      </c>
      <c r="C1432" s="292">
        <f>MIN(E1434:G1434)</f>
        <v>45</v>
      </c>
      <c r="D1432" s="293" t="s">
        <v>1711</v>
      </c>
      <c r="E1432" s="293" t="s">
        <v>6111</v>
      </c>
      <c r="F1432" s="293" t="s">
        <v>6115</v>
      </c>
      <c r="G1432" s="293" t="s">
        <v>6249</v>
      </c>
      <c r="H1432" t="s">
        <v>95</v>
      </c>
      <c r="I1432" s="429" t="s">
        <v>6252</v>
      </c>
      <c r="J1432" s="429" t="s">
        <v>6253</v>
      </c>
      <c r="K1432" s="429" t="s">
        <v>6254</v>
      </c>
    </row>
    <row r="1433" spans="1:11" x14ac:dyDescent="0.25">
      <c r="A1433" s="276"/>
      <c r="B1433" s="254"/>
      <c r="C1433" s="216" t="s">
        <v>114</v>
      </c>
      <c r="D1433" s="255"/>
      <c r="E1433" s="399"/>
      <c r="F1433" s="399"/>
      <c r="G1433" s="399"/>
      <c r="I1433" s="424"/>
      <c r="J1433" s="424"/>
      <c r="K1433" s="424"/>
    </row>
    <row r="1434" spans="1:11" x14ac:dyDescent="0.25">
      <c r="A1434" s="277"/>
      <c r="B1434" s="256"/>
      <c r="C1434" s="216" t="s">
        <v>8</v>
      </c>
      <c r="D1434" s="217"/>
      <c r="E1434" s="218">
        <v>58.24</v>
      </c>
      <c r="F1434" s="218">
        <v>52</v>
      </c>
      <c r="G1434" s="218">
        <v>45</v>
      </c>
      <c r="I1434" s="82">
        <f t="shared" ref="I1434" si="404">J1434/1.3</f>
        <v>40</v>
      </c>
      <c r="J1434" s="82">
        <f>MEDIAN(E1434:G1434)</f>
        <v>52</v>
      </c>
      <c r="K1434" s="82">
        <f t="shared" ref="K1434" si="405">J1434*1.3</f>
        <v>67.600000000000009</v>
      </c>
    </row>
    <row r="1435" spans="1:11" x14ac:dyDescent="0.25">
      <c r="A1435" s="277"/>
      <c r="B1435" s="256"/>
      <c r="C1435" s="216" t="s">
        <v>7</v>
      </c>
      <c r="D1435" s="217"/>
      <c r="E1435" s="399" t="s">
        <v>6110</v>
      </c>
      <c r="F1435" s="399" t="s">
        <v>6114</v>
      </c>
      <c r="G1435" s="399" t="s">
        <v>6250</v>
      </c>
      <c r="I1435" s="424"/>
      <c r="J1435" s="424"/>
      <c r="K1435" s="424"/>
    </row>
    <row r="1436" spans="1:11" x14ac:dyDescent="0.25">
      <c r="A1436" s="277"/>
      <c r="B1436" s="256"/>
      <c r="C1436" s="216" t="s">
        <v>6</v>
      </c>
      <c r="D1436" s="217"/>
      <c r="E1436" s="400" t="s">
        <v>6113</v>
      </c>
      <c r="F1436" s="400" t="s">
        <v>6116</v>
      </c>
      <c r="G1436" s="400" t="s">
        <v>6251</v>
      </c>
      <c r="I1436" s="424"/>
      <c r="J1436" s="424"/>
      <c r="K1436" s="424"/>
    </row>
    <row r="1437" spans="1:11" x14ac:dyDescent="0.25">
      <c r="A1437" s="257"/>
      <c r="B1437" s="258"/>
      <c r="C1437" s="219" t="s">
        <v>5</v>
      </c>
      <c r="D1437" s="220"/>
      <c r="E1437" s="401" t="s">
        <v>6112</v>
      </c>
      <c r="F1437" s="401" t="s">
        <v>6117</v>
      </c>
      <c r="G1437" s="401" t="s">
        <v>6117</v>
      </c>
      <c r="I1437" s="424"/>
      <c r="J1437" s="424"/>
      <c r="K1437" s="424"/>
    </row>
    <row r="1438" spans="1:11" x14ac:dyDescent="0.25">
      <c r="A1438" s="266"/>
      <c r="B1438" s="267"/>
      <c r="C1438" s="268"/>
      <c r="D1438" s="269"/>
      <c r="E1438" s="402"/>
      <c r="F1438" s="408"/>
      <c r="G1438" s="408"/>
      <c r="I1438" s="424"/>
      <c r="J1438" s="424"/>
      <c r="K1438" s="424"/>
    </row>
    <row r="1439" spans="1:11" x14ac:dyDescent="0.25">
      <c r="A1439" s="290" t="s">
        <v>1960</v>
      </c>
      <c r="B1439" s="291" t="s">
        <v>2426</v>
      </c>
      <c r="C1439" s="292">
        <f>MIN(E1441:G1441)</f>
        <v>36</v>
      </c>
      <c r="D1439" s="293" t="s">
        <v>1711</v>
      </c>
      <c r="E1439" s="293" t="s">
        <v>6111</v>
      </c>
      <c r="F1439" s="293" t="s">
        <v>6115</v>
      </c>
      <c r="G1439" s="293" t="s">
        <v>6249</v>
      </c>
      <c r="H1439" t="s">
        <v>95</v>
      </c>
      <c r="I1439" s="429" t="s">
        <v>6252</v>
      </c>
      <c r="J1439" s="429" t="s">
        <v>6253</v>
      </c>
      <c r="K1439" s="429" t="s">
        <v>6254</v>
      </c>
    </row>
    <row r="1440" spans="1:11" x14ac:dyDescent="0.25">
      <c r="A1440" s="276"/>
      <c r="B1440" s="254"/>
      <c r="C1440" s="216" t="s">
        <v>114</v>
      </c>
      <c r="D1440" s="255"/>
      <c r="E1440" s="399"/>
      <c r="F1440" s="399"/>
      <c r="G1440" s="399"/>
      <c r="I1440" s="424"/>
      <c r="J1440" s="424"/>
      <c r="K1440" s="424"/>
    </row>
    <row r="1441" spans="1:11" x14ac:dyDescent="0.25">
      <c r="A1441" s="277"/>
      <c r="B1441" s="256"/>
      <c r="C1441" s="216" t="s">
        <v>8</v>
      </c>
      <c r="D1441" s="217"/>
      <c r="E1441" s="218">
        <v>40.32</v>
      </c>
      <c r="F1441" s="218">
        <v>36</v>
      </c>
      <c r="G1441" s="218"/>
      <c r="I1441" s="82">
        <f t="shared" ref="I1441" si="406">J1441/1.3</f>
        <v>29.353846153846149</v>
      </c>
      <c r="J1441" s="82">
        <f>MEDIAN(E1441:G1441)</f>
        <v>38.159999999999997</v>
      </c>
      <c r="K1441" s="82">
        <f t="shared" ref="K1441" si="407">J1441*1.3</f>
        <v>49.607999999999997</v>
      </c>
    </row>
    <row r="1442" spans="1:11" x14ac:dyDescent="0.25">
      <c r="A1442" s="277"/>
      <c r="B1442" s="256"/>
      <c r="C1442" s="216" t="s">
        <v>7</v>
      </c>
      <c r="D1442" s="217"/>
      <c r="E1442" s="399" t="s">
        <v>6110</v>
      </c>
      <c r="F1442" s="399" t="s">
        <v>6114</v>
      </c>
      <c r="G1442" s="399" t="s">
        <v>6250</v>
      </c>
      <c r="I1442" s="424"/>
      <c r="J1442" s="424"/>
      <c r="K1442" s="424"/>
    </row>
    <row r="1443" spans="1:11" x14ac:dyDescent="0.25">
      <c r="A1443" s="277"/>
      <c r="B1443" s="256"/>
      <c r="C1443" s="216" t="s">
        <v>6</v>
      </c>
      <c r="D1443" s="217"/>
      <c r="E1443" s="400" t="s">
        <v>6113</v>
      </c>
      <c r="F1443" s="400" t="s">
        <v>6116</v>
      </c>
      <c r="G1443" s="400" t="s">
        <v>6251</v>
      </c>
      <c r="I1443" s="424"/>
      <c r="J1443" s="424"/>
      <c r="K1443" s="424"/>
    </row>
    <row r="1444" spans="1:11" x14ac:dyDescent="0.25">
      <c r="A1444" s="257"/>
      <c r="B1444" s="258"/>
      <c r="C1444" s="219" t="s">
        <v>5</v>
      </c>
      <c r="D1444" s="220"/>
      <c r="E1444" s="401" t="s">
        <v>6112</v>
      </c>
      <c r="F1444" s="401" t="s">
        <v>6117</v>
      </c>
      <c r="G1444" s="401" t="s">
        <v>6117</v>
      </c>
      <c r="I1444" s="424"/>
      <c r="J1444" s="424"/>
      <c r="K1444" s="424"/>
    </row>
    <row r="1445" spans="1:11" x14ac:dyDescent="0.25">
      <c r="A1445" s="266"/>
      <c r="B1445" s="267"/>
      <c r="C1445" s="268"/>
      <c r="D1445" s="269"/>
      <c r="E1445" s="402"/>
      <c r="F1445" s="408"/>
      <c r="G1445" s="408"/>
      <c r="I1445" s="424"/>
      <c r="J1445" s="424"/>
      <c r="K1445" s="424"/>
    </row>
    <row r="1446" spans="1:11" x14ac:dyDescent="0.25">
      <c r="A1446" s="290" t="s">
        <v>1961</v>
      </c>
      <c r="B1446" s="291" t="s">
        <v>2427</v>
      </c>
      <c r="C1446" s="292">
        <f>MIN(E1448:G1448)</f>
        <v>55</v>
      </c>
      <c r="D1446" s="293" t="s">
        <v>1711</v>
      </c>
      <c r="E1446" s="293" t="s">
        <v>6111</v>
      </c>
      <c r="F1446" s="293" t="s">
        <v>6115</v>
      </c>
      <c r="G1446" s="293" t="s">
        <v>6249</v>
      </c>
      <c r="H1446" t="s">
        <v>95</v>
      </c>
      <c r="I1446" s="429" t="s">
        <v>6252</v>
      </c>
      <c r="J1446" s="429" t="s">
        <v>6253</v>
      </c>
      <c r="K1446" s="429" t="s">
        <v>6254</v>
      </c>
    </row>
    <row r="1447" spans="1:11" x14ac:dyDescent="0.25">
      <c r="A1447" s="276"/>
      <c r="B1447" s="254"/>
      <c r="C1447" s="216" t="s">
        <v>114</v>
      </c>
      <c r="D1447" s="255"/>
      <c r="E1447" s="399"/>
      <c r="F1447" s="399"/>
      <c r="G1447" s="399"/>
      <c r="I1447" s="424"/>
      <c r="J1447" s="424"/>
      <c r="K1447" s="424"/>
    </row>
    <row r="1448" spans="1:11" x14ac:dyDescent="0.25">
      <c r="A1448" s="277"/>
      <c r="B1448" s="256"/>
      <c r="C1448" s="216" t="s">
        <v>8</v>
      </c>
      <c r="D1448" s="217"/>
      <c r="E1448" s="218">
        <v>62.72</v>
      </c>
      <c r="F1448" s="218">
        <v>56</v>
      </c>
      <c r="G1448" s="218">
        <v>55</v>
      </c>
      <c r="I1448" s="82">
        <f t="shared" ref="I1448" si="408">J1448/1.3</f>
        <v>43.076923076923073</v>
      </c>
      <c r="J1448" s="82">
        <f>MEDIAN(E1448:G1448)</f>
        <v>56</v>
      </c>
      <c r="K1448" s="82">
        <f t="shared" ref="K1448" si="409">J1448*1.3</f>
        <v>72.8</v>
      </c>
    </row>
    <row r="1449" spans="1:11" x14ac:dyDescent="0.25">
      <c r="A1449" s="277"/>
      <c r="B1449" s="256"/>
      <c r="C1449" s="216" t="s">
        <v>7</v>
      </c>
      <c r="D1449" s="217"/>
      <c r="E1449" s="399" t="s">
        <v>6110</v>
      </c>
      <c r="F1449" s="399" t="s">
        <v>6114</v>
      </c>
      <c r="G1449" s="399" t="s">
        <v>6250</v>
      </c>
      <c r="I1449" s="424"/>
      <c r="J1449" s="424"/>
      <c r="K1449" s="424"/>
    </row>
    <row r="1450" spans="1:11" x14ac:dyDescent="0.25">
      <c r="A1450" s="277"/>
      <c r="B1450" s="256"/>
      <c r="C1450" s="216" t="s">
        <v>6</v>
      </c>
      <c r="D1450" s="217"/>
      <c r="E1450" s="400" t="s">
        <v>6113</v>
      </c>
      <c r="F1450" s="400" t="s">
        <v>6116</v>
      </c>
      <c r="G1450" s="400" t="s">
        <v>6251</v>
      </c>
      <c r="I1450" s="424"/>
      <c r="J1450" s="424"/>
      <c r="K1450" s="424"/>
    </row>
    <row r="1451" spans="1:11" x14ac:dyDescent="0.25">
      <c r="A1451" s="257"/>
      <c r="B1451" s="258"/>
      <c r="C1451" s="219" t="s">
        <v>5</v>
      </c>
      <c r="D1451" s="220"/>
      <c r="E1451" s="401" t="s">
        <v>6112</v>
      </c>
      <c r="F1451" s="401" t="s">
        <v>6117</v>
      </c>
      <c r="G1451" s="401" t="s">
        <v>6117</v>
      </c>
      <c r="I1451" s="424"/>
      <c r="J1451" s="424"/>
      <c r="K1451" s="424"/>
    </row>
    <row r="1452" spans="1:11" x14ac:dyDescent="0.25">
      <c r="A1452" s="266"/>
      <c r="B1452" s="267"/>
      <c r="C1452" s="268"/>
      <c r="D1452" s="269"/>
      <c r="E1452" s="402"/>
      <c r="F1452" s="408"/>
      <c r="G1452" s="408"/>
      <c r="I1452" s="424"/>
      <c r="J1452" s="424"/>
      <c r="K1452" s="424"/>
    </row>
    <row r="1453" spans="1:11" ht="22.5" x14ac:dyDescent="0.25">
      <c r="A1453" s="290" t="s">
        <v>1962</v>
      </c>
      <c r="B1453" s="291" t="s">
        <v>6207</v>
      </c>
      <c r="C1453" s="292">
        <f>MIN(E1455:G1455)</f>
        <v>120</v>
      </c>
      <c r="D1453" s="293" t="s">
        <v>1711</v>
      </c>
      <c r="E1453" s="293" t="s">
        <v>6111</v>
      </c>
      <c r="F1453" s="293" t="s">
        <v>6115</v>
      </c>
      <c r="G1453" s="293" t="s">
        <v>6249</v>
      </c>
      <c r="H1453" t="s">
        <v>95</v>
      </c>
      <c r="I1453" s="429" t="s">
        <v>6252</v>
      </c>
      <c r="J1453" s="429" t="s">
        <v>6253</v>
      </c>
      <c r="K1453" s="429" t="s">
        <v>6254</v>
      </c>
    </row>
    <row r="1454" spans="1:11" x14ac:dyDescent="0.25">
      <c r="A1454" s="276"/>
      <c r="B1454" s="254"/>
      <c r="C1454" s="216" t="s">
        <v>114</v>
      </c>
      <c r="D1454" s="255"/>
      <c r="E1454" s="399"/>
      <c r="F1454" s="399"/>
      <c r="G1454" s="399"/>
      <c r="I1454" s="424"/>
      <c r="J1454" s="424"/>
      <c r="K1454" s="424"/>
    </row>
    <row r="1455" spans="1:11" x14ac:dyDescent="0.25">
      <c r="A1455" s="277"/>
      <c r="B1455" s="256"/>
      <c r="C1455" s="216" t="s">
        <v>8</v>
      </c>
      <c r="D1455" s="217"/>
      <c r="E1455" s="218">
        <v>134.4</v>
      </c>
      <c r="F1455" s="218">
        <v>120</v>
      </c>
      <c r="G1455" s="218"/>
      <c r="I1455" s="82">
        <f t="shared" ref="I1455" si="410">J1455/1.3</f>
        <v>97.84615384615384</v>
      </c>
      <c r="J1455" s="82">
        <f>MEDIAN(E1455:G1455)</f>
        <v>127.2</v>
      </c>
      <c r="K1455" s="82">
        <f t="shared" ref="K1455" si="411">J1455*1.3</f>
        <v>165.36</v>
      </c>
    </row>
    <row r="1456" spans="1:11" x14ac:dyDescent="0.25">
      <c r="A1456" s="277"/>
      <c r="B1456" s="256"/>
      <c r="C1456" s="216" t="s">
        <v>7</v>
      </c>
      <c r="D1456" s="217"/>
      <c r="E1456" s="399" t="s">
        <v>6110</v>
      </c>
      <c r="F1456" s="399" t="s">
        <v>6114</v>
      </c>
      <c r="G1456" s="399" t="s">
        <v>6250</v>
      </c>
      <c r="I1456" s="424"/>
      <c r="J1456" s="424"/>
      <c r="K1456" s="424"/>
    </row>
    <row r="1457" spans="1:11" x14ac:dyDescent="0.25">
      <c r="A1457" s="277"/>
      <c r="B1457" s="256"/>
      <c r="C1457" s="216" t="s">
        <v>6</v>
      </c>
      <c r="D1457" s="217"/>
      <c r="E1457" s="400" t="s">
        <v>6113</v>
      </c>
      <c r="F1457" s="400" t="s">
        <v>6116</v>
      </c>
      <c r="G1457" s="400" t="s">
        <v>6251</v>
      </c>
      <c r="I1457" s="424"/>
      <c r="J1457" s="424"/>
      <c r="K1457" s="424"/>
    </row>
    <row r="1458" spans="1:11" x14ac:dyDescent="0.25">
      <c r="A1458" s="257"/>
      <c r="B1458" s="258"/>
      <c r="C1458" s="219" t="s">
        <v>5</v>
      </c>
      <c r="D1458" s="220"/>
      <c r="E1458" s="401" t="s">
        <v>6112</v>
      </c>
      <c r="F1458" s="401" t="s">
        <v>6117</v>
      </c>
      <c r="G1458" s="401" t="s">
        <v>6117</v>
      </c>
      <c r="I1458" s="424"/>
      <c r="J1458" s="424"/>
      <c r="K1458" s="424"/>
    </row>
    <row r="1459" spans="1:11" x14ac:dyDescent="0.25">
      <c r="A1459" s="266"/>
      <c r="B1459" s="267"/>
      <c r="C1459" s="268"/>
      <c r="D1459" s="269"/>
      <c r="E1459" s="402"/>
      <c r="F1459" s="408"/>
      <c r="G1459" s="408"/>
      <c r="I1459" s="424"/>
      <c r="J1459" s="424"/>
      <c r="K1459" s="424"/>
    </row>
    <row r="1460" spans="1:11" x14ac:dyDescent="0.25">
      <c r="A1460" s="290" t="s">
        <v>1963</v>
      </c>
      <c r="B1460" s="291" t="s">
        <v>2362</v>
      </c>
      <c r="C1460" s="292">
        <f>MIN(E1462:G1462)</f>
        <v>160</v>
      </c>
      <c r="D1460" s="293" t="s">
        <v>72</v>
      </c>
      <c r="E1460" s="293" t="s">
        <v>6111</v>
      </c>
      <c r="F1460" s="293" t="s">
        <v>6115</v>
      </c>
      <c r="G1460" s="293" t="s">
        <v>6249</v>
      </c>
      <c r="H1460" t="s">
        <v>95</v>
      </c>
      <c r="I1460" s="429" t="s">
        <v>6252</v>
      </c>
      <c r="J1460" s="429" t="s">
        <v>6253</v>
      </c>
      <c r="K1460" s="429" t="s">
        <v>6254</v>
      </c>
    </row>
    <row r="1461" spans="1:11" x14ac:dyDescent="0.25">
      <c r="A1461" s="276"/>
      <c r="B1461" s="254"/>
      <c r="C1461" s="216" t="s">
        <v>114</v>
      </c>
      <c r="D1461" s="255"/>
      <c r="E1461" s="399"/>
      <c r="F1461" s="399"/>
      <c r="G1461" s="399"/>
      <c r="I1461" s="424"/>
      <c r="J1461" s="424"/>
      <c r="K1461" s="424"/>
    </row>
    <row r="1462" spans="1:11" x14ac:dyDescent="0.25">
      <c r="A1462" s="277"/>
      <c r="B1462" s="256"/>
      <c r="C1462" s="216" t="s">
        <v>8</v>
      </c>
      <c r="D1462" s="217"/>
      <c r="E1462" s="218">
        <v>179.2</v>
      </c>
      <c r="F1462" s="218">
        <v>160</v>
      </c>
      <c r="G1462" s="218">
        <v>160</v>
      </c>
      <c r="I1462" s="82">
        <f t="shared" ref="I1462" si="412">J1462/1.3</f>
        <v>123.07692307692307</v>
      </c>
      <c r="J1462" s="82">
        <f>MEDIAN(E1462:G1462)</f>
        <v>160</v>
      </c>
      <c r="K1462" s="82">
        <f t="shared" ref="K1462" si="413">J1462*1.3</f>
        <v>208</v>
      </c>
    </row>
    <row r="1463" spans="1:11" x14ac:dyDescent="0.25">
      <c r="A1463" s="277"/>
      <c r="B1463" s="256"/>
      <c r="C1463" s="216" t="s">
        <v>7</v>
      </c>
      <c r="D1463" s="217"/>
      <c r="E1463" s="399" t="s">
        <v>6110</v>
      </c>
      <c r="F1463" s="399" t="s">
        <v>6114</v>
      </c>
      <c r="G1463" s="399" t="s">
        <v>6250</v>
      </c>
      <c r="I1463" s="424"/>
      <c r="J1463" s="424"/>
      <c r="K1463" s="424"/>
    </row>
    <row r="1464" spans="1:11" x14ac:dyDescent="0.25">
      <c r="A1464" s="277"/>
      <c r="B1464" s="256"/>
      <c r="C1464" s="216" t="s">
        <v>6</v>
      </c>
      <c r="D1464" s="217"/>
      <c r="E1464" s="400" t="s">
        <v>6113</v>
      </c>
      <c r="F1464" s="400" t="s">
        <v>6116</v>
      </c>
      <c r="G1464" s="400" t="s">
        <v>6251</v>
      </c>
      <c r="I1464" s="424"/>
      <c r="J1464" s="424"/>
      <c r="K1464" s="424"/>
    </row>
    <row r="1465" spans="1:11" x14ac:dyDescent="0.25">
      <c r="A1465" s="257"/>
      <c r="B1465" s="258"/>
      <c r="C1465" s="219" t="s">
        <v>5</v>
      </c>
      <c r="D1465" s="220"/>
      <c r="E1465" s="401" t="s">
        <v>6112</v>
      </c>
      <c r="F1465" s="401" t="s">
        <v>6117</v>
      </c>
      <c r="G1465" s="401" t="s">
        <v>6117</v>
      </c>
      <c r="I1465" s="424"/>
      <c r="J1465" s="424"/>
      <c r="K1465" s="424"/>
    </row>
    <row r="1466" spans="1:11" x14ac:dyDescent="0.25">
      <c r="A1466" s="266"/>
      <c r="B1466" s="267"/>
      <c r="C1466" s="268"/>
      <c r="D1466" s="269"/>
      <c r="E1466" s="402"/>
      <c r="F1466" s="408"/>
      <c r="G1466" s="408"/>
      <c r="I1466" s="424"/>
      <c r="J1466" s="424"/>
      <c r="K1466" s="424"/>
    </row>
    <row r="1467" spans="1:11" ht="22.5" x14ac:dyDescent="0.25">
      <c r="A1467" s="290" t="s">
        <v>1964</v>
      </c>
      <c r="B1467" s="291" t="s">
        <v>6208</v>
      </c>
      <c r="C1467" s="292">
        <f>MIN(E1469:G1469)</f>
        <v>220</v>
      </c>
      <c r="D1467" s="293" t="s">
        <v>1711</v>
      </c>
      <c r="E1467" s="293" t="s">
        <v>6111</v>
      </c>
      <c r="F1467" s="293" t="s">
        <v>6115</v>
      </c>
      <c r="G1467" s="293" t="s">
        <v>6249</v>
      </c>
      <c r="H1467" t="s">
        <v>95</v>
      </c>
      <c r="I1467" s="429" t="s">
        <v>6252</v>
      </c>
      <c r="J1467" s="429" t="s">
        <v>6253</v>
      </c>
      <c r="K1467" s="429" t="s">
        <v>6254</v>
      </c>
    </row>
    <row r="1468" spans="1:11" x14ac:dyDescent="0.25">
      <c r="A1468" s="276"/>
      <c r="B1468" s="254"/>
      <c r="C1468" s="216" t="s">
        <v>114</v>
      </c>
      <c r="D1468" s="255"/>
      <c r="E1468" s="399"/>
      <c r="F1468" s="399"/>
      <c r="G1468" s="399"/>
      <c r="I1468" s="424"/>
      <c r="J1468" s="424"/>
      <c r="K1468" s="424"/>
    </row>
    <row r="1469" spans="1:11" x14ac:dyDescent="0.25">
      <c r="A1469" s="277"/>
      <c r="B1469" s="256"/>
      <c r="C1469" s="216" t="s">
        <v>8</v>
      </c>
      <c r="D1469" s="217"/>
      <c r="E1469" s="218">
        <v>246.4</v>
      </c>
      <c r="F1469" s="218">
        <v>220</v>
      </c>
      <c r="G1469" s="218"/>
      <c r="I1469" s="82">
        <f t="shared" ref="I1469" si="414">J1469/1.3</f>
        <v>179.38461538461536</v>
      </c>
      <c r="J1469" s="82">
        <f>MEDIAN(E1469:G1469)</f>
        <v>233.2</v>
      </c>
      <c r="K1469" s="82">
        <f t="shared" ref="K1469" si="415">J1469*1.3</f>
        <v>303.15999999999997</v>
      </c>
    </row>
    <row r="1470" spans="1:11" x14ac:dyDescent="0.25">
      <c r="A1470" s="277"/>
      <c r="B1470" s="256"/>
      <c r="C1470" s="216" t="s">
        <v>7</v>
      </c>
      <c r="D1470" s="217"/>
      <c r="E1470" s="399" t="s">
        <v>6110</v>
      </c>
      <c r="F1470" s="399" t="s">
        <v>6114</v>
      </c>
      <c r="G1470" s="399" t="s">
        <v>6250</v>
      </c>
      <c r="I1470" s="424"/>
      <c r="J1470" s="424"/>
      <c r="K1470" s="424"/>
    </row>
    <row r="1471" spans="1:11" x14ac:dyDescent="0.25">
      <c r="A1471" s="277"/>
      <c r="B1471" s="256"/>
      <c r="C1471" s="216" t="s">
        <v>6</v>
      </c>
      <c r="D1471" s="217"/>
      <c r="E1471" s="400" t="s">
        <v>6113</v>
      </c>
      <c r="F1471" s="400" t="s">
        <v>6116</v>
      </c>
      <c r="G1471" s="400" t="s">
        <v>6251</v>
      </c>
      <c r="I1471" s="424"/>
      <c r="J1471" s="424"/>
      <c r="K1471" s="424"/>
    </row>
    <row r="1472" spans="1:11" x14ac:dyDescent="0.25">
      <c r="A1472" s="257"/>
      <c r="B1472" s="258"/>
      <c r="C1472" s="219" t="s">
        <v>5</v>
      </c>
      <c r="D1472" s="220"/>
      <c r="E1472" s="401" t="s">
        <v>6112</v>
      </c>
      <c r="F1472" s="401" t="s">
        <v>6117</v>
      </c>
      <c r="G1472" s="401" t="s">
        <v>6117</v>
      </c>
      <c r="I1472" s="424"/>
      <c r="J1472" s="424"/>
      <c r="K1472" s="424"/>
    </row>
    <row r="1473" spans="1:11" x14ac:dyDescent="0.25">
      <c r="A1473" s="266"/>
      <c r="B1473" s="267"/>
      <c r="C1473" s="268"/>
      <c r="D1473" s="269"/>
      <c r="E1473" s="402"/>
      <c r="F1473" s="408"/>
      <c r="G1473" s="408"/>
      <c r="I1473" s="424"/>
      <c r="J1473" s="424"/>
      <c r="K1473" s="424"/>
    </row>
    <row r="1474" spans="1:11" ht="22.5" x14ac:dyDescent="0.25">
      <c r="A1474" s="290" t="s">
        <v>1965</v>
      </c>
      <c r="B1474" s="291" t="s">
        <v>6209</v>
      </c>
      <c r="C1474" s="292">
        <f>MIN(E1476:G1476)</f>
        <v>180</v>
      </c>
      <c r="D1474" s="293" t="s">
        <v>1711</v>
      </c>
      <c r="E1474" s="293" t="s">
        <v>6111</v>
      </c>
      <c r="F1474" s="293" t="s">
        <v>6115</v>
      </c>
      <c r="G1474" s="293" t="s">
        <v>6249</v>
      </c>
      <c r="H1474" t="s">
        <v>95</v>
      </c>
      <c r="I1474" s="429" t="s">
        <v>6252</v>
      </c>
      <c r="J1474" s="429" t="s">
        <v>6253</v>
      </c>
      <c r="K1474" s="429" t="s">
        <v>6254</v>
      </c>
    </row>
    <row r="1475" spans="1:11" x14ac:dyDescent="0.25">
      <c r="A1475" s="276"/>
      <c r="B1475" s="254"/>
      <c r="C1475" s="216" t="s">
        <v>114</v>
      </c>
      <c r="D1475" s="255"/>
      <c r="E1475" s="399"/>
      <c r="F1475" s="399"/>
      <c r="G1475" s="399"/>
      <c r="I1475" s="424"/>
      <c r="J1475" s="424"/>
      <c r="K1475" s="424"/>
    </row>
    <row r="1476" spans="1:11" x14ac:dyDescent="0.25">
      <c r="A1476" s="277"/>
      <c r="B1476" s="256"/>
      <c r="C1476" s="216" t="s">
        <v>8</v>
      </c>
      <c r="D1476" s="217"/>
      <c r="E1476" s="218">
        <v>201.6</v>
      </c>
      <c r="F1476" s="218">
        <v>180</v>
      </c>
      <c r="G1476" s="218"/>
      <c r="I1476" s="82">
        <f t="shared" ref="I1476" si="416">J1476/1.3</f>
        <v>146.76923076923077</v>
      </c>
      <c r="J1476" s="82">
        <f>MEDIAN(E1476:G1476)</f>
        <v>190.8</v>
      </c>
      <c r="K1476" s="82">
        <f t="shared" ref="K1476" si="417">J1476*1.3</f>
        <v>248.04000000000002</v>
      </c>
    </row>
    <row r="1477" spans="1:11" x14ac:dyDescent="0.25">
      <c r="A1477" s="277"/>
      <c r="B1477" s="256"/>
      <c r="C1477" s="216" t="s">
        <v>7</v>
      </c>
      <c r="D1477" s="217"/>
      <c r="E1477" s="399" t="s">
        <v>6110</v>
      </c>
      <c r="F1477" s="399" t="s">
        <v>6114</v>
      </c>
      <c r="G1477" s="399" t="s">
        <v>6250</v>
      </c>
      <c r="I1477" s="424"/>
      <c r="J1477" s="424"/>
      <c r="K1477" s="424"/>
    </row>
    <row r="1478" spans="1:11" x14ac:dyDescent="0.25">
      <c r="A1478" s="277"/>
      <c r="B1478" s="256"/>
      <c r="C1478" s="216" t="s">
        <v>6</v>
      </c>
      <c r="D1478" s="217"/>
      <c r="E1478" s="400" t="s">
        <v>6113</v>
      </c>
      <c r="F1478" s="400" t="s">
        <v>6116</v>
      </c>
      <c r="G1478" s="400" t="s">
        <v>6251</v>
      </c>
      <c r="I1478" s="424"/>
      <c r="J1478" s="424"/>
      <c r="K1478" s="424"/>
    </row>
    <row r="1479" spans="1:11" x14ac:dyDescent="0.25">
      <c r="A1479" s="257"/>
      <c r="B1479" s="258"/>
      <c r="C1479" s="219" t="s">
        <v>5</v>
      </c>
      <c r="D1479" s="220"/>
      <c r="E1479" s="401" t="s">
        <v>6112</v>
      </c>
      <c r="F1479" s="401" t="s">
        <v>6117</v>
      </c>
      <c r="G1479" s="401" t="s">
        <v>6117</v>
      </c>
      <c r="I1479" s="424"/>
      <c r="J1479" s="424"/>
      <c r="K1479" s="424"/>
    </row>
    <row r="1480" spans="1:11" x14ac:dyDescent="0.25">
      <c r="A1480" s="266"/>
      <c r="B1480" s="267"/>
      <c r="C1480" s="268"/>
      <c r="D1480" s="269"/>
      <c r="E1480" s="402"/>
      <c r="F1480" s="408"/>
      <c r="G1480" s="408"/>
      <c r="I1480" s="424"/>
      <c r="J1480" s="424"/>
      <c r="K1480" s="424"/>
    </row>
    <row r="1481" spans="1:11" ht="22.5" x14ac:dyDescent="0.25">
      <c r="A1481" s="290" t="s">
        <v>1966</v>
      </c>
      <c r="B1481" s="291" t="s">
        <v>6210</v>
      </c>
      <c r="C1481" s="292">
        <f>MIN(E1483:G1483)</f>
        <v>320</v>
      </c>
      <c r="D1481" s="293" t="s">
        <v>1711</v>
      </c>
      <c r="E1481" s="293" t="s">
        <v>6111</v>
      </c>
      <c r="F1481" s="293" t="s">
        <v>6115</v>
      </c>
      <c r="G1481" s="293" t="s">
        <v>6249</v>
      </c>
      <c r="H1481" t="s">
        <v>95</v>
      </c>
      <c r="I1481" s="429" t="s">
        <v>6252</v>
      </c>
      <c r="J1481" s="429" t="s">
        <v>6253</v>
      </c>
      <c r="K1481" s="429" t="s">
        <v>6254</v>
      </c>
    </row>
    <row r="1482" spans="1:11" x14ac:dyDescent="0.25">
      <c r="A1482" s="276"/>
      <c r="B1482" s="254"/>
      <c r="C1482" s="216" t="s">
        <v>114</v>
      </c>
      <c r="D1482" s="255"/>
      <c r="E1482" s="399"/>
      <c r="F1482" s="399"/>
      <c r="G1482" s="399"/>
      <c r="I1482" s="424"/>
      <c r="J1482" s="424"/>
      <c r="K1482" s="424"/>
    </row>
    <row r="1483" spans="1:11" x14ac:dyDescent="0.25">
      <c r="A1483" s="277"/>
      <c r="B1483" s="256"/>
      <c r="C1483" s="216" t="s">
        <v>8</v>
      </c>
      <c r="D1483" s="217"/>
      <c r="E1483" s="218">
        <v>358.4</v>
      </c>
      <c r="F1483" s="218">
        <v>320</v>
      </c>
      <c r="G1483" s="218"/>
      <c r="I1483" s="82">
        <f t="shared" ref="I1483" si="418">J1483/1.3</f>
        <v>260.92307692307691</v>
      </c>
      <c r="J1483" s="82">
        <f>MEDIAN(E1483:G1483)</f>
        <v>339.2</v>
      </c>
      <c r="K1483" s="82">
        <f t="shared" ref="K1483" si="419">J1483*1.3</f>
        <v>440.96</v>
      </c>
    </row>
    <row r="1484" spans="1:11" x14ac:dyDescent="0.25">
      <c r="A1484" s="277"/>
      <c r="B1484" s="256"/>
      <c r="C1484" s="216" t="s">
        <v>7</v>
      </c>
      <c r="D1484" s="217"/>
      <c r="E1484" s="399" t="s">
        <v>6110</v>
      </c>
      <c r="F1484" s="399" t="s">
        <v>6114</v>
      </c>
      <c r="G1484" s="399" t="s">
        <v>6250</v>
      </c>
      <c r="I1484" s="424"/>
      <c r="J1484" s="424"/>
      <c r="K1484" s="424"/>
    </row>
    <row r="1485" spans="1:11" x14ac:dyDescent="0.25">
      <c r="A1485" s="277"/>
      <c r="B1485" s="256"/>
      <c r="C1485" s="216" t="s">
        <v>6</v>
      </c>
      <c r="D1485" s="217"/>
      <c r="E1485" s="400" t="s">
        <v>6113</v>
      </c>
      <c r="F1485" s="400" t="s">
        <v>6116</v>
      </c>
      <c r="G1485" s="400" t="s">
        <v>6251</v>
      </c>
      <c r="I1485" s="424"/>
      <c r="J1485" s="424"/>
      <c r="K1485" s="424"/>
    </row>
    <row r="1486" spans="1:11" x14ac:dyDescent="0.25">
      <c r="A1486" s="257"/>
      <c r="B1486" s="258"/>
      <c r="C1486" s="219" t="s">
        <v>5</v>
      </c>
      <c r="D1486" s="220"/>
      <c r="E1486" s="401" t="s">
        <v>6112</v>
      </c>
      <c r="F1486" s="401" t="s">
        <v>6117</v>
      </c>
      <c r="G1486" s="401" t="s">
        <v>6117</v>
      </c>
      <c r="I1486" s="424"/>
      <c r="J1486" s="424"/>
      <c r="K1486" s="424"/>
    </row>
    <row r="1487" spans="1:11" x14ac:dyDescent="0.25">
      <c r="A1487" s="266"/>
      <c r="B1487" s="267"/>
      <c r="C1487" s="268"/>
      <c r="D1487" s="269"/>
      <c r="E1487" s="402"/>
      <c r="F1487" s="408"/>
      <c r="G1487" s="408"/>
      <c r="I1487" s="424"/>
      <c r="J1487" s="424"/>
      <c r="K1487" s="424"/>
    </row>
    <row r="1488" spans="1:11" x14ac:dyDescent="0.25">
      <c r="A1488" s="290" t="s">
        <v>1967</v>
      </c>
      <c r="B1488" s="291" t="s">
        <v>6211</v>
      </c>
      <c r="C1488" s="292">
        <f>MIN(E1490:G1490)</f>
        <v>86</v>
      </c>
      <c r="D1488" s="293" t="s">
        <v>1711</v>
      </c>
      <c r="E1488" s="293" t="s">
        <v>6111</v>
      </c>
      <c r="F1488" s="293" t="s">
        <v>6115</v>
      </c>
      <c r="G1488" s="293" t="s">
        <v>6249</v>
      </c>
      <c r="H1488" t="s">
        <v>95</v>
      </c>
      <c r="I1488" s="429" t="s">
        <v>6252</v>
      </c>
      <c r="J1488" s="429" t="s">
        <v>6253</v>
      </c>
      <c r="K1488" s="429" t="s">
        <v>6254</v>
      </c>
    </row>
    <row r="1489" spans="1:11" x14ac:dyDescent="0.25">
      <c r="A1489" s="276"/>
      <c r="B1489" s="254"/>
      <c r="C1489" s="216" t="s">
        <v>114</v>
      </c>
      <c r="D1489" s="255"/>
      <c r="E1489" s="399"/>
      <c r="F1489" s="399"/>
      <c r="G1489" s="399"/>
      <c r="I1489" s="424"/>
      <c r="J1489" s="424"/>
      <c r="K1489" s="424"/>
    </row>
    <row r="1490" spans="1:11" x14ac:dyDescent="0.25">
      <c r="A1490" s="277"/>
      <c r="B1490" s="256"/>
      <c r="C1490" s="216" t="s">
        <v>8</v>
      </c>
      <c r="D1490" s="217"/>
      <c r="E1490" s="218">
        <v>96.32</v>
      </c>
      <c r="F1490" s="218">
        <v>86</v>
      </c>
      <c r="G1490" s="218"/>
      <c r="I1490" s="82">
        <f t="shared" ref="I1490" si="420">J1490/1.3</f>
        <v>70.123076923076923</v>
      </c>
      <c r="J1490" s="82">
        <f>MEDIAN(E1490:G1490)</f>
        <v>91.16</v>
      </c>
      <c r="K1490" s="82">
        <f t="shared" ref="K1490" si="421">J1490*1.3</f>
        <v>118.508</v>
      </c>
    </row>
    <row r="1491" spans="1:11" x14ac:dyDescent="0.25">
      <c r="A1491" s="277"/>
      <c r="B1491" s="256"/>
      <c r="C1491" s="216" t="s">
        <v>7</v>
      </c>
      <c r="D1491" s="217"/>
      <c r="E1491" s="399" t="s">
        <v>6110</v>
      </c>
      <c r="F1491" s="399" t="s">
        <v>6114</v>
      </c>
      <c r="G1491" s="399" t="s">
        <v>6250</v>
      </c>
      <c r="I1491" s="424"/>
      <c r="J1491" s="424"/>
      <c r="K1491" s="424"/>
    </row>
    <row r="1492" spans="1:11" x14ac:dyDescent="0.25">
      <c r="A1492" s="277"/>
      <c r="B1492" s="256"/>
      <c r="C1492" s="216" t="s">
        <v>6</v>
      </c>
      <c r="D1492" s="217"/>
      <c r="E1492" s="400" t="s">
        <v>6113</v>
      </c>
      <c r="F1492" s="400" t="s">
        <v>6116</v>
      </c>
      <c r="G1492" s="400" t="s">
        <v>6251</v>
      </c>
      <c r="I1492" s="424"/>
      <c r="J1492" s="424"/>
      <c r="K1492" s="424"/>
    </row>
    <row r="1493" spans="1:11" x14ac:dyDescent="0.25">
      <c r="A1493" s="257"/>
      <c r="B1493" s="258"/>
      <c r="C1493" s="219" t="s">
        <v>5</v>
      </c>
      <c r="D1493" s="220"/>
      <c r="E1493" s="401" t="s">
        <v>6112</v>
      </c>
      <c r="F1493" s="401" t="s">
        <v>6117</v>
      </c>
      <c r="G1493" s="401" t="s">
        <v>6117</v>
      </c>
      <c r="I1493" s="424"/>
      <c r="J1493" s="424"/>
      <c r="K1493" s="424"/>
    </row>
    <row r="1494" spans="1:11" x14ac:dyDescent="0.25">
      <c r="A1494" s="266"/>
      <c r="B1494" s="267"/>
      <c r="C1494" s="268"/>
      <c r="D1494" s="269"/>
      <c r="E1494" s="402"/>
      <c r="F1494" s="408"/>
      <c r="G1494" s="408"/>
      <c r="I1494" s="424"/>
      <c r="J1494" s="424"/>
      <c r="K1494" s="424"/>
    </row>
    <row r="1495" spans="1:11" ht="22.5" x14ac:dyDescent="0.25">
      <c r="A1495" s="290" t="s">
        <v>1968</v>
      </c>
      <c r="B1495" s="291" t="s">
        <v>6212</v>
      </c>
      <c r="C1495" s="292">
        <f>MIN(E1497:G1497)</f>
        <v>63</v>
      </c>
      <c r="D1495" s="293" t="s">
        <v>72</v>
      </c>
      <c r="E1495" s="293" t="s">
        <v>6111</v>
      </c>
      <c r="F1495" s="293" t="s">
        <v>6115</v>
      </c>
      <c r="G1495" s="293" t="s">
        <v>6249</v>
      </c>
      <c r="H1495" t="s">
        <v>95</v>
      </c>
      <c r="I1495" s="429" t="s">
        <v>6252</v>
      </c>
      <c r="J1495" s="429" t="s">
        <v>6253</v>
      </c>
      <c r="K1495" s="429" t="s">
        <v>6254</v>
      </c>
    </row>
    <row r="1496" spans="1:11" x14ac:dyDescent="0.25">
      <c r="A1496" s="276"/>
      <c r="B1496" s="254"/>
      <c r="C1496" s="216" t="s">
        <v>114</v>
      </c>
      <c r="D1496" s="255"/>
      <c r="E1496" s="399"/>
      <c r="F1496" s="399"/>
      <c r="G1496" s="399"/>
      <c r="I1496" s="424"/>
      <c r="J1496" s="424"/>
      <c r="K1496" s="424"/>
    </row>
    <row r="1497" spans="1:11" x14ac:dyDescent="0.25">
      <c r="A1497" s="277"/>
      <c r="B1497" s="256"/>
      <c r="C1497" s="216" t="s">
        <v>8</v>
      </c>
      <c r="D1497" s="217"/>
      <c r="E1497" s="218">
        <v>70.56</v>
      </c>
      <c r="F1497" s="218">
        <v>63</v>
      </c>
      <c r="G1497" s="218"/>
      <c r="I1497" s="82">
        <f t="shared" ref="I1497" si="422">J1497/1.3</f>
        <v>51.369230769230768</v>
      </c>
      <c r="J1497" s="82">
        <f>MEDIAN(E1497:G1497)</f>
        <v>66.78</v>
      </c>
      <c r="K1497" s="82">
        <f t="shared" ref="K1497" si="423">J1497*1.3</f>
        <v>86.814000000000007</v>
      </c>
    </row>
    <row r="1498" spans="1:11" x14ac:dyDescent="0.25">
      <c r="A1498" s="277"/>
      <c r="B1498" s="256"/>
      <c r="C1498" s="216" t="s">
        <v>7</v>
      </c>
      <c r="D1498" s="217"/>
      <c r="E1498" s="399" t="s">
        <v>6110</v>
      </c>
      <c r="F1498" s="399" t="s">
        <v>6114</v>
      </c>
      <c r="G1498" s="399" t="s">
        <v>6250</v>
      </c>
      <c r="I1498" s="424"/>
      <c r="J1498" s="424"/>
      <c r="K1498" s="424"/>
    </row>
    <row r="1499" spans="1:11" x14ac:dyDescent="0.25">
      <c r="A1499" s="277"/>
      <c r="B1499" s="256"/>
      <c r="C1499" s="216" t="s">
        <v>6</v>
      </c>
      <c r="D1499" s="217"/>
      <c r="E1499" s="400" t="s">
        <v>6113</v>
      </c>
      <c r="F1499" s="400" t="s">
        <v>6116</v>
      </c>
      <c r="G1499" s="400" t="s">
        <v>6251</v>
      </c>
      <c r="I1499" s="424"/>
      <c r="J1499" s="424"/>
      <c r="K1499" s="424"/>
    </row>
    <row r="1500" spans="1:11" x14ac:dyDescent="0.25">
      <c r="A1500" s="257"/>
      <c r="B1500" s="258"/>
      <c r="C1500" s="219" t="s">
        <v>5</v>
      </c>
      <c r="D1500" s="220"/>
      <c r="E1500" s="401" t="s">
        <v>6112</v>
      </c>
      <c r="F1500" s="401" t="s">
        <v>6117</v>
      </c>
      <c r="G1500" s="401" t="s">
        <v>6117</v>
      </c>
      <c r="I1500" s="424"/>
      <c r="J1500" s="424"/>
      <c r="K1500" s="424"/>
    </row>
    <row r="1501" spans="1:11" x14ac:dyDescent="0.25">
      <c r="A1501" s="266"/>
      <c r="B1501" s="267"/>
      <c r="C1501" s="268"/>
      <c r="D1501" s="269"/>
      <c r="E1501" s="402"/>
      <c r="F1501" s="408"/>
      <c r="G1501" s="408"/>
      <c r="I1501" s="424"/>
      <c r="J1501" s="424"/>
      <c r="K1501" s="424"/>
    </row>
    <row r="1502" spans="1:11" x14ac:dyDescent="0.25">
      <c r="A1502" s="290" t="s">
        <v>1969</v>
      </c>
      <c r="B1502" s="291" t="s">
        <v>2361</v>
      </c>
      <c r="C1502" s="292">
        <f>MIN(E1504:G1504)</f>
        <v>7.8</v>
      </c>
      <c r="D1502" s="293" t="s">
        <v>4</v>
      </c>
      <c r="E1502" s="293" t="s">
        <v>6111</v>
      </c>
      <c r="F1502" s="293" t="s">
        <v>6115</v>
      </c>
      <c r="G1502" s="293" t="s">
        <v>6249</v>
      </c>
      <c r="H1502" t="s">
        <v>95</v>
      </c>
      <c r="I1502" s="429" t="s">
        <v>6252</v>
      </c>
      <c r="J1502" s="429" t="s">
        <v>6253</v>
      </c>
      <c r="K1502" s="429" t="s">
        <v>6254</v>
      </c>
    </row>
    <row r="1503" spans="1:11" x14ac:dyDescent="0.25">
      <c r="A1503" s="276"/>
      <c r="B1503" s="254"/>
      <c r="C1503" s="216" t="s">
        <v>114</v>
      </c>
      <c r="D1503" s="255"/>
      <c r="E1503" s="399"/>
      <c r="F1503" s="399"/>
      <c r="G1503" s="399"/>
      <c r="I1503" s="424"/>
      <c r="J1503" s="424"/>
      <c r="K1503" s="424"/>
    </row>
    <row r="1504" spans="1:11" x14ac:dyDescent="0.25">
      <c r="A1504" s="277"/>
      <c r="B1504" s="256"/>
      <c r="C1504" s="216" t="s">
        <v>8</v>
      </c>
      <c r="D1504" s="217"/>
      <c r="E1504" s="218">
        <v>8.74</v>
      </c>
      <c r="F1504" s="218">
        <v>7.8</v>
      </c>
      <c r="G1504" s="218"/>
      <c r="I1504" s="82">
        <f t="shared" ref="I1504" si="424">J1504/1.3</f>
        <v>6.3615384615384611</v>
      </c>
      <c r="J1504" s="82">
        <f>MEDIAN(E1504:G1504)</f>
        <v>8.27</v>
      </c>
      <c r="K1504" s="82">
        <f t="shared" ref="K1504" si="425">J1504*1.3</f>
        <v>10.750999999999999</v>
      </c>
    </row>
    <row r="1505" spans="1:11" x14ac:dyDescent="0.25">
      <c r="A1505" s="277"/>
      <c r="B1505" s="256"/>
      <c r="C1505" s="216" t="s">
        <v>7</v>
      </c>
      <c r="D1505" s="217"/>
      <c r="E1505" s="399" t="s">
        <v>6110</v>
      </c>
      <c r="F1505" s="399" t="s">
        <v>6114</v>
      </c>
      <c r="G1505" s="399" t="s">
        <v>6250</v>
      </c>
      <c r="I1505" s="424"/>
      <c r="J1505" s="424"/>
      <c r="K1505" s="424"/>
    </row>
    <row r="1506" spans="1:11" x14ac:dyDescent="0.25">
      <c r="A1506" s="277"/>
      <c r="B1506" s="256"/>
      <c r="C1506" s="216" t="s">
        <v>6</v>
      </c>
      <c r="D1506" s="217"/>
      <c r="E1506" s="400" t="s">
        <v>6113</v>
      </c>
      <c r="F1506" s="400" t="s">
        <v>6116</v>
      </c>
      <c r="G1506" s="400" t="s">
        <v>6251</v>
      </c>
      <c r="I1506" s="424"/>
      <c r="J1506" s="424"/>
      <c r="K1506" s="424"/>
    </row>
    <row r="1507" spans="1:11" x14ac:dyDescent="0.25">
      <c r="A1507" s="257"/>
      <c r="B1507" s="258"/>
      <c r="C1507" s="219" t="s">
        <v>5</v>
      </c>
      <c r="D1507" s="220"/>
      <c r="E1507" s="401" t="s">
        <v>6112</v>
      </c>
      <c r="F1507" s="401" t="s">
        <v>6117</v>
      </c>
      <c r="G1507" s="401" t="s">
        <v>6117</v>
      </c>
      <c r="I1507" s="424"/>
      <c r="J1507" s="424"/>
      <c r="K1507" s="424"/>
    </row>
    <row r="1508" spans="1:11" x14ac:dyDescent="0.25">
      <c r="A1508" s="266"/>
      <c r="B1508" s="267"/>
      <c r="C1508" s="268"/>
      <c r="D1508" s="269"/>
      <c r="E1508" s="402"/>
      <c r="F1508" s="408"/>
      <c r="G1508" s="408"/>
      <c r="I1508" s="424"/>
      <c r="J1508" s="424"/>
      <c r="K1508" s="424"/>
    </row>
    <row r="1509" spans="1:11" x14ac:dyDescent="0.25">
      <c r="A1509" s="290" t="s">
        <v>1970</v>
      </c>
      <c r="B1509" s="291" t="s">
        <v>2360</v>
      </c>
      <c r="C1509" s="292">
        <f>MIN(E1511:G1511)</f>
        <v>12.3</v>
      </c>
      <c r="D1509" s="293" t="s">
        <v>4</v>
      </c>
      <c r="E1509" s="293" t="s">
        <v>6111</v>
      </c>
      <c r="F1509" s="293" t="s">
        <v>6115</v>
      </c>
      <c r="G1509" s="293" t="s">
        <v>6249</v>
      </c>
      <c r="H1509" t="s">
        <v>95</v>
      </c>
      <c r="I1509" s="429" t="s">
        <v>6252</v>
      </c>
      <c r="J1509" s="429" t="s">
        <v>6253</v>
      </c>
      <c r="K1509" s="429" t="s">
        <v>6254</v>
      </c>
    </row>
    <row r="1510" spans="1:11" x14ac:dyDescent="0.25">
      <c r="A1510" s="276"/>
      <c r="B1510" s="254"/>
      <c r="C1510" s="216" t="s">
        <v>114</v>
      </c>
      <c r="D1510" s="255"/>
      <c r="E1510" s="399"/>
      <c r="F1510" s="399"/>
      <c r="G1510" s="399"/>
      <c r="I1510" s="424"/>
      <c r="J1510" s="424"/>
      <c r="K1510" s="424"/>
    </row>
    <row r="1511" spans="1:11" x14ac:dyDescent="0.25">
      <c r="A1511" s="277"/>
      <c r="B1511" s="256"/>
      <c r="C1511" s="216" t="s">
        <v>8</v>
      </c>
      <c r="D1511" s="217"/>
      <c r="E1511" s="218">
        <v>13.78</v>
      </c>
      <c r="F1511" s="218">
        <v>12.3</v>
      </c>
      <c r="G1511" s="218"/>
      <c r="I1511" s="82">
        <f t="shared" ref="I1511" si="426">J1511/1.3</f>
        <v>10.030769230769229</v>
      </c>
      <c r="J1511" s="82">
        <f>MEDIAN(E1511:G1511)</f>
        <v>13.04</v>
      </c>
      <c r="K1511" s="82">
        <f t="shared" ref="K1511" si="427">J1511*1.3</f>
        <v>16.951999999999998</v>
      </c>
    </row>
    <row r="1512" spans="1:11" x14ac:dyDescent="0.25">
      <c r="A1512" s="277"/>
      <c r="B1512" s="256"/>
      <c r="C1512" s="216" t="s">
        <v>7</v>
      </c>
      <c r="D1512" s="217"/>
      <c r="E1512" s="399" t="s">
        <v>6110</v>
      </c>
      <c r="F1512" s="399" t="s">
        <v>6114</v>
      </c>
      <c r="G1512" s="399" t="s">
        <v>6250</v>
      </c>
      <c r="I1512" s="424"/>
      <c r="J1512" s="424"/>
      <c r="K1512" s="424"/>
    </row>
    <row r="1513" spans="1:11" x14ac:dyDescent="0.25">
      <c r="A1513" s="277"/>
      <c r="B1513" s="256"/>
      <c r="C1513" s="216" t="s">
        <v>6</v>
      </c>
      <c r="D1513" s="217"/>
      <c r="E1513" s="400" t="s">
        <v>6113</v>
      </c>
      <c r="F1513" s="400" t="s">
        <v>6116</v>
      </c>
      <c r="G1513" s="400" t="s">
        <v>6251</v>
      </c>
      <c r="I1513" s="424"/>
      <c r="J1513" s="424"/>
      <c r="K1513" s="424"/>
    </row>
    <row r="1514" spans="1:11" x14ac:dyDescent="0.25">
      <c r="A1514" s="257"/>
      <c r="B1514" s="258"/>
      <c r="C1514" s="219" t="s">
        <v>5</v>
      </c>
      <c r="D1514" s="220"/>
      <c r="E1514" s="401" t="s">
        <v>6112</v>
      </c>
      <c r="F1514" s="401" t="s">
        <v>6117</v>
      </c>
      <c r="G1514" s="401" t="s">
        <v>6117</v>
      </c>
      <c r="I1514" s="424"/>
      <c r="J1514" s="424"/>
      <c r="K1514" s="424"/>
    </row>
    <row r="1515" spans="1:11" x14ac:dyDescent="0.25">
      <c r="A1515" s="266"/>
      <c r="B1515" s="267"/>
      <c r="C1515" s="268"/>
      <c r="D1515" s="269"/>
      <c r="E1515" s="402"/>
      <c r="F1515" s="408"/>
      <c r="G1515" s="408"/>
      <c r="I1515" s="424"/>
      <c r="J1515" s="424"/>
      <c r="K1515" s="424"/>
    </row>
    <row r="1516" spans="1:11" x14ac:dyDescent="0.25">
      <c r="A1516" s="290" t="s">
        <v>1971</v>
      </c>
      <c r="B1516" s="291" t="s">
        <v>2428</v>
      </c>
      <c r="C1516" s="292">
        <f>MIN(E1518:G1518)</f>
        <v>1800</v>
      </c>
      <c r="D1516" s="293" t="s">
        <v>1711</v>
      </c>
      <c r="E1516" s="293" t="s">
        <v>6111</v>
      </c>
      <c r="F1516" s="293" t="s">
        <v>6115</v>
      </c>
      <c r="G1516" s="293" t="s">
        <v>6249</v>
      </c>
      <c r="H1516" t="s">
        <v>95</v>
      </c>
      <c r="I1516" s="429" t="s">
        <v>6252</v>
      </c>
      <c r="J1516" s="429" t="s">
        <v>6253</v>
      </c>
      <c r="K1516" s="429" t="s">
        <v>6254</v>
      </c>
    </row>
    <row r="1517" spans="1:11" x14ac:dyDescent="0.25">
      <c r="A1517" s="276"/>
      <c r="B1517" s="254"/>
      <c r="C1517" s="216" t="s">
        <v>114</v>
      </c>
      <c r="D1517" s="255"/>
      <c r="E1517" s="399"/>
      <c r="F1517" s="399"/>
      <c r="G1517" s="399"/>
      <c r="I1517" s="424"/>
      <c r="J1517" s="424"/>
      <c r="K1517" s="424"/>
    </row>
    <row r="1518" spans="1:11" x14ac:dyDescent="0.25">
      <c r="A1518" s="277"/>
      <c r="B1518" s="256"/>
      <c r="C1518" s="216" t="s">
        <v>8</v>
      </c>
      <c r="D1518" s="217"/>
      <c r="E1518" s="218">
        <v>2106</v>
      </c>
      <c r="F1518" s="218">
        <v>1800</v>
      </c>
      <c r="G1518" s="218">
        <v>2100</v>
      </c>
      <c r="I1518" s="82">
        <f t="shared" ref="I1518" si="428">J1518/1.3</f>
        <v>1615.3846153846152</v>
      </c>
      <c r="J1518" s="82">
        <f>MEDIAN(E1518:G1518)</f>
        <v>2100</v>
      </c>
      <c r="K1518" s="82">
        <f t="shared" ref="K1518" si="429">J1518*1.3</f>
        <v>2730</v>
      </c>
    </row>
    <row r="1519" spans="1:11" x14ac:dyDescent="0.25">
      <c r="A1519" s="277"/>
      <c r="B1519" s="256"/>
      <c r="C1519" s="216" t="s">
        <v>7</v>
      </c>
      <c r="D1519" s="217"/>
      <c r="E1519" s="399" t="s">
        <v>6110</v>
      </c>
      <c r="F1519" s="399" t="s">
        <v>6114</v>
      </c>
      <c r="G1519" s="399" t="s">
        <v>6250</v>
      </c>
      <c r="I1519" s="424"/>
      <c r="J1519" s="424"/>
      <c r="K1519" s="424"/>
    </row>
    <row r="1520" spans="1:11" x14ac:dyDescent="0.25">
      <c r="A1520" s="277"/>
      <c r="B1520" s="256"/>
      <c r="C1520" s="216" t="s">
        <v>6</v>
      </c>
      <c r="D1520" s="217"/>
      <c r="E1520" s="400" t="s">
        <v>6113</v>
      </c>
      <c r="F1520" s="400" t="s">
        <v>6116</v>
      </c>
      <c r="G1520" s="400" t="s">
        <v>6251</v>
      </c>
      <c r="I1520" s="424"/>
      <c r="J1520" s="424"/>
      <c r="K1520" s="424"/>
    </row>
    <row r="1521" spans="1:11" x14ac:dyDescent="0.25">
      <c r="A1521" s="257"/>
      <c r="B1521" s="258"/>
      <c r="C1521" s="219" t="s">
        <v>5</v>
      </c>
      <c r="D1521" s="220"/>
      <c r="E1521" s="401" t="s">
        <v>6112</v>
      </c>
      <c r="F1521" s="401" t="s">
        <v>6117</v>
      </c>
      <c r="G1521" s="401" t="s">
        <v>6117</v>
      </c>
      <c r="I1521" s="424"/>
      <c r="J1521" s="424"/>
      <c r="K1521" s="424"/>
    </row>
    <row r="1522" spans="1:11" x14ac:dyDescent="0.25">
      <c r="A1522" s="266"/>
      <c r="B1522" s="267"/>
      <c r="C1522" s="268"/>
      <c r="D1522" s="269"/>
      <c r="E1522" s="402"/>
      <c r="F1522" s="408"/>
      <c r="G1522" s="408"/>
      <c r="I1522" s="424"/>
      <c r="J1522" s="424"/>
      <c r="K1522" s="424"/>
    </row>
    <row r="1523" spans="1:11" x14ac:dyDescent="0.25">
      <c r="A1523" s="290" t="s">
        <v>1972</v>
      </c>
      <c r="B1523" s="291" t="s">
        <v>2359</v>
      </c>
      <c r="C1523" s="292">
        <f>MIN(E1525:G1525)</f>
        <v>3200</v>
      </c>
      <c r="D1523" s="293" t="s">
        <v>1711</v>
      </c>
      <c r="E1523" s="293" t="s">
        <v>6111</v>
      </c>
      <c r="F1523" s="293" t="s">
        <v>6115</v>
      </c>
      <c r="G1523" s="293" t="s">
        <v>6249</v>
      </c>
      <c r="H1523" t="s">
        <v>95</v>
      </c>
      <c r="I1523" s="429" t="s">
        <v>6252</v>
      </c>
      <c r="J1523" s="429" t="s">
        <v>6253</v>
      </c>
      <c r="K1523" s="429" t="s">
        <v>6254</v>
      </c>
    </row>
    <row r="1524" spans="1:11" x14ac:dyDescent="0.25">
      <c r="A1524" s="276"/>
      <c r="B1524" s="254"/>
      <c r="C1524" s="216" t="s">
        <v>114</v>
      </c>
      <c r="D1524" s="255"/>
      <c r="E1524" s="399"/>
      <c r="F1524" s="399"/>
      <c r="G1524" s="399"/>
      <c r="I1524" s="424"/>
      <c r="J1524" s="424"/>
      <c r="K1524" s="424"/>
    </row>
    <row r="1525" spans="1:11" x14ac:dyDescent="0.25">
      <c r="A1525" s="277"/>
      <c r="B1525" s="256"/>
      <c r="C1525" s="216" t="s">
        <v>8</v>
      </c>
      <c r="D1525" s="217"/>
      <c r="E1525" s="218">
        <v>3425</v>
      </c>
      <c r="F1525" s="218">
        <v>3200</v>
      </c>
      <c r="G1525" s="218"/>
      <c r="I1525" s="82">
        <f t="shared" ref="I1525" si="430">J1525/1.3</f>
        <v>2548.0769230769229</v>
      </c>
      <c r="J1525" s="82">
        <f>MEDIAN(E1525:G1525)</f>
        <v>3312.5</v>
      </c>
      <c r="K1525" s="82">
        <f t="shared" ref="K1525" si="431">J1525*1.3</f>
        <v>4306.25</v>
      </c>
    </row>
    <row r="1526" spans="1:11" x14ac:dyDescent="0.25">
      <c r="A1526" s="277"/>
      <c r="B1526" s="256"/>
      <c r="C1526" s="216" t="s">
        <v>7</v>
      </c>
      <c r="D1526" s="217"/>
      <c r="E1526" s="399" t="s">
        <v>6110</v>
      </c>
      <c r="F1526" s="399" t="s">
        <v>6114</v>
      </c>
      <c r="G1526" s="399" t="s">
        <v>6250</v>
      </c>
      <c r="I1526" s="424"/>
      <c r="J1526" s="424"/>
      <c r="K1526" s="424"/>
    </row>
    <row r="1527" spans="1:11" x14ac:dyDescent="0.25">
      <c r="A1527" s="277"/>
      <c r="B1527" s="256"/>
      <c r="C1527" s="216" t="s">
        <v>6</v>
      </c>
      <c r="D1527" s="217"/>
      <c r="E1527" s="400" t="s">
        <v>6113</v>
      </c>
      <c r="F1527" s="400" t="s">
        <v>6116</v>
      </c>
      <c r="G1527" s="400" t="s">
        <v>6251</v>
      </c>
      <c r="I1527" s="424"/>
      <c r="J1527" s="424"/>
      <c r="K1527" s="424"/>
    </row>
    <row r="1528" spans="1:11" x14ac:dyDescent="0.25">
      <c r="A1528" s="257"/>
      <c r="B1528" s="258"/>
      <c r="C1528" s="219" t="s">
        <v>5</v>
      </c>
      <c r="D1528" s="220"/>
      <c r="E1528" s="401" t="s">
        <v>6112</v>
      </c>
      <c r="F1528" s="401" t="s">
        <v>6117</v>
      </c>
      <c r="G1528" s="401" t="s">
        <v>6117</v>
      </c>
      <c r="I1528" s="424"/>
      <c r="J1528" s="424"/>
      <c r="K1528" s="424"/>
    </row>
    <row r="1529" spans="1:11" x14ac:dyDescent="0.25">
      <c r="A1529" s="266"/>
      <c r="B1529" s="267"/>
      <c r="C1529" s="268"/>
      <c r="D1529" s="269"/>
      <c r="E1529" s="402"/>
      <c r="F1529" s="408"/>
      <c r="G1529" s="408"/>
      <c r="I1529" s="424"/>
      <c r="J1529" s="424"/>
      <c r="K1529" s="424"/>
    </row>
    <row r="1530" spans="1:11" x14ac:dyDescent="0.25">
      <c r="A1530" s="290" t="s">
        <v>1973</v>
      </c>
      <c r="B1530" s="291" t="s">
        <v>2429</v>
      </c>
      <c r="C1530" s="292">
        <f>MIN(E1532:G1532)</f>
        <v>2800</v>
      </c>
      <c r="D1530" s="293" t="s">
        <v>1711</v>
      </c>
      <c r="E1530" s="293" t="s">
        <v>6111</v>
      </c>
      <c r="F1530" s="293" t="s">
        <v>6115</v>
      </c>
      <c r="G1530" s="293" t="s">
        <v>6249</v>
      </c>
      <c r="H1530" t="s">
        <v>95</v>
      </c>
      <c r="I1530" s="429" t="s">
        <v>6252</v>
      </c>
      <c r="J1530" s="429" t="s">
        <v>6253</v>
      </c>
      <c r="K1530" s="429" t="s">
        <v>6254</v>
      </c>
    </row>
    <row r="1531" spans="1:11" x14ac:dyDescent="0.25">
      <c r="A1531" s="276"/>
      <c r="B1531" s="254"/>
      <c r="C1531" s="216" t="s">
        <v>114</v>
      </c>
      <c r="D1531" s="255"/>
      <c r="E1531" s="399"/>
      <c r="F1531" s="399"/>
      <c r="G1531" s="399"/>
      <c r="I1531" s="424"/>
      <c r="J1531" s="424"/>
      <c r="K1531" s="424"/>
    </row>
    <row r="1532" spans="1:11" x14ac:dyDescent="0.25">
      <c r="A1532" s="277"/>
      <c r="B1532" s="256"/>
      <c r="C1532" s="216" t="s">
        <v>8</v>
      </c>
      <c r="D1532" s="217"/>
      <c r="E1532" s="218">
        <v>3036</v>
      </c>
      <c r="F1532" s="218">
        <v>2800</v>
      </c>
      <c r="G1532" s="218"/>
      <c r="I1532" s="82">
        <f t="shared" ref="I1532" si="432">J1532/1.3</f>
        <v>2244.6153846153848</v>
      </c>
      <c r="J1532" s="82">
        <f>MEDIAN(E1532:G1532)</f>
        <v>2918</v>
      </c>
      <c r="K1532" s="82">
        <f t="shared" ref="K1532" si="433">J1532*1.3</f>
        <v>3793.4</v>
      </c>
    </row>
    <row r="1533" spans="1:11" x14ac:dyDescent="0.25">
      <c r="A1533" s="277"/>
      <c r="B1533" s="256"/>
      <c r="C1533" s="216" t="s">
        <v>7</v>
      </c>
      <c r="D1533" s="217"/>
      <c r="E1533" s="399" t="s">
        <v>6110</v>
      </c>
      <c r="F1533" s="399" t="s">
        <v>6114</v>
      </c>
      <c r="G1533" s="399" t="s">
        <v>6250</v>
      </c>
      <c r="I1533" s="424"/>
      <c r="J1533" s="424"/>
      <c r="K1533" s="424"/>
    </row>
    <row r="1534" spans="1:11" x14ac:dyDescent="0.25">
      <c r="A1534" s="277"/>
      <c r="B1534" s="256"/>
      <c r="C1534" s="216" t="s">
        <v>6</v>
      </c>
      <c r="D1534" s="217"/>
      <c r="E1534" s="400" t="s">
        <v>6113</v>
      </c>
      <c r="F1534" s="400" t="s">
        <v>6116</v>
      </c>
      <c r="G1534" s="400" t="s">
        <v>6251</v>
      </c>
      <c r="I1534" s="424"/>
      <c r="J1534" s="424"/>
      <c r="K1534" s="424"/>
    </row>
    <row r="1535" spans="1:11" x14ac:dyDescent="0.25">
      <c r="A1535" s="257"/>
      <c r="B1535" s="258"/>
      <c r="C1535" s="219" t="s">
        <v>5</v>
      </c>
      <c r="D1535" s="220"/>
      <c r="E1535" s="401" t="s">
        <v>6112</v>
      </c>
      <c r="F1535" s="401" t="s">
        <v>6117</v>
      </c>
      <c r="G1535" s="401" t="s">
        <v>6117</v>
      </c>
      <c r="I1535" s="424"/>
      <c r="J1535" s="424"/>
      <c r="K1535" s="424"/>
    </row>
    <row r="1536" spans="1:11" x14ac:dyDescent="0.25">
      <c r="A1536" s="266"/>
      <c r="B1536" s="267"/>
      <c r="C1536" s="268"/>
      <c r="D1536" s="269"/>
      <c r="E1536" s="402"/>
      <c r="F1536" s="408"/>
      <c r="G1536" s="408"/>
      <c r="I1536" s="424"/>
      <c r="J1536" s="424"/>
      <c r="K1536" s="424"/>
    </row>
    <row r="1537" spans="1:11" x14ac:dyDescent="0.25">
      <c r="A1537" s="290" t="s">
        <v>1974</v>
      </c>
      <c r="B1537" s="291" t="s">
        <v>2430</v>
      </c>
      <c r="C1537" s="292">
        <f>MIN(E1539:G1539)</f>
        <v>2700</v>
      </c>
      <c r="D1537" s="293" t="s">
        <v>1711</v>
      </c>
      <c r="E1537" s="293" t="s">
        <v>6111</v>
      </c>
      <c r="F1537" s="293" t="s">
        <v>6115</v>
      </c>
      <c r="G1537" s="293" t="s">
        <v>6249</v>
      </c>
      <c r="H1537" t="s">
        <v>95</v>
      </c>
      <c r="I1537" s="429" t="s">
        <v>6252</v>
      </c>
      <c r="J1537" s="429" t="s">
        <v>6253</v>
      </c>
      <c r="K1537" s="429" t="s">
        <v>6254</v>
      </c>
    </row>
    <row r="1538" spans="1:11" x14ac:dyDescent="0.25">
      <c r="A1538" s="276"/>
      <c r="B1538" s="254"/>
      <c r="C1538" s="216" t="s">
        <v>114</v>
      </c>
      <c r="D1538" s="255"/>
      <c r="E1538" s="399"/>
      <c r="F1538" s="399"/>
      <c r="G1538" s="399"/>
      <c r="I1538" s="424"/>
      <c r="J1538" s="424"/>
      <c r="K1538" s="424"/>
    </row>
    <row r="1539" spans="1:11" x14ac:dyDescent="0.25">
      <c r="A1539" s="277"/>
      <c r="B1539" s="256"/>
      <c r="C1539" s="216" t="s">
        <v>8</v>
      </c>
      <c r="D1539" s="217"/>
      <c r="E1539" s="218">
        <v>2952.25</v>
      </c>
      <c r="F1539" s="218">
        <v>2700</v>
      </c>
      <c r="G1539" s="218">
        <v>2930</v>
      </c>
      <c r="I1539" s="82">
        <f t="shared" ref="I1539" si="434">J1539/1.3</f>
        <v>2253.8461538461538</v>
      </c>
      <c r="J1539" s="82">
        <f>MEDIAN(E1539:G1539)</f>
        <v>2930</v>
      </c>
      <c r="K1539" s="82">
        <f t="shared" ref="K1539" si="435">J1539*1.3</f>
        <v>3809</v>
      </c>
    </row>
    <row r="1540" spans="1:11" x14ac:dyDescent="0.25">
      <c r="A1540" s="277"/>
      <c r="B1540" s="256"/>
      <c r="C1540" s="216" t="s">
        <v>7</v>
      </c>
      <c r="D1540" s="217"/>
      <c r="E1540" s="399" t="s">
        <v>6110</v>
      </c>
      <c r="F1540" s="399" t="s">
        <v>6114</v>
      </c>
      <c r="G1540" s="399" t="s">
        <v>6250</v>
      </c>
      <c r="I1540" s="424"/>
      <c r="J1540" s="424"/>
      <c r="K1540" s="424"/>
    </row>
    <row r="1541" spans="1:11" x14ac:dyDescent="0.25">
      <c r="A1541" s="277"/>
      <c r="B1541" s="256"/>
      <c r="C1541" s="216" t="s">
        <v>6</v>
      </c>
      <c r="D1541" s="217"/>
      <c r="E1541" s="400" t="s">
        <v>6113</v>
      </c>
      <c r="F1541" s="400" t="s">
        <v>6116</v>
      </c>
      <c r="G1541" s="400" t="s">
        <v>6251</v>
      </c>
      <c r="I1541" s="424"/>
      <c r="J1541" s="424"/>
      <c r="K1541" s="424"/>
    </row>
    <row r="1542" spans="1:11" x14ac:dyDescent="0.25">
      <c r="A1542" s="257"/>
      <c r="B1542" s="258"/>
      <c r="C1542" s="219" t="s">
        <v>5</v>
      </c>
      <c r="D1542" s="220"/>
      <c r="E1542" s="401" t="s">
        <v>6112</v>
      </c>
      <c r="F1542" s="401" t="s">
        <v>6117</v>
      </c>
      <c r="G1542" s="401" t="s">
        <v>6117</v>
      </c>
      <c r="I1542" s="424"/>
      <c r="J1542" s="424"/>
      <c r="K1542" s="424"/>
    </row>
    <row r="1543" spans="1:11" x14ac:dyDescent="0.25">
      <c r="A1543" s="266"/>
      <c r="B1543" s="267"/>
      <c r="C1543" s="268"/>
      <c r="D1543" s="269"/>
      <c r="E1543" s="402"/>
      <c r="F1543" s="408"/>
      <c r="G1543" s="408"/>
      <c r="I1543" s="424"/>
      <c r="J1543" s="424"/>
      <c r="K1543" s="424"/>
    </row>
    <row r="1544" spans="1:11" x14ac:dyDescent="0.25">
      <c r="A1544" s="290" t="s">
        <v>1975</v>
      </c>
      <c r="B1544" s="291" t="s">
        <v>2431</v>
      </c>
      <c r="C1544" s="292">
        <f>MIN(E1546:G1546)</f>
        <v>3014.25</v>
      </c>
      <c r="D1544" s="293" t="s">
        <v>1711</v>
      </c>
      <c r="E1544" s="293" t="s">
        <v>6111</v>
      </c>
      <c r="F1544" s="293" t="s">
        <v>6115</v>
      </c>
      <c r="G1544" s="293" t="s">
        <v>6249</v>
      </c>
      <c r="H1544" t="s">
        <v>95</v>
      </c>
      <c r="I1544" s="429" t="s">
        <v>6252</v>
      </c>
      <c r="J1544" s="429" t="s">
        <v>6253</v>
      </c>
      <c r="K1544" s="429" t="s">
        <v>6254</v>
      </c>
    </row>
    <row r="1545" spans="1:11" x14ac:dyDescent="0.25">
      <c r="A1545" s="276"/>
      <c r="B1545" s="254"/>
      <c r="C1545" s="216" t="s">
        <v>114</v>
      </c>
      <c r="D1545" s="255"/>
      <c r="E1545" s="399"/>
      <c r="F1545" s="399"/>
      <c r="G1545" s="399"/>
      <c r="I1545" s="424"/>
      <c r="J1545" s="424"/>
      <c r="K1545" s="424"/>
    </row>
    <row r="1546" spans="1:11" x14ac:dyDescent="0.25">
      <c r="A1546" s="277"/>
      <c r="B1546" s="256"/>
      <c r="C1546" s="216" t="s">
        <v>8</v>
      </c>
      <c r="D1546" s="217"/>
      <c r="E1546" s="218">
        <v>3014.25</v>
      </c>
      <c r="F1546" s="218">
        <v>3200</v>
      </c>
      <c r="G1546" s="218">
        <v>3300</v>
      </c>
      <c r="I1546" s="82">
        <f t="shared" ref="I1546" si="436">J1546/1.3</f>
        <v>2461.5384615384614</v>
      </c>
      <c r="J1546" s="82">
        <f>MEDIAN(E1546:G1546)</f>
        <v>3200</v>
      </c>
      <c r="K1546" s="82">
        <f t="shared" ref="K1546" si="437">J1546*1.3</f>
        <v>4160</v>
      </c>
    </row>
    <row r="1547" spans="1:11" x14ac:dyDescent="0.25">
      <c r="A1547" s="277"/>
      <c r="B1547" s="256"/>
      <c r="C1547" s="216" t="s">
        <v>7</v>
      </c>
      <c r="D1547" s="217"/>
      <c r="E1547" s="399" t="s">
        <v>6110</v>
      </c>
      <c r="F1547" s="399" t="s">
        <v>6114</v>
      </c>
      <c r="G1547" s="399" t="s">
        <v>6250</v>
      </c>
      <c r="I1547" s="424"/>
      <c r="J1547" s="424"/>
      <c r="K1547" s="424"/>
    </row>
    <row r="1548" spans="1:11" x14ac:dyDescent="0.25">
      <c r="A1548" s="277"/>
      <c r="B1548" s="256"/>
      <c r="C1548" s="216" t="s">
        <v>6</v>
      </c>
      <c r="D1548" s="217"/>
      <c r="E1548" s="400" t="s">
        <v>6113</v>
      </c>
      <c r="F1548" s="400" t="s">
        <v>6116</v>
      </c>
      <c r="G1548" s="400" t="s">
        <v>6251</v>
      </c>
      <c r="I1548" s="424"/>
      <c r="J1548" s="424"/>
      <c r="K1548" s="424"/>
    </row>
    <row r="1549" spans="1:11" x14ac:dyDescent="0.25">
      <c r="A1549" s="257"/>
      <c r="B1549" s="258"/>
      <c r="C1549" s="219" t="s">
        <v>5</v>
      </c>
      <c r="D1549" s="220"/>
      <c r="E1549" s="401" t="s">
        <v>6112</v>
      </c>
      <c r="F1549" s="401" t="s">
        <v>6117</v>
      </c>
      <c r="G1549" s="401" t="s">
        <v>6117</v>
      </c>
      <c r="I1549" s="424"/>
      <c r="J1549" s="424"/>
      <c r="K1549" s="424"/>
    </row>
    <row r="1550" spans="1:11" x14ac:dyDescent="0.25">
      <c r="A1550" s="266"/>
      <c r="B1550" s="267"/>
      <c r="C1550" s="268"/>
      <c r="D1550" s="269"/>
      <c r="E1550" s="402"/>
      <c r="F1550" s="408"/>
      <c r="G1550" s="408"/>
      <c r="I1550" s="424"/>
      <c r="J1550" s="424"/>
      <c r="K1550" s="424"/>
    </row>
    <row r="1551" spans="1:11" x14ac:dyDescent="0.25">
      <c r="A1551" s="290" t="s">
        <v>1976</v>
      </c>
      <c r="B1551" s="291" t="s">
        <v>2432</v>
      </c>
      <c r="C1551" s="292">
        <f>MIN(E1553:G1553)</f>
        <v>5800</v>
      </c>
      <c r="D1551" s="293" t="s">
        <v>1711</v>
      </c>
      <c r="E1551" s="293" t="s">
        <v>6111</v>
      </c>
      <c r="F1551" s="293" t="s">
        <v>6115</v>
      </c>
      <c r="G1551" s="293" t="s">
        <v>6249</v>
      </c>
      <c r="H1551" t="s">
        <v>95</v>
      </c>
      <c r="I1551" s="429" t="s">
        <v>6252</v>
      </c>
      <c r="J1551" s="429" t="s">
        <v>6253</v>
      </c>
      <c r="K1551" s="429" t="s">
        <v>6254</v>
      </c>
    </row>
    <row r="1552" spans="1:11" x14ac:dyDescent="0.25">
      <c r="A1552" s="276"/>
      <c r="B1552" s="254"/>
      <c r="C1552" s="216" t="s">
        <v>114</v>
      </c>
      <c r="D1552" s="255"/>
      <c r="E1552" s="399"/>
      <c r="F1552" s="399"/>
      <c r="G1552" s="399"/>
      <c r="I1552" s="424"/>
      <c r="J1552" s="424"/>
      <c r="K1552" s="424"/>
    </row>
    <row r="1553" spans="1:11" x14ac:dyDescent="0.25">
      <c r="A1553" s="277"/>
      <c r="B1553" s="256"/>
      <c r="C1553" s="216" t="s">
        <v>8</v>
      </c>
      <c r="D1553" s="217"/>
      <c r="E1553" s="218">
        <v>6289.25</v>
      </c>
      <c r="F1553" s="218">
        <v>5800</v>
      </c>
      <c r="G1553" s="218">
        <v>7200</v>
      </c>
      <c r="I1553" s="82">
        <f t="shared" ref="I1553" si="438">J1553/1.3</f>
        <v>4837.8846153846152</v>
      </c>
      <c r="J1553" s="82">
        <f>MEDIAN(E1553:G1553)</f>
        <v>6289.25</v>
      </c>
      <c r="K1553" s="82">
        <f t="shared" ref="K1553" si="439">J1553*1.3</f>
        <v>8176.0250000000005</v>
      </c>
    </row>
    <row r="1554" spans="1:11" x14ac:dyDescent="0.25">
      <c r="A1554" s="277"/>
      <c r="B1554" s="256"/>
      <c r="C1554" s="216" t="s">
        <v>7</v>
      </c>
      <c r="D1554" s="217"/>
      <c r="E1554" s="399" t="s">
        <v>6110</v>
      </c>
      <c r="F1554" s="399" t="s">
        <v>6114</v>
      </c>
      <c r="G1554" s="399" t="s">
        <v>6250</v>
      </c>
      <c r="I1554" s="424"/>
      <c r="J1554" s="424"/>
      <c r="K1554" s="424"/>
    </row>
    <row r="1555" spans="1:11" x14ac:dyDescent="0.25">
      <c r="A1555" s="277"/>
      <c r="B1555" s="256"/>
      <c r="C1555" s="216" t="s">
        <v>6</v>
      </c>
      <c r="D1555" s="217"/>
      <c r="E1555" s="400" t="s">
        <v>6113</v>
      </c>
      <c r="F1555" s="400" t="s">
        <v>6116</v>
      </c>
      <c r="G1555" s="400" t="s">
        <v>6251</v>
      </c>
      <c r="I1555" s="424"/>
      <c r="J1555" s="424"/>
      <c r="K1555" s="424"/>
    </row>
    <row r="1556" spans="1:11" x14ac:dyDescent="0.25">
      <c r="A1556" s="257"/>
      <c r="B1556" s="258"/>
      <c r="C1556" s="219" t="s">
        <v>5</v>
      </c>
      <c r="D1556" s="220"/>
      <c r="E1556" s="401" t="s">
        <v>6112</v>
      </c>
      <c r="F1556" s="401" t="s">
        <v>6117</v>
      </c>
      <c r="G1556" s="401" t="s">
        <v>6117</v>
      </c>
      <c r="I1556" s="424"/>
      <c r="J1556" s="424"/>
      <c r="K1556" s="424"/>
    </row>
    <row r="1557" spans="1:11" x14ac:dyDescent="0.25">
      <c r="A1557" s="266"/>
      <c r="B1557" s="267"/>
      <c r="C1557" s="268"/>
      <c r="D1557" s="269"/>
      <c r="E1557" s="402"/>
      <c r="F1557" s="408"/>
      <c r="G1557" s="408"/>
      <c r="I1557" s="424"/>
      <c r="J1557" s="424"/>
      <c r="K1557" s="424"/>
    </row>
    <row r="1558" spans="1:11" x14ac:dyDescent="0.25">
      <c r="A1558" s="290" t="s">
        <v>1977</v>
      </c>
      <c r="B1558" s="291" t="s">
        <v>2358</v>
      </c>
      <c r="C1558" s="292">
        <f>MIN(E1560:G1560)</f>
        <v>8400</v>
      </c>
      <c r="D1558" s="293" t="s">
        <v>1711</v>
      </c>
      <c r="E1558" s="293" t="s">
        <v>6111</v>
      </c>
      <c r="F1558" s="293" t="s">
        <v>6115</v>
      </c>
      <c r="G1558" s="293" t="s">
        <v>6249</v>
      </c>
      <c r="H1558" t="s">
        <v>95</v>
      </c>
      <c r="I1558" s="429" t="s">
        <v>6252</v>
      </c>
      <c r="J1558" s="429" t="s">
        <v>6253</v>
      </c>
      <c r="K1558" s="429" t="s">
        <v>6254</v>
      </c>
    </row>
    <row r="1559" spans="1:11" x14ac:dyDescent="0.25">
      <c r="A1559" s="276"/>
      <c r="B1559" s="254"/>
      <c r="C1559" s="216" t="s">
        <v>114</v>
      </c>
      <c r="D1559" s="255"/>
      <c r="E1559" s="399"/>
      <c r="F1559" s="399"/>
      <c r="G1559" s="399"/>
      <c r="I1559" s="424"/>
      <c r="J1559" s="424"/>
      <c r="K1559" s="424"/>
    </row>
    <row r="1560" spans="1:11" x14ac:dyDescent="0.25">
      <c r="A1560" s="277"/>
      <c r="B1560" s="256"/>
      <c r="C1560" s="216" t="s">
        <v>8</v>
      </c>
      <c r="D1560" s="217"/>
      <c r="E1560" s="218">
        <v>10900</v>
      </c>
      <c r="F1560" s="218">
        <v>9750</v>
      </c>
      <c r="G1560" s="218">
        <v>8400</v>
      </c>
      <c r="I1560" s="82">
        <f t="shared" ref="I1560" si="440">J1560/1.3</f>
        <v>7500</v>
      </c>
      <c r="J1560" s="82">
        <f>MEDIAN(E1560:G1560)</f>
        <v>9750</v>
      </c>
      <c r="K1560" s="82">
        <f t="shared" ref="K1560" si="441">J1560*1.3</f>
        <v>12675</v>
      </c>
    </row>
    <row r="1561" spans="1:11" x14ac:dyDescent="0.25">
      <c r="A1561" s="277"/>
      <c r="B1561" s="256"/>
      <c r="C1561" s="216" t="s">
        <v>7</v>
      </c>
      <c r="D1561" s="217"/>
      <c r="E1561" s="399" t="s">
        <v>6110</v>
      </c>
      <c r="F1561" s="399" t="s">
        <v>6114</v>
      </c>
      <c r="G1561" s="399" t="s">
        <v>6250</v>
      </c>
      <c r="I1561" s="424"/>
      <c r="J1561" s="424"/>
      <c r="K1561" s="424"/>
    </row>
    <row r="1562" spans="1:11" x14ac:dyDescent="0.25">
      <c r="A1562" s="277"/>
      <c r="B1562" s="256"/>
      <c r="C1562" s="216" t="s">
        <v>6</v>
      </c>
      <c r="D1562" s="217"/>
      <c r="E1562" s="400" t="s">
        <v>6113</v>
      </c>
      <c r="F1562" s="400" t="s">
        <v>6116</v>
      </c>
      <c r="G1562" s="400" t="s">
        <v>6251</v>
      </c>
      <c r="I1562" s="424"/>
      <c r="J1562" s="424"/>
      <c r="K1562" s="424"/>
    </row>
    <row r="1563" spans="1:11" x14ac:dyDescent="0.25">
      <c r="A1563" s="257"/>
      <c r="B1563" s="258"/>
      <c r="C1563" s="219" t="s">
        <v>5</v>
      </c>
      <c r="D1563" s="220"/>
      <c r="E1563" s="401" t="s">
        <v>6112</v>
      </c>
      <c r="F1563" s="401" t="s">
        <v>6117</v>
      </c>
      <c r="G1563" s="401" t="s">
        <v>6117</v>
      </c>
      <c r="I1563" s="424"/>
      <c r="J1563" s="424"/>
      <c r="K1563" s="424"/>
    </row>
    <row r="1564" spans="1:11" x14ac:dyDescent="0.25">
      <c r="A1564" s="266"/>
      <c r="B1564" s="267"/>
      <c r="C1564" s="268"/>
      <c r="D1564" s="269"/>
      <c r="E1564" s="402"/>
      <c r="F1564" s="408"/>
      <c r="G1564" s="408"/>
      <c r="I1564" s="424"/>
      <c r="J1564" s="424"/>
      <c r="K1564" s="424"/>
    </row>
    <row r="1565" spans="1:11" x14ac:dyDescent="0.25">
      <c r="A1565" s="290" t="s">
        <v>1978</v>
      </c>
      <c r="B1565" s="291" t="s">
        <v>2433</v>
      </c>
      <c r="C1565" s="292">
        <f>MIN(E1567:G1567)</f>
        <v>3500</v>
      </c>
      <c r="D1565" s="293" t="s">
        <v>1711</v>
      </c>
      <c r="E1565" s="293" t="s">
        <v>6111</v>
      </c>
      <c r="F1565" s="293" t="s">
        <v>6115</v>
      </c>
      <c r="G1565" s="293" t="s">
        <v>6249</v>
      </c>
      <c r="H1565" t="s">
        <v>95</v>
      </c>
      <c r="I1565" s="429" t="s">
        <v>6252</v>
      </c>
      <c r="J1565" s="429" t="s">
        <v>6253</v>
      </c>
      <c r="K1565" s="429" t="s">
        <v>6254</v>
      </c>
    </row>
    <row r="1566" spans="1:11" x14ac:dyDescent="0.25">
      <c r="A1566" s="276"/>
      <c r="B1566" s="254"/>
      <c r="C1566" s="216" t="s">
        <v>114</v>
      </c>
      <c r="D1566" s="255"/>
      <c r="E1566" s="399"/>
      <c r="F1566" s="399"/>
      <c r="G1566" s="399"/>
      <c r="I1566" s="424"/>
      <c r="J1566" s="424"/>
      <c r="K1566" s="424"/>
    </row>
    <row r="1567" spans="1:11" x14ac:dyDescent="0.25">
      <c r="A1567" s="277"/>
      <c r="B1567" s="256"/>
      <c r="C1567" s="216" t="s">
        <v>8</v>
      </c>
      <c r="D1567" s="217"/>
      <c r="E1567" s="218">
        <v>4592</v>
      </c>
      <c r="F1567" s="218">
        <v>4100</v>
      </c>
      <c r="G1567" s="218">
        <v>3500</v>
      </c>
      <c r="I1567" s="82">
        <f t="shared" ref="I1567" si="442">J1567/1.3</f>
        <v>3153.8461538461538</v>
      </c>
      <c r="J1567" s="82">
        <f>MEDIAN(E1567:G1567)</f>
        <v>4100</v>
      </c>
      <c r="K1567" s="82">
        <f t="shared" ref="K1567" si="443">J1567*1.3</f>
        <v>5330</v>
      </c>
    </row>
    <row r="1568" spans="1:11" x14ac:dyDescent="0.25">
      <c r="A1568" s="277"/>
      <c r="B1568" s="256"/>
      <c r="C1568" s="216" t="s">
        <v>7</v>
      </c>
      <c r="D1568" s="217"/>
      <c r="E1568" s="399" t="s">
        <v>6110</v>
      </c>
      <c r="F1568" s="399" t="s">
        <v>6114</v>
      </c>
      <c r="G1568" s="399" t="s">
        <v>6250</v>
      </c>
      <c r="I1568" s="424"/>
      <c r="J1568" s="424"/>
      <c r="K1568" s="424"/>
    </row>
    <row r="1569" spans="1:11" x14ac:dyDescent="0.25">
      <c r="A1569" s="277"/>
      <c r="B1569" s="256"/>
      <c r="C1569" s="216" t="s">
        <v>6</v>
      </c>
      <c r="D1569" s="217"/>
      <c r="E1569" s="400" t="s">
        <v>6113</v>
      </c>
      <c r="F1569" s="400" t="s">
        <v>6116</v>
      </c>
      <c r="G1569" s="400" t="s">
        <v>6251</v>
      </c>
      <c r="I1569" s="424"/>
      <c r="J1569" s="424"/>
      <c r="K1569" s="424"/>
    </row>
    <row r="1570" spans="1:11" x14ac:dyDescent="0.25">
      <c r="A1570" s="257"/>
      <c r="B1570" s="258"/>
      <c r="C1570" s="219" t="s">
        <v>5</v>
      </c>
      <c r="D1570" s="220"/>
      <c r="E1570" s="401" t="s">
        <v>6112</v>
      </c>
      <c r="F1570" s="401" t="s">
        <v>6117</v>
      </c>
      <c r="G1570" s="401" t="s">
        <v>6117</v>
      </c>
      <c r="I1570" s="424"/>
      <c r="J1570" s="424"/>
      <c r="K1570" s="424"/>
    </row>
    <row r="1571" spans="1:11" x14ac:dyDescent="0.25">
      <c r="A1571" s="266"/>
      <c r="B1571" s="267"/>
      <c r="C1571" s="268"/>
      <c r="D1571" s="269"/>
      <c r="E1571" s="402"/>
      <c r="F1571" s="408"/>
      <c r="G1571" s="408"/>
      <c r="I1571" s="424"/>
      <c r="J1571" s="424"/>
      <c r="K1571" s="424"/>
    </row>
    <row r="1572" spans="1:11" x14ac:dyDescent="0.25">
      <c r="A1572" s="290" t="s">
        <v>1979</v>
      </c>
      <c r="B1572" s="291" t="s">
        <v>6213</v>
      </c>
      <c r="C1572" s="292">
        <f>MIN(E1574:G1574)</f>
        <v>86</v>
      </c>
      <c r="D1572" s="293" t="s">
        <v>89</v>
      </c>
      <c r="E1572" s="293" t="s">
        <v>6111</v>
      </c>
      <c r="F1572" s="293" t="s">
        <v>6115</v>
      </c>
      <c r="G1572" s="293" t="s">
        <v>6249</v>
      </c>
      <c r="H1572" t="s">
        <v>95</v>
      </c>
      <c r="I1572" s="429" t="s">
        <v>6252</v>
      </c>
      <c r="J1572" s="429" t="s">
        <v>6253</v>
      </c>
      <c r="K1572" s="429" t="s">
        <v>6254</v>
      </c>
    </row>
    <row r="1573" spans="1:11" x14ac:dyDescent="0.25">
      <c r="A1573" s="276"/>
      <c r="B1573" s="254"/>
      <c r="C1573" s="216" t="s">
        <v>114</v>
      </c>
      <c r="D1573" s="255"/>
      <c r="E1573" s="399"/>
      <c r="F1573" s="399"/>
      <c r="G1573" s="399"/>
      <c r="I1573" s="424"/>
      <c r="J1573" s="424"/>
      <c r="K1573" s="424"/>
    </row>
    <row r="1574" spans="1:11" x14ac:dyDescent="0.25">
      <c r="A1574" s="277"/>
      <c r="B1574" s="256"/>
      <c r="C1574" s="216" t="s">
        <v>8</v>
      </c>
      <c r="D1574" s="217"/>
      <c r="E1574" s="218">
        <v>96.32</v>
      </c>
      <c r="F1574" s="218">
        <v>86</v>
      </c>
      <c r="G1574" s="218"/>
      <c r="I1574" s="82">
        <f t="shared" ref="I1574" si="444">J1574/1.3</f>
        <v>70.123076923076923</v>
      </c>
      <c r="J1574" s="82">
        <f>MEDIAN(E1574:G1574)</f>
        <v>91.16</v>
      </c>
      <c r="K1574" s="82">
        <f t="shared" ref="K1574" si="445">J1574*1.3</f>
        <v>118.508</v>
      </c>
    </row>
    <row r="1575" spans="1:11" x14ac:dyDescent="0.25">
      <c r="A1575" s="277"/>
      <c r="B1575" s="256"/>
      <c r="C1575" s="216" t="s">
        <v>7</v>
      </c>
      <c r="D1575" s="217"/>
      <c r="E1575" s="399" t="s">
        <v>6110</v>
      </c>
      <c r="F1575" s="399" t="s">
        <v>6114</v>
      </c>
      <c r="G1575" s="399" t="s">
        <v>6250</v>
      </c>
      <c r="I1575" s="424"/>
      <c r="J1575" s="424"/>
      <c r="K1575" s="424"/>
    </row>
    <row r="1576" spans="1:11" x14ac:dyDescent="0.25">
      <c r="A1576" s="277"/>
      <c r="B1576" s="256"/>
      <c r="C1576" s="216" t="s">
        <v>6</v>
      </c>
      <c r="D1576" s="217"/>
      <c r="E1576" s="400" t="s">
        <v>6113</v>
      </c>
      <c r="F1576" s="400" t="s">
        <v>6116</v>
      </c>
      <c r="G1576" s="400" t="s">
        <v>6251</v>
      </c>
      <c r="I1576" s="424"/>
      <c r="J1576" s="424"/>
      <c r="K1576" s="424"/>
    </row>
    <row r="1577" spans="1:11" x14ac:dyDescent="0.25">
      <c r="A1577" s="257"/>
      <c r="B1577" s="258"/>
      <c r="C1577" s="219" t="s">
        <v>5</v>
      </c>
      <c r="D1577" s="220"/>
      <c r="E1577" s="401" t="s">
        <v>6112</v>
      </c>
      <c r="F1577" s="401" t="s">
        <v>6117</v>
      </c>
      <c r="G1577" s="401" t="s">
        <v>6117</v>
      </c>
      <c r="I1577" s="424"/>
      <c r="J1577" s="424"/>
      <c r="K1577" s="424"/>
    </row>
    <row r="1578" spans="1:11" x14ac:dyDescent="0.25">
      <c r="A1578" s="266"/>
      <c r="B1578" s="267"/>
      <c r="C1578" s="268"/>
      <c r="D1578" s="269"/>
      <c r="E1578" s="402"/>
      <c r="F1578" s="408"/>
      <c r="G1578" s="408"/>
      <c r="I1578" s="424"/>
      <c r="J1578" s="424"/>
      <c r="K1578" s="424"/>
    </row>
    <row r="1579" spans="1:11" x14ac:dyDescent="0.25">
      <c r="A1579" s="290" t="s">
        <v>1980</v>
      </c>
      <c r="B1579" s="291" t="s">
        <v>2357</v>
      </c>
      <c r="C1579" s="292">
        <f>MIN(E1581:G1581)</f>
        <v>180</v>
      </c>
      <c r="D1579" s="293" t="s">
        <v>1711</v>
      </c>
      <c r="E1579" s="293" t="s">
        <v>6111</v>
      </c>
      <c r="F1579" s="293" t="s">
        <v>6115</v>
      </c>
      <c r="G1579" s="293" t="s">
        <v>6249</v>
      </c>
      <c r="H1579" t="s">
        <v>95</v>
      </c>
      <c r="I1579" s="429" t="s">
        <v>6252</v>
      </c>
      <c r="J1579" s="429" t="s">
        <v>6253</v>
      </c>
      <c r="K1579" s="429" t="s">
        <v>6254</v>
      </c>
    </row>
    <row r="1580" spans="1:11" x14ac:dyDescent="0.25">
      <c r="A1580" s="276"/>
      <c r="B1580" s="254"/>
      <c r="C1580" s="216" t="s">
        <v>114</v>
      </c>
      <c r="D1580" s="255"/>
      <c r="E1580" s="399"/>
      <c r="F1580" s="399"/>
      <c r="G1580" s="399"/>
      <c r="I1580" s="424"/>
      <c r="J1580" s="424"/>
      <c r="K1580" s="424"/>
    </row>
    <row r="1581" spans="1:11" x14ac:dyDescent="0.25">
      <c r="A1581" s="277"/>
      <c r="B1581" s="256"/>
      <c r="C1581" s="216" t="s">
        <v>8</v>
      </c>
      <c r="D1581" s="217"/>
      <c r="E1581" s="218">
        <v>201.6</v>
      </c>
      <c r="F1581" s="218">
        <v>180</v>
      </c>
      <c r="G1581" s="218"/>
      <c r="I1581" s="82">
        <f t="shared" ref="I1581" si="446">J1581/1.3</f>
        <v>146.76923076923077</v>
      </c>
      <c r="J1581" s="82">
        <f>MEDIAN(E1581:G1581)</f>
        <v>190.8</v>
      </c>
      <c r="K1581" s="82">
        <f t="shared" ref="K1581" si="447">J1581*1.3</f>
        <v>248.04000000000002</v>
      </c>
    </row>
    <row r="1582" spans="1:11" x14ac:dyDescent="0.25">
      <c r="A1582" s="277"/>
      <c r="B1582" s="256"/>
      <c r="C1582" s="216" t="s">
        <v>7</v>
      </c>
      <c r="D1582" s="217"/>
      <c r="E1582" s="399" t="s">
        <v>6110</v>
      </c>
      <c r="F1582" s="399" t="s">
        <v>6114</v>
      </c>
      <c r="G1582" s="399" t="s">
        <v>6250</v>
      </c>
      <c r="I1582" s="424"/>
      <c r="J1582" s="424"/>
      <c r="K1582" s="424"/>
    </row>
    <row r="1583" spans="1:11" x14ac:dyDescent="0.25">
      <c r="A1583" s="277"/>
      <c r="B1583" s="256"/>
      <c r="C1583" s="216" t="s">
        <v>6</v>
      </c>
      <c r="D1583" s="217"/>
      <c r="E1583" s="400" t="s">
        <v>6113</v>
      </c>
      <c r="F1583" s="400" t="s">
        <v>6116</v>
      </c>
      <c r="G1583" s="400" t="s">
        <v>6251</v>
      </c>
      <c r="I1583" s="424"/>
      <c r="J1583" s="424"/>
      <c r="K1583" s="424"/>
    </row>
    <row r="1584" spans="1:11" x14ac:dyDescent="0.25">
      <c r="A1584" s="257"/>
      <c r="B1584" s="258"/>
      <c r="C1584" s="219" t="s">
        <v>5</v>
      </c>
      <c r="D1584" s="220"/>
      <c r="E1584" s="401" t="s">
        <v>6112</v>
      </c>
      <c r="F1584" s="401" t="s">
        <v>6117</v>
      </c>
      <c r="G1584" s="401" t="s">
        <v>6117</v>
      </c>
      <c r="I1584" s="424"/>
      <c r="J1584" s="424"/>
      <c r="K1584" s="424"/>
    </row>
    <row r="1585" spans="1:11" x14ac:dyDescent="0.25">
      <c r="A1585" s="266"/>
      <c r="B1585" s="267"/>
      <c r="C1585" s="268"/>
      <c r="D1585" s="269"/>
      <c r="E1585" s="402"/>
      <c r="F1585" s="408"/>
      <c r="G1585" s="408"/>
      <c r="I1585" s="424"/>
      <c r="J1585" s="424"/>
      <c r="K1585" s="424"/>
    </row>
    <row r="1586" spans="1:11" x14ac:dyDescent="0.25">
      <c r="A1586" s="290" t="s">
        <v>1981</v>
      </c>
      <c r="B1586" s="291" t="s">
        <v>2356</v>
      </c>
      <c r="C1586" s="292">
        <f>MIN(E1588:G1588)</f>
        <v>32</v>
      </c>
      <c r="D1586" s="293" t="s">
        <v>1711</v>
      </c>
      <c r="E1586" s="293" t="s">
        <v>6111</v>
      </c>
      <c r="F1586" s="293" t="s">
        <v>6115</v>
      </c>
      <c r="G1586" s="293" t="s">
        <v>6249</v>
      </c>
      <c r="H1586" t="s">
        <v>95</v>
      </c>
      <c r="I1586" s="429" t="s">
        <v>6252</v>
      </c>
      <c r="J1586" s="429" t="s">
        <v>6253</v>
      </c>
      <c r="K1586" s="429" t="s">
        <v>6254</v>
      </c>
    </row>
    <row r="1587" spans="1:11" x14ac:dyDescent="0.25">
      <c r="A1587" s="276"/>
      <c r="B1587" s="254"/>
      <c r="C1587" s="216" t="s">
        <v>114</v>
      </c>
      <c r="D1587" s="255"/>
      <c r="E1587" s="399"/>
      <c r="F1587" s="399"/>
      <c r="G1587" s="399"/>
      <c r="I1587" s="424"/>
      <c r="J1587" s="424"/>
      <c r="K1587" s="424"/>
    </row>
    <row r="1588" spans="1:11" x14ac:dyDescent="0.25">
      <c r="A1588" s="277"/>
      <c r="B1588" s="256"/>
      <c r="C1588" s="216" t="s">
        <v>8</v>
      </c>
      <c r="D1588" s="217"/>
      <c r="E1588" s="218">
        <v>35.840000000000003</v>
      </c>
      <c r="F1588" s="218">
        <v>32</v>
      </c>
      <c r="G1588" s="218"/>
      <c r="I1588" s="82">
        <f t="shared" ref="I1588" si="448">J1588/1.3</f>
        <v>26.092307692307692</v>
      </c>
      <c r="J1588" s="82">
        <f>MEDIAN(E1588:G1588)</f>
        <v>33.92</v>
      </c>
      <c r="K1588" s="82">
        <f t="shared" ref="K1588" si="449">J1588*1.3</f>
        <v>44.096000000000004</v>
      </c>
    </row>
    <row r="1589" spans="1:11" x14ac:dyDescent="0.25">
      <c r="A1589" s="277"/>
      <c r="B1589" s="256"/>
      <c r="C1589" s="216" t="s">
        <v>7</v>
      </c>
      <c r="D1589" s="217"/>
      <c r="E1589" s="399" t="s">
        <v>6110</v>
      </c>
      <c r="F1589" s="399" t="s">
        <v>6114</v>
      </c>
      <c r="G1589" s="399" t="s">
        <v>6250</v>
      </c>
      <c r="I1589" s="424"/>
      <c r="J1589" s="424"/>
      <c r="K1589" s="424"/>
    </row>
    <row r="1590" spans="1:11" x14ac:dyDescent="0.25">
      <c r="A1590" s="277"/>
      <c r="B1590" s="256"/>
      <c r="C1590" s="216" t="s">
        <v>6</v>
      </c>
      <c r="D1590" s="217"/>
      <c r="E1590" s="400" t="s">
        <v>6113</v>
      </c>
      <c r="F1590" s="400" t="s">
        <v>6116</v>
      </c>
      <c r="G1590" s="400" t="s">
        <v>6251</v>
      </c>
      <c r="I1590" s="424"/>
      <c r="J1590" s="424"/>
      <c r="K1590" s="424"/>
    </row>
    <row r="1591" spans="1:11" x14ac:dyDescent="0.25">
      <c r="A1591" s="257"/>
      <c r="B1591" s="258"/>
      <c r="C1591" s="219" t="s">
        <v>5</v>
      </c>
      <c r="D1591" s="220"/>
      <c r="E1591" s="401" t="s">
        <v>6112</v>
      </c>
      <c r="F1591" s="401" t="s">
        <v>6117</v>
      </c>
      <c r="G1591" s="401" t="s">
        <v>6117</v>
      </c>
      <c r="I1591" s="424"/>
      <c r="J1591" s="424"/>
      <c r="K1591" s="424"/>
    </row>
    <row r="1592" spans="1:11" x14ac:dyDescent="0.25">
      <c r="A1592" s="266"/>
      <c r="B1592" s="267"/>
      <c r="C1592" s="268"/>
      <c r="D1592" s="269"/>
      <c r="E1592" s="402"/>
      <c r="F1592" s="408"/>
      <c r="G1592" s="408"/>
      <c r="I1592" s="424"/>
      <c r="J1592" s="424"/>
      <c r="K1592" s="424"/>
    </row>
    <row r="1593" spans="1:11" x14ac:dyDescent="0.25">
      <c r="A1593" s="290" t="s">
        <v>1982</v>
      </c>
      <c r="B1593" s="291" t="s">
        <v>6214</v>
      </c>
      <c r="C1593" s="292">
        <f>MIN(E1595:G1595)</f>
        <v>260</v>
      </c>
      <c r="D1593" s="293" t="s">
        <v>1711</v>
      </c>
      <c r="E1593" s="293" t="s">
        <v>6111</v>
      </c>
      <c r="F1593" s="293" t="s">
        <v>6115</v>
      </c>
      <c r="G1593" s="293" t="s">
        <v>6249</v>
      </c>
      <c r="H1593" t="s">
        <v>95</v>
      </c>
      <c r="I1593" s="429" t="s">
        <v>6252</v>
      </c>
      <c r="J1593" s="429" t="s">
        <v>6253</v>
      </c>
      <c r="K1593" s="429" t="s">
        <v>6254</v>
      </c>
    </row>
    <row r="1594" spans="1:11" x14ac:dyDescent="0.25">
      <c r="A1594" s="276"/>
      <c r="B1594" s="254"/>
      <c r="C1594" s="216" t="s">
        <v>114</v>
      </c>
      <c r="D1594" s="255"/>
      <c r="E1594" s="399"/>
      <c r="F1594" s="399"/>
      <c r="G1594" s="399"/>
      <c r="I1594" s="424"/>
      <c r="J1594" s="424"/>
      <c r="K1594" s="424"/>
    </row>
    <row r="1595" spans="1:11" x14ac:dyDescent="0.25">
      <c r="A1595" s="277"/>
      <c r="B1595" s="256"/>
      <c r="C1595" s="216" t="s">
        <v>8</v>
      </c>
      <c r="D1595" s="217"/>
      <c r="E1595" s="218">
        <v>291.2</v>
      </c>
      <c r="F1595" s="218">
        <v>260</v>
      </c>
      <c r="G1595" s="218"/>
      <c r="I1595" s="82">
        <f t="shared" ref="I1595" si="450">J1595/1.3</f>
        <v>212</v>
      </c>
      <c r="J1595" s="82">
        <f>MEDIAN(E1595:G1595)</f>
        <v>275.60000000000002</v>
      </c>
      <c r="K1595" s="82">
        <f t="shared" ref="K1595" si="451">J1595*1.3</f>
        <v>358.28000000000003</v>
      </c>
    </row>
    <row r="1596" spans="1:11" x14ac:dyDescent="0.25">
      <c r="A1596" s="277"/>
      <c r="B1596" s="256"/>
      <c r="C1596" s="216" t="s">
        <v>7</v>
      </c>
      <c r="D1596" s="217"/>
      <c r="E1596" s="399" t="s">
        <v>6110</v>
      </c>
      <c r="F1596" s="399" t="s">
        <v>6114</v>
      </c>
      <c r="G1596" s="399" t="s">
        <v>6250</v>
      </c>
      <c r="I1596" s="424"/>
      <c r="J1596" s="424"/>
      <c r="K1596" s="424"/>
    </row>
    <row r="1597" spans="1:11" x14ac:dyDescent="0.25">
      <c r="A1597" s="277"/>
      <c r="B1597" s="256"/>
      <c r="C1597" s="216" t="s">
        <v>6</v>
      </c>
      <c r="D1597" s="217"/>
      <c r="E1597" s="400" t="s">
        <v>6113</v>
      </c>
      <c r="F1597" s="400" t="s">
        <v>6116</v>
      </c>
      <c r="G1597" s="400" t="s">
        <v>6251</v>
      </c>
      <c r="I1597" s="424"/>
      <c r="J1597" s="424"/>
      <c r="K1597" s="424"/>
    </row>
    <row r="1598" spans="1:11" x14ac:dyDescent="0.25">
      <c r="A1598" s="257"/>
      <c r="B1598" s="258"/>
      <c r="C1598" s="219" t="s">
        <v>5</v>
      </c>
      <c r="D1598" s="220"/>
      <c r="E1598" s="401" t="s">
        <v>6112</v>
      </c>
      <c r="F1598" s="401" t="s">
        <v>6117</v>
      </c>
      <c r="G1598" s="401" t="s">
        <v>6117</v>
      </c>
      <c r="I1598" s="424"/>
      <c r="J1598" s="424"/>
      <c r="K1598" s="424"/>
    </row>
    <row r="1599" spans="1:11" x14ac:dyDescent="0.25">
      <c r="A1599" s="266"/>
      <c r="B1599" s="267"/>
      <c r="C1599" s="268"/>
      <c r="D1599" s="269"/>
      <c r="E1599" s="402"/>
      <c r="F1599" s="408"/>
      <c r="G1599" s="408"/>
      <c r="I1599" s="424"/>
      <c r="J1599" s="424"/>
      <c r="K1599" s="424"/>
    </row>
    <row r="1600" spans="1:11" ht="22.5" x14ac:dyDescent="0.25">
      <c r="A1600" s="290" t="s">
        <v>1983</v>
      </c>
      <c r="B1600" s="291" t="s">
        <v>6215</v>
      </c>
      <c r="C1600" s="292">
        <f>MIN(E1602:G1602)</f>
        <v>100</v>
      </c>
      <c r="D1600" s="293" t="s">
        <v>1711</v>
      </c>
      <c r="E1600" s="293" t="s">
        <v>6111</v>
      </c>
      <c r="F1600" s="293" t="s">
        <v>6115</v>
      </c>
      <c r="G1600" s="293" t="s">
        <v>6249</v>
      </c>
      <c r="H1600" t="s">
        <v>95</v>
      </c>
      <c r="I1600" s="429" t="s">
        <v>6252</v>
      </c>
      <c r="J1600" s="429" t="s">
        <v>6253</v>
      </c>
      <c r="K1600" s="429" t="s">
        <v>6254</v>
      </c>
    </row>
    <row r="1601" spans="1:11" x14ac:dyDescent="0.25">
      <c r="A1601" s="276"/>
      <c r="B1601" s="254"/>
      <c r="C1601" s="216" t="s">
        <v>114</v>
      </c>
      <c r="D1601" s="255"/>
      <c r="E1601" s="399"/>
      <c r="F1601" s="399"/>
      <c r="G1601" s="399"/>
      <c r="I1601" s="424"/>
      <c r="J1601" s="424"/>
      <c r="K1601" s="424"/>
    </row>
    <row r="1602" spans="1:11" x14ac:dyDescent="0.25">
      <c r="A1602" s="277"/>
      <c r="B1602" s="256"/>
      <c r="C1602" s="216" t="s">
        <v>8</v>
      </c>
      <c r="D1602" s="217"/>
      <c r="E1602" s="218">
        <v>134.4</v>
      </c>
      <c r="F1602" s="218">
        <v>120</v>
      </c>
      <c r="G1602" s="218">
        <v>100</v>
      </c>
      <c r="I1602" s="82">
        <f t="shared" ref="I1602" si="452">J1602/1.3</f>
        <v>92.307692307692307</v>
      </c>
      <c r="J1602" s="82">
        <f>MEDIAN(E1602:G1602)</f>
        <v>120</v>
      </c>
      <c r="K1602" s="82">
        <f t="shared" ref="K1602" si="453">J1602*1.3</f>
        <v>156</v>
      </c>
    </row>
    <row r="1603" spans="1:11" x14ac:dyDescent="0.25">
      <c r="A1603" s="277"/>
      <c r="B1603" s="256"/>
      <c r="C1603" s="216" t="s">
        <v>7</v>
      </c>
      <c r="D1603" s="217"/>
      <c r="E1603" s="399" t="s">
        <v>6110</v>
      </c>
      <c r="F1603" s="399" t="s">
        <v>6114</v>
      </c>
      <c r="G1603" s="399" t="s">
        <v>6250</v>
      </c>
      <c r="I1603" s="424"/>
      <c r="J1603" s="424"/>
      <c r="K1603" s="424"/>
    </row>
    <row r="1604" spans="1:11" x14ac:dyDescent="0.25">
      <c r="A1604" s="277"/>
      <c r="B1604" s="256"/>
      <c r="C1604" s="216" t="s">
        <v>6</v>
      </c>
      <c r="D1604" s="217"/>
      <c r="E1604" s="400" t="s">
        <v>6113</v>
      </c>
      <c r="F1604" s="400" t="s">
        <v>6116</v>
      </c>
      <c r="G1604" s="400" t="s">
        <v>6251</v>
      </c>
      <c r="I1604" s="424"/>
      <c r="J1604" s="424"/>
      <c r="K1604" s="424"/>
    </row>
    <row r="1605" spans="1:11" x14ac:dyDescent="0.25">
      <c r="A1605" s="257"/>
      <c r="B1605" s="258"/>
      <c r="C1605" s="219" t="s">
        <v>5</v>
      </c>
      <c r="D1605" s="220"/>
      <c r="E1605" s="401" t="s">
        <v>6112</v>
      </c>
      <c r="F1605" s="401" t="s">
        <v>6117</v>
      </c>
      <c r="G1605" s="401" t="s">
        <v>6117</v>
      </c>
      <c r="I1605" s="424"/>
      <c r="J1605" s="424"/>
      <c r="K1605" s="424"/>
    </row>
    <row r="1606" spans="1:11" x14ac:dyDescent="0.25">
      <c r="A1606" s="266"/>
      <c r="B1606" s="267"/>
      <c r="C1606" s="268"/>
      <c r="D1606" s="269"/>
      <c r="E1606" s="402"/>
      <c r="F1606" s="408"/>
      <c r="G1606" s="408"/>
      <c r="I1606" s="424"/>
      <c r="J1606" s="424"/>
      <c r="K1606" s="424"/>
    </row>
    <row r="1607" spans="1:11" x14ac:dyDescent="0.25">
      <c r="A1607" s="290" t="s">
        <v>1984</v>
      </c>
      <c r="B1607" s="291" t="s">
        <v>6216</v>
      </c>
      <c r="C1607" s="292">
        <f>MIN(E1609:G1609)</f>
        <v>280</v>
      </c>
      <c r="D1607" s="293" t="s">
        <v>1711</v>
      </c>
      <c r="E1607" s="293" t="s">
        <v>6111</v>
      </c>
      <c r="F1607" s="293" t="s">
        <v>6115</v>
      </c>
      <c r="G1607" s="293" t="s">
        <v>6249</v>
      </c>
      <c r="H1607" t="s">
        <v>95</v>
      </c>
      <c r="I1607" s="429" t="s">
        <v>6252</v>
      </c>
      <c r="J1607" s="429" t="s">
        <v>6253</v>
      </c>
      <c r="K1607" s="429" t="s">
        <v>6254</v>
      </c>
    </row>
    <row r="1608" spans="1:11" x14ac:dyDescent="0.25">
      <c r="A1608" s="276"/>
      <c r="B1608" s="254"/>
      <c r="C1608" s="216" t="s">
        <v>114</v>
      </c>
      <c r="D1608" s="255"/>
      <c r="E1608" s="399"/>
      <c r="F1608" s="399"/>
      <c r="G1608" s="399"/>
      <c r="I1608" s="424"/>
      <c r="J1608" s="424"/>
      <c r="K1608" s="424"/>
    </row>
    <row r="1609" spans="1:11" x14ac:dyDescent="0.25">
      <c r="A1609" s="277"/>
      <c r="B1609" s="256"/>
      <c r="C1609" s="216" t="s">
        <v>8</v>
      </c>
      <c r="D1609" s="217"/>
      <c r="E1609" s="218">
        <v>313.60000000000002</v>
      </c>
      <c r="F1609" s="218">
        <v>280</v>
      </c>
      <c r="G1609" s="218"/>
      <c r="I1609" s="82">
        <f t="shared" ref="I1609" si="454">J1609/1.3</f>
        <v>228.30769230769232</v>
      </c>
      <c r="J1609" s="82">
        <f>MEDIAN(E1609:G1609)</f>
        <v>296.8</v>
      </c>
      <c r="K1609" s="82">
        <f t="shared" ref="K1609" si="455">J1609*1.3</f>
        <v>385.84000000000003</v>
      </c>
    </row>
    <row r="1610" spans="1:11" x14ac:dyDescent="0.25">
      <c r="A1610" s="277"/>
      <c r="B1610" s="256"/>
      <c r="C1610" s="216" t="s">
        <v>7</v>
      </c>
      <c r="D1610" s="217"/>
      <c r="E1610" s="399" t="s">
        <v>6110</v>
      </c>
      <c r="F1610" s="399" t="s">
        <v>6114</v>
      </c>
      <c r="G1610" s="399" t="s">
        <v>6250</v>
      </c>
      <c r="I1610" s="424"/>
      <c r="J1610" s="424"/>
      <c r="K1610" s="424"/>
    </row>
    <row r="1611" spans="1:11" x14ac:dyDescent="0.25">
      <c r="A1611" s="277"/>
      <c r="B1611" s="256"/>
      <c r="C1611" s="216" t="s">
        <v>6</v>
      </c>
      <c r="D1611" s="217"/>
      <c r="E1611" s="400" t="s">
        <v>6113</v>
      </c>
      <c r="F1611" s="400" t="s">
        <v>6116</v>
      </c>
      <c r="G1611" s="400" t="s">
        <v>6251</v>
      </c>
      <c r="I1611" s="424"/>
      <c r="J1611" s="424"/>
      <c r="K1611" s="424"/>
    </row>
    <row r="1612" spans="1:11" x14ac:dyDescent="0.25">
      <c r="A1612" s="257"/>
      <c r="B1612" s="258"/>
      <c r="C1612" s="219" t="s">
        <v>5</v>
      </c>
      <c r="D1612" s="220"/>
      <c r="E1612" s="401" t="s">
        <v>6112</v>
      </c>
      <c r="F1612" s="401" t="s">
        <v>6117</v>
      </c>
      <c r="G1612" s="401" t="s">
        <v>6117</v>
      </c>
      <c r="I1612" s="424"/>
      <c r="J1612" s="424"/>
      <c r="K1612" s="424"/>
    </row>
    <row r="1613" spans="1:11" x14ac:dyDescent="0.25">
      <c r="A1613" s="266"/>
      <c r="B1613" s="267"/>
      <c r="C1613" s="268"/>
      <c r="D1613" s="269"/>
      <c r="E1613" s="402"/>
      <c r="F1613" s="408"/>
      <c r="G1613" s="408"/>
      <c r="I1613" s="424"/>
      <c r="J1613" s="424"/>
      <c r="K1613" s="424"/>
    </row>
    <row r="1614" spans="1:11" ht="22.5" x14ac:dyDescent="0.25">
      <c r="A1614" s="290" t="s">
        <v>1985</v>
      </c>
      <c r="B1614" s="291" t="s">
        <v>6217</v>
      </c>
      <c r="C1614" s="292">
        <f>MIN(E1616:G1616)</f>
        <v>230</v>
      </c>
      <c r="D1614" s="293" t="s">
        <v>1711</v>
      </c>
      <c r="E1614" s="293" t="s">
        <v>6111</v>
      </c>
      <c r="F1614" s="293" t="s">
        <v>6115</v>
      </c>
      <c r="G1614" s="293" t="s">
        <v>6249</v>
      </c>
      <c r="H1614" t="s">
        <v>95</v>
      </c>
      <c r="I1614" s="429" t="s">
        <v>6252</v>
      </c>
      <c r="J1614" s="429" t="s">
        <v>6253</v>
      </c>
      <c r="K1614" s="429" t="s">
        <v>6254</v>
      </c>
    </row>
    <row r="1615" spans="1:11" x14ac:dyDescent="0.25">
      <c r="A1615" s="276"/>
      <c r="B1615" s="254"/>
      <c r="C1615" s="216" t="s">
        <v>114</v>
      </c>
      <c r="D1615" s="255"/>
      <c r="E1615" s="399"/>
      <c r="F1615" s="399"/>
      <c r="G1615" s="399"/>
      <c r="I1615" s="424"/>
      <c r="J1615" s="424"/>
      <c r="K1615" s="424"/>
    </row>
    <row r="1616" spans="1:11" x14ac:dyDescent="0.25">
      <c r="A1616" s="277"/>
      <c r="B1616" s="256"/>
      <c r="C1616" s="216" t="s">
        <v>8</v>
      </c>
      <c r="D1616" s="217"/>
      <c r="E1616" s="218">
        <v>316.60000000000002</v>
      </c>
      <c r="F1616" s="218">
        <v>280</v>
      </c>
      <c r="G1616" s="218">
        <v>230</v>
      </c>
      <c r="I1616" s="82">
        <f t="shared" ref="I1616" si="456">J1616/1.3</f>
        <v>215.38461538461539</v>
      </c>
      <c r="J1616" s="82">
        <f>MEDIAN(E1616:G1616)</f>
        <v>280</v>
      </c>
      <c r="K1616" s="82">
        <f t="shared" ref="K1616" si="457">J1616*1.3</f>
        <v>364</v>
      </c>
    </row>
    <row r="1617" spans="1:11" x14ac:dyDescent="0.25">
      <c r="A1617" s="277"/>
      <c r="B1617" s="256"/>
      <c r="C1617" s="216" t="s">
        <v>7</v>
      </c>
      <c r="D1617" s="217"/>
      <c r="E1617" s="399" t="s">
        <v>6110</v>
      </c>
      <c r="F1617" s="399" t="s">
        <v>6114</v>
      </c>
      <c r="G1617" s="399" t="s">
        <v>6250</v>
      </c>
      <c r="I1617" s="424"/>
      <c r="J1617" s="424"/>
      <c r="K1617" s="424"/>
    </row>
    <row r="1618" spans="1:11" x14ac:dyDescent="0.25">
      <c r="A1618" s="277"/>
      <c r="B1618" s="256"/>
      <c r="C1618" s="216" t="s">
        <v>6</v>
      </c>
      <c r="D1618" s="217"/>
      <c r="E1618" s="400" t="s">
        <v>6113</v>
      </c>
      <c r="F1618" s="400" t="s">
        <v>6116</v>
      </c>
      <c r="G1618" s="400" t="s">
        <v>6251</v>
      </c>
      <c r="I1618" s="424"/>
      <c r="J1618" s="424"/>
      <c r="K1618" s="424"/>
    </row>
    <row r="1619" spans="1:11" x14ac:dyDescent="0.25">
      <c r="A1619" s="257"/>
      <c r="B1619" s="258"/>
      <c r="C1619" s="219" t="s">
        <v>5</v>
      </c>
      <c r="D1619" s="220"/>
      <c r="E1619" s="401" t="s">
        <v>6112</v>
      </c>
      <c r="F1619" s="401" t="s">
        <v>6117</v>
      </c>
      <c r="G1619" s="401" t="s">
        <v>6117</v>
      </c>
      <c r="I1619" s="424"/>
      <c r="J1619" s="424"/>
      <c r="K1619" s="424"/>
    </row>
    <row r="1620" spans="1:11" x14ac:dyDescent="0.25">
      <c r="A1620" s="266"/>
      <c r="B1620" s="267"/>
      <c r="C1620" s="268"/>
      <c r="D1620" s="269"/>
      <c r="E1620" s="402"/>
      <c r="F1620" s="408"/>
      <c r="G1620" s="408"/>
      <c r="I1620" s="424"/>
      <c r="J1620" s="424"/>
      <c r="K1620" s="424"/>
    </row>
    <row r="1621" spans="1:11" ht="22.5" x14ac:dyDescent="0.25">
      <c r="A1621" s="290" t="s">
        <v>1986</v>
      </c>
      <c r="B1621" s="291" t="s">
        <v>6218</v>
      </c>
      <c r="C1621" s="292">
        <f>MIN(E1623:G1623)</f>
        <v>380</v>
      </c>
      <c r="D1621" s="293" t="s">
        <v>1711</v>
      </c>
      <c r="E1621" s="293" t="s">
        <v>6111</v>
      </c>
      <c r="F1621" s="293" t="s">
        <v>6115</v>
      </c>
      <c r="G1621" s="293" t="s">
        <v>6249</v>
      </c>
      <c r="H1621" t="s">
        <v>95</v>
      </c>
      <c r="I1621" s="429" t="s">
        <v>6252</v>
      </c>
      <c r="J1621" s="429" t="s">
        <v>6253</v>
      </c>
      <c r="K1621" s="429" t="s">
        <v>6254</v>
      </c>
    </row>
    <row r="1622" spans="1:11" x14ac:dyDescent="0.25">
      <c r="A1622" s="276"/>
      <c r="B1622" s="254"/>
      <c r="C1622" s="216" t="s">
        <v>114</v>
      </c>
      <c r="D1622" s="255"/>
      <c r="E1622" s="399"/>
      <c r="F1622" s="399"/>
      <c r="G1622" s="399"/>
      <c r="I1622" s="424"/>
      <c r="J1622" s="424"/>
      <c r="K1622" s="424"/>
    </row>
    <row r="1623" spans="1:11" x14ac:dyDescent="0.25">
      <c r="A1623" s="277"/>
      <c r="B1623" s="256"/>
      <c r="C1623" s="216" t="s">
        <v>8</v>
      </c>
      <c r="D1623" s="217"/>
      <c r="E1623" s="218">
        <v>425.6</v>
      </c>
      <c r="F1623" s="218">
        <v>380</v>
      </c>
      <c r="G1623" s="218"/>
      <c r="I1623" s="82">
        <f t="shared" ref="I1623" si="458">J1623/1.3</f>
        <v>309.84615384615387</v>
      </c>
      <c r="J1623" s="82">
        <f>MEDIAN(E1623:G1623)</f>
        <v>402.8</v>
      </c>
      <c r="K1623" s="82">
        <f t="shared" ref="K1623" si="459">J1623*1.3</f>
        <v>523.64</v>
      </c>
    </row>
    <row r="1624" spans="1:11" x14ac:dyDescent="0.25">
      <c r="A1624" s="277"/>
      <c r="B1624" s="256"/>
      <c r="C1624" s="216" t="s">
        <v>7</v>
      </c>
      <c r="D1624" s="217"/>
      <c r="E1624" s="399" t="s">
        <v>6110</v>
      </c>
      <c r="F1624" s="399" t="s">
        <v>6114</v>
      </c>
      <c r="G1624" s="399" t="s">
        <v>6250</v>
      </c>
      <c r="I1624" s="424"/>
      <c r="J1624" s="424"/>
      <c r="K1624" s="424"/>
    </row>
    <row r="1625" spans="1:11" x14ac:dyDescent="0.25">
      <c r="A1625" s="277"/>
      <c r="B1625" s="256"/>
      <c r="C1625" s="216" t="s">
        <v>6</v>
      </c>
      <c r="D1625" s="217"/>
      <c r="E1625" s="400" t="s">
        <v>6113</v>
      </c>
      <c r="F1625" s="400" t="s">
        <v>6116</v>
      </c>
      <c r="G1625" s="400" t="s">
        <v>6251</v>
      </c>
      <c r="I1625" s="424"/>
      <c r="J1625" s="424"/>
      <c r="K1625" s="424"/>
    </row>
    <row r="1626" spans="1:11" x14ac:dyDescent="0.25">
      <c r="A1626" s="257"/>
      <c r="B1626" s="258"/>
      <c r="C1626" s="219" t="s">
        <v>5</v>
      </c>
      <c r="D1626" s="220"/>
      <c r="E1626" s="401" t="s">
        <v>6112</v>
      </c>
      <c r="F1626" s="401" t="s">
        <v>6117</v>
      </c>
      <c r="G1626" s="401" t="s">
        <v>6117</v>
      </c>
      <c r="I1626" s="424"/>
      <c r="J1626" s="424"/>
      <c r="K1626" s="424"/>
    </row>
    <row r="1627" spans="1:11" x14ac:dyDescent="0.25">
      <c r="A1627" s="266"/>
      <c r="B1627" s="267"/>
      <c r="C1627" s="268"/>
      <c r="D1627" s="269"/>
      <c r="E1627" s="402"/>
      <c r="F1627" s="408"/>
      <c r="G1627" s="408"/>
      <c r="I1627" s="424"/>
      <c r="J1627" s="424"/>
      <c r="K1627" s="424"/>
    </row>
    <row r="1628" spans="1:11" ht="22.5" x14ac:dyDescent="0.25">
      <c r="A1628" s="290" t="s">
        <v>1987</v>
      </c>
      <c r="B1628" s="291" t="s">
        <v>6219</v>
      </c>
      <c r="C1628" s="292">
        <f>MIN(E1630:G1630)</f>
        <v>86</v>
      </c>
      <c r="D1628" s="293" t="s">
        <v>1711</v>
      </c>
      <c r="E1628" s="293" t="s">
        <v>6111</v>
      </c>
      <c r="F1628" s="293" t="s">
        <v>6115</v>
      </c>
      <c r="G1628" s="293" t="s">
        <v>6249</v>
      </c>
      <c r="H1628" t="s">
        <v>95</v>
      </c>
      <c r="I1628" s="429" t="s">
        <v>6252</v>
      </c>
      <c r="J1628" s="429" t="s">
        <v>6253</v>
      </c>
      <c r="K1628" s="429" t="s">
        <v>6254</v>
      </c>
    </row>
    <row r="1629" spans="1:11" x14ac:dyDescent="0.25">
      <c r="A1629" s="276"/>
      <c r="B1629" s="254"/>
      <c r="C1629" s="216" t="s">
        <v>114</v>
      </c>
      <c r="D1629" s="255"/>
      <c r="E1629" s="399"/>
      <c r="F1629" s="399"/>
      <c r="G1629" s="399"/>
      <c r="I1629" s="424"/>
      <c r="J1629" s="424"/>
      <c r="K1629" s="424"/>
    </row>
    <row r="1630" spans="1:11" x14ac:dyDescent="0.25">
      <c r="A1630" s="277"/>
      <c r="B1630" s="256"/>
      <c r="C1630" s="216" t="s">
        <v>8</v>
      </c>
      <c r="D1630" s="217"/>
      <c r="E1630" s="218">
        <v>96.32</v>
      </c>
      <c r="F1630" s="218">
        <v>86</v>
      </c>
      <c r="G1630" s="218"/>
      <c r="I1630" s="82">
        <f t="shared" ref="I1630" si="460">J1630/1.3</f>
        <v>70.123076923076923</v>
      </c>
      <c r="J1630" s="82">
        <f>MEDIAN(E1630:G1630)</f>
        <v>91.16</v>
      </c>
      <c r="K1630" s="82">
        <f t="shared" ref="K1630" si="461">J1630*1.3</f>
        <v>118.508</v>
      </c>
    </row>
    <row r="1631" spans="1:11" x14ac:dyDescent="0.25">
      <c r="A1631" s="277"/>
      <c r="B1631" s="256"/>
      <c r="C1631" s="216" t="s">
        <v>7</v>
      </c>
      <c r="D1631" s="217"/>
      <c r="E1631" s="399" t="s">
        <v>6110</v>
      </c>
      <c r="F1631" s="399" t="s">
        <v>6114</v>
      </c>
      <c r="G1631" s="399" t="s">
        <v>6250</v>
      </c>
      <c r="I1631" s="424"/>
      <c r="J1631" s="424"/>
      <c r="K1631" s="424"/>
    </row>
    <row r="1632" spans="1:11" x14ac:dyDescent="0.25">
      <c r="A1632" s="277"/>
      <c r="B1632" s="256"/>
      <c r="C1632" s="216" t="s">
        <v>6</v>
      </c>
      <c r="D1632" s="217"/>
      <c r="E1632" s="400" t="s">
        <v>6113</v>
      </c>
      <c r="F1632" s="400" t="s">
        <v>6116</v>
      </c>
      <c r="G1632" s="400" t="s">
        <v>6251</v>
      </c>
      <c r="I1632" s="424"/>
      <c r="J1632" s="424"/>
      <c r="K1632" s="424"/>
    </row>
    <row r="1633" spans="1:11" x14ac:dyDescent="0.25">
      <c r="A1633" s="257"/>
      <c r="B1633" s="258"/>
      <c r="C1633" s="219" t="s">
        <v>5</v>
      </c>
      <c r="D1633" s="220"/>
      <c r="E1633" s="401" t="s">
        <v>6112</v>
      </c>
      <c r="F1633" s="401" t="s">
        <v>6117</v>
      </c>
      <c r="G1633" s="401" t="s">
        <v>6117</v>
      </c>
      <c r="I1633" s="424"/>
      <c r="J1633" s="424"/>
      <c r="K1633" s="424"/>
    </row>
    <row r="1634" spans="1:11" x14ac:dyDescent="0.25">
      <c r="A1634" s="266"/>
      <c r="B1634" s="267"/>
      <c r="C1634" s="268"/>
      <c r="D1634" s="269"/>
      <c r="E1634" s="402"/>
      <c r="F1634" s="408"/>
      <c r="G1634" s="408"/>
      <c r="I1634" s="424"/>
      <c r="J1634" s="424"/>
      <c r="K1634" s="424"/>
    </row>
    <row r="1635" spans="1:11" ht="22.5" x14ac:dyDescent="0.25">
      <c r="A1635" s="290" t="s">
        <v>1988</v>
      </c>
      <c r="B1635" s="291" t="s">
        <v>6220</v>
      </c>
      <c r="C1635" s="292">
        <f>MIN(E1637:G1637)</f>
        <v>120</v>
      </c>
      <c r="D1635" s="293" t="s">
        <v>1711</v>
      </c>
      <c r="E1635" s="293" t="s">
        <v>6111</v>
      </c>
      <c r="F1635" s="293" t="s">
        <v>6115</v>
      </c>
      <c r="G1635" s="293" t="s">
        <v>6249</v>
      </c>
      <c r="H1635" t="s">
        <v>95</v>
      </c>
      <c r="I1635" s="429" t="s">
        <v>6252</v>
      </c>
      <c r="J1635" s="429" t="s">
        <v>6253</v>
      </c>
      <c r="K1635" s="429" t="s">
        <v>6254</v>
      </c>
    </row>
    <row r="1636" spans="1:11" x14ac:dyDescent="0.25">
      <c r="A1636" s="276"/>
      <c r="B1636" s="254"/>
      <c r="C1636" s="216" t="s">
        <v>114</v>
      </c>
      <c r="D1636" s="255"/>
      <c r="E1636" s="399"/>
      <c r="F1636" s="399"/>
      <c r="G1636" s="399"/>
      <c r="I1636" s="424"/>
      <c r="J1636" s="424"/>
      <c r="K1636" s="424"/>
    </row>
    <row r="1637" spans="1:11" x14ac:dyDescent="0.25">
      <c r="A1637" s="277"/>
      <c r="B1637" s="256"/>
      <c r="C1637" s="216" t="s">
        <v>8</v>
      </c>
      <c r="D1637" s="217"/>
      <c r="E1637" s="218">
        <v>134.4</v>
      </c>
      <c r="F1637" s="218">
        <v>120</v>
      </c>
      <c r="G1637" s="218">
        <v>165</v>
      </c>
      <c r="I1637" s="82">
        <f t="shared" ref="I1637" si="462">J1637/1.3</f>
        <v>103.38461538461539</v>
      </c>
      <c r="J1637" s="82">
        <f>MEDIAN(E1637:G1637)</f>
        <v>134.4</v>
      </c>
      <c r="K1637" s="82">
        <f t="shared" ref="K1637" si="463">J1637*1.3</f>
        <v>174.72000000000003</v>
      </c>
    </row>
    <row r="1638" spans="1:11" x14ac:dyDescent="0.25">
      <c r="A1638" s="277"/>
      <c r="B1638" s="256"/>
      <c r="C1638" s="216" t="s">
        <v>7</v>
      </c>
      <c r="D1638" s="217"/>
      <c r="E1638" s="399" t="s">
        <v>6110</v>
      </c>
      <c r="F1638" s="399" t="s">
        <v>6114</v>
      </c>
      <c r="G1638" s="399" t="s">
        <v>6250</v>
      </c>
      <c r="I1638" s="424"/>
      <c r="J1638" s="424"/>
      <c r="K1638" s="424"/>
    </row>
    <row r="1639" spans="1:11" x14ac:dyDescent="0.25">
      <c r="A1639" s="277"/>
      <c r="B1639" s="256"/>
      <c r="C1639" s="216" t="s">
        <v>6</v>
      </c>
      <c r="D1639" s="217"/>
      <c r="E1639" s="400" t="s">
        <v>6113</v>
      </c>
      <c r="F1639" s="400" t="s">
        <v>6116</v>
      </c>
      <c r="G1639" s="400" t="s">
        <v>6251</v>
      </c>
      <c r="I1639" s="424"/>
      <c r="J1639" s="424"/>
      <c r="K1639" s="424"/>
    </row>
    <row r="1640" spans="1:11" x14ac:dyDescent="0.25">
      <c r="A1640" s="257"/>
      <c r="B1640" s="258"/>
      <c r="C1640" s="219" t="s">
        <v>5</v>
      </c>
      <c r="D1640" s="220"/>
      <c r="E1640" s="401" t="s">
        <v>6112</v>
      </c>
      <c r="F1640" s="401" t="s">
        <v>6117</v>
      </c>
      <c r="G1640" s="401" t="s">
        <v>6117</v>
      </c>
      <c r="I1640" s="424"/>
      <c r="J1640" s="424"/>
      <c r="K1640" s="424"/>
    </row>
    <row r="1641" spans="1:11" x14ac:dyDescent="0.25">
      <c r="A1641" s="266"/>
      <c r="B1641" s="267"/>
      <c r="C1641" s="268"/>
      <c r="D1641" s="269"/>
      <c r="E1641" s="402"/>
      <c r="F1641" s="408"/>
      <c r="G1641" s="408"/>
      <c r="I1641" s="424"/>
      <c r="J1641" s="424"/>
      <c r="K1641" s="424"/>
    </row>
    <row r="1642" spans="1:11" ht="22.5" x14ac:dyDescent="0.25">
      <c r="A1642" s="290" t="s">
        <v>1989</v>
      </c>
      <c r="B1642" s="291" t="s">
        <v>6221</v>
      </c>
      <c r="C1642" s="292">
        <f>MIN(E1644:G1644)</f>
        <v>260.89</v>
      </c>
      <c r="D1642" s="293" t="s">
        <v>72</v>
      </c>
      <c r="E1642" s="293" t="s">
        <v>6111</v>
      </c>
      <c r="F1642" s="293" t="s">
        <v>6115</v>
      </c>
      <c r="G1642" s="293" t="s">
        <v>6249</v>
      </c>
      <c r="H1642" t="s">
        <v>95</v>
      </c>
      <c r="I1642" s="429" t="s">
        <v>6252</v>
      </c>
      <c r="J1642" s="429" t="s">
        <v>6253</v>
      </c>
      <c r="K1642" s="429" t="s">
        <v>6254</v>
      </c>
    </row>
    <row r="1643" spans="1:11" x14ac:dyDescent="0.25">
      <c r="A1643" s="276"/>
      <c r="B1643" s="254"/>
      <c r="C1643" s="216" t="s">
        <v>114</v>
      </c>
      <c r="D1643" s="255"/>
      <c r="E1643" s="399"/>
      <c r="F1643" s="399"/>
      <c r="G1643" s="399"/>
      <c r="I1643" s="424"/>
      <c r="J1643" s="424"/>
      <c r="K1643" s="424"/>
    </row>
    <row r="1644" spans="1:11" x14ac:dyDescent="0.25">
      <c r="A1644" s="277"/>
      <c r="B1644" s="256"/>
      <c r="C1644" s="216" t="s">
        <v>8</v>
      </c>
      <c r="D1644" s="217"/>
      <c r="E1644" s="218">
        <v>292.2</v>
      </c>
      <c r="F1644" s="218">
        <v>260.89</v>
      </c>
      <c r="G1644" s="218">
        <v>280</v>
      </c>
      <c r="I1644" s="82">
        <f t="shared" ref="I1644" si="464">J1644/1.3</f>
        <v>215.38461538461539</v>
      </c>
      <c r="J1644" s="82">
        <f>MEDIAN(E1644:G1644)</f>
        <v>280</v>
      </c>
      <c r="K1644" s="82">
        <f t="shared" ref="K1644" si="465">J1644*1.3</f>
        <v>364</v>
      </c>
    </row>
    <row r="1645" spans="1:11" x14ac:dyDescent="0.25">
      <c r="A1645" s="277"/>
      <c r="B1645" s="256"/>
      <c r="C1645" s="216" t="s">
        <v>7</v>
      </c>
      <c r="D1645" s="217"/>
      <c r="E1645" s="399" t="s">
        <v>6110</v>
      </c>
      <c r="F1645" s="399" t="s">
        <v>6114</v>
      </c>
      <c r="G1645" s="399" t="s">
        <v>6250</v>
      </c>
      <c r="I1645" s="424"/>
      <c r="J1645" s="424"/>
      <c r="K1645" s="424"/>
    </row>
    <row r="1646" spans="1:11" x14ac:dyDescent="0.25">
      <c r="A1646" s="277"/>
      <c r="B1646" s="256"/>
      <c r="C1646" s="216" t="s">
        <v>6</v>
      </c>
      <c r="D1646" s="217"/>
      <c r="E1646" s="400" t="s">
        <v>6113</v>
      </c>
      <c r="F1646" s="400" t="s">
        <v>6116</v>
      </c>
      <c r="G1646" s="400" t="s">
        <v>6251</v>
      </c>
      <c r="I1646" s="424"/>
      <c r="J1646" s="424"/>
      <c r="K1646" s="424"/>
    </row>
    <row r="1647" spans="1:11" x14ac:dyDescent="0.25">
      <c r="A1647" s="257"/>
      <c r="B1647" s="258"/>
      <c r="C1647" s="219" t="s">
        <v>5</v>
      </c>
      <c r="D1647" s="220"/>
      <c r="E1647" s="401" t="s">
        <v>6112</v>
      </c>
      <c r="F1647" s="401" t="s">
        <v>6117</v>
      </c>
      <c r="G1647" s="401" t="s">
        <v>6117</v>
      </c>
      <c r="I1647" s="424"/>
      <c r="J1647" s="424"/>
      <c r="K1647" s="424"/>
    </row>
    <row r="1648" spans="1:11" x14ac:dyDescent="0.25">
      <c r="A1648" s="266"/>
      <c r="B1648" s="267"/>
      <c r="C1648" s="268"/>
      <c r="D1648" s="269"/>
      <c r="E1648" s="402"/>
      <c r="F1648" s="408"/>
      <c r="G1648" s="408"/>
      <c r="I1648" s="424"/>
      <c r="J1648" s="424"/>
      <c r="K1648" s="424"/>
    </row>
    <row r="1649" spans="1:11" ht="22.5" x14ac:dyDescent="0.25">
      <c r="A1649" s="290" t="s">
        <v>1990</v>
      </c>
      <c r="B1649" s="291" t="s">
        <v>6222</v>
      </c>
      <c r="C1649" s="292">
        <f>MIN(E1651:G1651)</f>
        <v>260</v>
      </c>
      <c r="D1649" s="293" t="s">
        <v>1711</v>
      </c>
      <c r="E1649" s="293" t="s">
        <v>6111</v>
      </c>
      <c r="F1649" s="293" t="s">
        <v>6115</v>
      </c>
      <c r="G1649" s="293" t="s">
        <v>6249</v>
      </c>
      <c r="H1649" t="s">
        <v>95</v>
      </c>
      <c r="I1649" s="429" t="s">
        <v>6252</v>
      </c>
      <c r="J1649" s="429" t="s">
        <v>6253</v>
      </c>
      <c r="K1649" s="429" t="s">
        <v>6254</v>
      </c>
    </row>
    <row r="1650" spans="1:11" x14ac:dyDescent="0.25">
      <c r="A1650" s="276"/>
      <c r="B1650" s="254"/>
      <c r="C1650" s="216" t="s">
        <v>114</v>
      </c>
      <c r="D1650" s="255"/>
      <c r="E1650" s="399"/>
      <c r="F1650" s="399"/>
      <c r="G1650" s="399"/>
      <c r="I1650" s="424"/>
      <c r="J1650" s="424"/>
      <c r="K1650" s="424"/>
    </row>
    <row r="1651" spans="1:11" x14ac:dyDescent="0.25">
      <c r="A1651" s="277"/>
      <c r="B1651" s="256"/>
      <c r="C1651" s="216" t="s">
        <v>8</v>
      </c>
      <c r="D1651" s="217"/>
      <c r="E1651" s="218">
        <v>291.2</v>
      </c>
      <c r="F1651" s="218">
        <v>260</v>
      </c>
      <c r="G1651" s="218">
        <v>300</v>
      </c>
      <c r="I1651" s="82">
        <f t="shared" ref="I1651" si="466">J1651/1.3</f>
        <v>223.99999999999997</v>
      </c>
      <c r="J1651" s="82">
        <f>MEDIAN(E1651:G1651)</f>
        <v>291.2</v>
      </c>
      <c r="K1651" s="82">
        <f t="shared" ref="K1651" si="467">J1651*1.3</f>
        <v>378.56</v>
      </c>
    </row>
    <row r="1652" spans="1:11" x14ac:dyDescent="0.25">
      <c r="A1652" s="277"/>
      <c r="B1652" s="256"/>
      <c r="C1652" s="216" t="s">
        <v>7</v>
      </c>
      <c r="D1652" s="217"/>
      <c r="E1652" s="399" t="s">
        <v>6110</v>
      </c>
      <c r="F1652" s="399" t="s">
        <v>6114</v>
      </c>
      <c r="G1652" s="399" t="s">
        <v>6250</v>
      </c>
      <c r="I1652" s="424"/>
      <c r="J1652" s="424"/>
      <c r="K1652" s="424"/>
    </row>
    <row r="1653" spans="1:11" x14ac:dyDescent="0.25">
      <c r="A1653" s="277"/>
      <c r="B1653" s="256"/>
      <c r="C1653" s="216" t="s">
        <v>6</v>
      </c>
      <c r="D1653" s="217"/>
      <c r="E1653" s="400" t="s">
        <v>6113</v>
      </c>
      <c r="F1653" s="400" t="s">
        <v>6116</v>
      </c>
      <c r="G1653" s="400" t="s">
        <v>6251</v>
      </c>
      <c r="I1653" s="424"/>
      <c r="J1653" s="424"/>
      <c r="K1653" s="424"/>
    </row>
    <row r="1654" spans="1:11" x14ac:dyDescent="0.25">
      <c r="A1654" s="257"/>
      <c r="B1654" s="258"/>
      <c r="C1654" s="219" t="s">
        <v>5</v>
      </c>
      <c r="D1654" s="220"/>
      <c r="E1654" s="401" t="s">
        <v>6112</v>
      </c>
      <c r="F1654" s="401" t="s">
        <v>6117</v>
      </c>
      <c r="G1654" s="401" t="s">
        <v>6117</v>
      </c>
      <c r="I1654" s="424"/>
      <c r="J1654" s="424"/>
      <c r="K1654" s="424"/>
    </row>
    <row r="1655" spans="1:11" x14ac:dyDescent="0.25">
      <c r="A1655" s="266"/>
      <c r="B1655" s="267"/>
      <c r="C1655" s="268"/>
      <c r="D1655" s="269"/>
      <c r="E1655" s="402"/>
      <c r="F1655" s="408"/>
      <c r="G1655" s="408"/>
      <c r="I1655" s="424"/>
      <c r="J1655" s="424"/>
      <c r="K1655" s="424"/>
    </row>
    <row r="1656" spans="1:11" ht="22.5" x14ac:dyDescent="0.25">
      <c r="A1656" s="290" t="s">
        <v>1991</v>
      </c>
      <c r="B1656" s="291" t="s">
        <v>6223</v>
      </c>
      <c r="C1656" s="292">
        <f>MIN(E1658:G1658)</f>
        <v>260.20999999999998</v>
      </c>
      <c r="D1656" s="293" t="s">
        <v>1711</v>
      </c>
      <c r="E1656" s="293" t="s">
        <v>6111</v>
      </c>
      <c r="F1656" s="293" t="s">
        <v>6115</v>
      </c>
      <c r="G1656" s="293" t="s">
        <v>6249</v>
      </c>
      <c r="H1656" t="s">
        <v>95</v>
      </c>
      <c r="I1656" s="429" t="s">
        <v>6252</v>
      </c>
      <c r="J1656" s="429" t="s">
        <v>6253</v>
      </c>
      <c r="K1656" s="429" t="s">
        <v>6254</v>
      </c>
    </row>
    <row r="1657" spans="1:11" x14ac:dyDescent="0.25">
      <c r="A1657" s="276"/>
      <c r="B1657" s="254"/>
      <c r="C1657" s="216" t="s">
        <v>114</v>
      </c>
      <c r="D1657" s="255"/>
      <c r="E1657" s="399"/>
      <c r="F1657" s="399"/>
      <c r="G1657" s="399"/>
      <c r="I1657" s="424"/>
      <c r="J1657" s="424"/>
      <c r="K1657" s="424"/>
    </row>
    <row r="1658" spans="1:11" x14ac:dyDescent="0.25">
      <c r="A1658" s="277"/>
      <c r="B1658" s="256"/>
      <c r="C1658" s="216" t="s">
        <v>8</v>
      </c>
      <c r="D1658" s="217"/>
      <c r="E1658" s="218">
        <v>291.44</v>
      </c>
      <c r="F1658" s="218">
        <v>260.20999999999998</v>
      </c>
      <c r="G1658" s="218">
        <v>330</v>
      </c>
      <c r="I1658" s="82">
        <f t="shared" ref="I1658" si="468">J1658/1.3</f>
        <v>224.18461538461537</v>
      </c>
      <c r="J1658" s="82">
        <f>MEDIAN(E1658:G1658)</f>
        <v>291.44</v>
      </c>
      <c r="K1658" s="82">
        <f t="shared" ref="K1658" si="469">J1658*1.3</f>
        <v>378.87200000000001</v>
      </c>
    </row>
    <row r="1659" spans="1:11" x14ac:dyDescent="0.25">
      <c r="A1659" s="277"/>
      <c r="B1659" s="256"/>
      <c r="C1659" s="216" t="s">
        <v>7</v>
      </c>
      <c r="D1659" s="217"/>
      <c r="E1659" s="399" t="s">
        <v>6110</v>
      </c>
      <c r="F1659" s="399" t="s">
        <v>6114</v>
      </c>
      <c r="G1659" s="399" t="s">
        <v>6250</v>
      </c>
      <c r="I1659" s="424"/>
      <c r="J1659" s="424"/>
      <c r="K1659" s="424"/>
    </row>
    <row r="1660" spans="1:11" x14ac:dyDescent="0.25">
      <c r="A1660" s="277"/>
      <c r="B1660" s="256"/>
      <c r="C1660" s="216" t="s">
        <v>6</v>
      </c>
      <c r="D1660" s="217"/>
      <c r="E1660" s="400" t="s">
        <v>6113</v>
      </c>
      <c r="F1660" s="400" t="s">
        <v>6116</v>
      </c>
      <c r="G1660" s="400" t="s">
        <v>6251</v>
      </c>
      <c r="I1660" s="424"/>
      <c r="J1660" s="424"/>
      <c r="K1660" s="424"/>
    </row>
    <row r="1661" spans="1:11" x14ac:dyDescent="0.25">
      <c r="A1661" s="257"/>
      <c r="B1661" s="258"/>
      <c r="C1661" s="219" t="s">
        <v>5</v>
      </c>
      <c r="D1661" s="220"/>
      <c r="E1661" s="401" t="s">
        <v>6112</v>
      </c>
      <c r="F1661" s="401" t="s">
        <v>6117</v>
      </c>
      <c r="G1661" s="401" t="s">
        <v>6117</v>
      </c>
      <c r="I1661" s="424"/>
      <c r="J1661" s="424"/>
      <c r="K1661" s="424"/>
    </row>
    <row r="1662" spans="1:11" x14ac:dyDescent="0.25">
      <c r="A1662" s="266"/>
      <c r="B1662" s="267"/>
      <c r="C1662" s="268"/>
      <c r="D1662" s="269"/>
      <c r="E1662" s="402"/>
      <c r="F1662" s="408"/>
      <c r="G1662" s="408"/>
      <c r="I1662" s="424"/>
      <c r="J1662" s="424"/>
      <c r="K1662" s="424"/>
    </row>
    <row r="1663" spans="1:11" x14ac:dyDescent="0.25">
      <c r="A1663" s="290" t="s">
        <v>1992</v>
      </c>
      <c r="B1663" s="291" t="s">
        <v>2355</v>
      </c>
      <c r="C1663" s="292">
        <f>MIN(E1665:G1665)</f>
        <v>120</v>
      </c>
      <c r="D1663" s="293" t="s">
        <v>1711</v>
      </c>
      <c r="E1663" s="293" t="s">
        <v>6111</v>
      </c>
      <c r="F1663" s="293" t="s">
        <v>6115</v>
      </c>
      <c r="G1663" s="293" t="s">
        <v>6249</v>
      </c>
      <c r="H1663" t="s">
        <v>95</v>
      </c>
      <c r="I1663" s="429" t="s">
        <v>6252</v>
      </c>
      <c r="J1663" s="429" t="s">
        <v>6253</v>
      </c>
      <c r="K1663" s="429" t="s">
        <v>6254</v>
      </c>
    </row>
    <row r="1664" spans="1:11" x14ac:dyDescent="0.25">
      <c r="A1664" s="276"/>
      <c r="B1664" s="254"/>
      <c r="C1664" s="216" t="s">
        <v>114</v>
      </c>
      <c r="D1664" s="255"/>
      <c r="E1664" s="399"/>
      <c r="F1664" s="399"/>
      <c r="G1664" s="399"/>
      <c r="I1664" s="424"/>
      <c r="J1664" s="424"/>
      <c r="K1664" s="424"/>
    </row>
    <row r="1665" spans="1:11" x14ac:dyDescent="0.25">
      <c r="A1665" s="277"/>
      <c r="B1665" s="256"/>
      <c r="C1665" s="216" t="s">
        <v>8</v>
      </c>
      <c r="D1665" s="217"/>
      <c r="E1665" s="218">
        <v>179.83</v>
      </c>
      <c r="F1665" s="218">
        <v>160.56</v>
      </c>
      <c r="G1665" s="218">
        <v>120</v>
      </c>
      <c r="I1665" s="82">
        <f t="shared" ref="I1665" si="470">J1665/1.3</f>
        <v>123.50769230769231</v>
      </c>
      <c r="J1665" s="82">
        <f>MEDIAN(E1665:G1665)</f>
        <v>160.56</v>
      </c>
      <c r="K1665" s="82">
        <f t="shared" ref="K1665" si="471">J1665*1.3</f>
        <v>208.72800000000001</v>
      </c>
    </row>
    <row r="1666" spans="1:11" x14ac:dyDescent="0.25">
      <c r="A1666" s="277"/>
      <c r="B1666" s="256"/>
      <c r="C1666" s="216" t="s">
        <v>7</v>
      </c>
      <c r="D1666" s="217"/>
      <c r="E1666" s="399" t="s">
        <v>6110</v>
      </c>
      <c r="F1666" s="399" t="s">
        <v>6114</v>
      </c>
      <c r="G1666" s="399" t="s">
        <v>6250</v>
      </c>
      <c r="I1666" s="424"/>
      <c r="J1666" s="424"/>
      <c r="K1666" s="424"/>
    </row>
    <row r="1667" spans="1:11" x14ac:dyDescent="0.25">
      <c r="A1667" s="277"/>
      <c r="B1667" s="256"/>
      <c r="C1667" s="216" t="s">
        <v>6</v>
      </c>
      <c r="D1667" s="217"/>
      <c r="E1667" s="400" t="s">
        <v>6113</v>
      </c>
      <c r="F1667" s="400" t="s">
        <v>6116</v>
      </c>
      <c r="G1667" s="400" t="s">
        <v>6251</v>
      </c>
      <c r="I1667" s="424"/>
      <c r="J1667" s="424"/>
      <c r="K1667" s="424"/>
    </row>
    <row r="1668" spans="1:11" x14ac:dyDescent="0.25">
      <c r="A1668" s="257"/>
      <c r="B1668" s="258"/>
      <c r="C1668" s="219" t="s">
        <v>5</v>
      </c>
      <c r="D1668" s="220"/>
      <c r="E1668" s="401" t="s">
        <v>6112</v>
      </c>
      <c r="F1668" s="401" t="s">
        <v>6117</v>
      </c>
      <c r="G1668" s="401" t="s">
        <v>6117</v>
      </c>
      <c r="I1668" s="424"/>
      <c r="J1668" s="424"/>
      <c r="K1668" s="424"/>
    </row>
    <row r="1669" spans="1:11" x14ac:dyDescent="0.25">
      <c r="A1669" s="266"/>
      <c r="B1669" s="267"/>
      <c r="C1669" s="268"/>
      <c r="D1669" s="269"/>
      <c r="E1669" s="402"/>
      <c r="F1669" s="408"/>
      <c r="G1669" s="408"/>
      <c r="I1669" s="424"/>
      <c r="J1669" s="424"/>
      <c r="K1669" s="424"/>
    </row>
    <row r="1670" spans="1:11" x14ac:dyDescent="0.25">
      <c r="A1670" s="290" t="s">
        <v>1993</v>
      </c>
      <c r="B1670" s="291" t="s">
        <v>6224</v>
      </c>
      <c r="C1670" s="292">
        <f>MIN(E1672:G1672)</f>
        <v>120.56</v>
      </c>
      <c r="D1670" s="293" t="s">
        <v>1711</v>
      </c>
      <c r="E1670" s="293" t="s">
        <v>6111</v>
      </c>
      <c r="F1670" s="293" t="s">
        <v>6115</v>
      </c>
      <c r="G1670" s="293" t="s">
        <v>6249</v>
      </c>
      <c r="H1670" t="s">
        <v>95</v>
      </c>
      <c r="I1670" s="429" t="s">
        <v>6252</v>
      </c>
      <c r="J1670" s="429" t="s">
        <v>6253</v>
      </c>
      <c r="K1670" s="429" t="s">
        <v>6254</v>
      </c>
    </row>
    <row r="1671" spans="1:11" x14ac:dyDescent="0.25">
      <c r="A1671" s="276"/>
      <c r="B1671" s="254"/>
      <c r="C1671" s="216" t="s">
        <v>114</v>
      </c>
      <c r="D1671" s="255"/>
      <c r="E1671" s="399"/>
      <c r="F1671" s="399"/>
      <c r="G1671" s="399"/>
      <c r="I1671" s="424"/>
      <c r="J1671" s="424"/>
      <c r="K1671" s="424"/>
    </row>
    <row r="1672" spans="1:11" x14ac:dyDescent="0.25">
      <c r="A1672" s="277"/>
      <c r="B1672" s="256"/>
      <c r="C1672" s="216" t="s">
        <v>8</v>
      </c>
      <c r="D1672" s="217"/>
      <c r="E1672" s="218">
        <v>135.03</v>
      </c>
      <c r="F1672" s="218">
        <v>120.56</v>
      </c>
      <c r="G1672" s="218"/>
      <c r="I1672" s="82">
        <f t="shared" ref="I1672" si="472">J1672/1.3</f>
        <v>98.303846153846152</v>
      </c>
      <c r="J1672" s="82">
        <f>MEDIAN(E1672:G1672)</f>
        <v>127.795</v>
      </c>
      <c r="K1672" s="82">
        <f t="shared" ref="K1672" si="473">J1672*1.3</f>
        <v>166.1335</v>
      </c>
    </row>
    <row r="1673" spans="1:11" x14ac:dyDescent="0.25">
      <c r="A1673" s="277"/>
      <c r="B1673" s="256"/>
      <c r="C1673" s="216" t="s">
        <v>7</v>
      </c>
      <c r="D1673" s="217"/>
      <c r="E1673" s="399" t="s">
        <v>6110</v>
      </c>
      <c r="F1673" s="399" t="s">
        <v>6114</v>
      </c>
      <c r="G1673" s="399" t="s">
        <v>6250</v>
      </c>
      <c r="I1673" s="424"/>
      <c r="J1673" s="424"/>
      <c r="K1673" s="424"/>
    </row>
    <row r="1674" spans="1:11" x14ac:dyDescent="0.25">
      <c r="A1674" s="277"/>
      <c r="B1674" s="256"/>
      <c r="C1674" s="216" t="s">
        <v>6</v>
      </c>
      <c r="D1674" s="217"/>
      <c r="E1674" s="400" t="s">
        <v>6113</v>
      </c>
      <c r="F1674" s="400" t="s">
        <v>6116</v>
      </c>
      <c r="G1674" s="400" t="s">
        <v>6251</v>
      </c>
      <c r="I1674" s="424"/>
      <c r="J1674" s="424"/>
      <c r="K1674" s="424"/>
    </row>
    <row r="1675" spans="1:11" x14ac:dyDescent="0.25">
      <c r="A1675" s="257"/>
      <c r="B1675" s="258"/>
      <c r="C1675" s="219" t="s">
        <v>5</v>
      </c>
      <c r="D1675" s="220"/>
      <c r="E1675" s="401" t="s">
        <v>6112</v>
      </c>
      <c r="F1675" s="401" t="s">
        <v>6117</v>
      </c>
      <c r="G1675" s="401" t="s">
        <v>6117</v>
      </c>
      <c r="I1675" s="424"/>
      <c r="J1675" s="424"/>
      <c r="K1675" s="424"/>
    </row>
    <row r="1676" spans="1:11" x14ac:dyDescent="0.25">
      <c r="A1676" s="266"/>
      <c r="B1676" s="267"/>
      <c r="C1676" s="268"/>
      <c r="D1676" s="269"/>
      <c r="E1676" s="402"/>
      <c r="F1676" s="408"/>
      <c r="G1676" s="408"/>
      <c r="I1676" s="424"/>
      <c r="J1676" s="424"/>
      <c r="K1676" s="424"/>
    </row>
    <row r="1677" spans="1:11" ht="22.5" x14ac:dyDescent="0.25">
      <c r="A1677" s="290" t="s">
        <v>1994</v>
      </c>
      <c r="B1677" s="291" t="s">
        <v>6225</v>
      </c>
      <c r="C1677" s="292">
        <f>MIN(E1679:G1679)</f>
        <v>72.150000000000006</v>
      </c>
      <c r="D1677" s="293" t="s">
        <v>1711</v>
      </c>
      <c r="E1677" s="293" t="s">
        <v>6111</v>
      </c>
      <c r="F1677" s="293" t="s">
        <v>6115</v>
      </c>
      <c r="G1677" s="293" t="s">
        <v>6249</v>
      </c>
      <c r="H1677" t="s">
        <v>95</v>
      </c>
      <c r="I1677" s="429" t="s">
        <v>6252</v>
      </c>
      <c r="J1677" s="429" t="s">
        <v>6253</v>
      </c>
      <c r="K1677" s="429" t="s">
        <v>6254</v>
      </c>
    </row>
    <row r="1678" spans="1:11" x14ac:dyDescent="0.25">
      <c r="A1678" s="276"/>
      <c r="B1678" s="254"/>
      <c r="C1678" s="216" t="s">
        <v>114</v>
      </c>
      <c r="D1678" s="255"/>
      <c r="E1678" s="399"/>
      <c r="F1678" s="399"/>
      <c r="G1678" s="399"/>
      <c r="I1678" s="424"/>
      <c r="J1678" s="424"/>
      <c r="K1678" s="424"/>
    </row>
    <row r="1679" spans="1:11" x14ac:dyDescent="0.25">
      <c r="A1679" s="277"/>
      <c r="B1679" s="256"/>
      <c r="C1679" s="216" t="s">
        <v>8</v>
      </c>
      <c r="D1679" s="217"/>
      <c r="E1679" s="218">
        <v>80.81</v>
      </c>
      <c r="F1679" s="218">
        <v>72.150000000000006</v>
      </c>
      <c r="G1679" s="218"/>
      <c r="I1679" s="82">
        <f t="shared" ref="I1679" si="474">J1679/1.3</f>
        <v>58.830769230769235</v>
      </c>
      <c r="J1679" s="82">
        <f>MEDIAN(E1679:G1679)</f>
        <v>76.48</v>
      </c>
      <c r="K1679" s="82">
        <f t="shared" ref="K1679" si="475">J1679*1.3</f>
        <v>99.424000000000007</v>
      </c>
    </row>
    <row r="1680" spans="1:11" x14ac:dyDescent="0.25">
      <c r="A1680" s="277"/>
      <c r="B1680" s="256"/>
      <c r="C1680" s="216" t="s">
        <v>7</v>
      </c>
      <c r="D1680" s="217"/>
      <c r="E1680" s="399" t="s">
        <v>6110</v>
      </c>
      <c r="F1680" s="399" t="s">
        <v>6114</v>
      </c>
      <c r="G1680" s="399" t="s">
        <v>6250</v>
      </c>
      <c r="I1680" s="424"/>
      <c r="J1680" s="424"/>
      <c r="K1680" s="424"/>
    </row>
    <row r="1681" spans="1:11" x14ac:dyDescent="0.25">
      <c r="A1681" s="277"/>
      <c r="B1681" s="256"/>
      <c r="C1681" s="216" t="s">
        <v>6</v>
      </c>
      <c r="D1681" s="217"/>
      <c r="E1681" s="400" t="s">
        <v>6113</v>
      </c>
      <c r="F1681" s="400" t="s">
        <v>6116</v>
      </c>
      <c r="G1681" s="400" t="s">
        <v>6251</v>
      </c>
      <c r="I1681" s="424"/>
      <c r="J1681" s="424"/>
      <c r="K1681" s="424"/>
    </row>
    <row r="1682" spans="1:11" x14ac:dyDescent="0.25">
      <c r="A1682" s="257"/>
      <c r="B1682" s="258"/>
      <c r="C1682" s="219" t="s">
        <v>5</v>
      </c>
      <c r="D1682" s="220"/>
      <c r="E1682" s="401" t="s">
        <v>6112</v>
      </c>
      <c r="F1682" s="401" t="s">
        <v>6117</v>
      </c>
      <c r="G1682" s="401" t="s">
        <v>6117</v>
      </c>
      <c r="I1682" s="424"/>
      <c r="J1682" s="424"/>
      <c r="K1682" s="424"/>
    </row>
    <row r="1683" spans="1:11" x14ac:dyDescent="0.25">
      <c r="A1683" s="266"/>
      <c r="B1683" s="267"/>
      <c r="C1683" s="268"/>
      <c r="D1683" s="269"/>
      <c r="E1683" s="402"/>
      <c r="F1683" s="408"/>
      <c r="G1683" s="408"/>
      <c r="I1683" s="424"/>
      <c r="J1683" s="424"/>
      <c r="K1683" s="424"/>
    </row>
    <row r="1684" spans="1:11" ht="22.5" x14ac:dyDescent="0.25">
      <c r="A1684" s="290" t="s">
        <v>1995</v>
      </c>
      <c r="B1684" s="291" t="s">
        <v>6226</v>
      </c>
      <c r="C1684" s="292">
        <f>MIN(E1686:G1686)</f>
        <v>430</v>
      </c>
      <c r="D1684" s="293" t="s">
        <v>1711</v>
      </c>
      <c r="E1684" s="293" t="s">
        <v>6111</v>
      </c>
      <c r="F1684" s="293" t="s">
        <v>6115</v>
      </c>
      <c r="G1684" s="293" t="s">
        <v>6249</v>
      </c>
      <c r="H1684" t="s">
        <v>95</v>
      </c>
      <c r="I1684" s="429" t="s">
        <v>6252</v>
      </c>
      <c r="J1684" s="429" t="s">
        <v>6253</v>
      </c>
      <c r="K1684" s="429" t="s">
        <v>6254</v>
      </c>
    </row>
    <row r="1685" spans="1:11" x14ac:dyDescent="0.25">
      <c r="A1685" s="276"/>
      <c r="B1685" s="254"/>
      <c r="C1685" s="216" t="s">
        <v>114</v>
      </c>
      <c r="D1685" s="255"/>
      <c r="E1685" s="399"/>
      <c r="F1685" s="399"/>
      <c r="G1685" s="399"/>
      <c r="I1685" s="424"/>
      <c r="J1685" s="424"/>
      <c r="K1685" s="424"/>
    </row>
    <row r="1686" spans="1:11" x14ac:dyDescent="0.25">
      <c r="A1686" s="277"/>
      <c r="B1686" s="256"/>
      <c r="C1686" s="216" t="s">
        <v>8</v>
      </c>
      <c r="D1686" s="217"/>
      <c r="E1686" s="218">
        <v>515.74</v>
      </c>
      <c r="F1686" s="218">
        <v>460.48</v>
      </c>
      <c r="G1686" s="218">
        <v>430</v>
      </c>
      <c r="I1686" s="82">
        <f t="shared" ref="I1686" si="476">J1686/1.3</f>
        <v>354.21538461538461</v>
      </c>
      <c r="J1686" s="82">
        <f>MEDIAN(E1686:G1686)</f>
        <v>460.48</v>
      </c>
      <c r="K1686" s="82">
        <f t="shared" ref="K1686" si="477">J1686*1.3</f>
        <v>598.62400000000002</v>
      </c>
    </row>
    <row r="1687" spans="1:11" x14ac:dyDescent="0.25">
      <c r="A1687" s="277"/>
      <c r="B1687" s="256"/>
      <c r="C1687" s="216" t="s">
        <v>7</v>
      </c>
      <c r="D1687" s="217"/>
      <c r="E1687" s="399" t="s">
        <v>6110</v>
      </c>
      <c r="F1687" s="399" t="s">
        <v>6114</v>
      </c>
      <c r="G1687" s="399" t="s">
        <v>6250</v>
      </c>
      <c r="I1687" s="424"/>
      <c r="J1687" s="424"/>
      <c r="K1687" s="424"/>
    </row>
    <row r="1688" spans="1:11" x14ac:dyDescent="0.25">
      <c r="A1688" s="277"/>
      <c r="B1688" s="256"/>
      <c r="C1688" s="216" t="s">
        <v>6</v>
      </c>
      <c r="D1688" s="217"/>
      <c r="E1688" s="400" t="s">
        <v>6113</v>
      </c>
      <c r="F1688" s="400" t="s">
        <v>6116</v>
      </c>
      <c r="G1688" s="400" t="s">
        <v>6251</v>
      </c>
      <c r="I1688" s="424"/>
      <c r="J1688" s="424"/>
      <c r="K1688" s="424"/>
    </row>
    <row r="1689" spans="1:11" x14ac:dyDescent="0.25">
      <c r="A1689" s="257"/>
      <c r="B1689" s="258"/>
      <c r="C1689" s="219" t="s">
        <v>5</v>
      </c>
      <c r="D1689" s="220"/>
      <c r="E1689" s="401" t="s">
        <v>6112</v>
      </c>
      <c r="F1689" s="401" t="s">
        <v>6117</v>
      </c>
      <c r="G1689" s="401" t="s">
        <v>6117</v>
      </c>
      <c r="I1689" s="424"/>
      <c r="J1689" s="424"/>
      <c r="K1689" s="424"/>
    </row>
    <row r="1690" spans="1:11" x14ac:dyDescent="0.25">
      <c r="A1690" s="266"/>
      <c r="B1690" s="267"/>
      <c r="C1690" s="268"/>
      <c r="D1690" s="269"/>
      <c r="E1690" s="402"/>
      <c r="F1690" s="408"/>
      <c r="G1690" s="408"/>
      <c r="I1690" s="424"/>
      <c r="J1690" s="424"/>
      <c r="K1690" s="424"/>
    </row>
    <row r="1691" spans="1:11" x14ac:dyDescent="0.25">
      <c r="A1691" s="290" t="s">
        <v>1996</v>
      </c>
      <c r="B1691" s="291" t="s">
        <v>2354</v>
      </c>
      <c r="C1691" s="292">
        <f>MIN(E1693:G1693)</f>
        <v>210.56</v>
      </c>
      <c r="D1691" s="293" t="s">
        <v>1711</v>
      </c>
      <c r="E1691" s="293" t="s">
        <v>6111</v>
      </c>
      <c r="F1691" s="293" t="s">
        <v>6115</v>
      </c>
      <c r="G1691" s="293" t="s">
        <v>6249</v>
      </c>
      <c r="H1691" t="s">
        <v>95</v>
      </c>
      <c r="I1691" s="429" t="s">
        <v>6252</v>
      </c>
      <c r="J1691" s="429" t="s">
        <v>6253</v>
      </c>
      <c r="K1691" s="429" t="s">
        <v>6254</v>
      </c>
    </row>
    <row r="1692" spans="1:11" x14ac:dyDescent="0.25">
      <c r="A1692" s="276"/>
      <c r="B1692" s="254"/>
      <c r="C1692" s="216" t="s">
        <v>114</v>
      </c>
      <c r="D1692" s="255"/>
      <c r="E1692" s="399"/>
      <c r="F1692" s="399"/>
      <c r="G1692" s="399"/>
      <c r="I1692" s="424"/>
      <c r="J1692" s="424"/>
      <c r="K1692" s="424"/>
    </row>
    <row r="1693" spans="1:11" x14ac:dyDescent="0.25">
      <c r="A1693" s="277"/>
      <c r="B1693" s="256"/>
      <c r="C1693" s="216" t="s">
        <v>8</v>
      </c>
      <c r="D1693" s="217"/>
      <c r="E1693" s="218">
        <v>235.83</v>
      </c>
      <c r="F1693" s="218">
        <v>210.56</v>
      </c>
      <c r="G1693" s="218"/>
      <c r="I1693" s="82">
        <f t="shared" ref="I1693" si="478">J1693/1.3</f>
        <v>171.68846153846152</v>
      </c>
      <c r="J1693" s="82">
        <f>MEDIAN(E1693:G1693)</f>
        <v>223.19499999999999</v>
      </c>
      <c r="K1693" s="82">
        <f t="shared" ref="K1693" si="479">J1693*1.3</f>
        <v>290.15350000000001</v>
      </c>
    </row>
    <row r="1694" spans="1:11" x14ac:dyDescent="0.25">
      <c r="A1694" s="277"/>
      <c r="B1694" s="256"/>
      <c r="C1694" s="216" t="s">
        <v>7</v>
      </c>
      <c r="D1694" s="217"/>
      <c r="E1694" s="399" t="s">
        <v>6110</v>
      </c>
      <c r="F1694" s="399" t="s">
        <v>6114</v>
      </c>
      <c r="G1694" s="399" t="s">
        <v>6250</v>
      </c>
      <c r="I1694" s="424"/>
      <c r="J1694" s="424"/>
      <c r="K1694" s="424"/>
    </row>
    <row r="1695" spans="1:11" x14ac:dyDescent="0.25">
      <c r="A1695" s="277"/>
      <c r="B1695" s="256"/>
      <c r="C1695" s="216" t="s">
        <v>6</v>
      </c>
      <c r="D1695" s="217"/>
      <c r="E1695" s="400" t="s">
        <v>6113</v>
      </c>
      <c r="F1695" s="400" t="s">
        <v>6116</v>
      </c>
      <c r="G1695" s="400" t="s">
        <v>6251</v>
      </c>
      <c r="I1695" s="424"/>
      <c r="J1695" s="424"/>
      <c r="K1695" s="424"/>
    </row>
    <row r="1696" spans="1:11" x14ac:dyDescent="0.25">
      <c r="A1696" s="257"/>
      <c r="B1696" s="258"/>
      <c r="C1696" s="219" t="s">
        <v>5</v>
      </c>
      <c r="D1696" s="220"/>
      <c r="E1696" s="401" t="s">
        <v>6112</v>
      </c>
      <c r="F1696" s="401" t="s">
        <v>6117</v>
      </c>
      <c r="G1696" s="401" t="s">
        <v>6117</v>
      </c>
      <c r="I1696" s="424"/>
      <c r="J1696" s="424"/>
      <c r="K1696" s="424"/>
    </row>
    <row r="1697" spans="1:11" x14ac:dyDescent="0.25">
      <c r="A1697" s="266"/>
      <c r="B1697" s="267"/>
      <c r="C1697" s="268"/>
      <c r="D1697" s="269"/>
      <c r="E1697" s="402"/>
      <c r="F1697" s="408"/>
      <c r="G1697" s="408"/>
      <c r="I1697" s="424"/>
      <c r="J1697" s="424"/>
      <c r="K1697" s="424"/>
    </row>
    <row r="1698" spans="1:11" x14ac:dyDescent="0.25">
      <c r="A1698" s="290" t="s">
        <v>1997</v>
      </c>
      <c r="B1698" s="291" t="s">
        <v>2353</v>
      </c>
      <c r="C1698" s="292">
        <f>MIN(E1700:G1700)</f>
        <v>360.56</v>
      </c>
      <c r="D1698" s="293" t="s">
        <v>1711</v>
      </c>
      <c r="E1698" s="293" t="s">
        <v>6111</v>
      </c>
      <c r="F1698" s="293" t="s">
        <v>6115</v>
      </c>
      <c r="G1698" s="293" t="s">
        <v>6249</v>
      </c>
      <c r="H1698" t="s">
        <v>95</v>
      </c>
      <c r="I1698" s="429" t="s">
        <v>6252</v>
      </c>
      <c r="J1698" s="429" t="s">
        <v>6253</v>
      </c>
      <c r="K1698" s="429" t="s">
        <v>6254</v>
      </c>
    </row>
    <row r="1699" spans="1:11" x14ac:dyDescent="0.25">
      <c r="A1699" s="276"/>
      <c r="B1699" s="254"/>
      <c r="C1699" s="216" t="s">
        <v>114</v>
      </c>
      <c r="D1699" s="255"/>
      <c r="E1699" s="399"/>
      <c r="F1699" s="399"/>
      <c r="G1699" s="399"/>
      <c r="I1699" s="424"/>
      <c r="J1699" s="424"/>
      <c r="K1699" s="424"/>
    </row>
    <row r="1700" spans="1:11" x14ac:dyDescent="0.25">
      <c r="A1700" s="277"/>
      <c r="B1700" s="256"/>
      <c r="C1700" s="216" t="s">
        <v>8</v>
      </c>
      <c r="D1700" s="217"/>
      <c r="E1700" s="218">
        <v>403.83</v>
      </c>
      <c r="F1700" s="218">
        <v>360.56</v>
      </c>
      <c r="G1700" s="218"/>
      <c r="I1700" s="82">
        <f t="shared" ref="I1700" si="480">J1700/1.3</f>
        <v>293.99615384615385</v>
      </c>
      <c r="J1700" s="82">
        <f>MEDIAN(E1700:G1700)</f>
        <v>382.19499999999999</v>
      </c>
      <c r="K1700" s="82">
        <f t="shared" ref="K1700" si="481">J1700*1.3</f>
        <v>496.8535</v>
      </c>
    </row>
    <row r="1701" spans="1:11" x14ac:dyDescent="0.25">
      <c r="A1701" s="277"/>
      <c r="B1701" s="256"/>
      <c r="C1701" s="216" t="s">
        <v>7</v>
      </c>
      <c r="D1701" s="217"/>
      <c r="E1701" s="399" t="s">
        <v>6110</v>
      </c>
      <c r="F1701" s="399" t="s">
        <v>6114</v>
      </c>
      <c r="G1701" s="399" t="s">
        <v>6250</v>
      </c>
      <c r="I1701" s="424"/>
      <c r="J1701" s="424"/>
      <c r="K1701" s="424"/>
    </row>
    <row r="1702" spans="1:11" x14ac:dyDescent="0.25">
      <c r="A1702" s="277"/>
      <c r="B1702" s="256"/>
      <c r="C1702" s="216" t="s">
        <v>6</v>
      </c>
      <c r="D1702" s="217"/>
      <c r="E1702" s="400" t="s">
        <v>6113</v>
      </c>
      <c r="F1702" s="400" t="s">
        <v>6116</v>
      </c>
      <c r="G1702" s="400" t="s">
        <v>6251</v>
      </c>
      <c r="I1702" s="424"/>
      <c r="J1702" s="424"/>
      <c r="K1702" s="424"/>
    </row>
    <row r="1703" spans="1:11" x14ac:dyDescent="0.25">
      <c r="A1703" s="257"/>
      <c r="B1703" s="258"/>
      <c r="C1703" s="219" t="s">
        <v>5</v>
      </c>
      <c r="D1703" s="220"/>
      <c r="E1703" s="401" t="s">
        <v>6112</v>
      </c>
      <c r="F1703" s="401" t="s">
        <v>6117</v>
      </c>
      <c r="G1703" s="401" t="s">
        <v>6117</v>
      </c>
      <c r="I1703" s="424"/>
      <c r="J1703" s="424"/>
      <c r="K1703" s="424"/>
    </row>
    <row r="1704" spans="1:11" x14ac:dyDescent="0.25">
      <c r="A1704" s="266"/>
      <c r="B1704" s="267"/>
      <c r="C1704" s="268"/>
      <c r="D1704" s="269"/>
      <c r="E1704" s="402"/>
      <c r="F1704" s="408"/>
      <c r="G1704" s="408"/>
      <c r="I1704" s="424"/>
      <c r="J1704" s="424"/>
      <c r="K1704" s="424"/>
    </row>
    <row r="1705" spans="1:11" x14ac:dyDescent="0.25">
      <c r="A1705" s="290" t="s">
        <v>1998</v>
      </c>
      <c r="B1705" s="291" t="s">
        <v>2352</v>
      </c>
      <c r="C1705" s="292">
        <f>MIN(E1707:G1707)</f>
        <v>280</v>
      </c>
      <c r="D1705" s="293" t="s">
        <v>1711</v>
      </c>
      <c r="E1705" s="293" t="s">
        <v>6111</v>
      </c>
      <c r="F1705" s="293" t="s">
        <v>6115</v>
      </c>
      <c r="G1705" s="293" t="s">
        <v>6249</v>
      </c>
      <c r="H1705" t="s">
        <v>95</v>
      </c>
      <c r="I1705" s="429" t="s">
        <v>6252</v>
      </c>
      <c r="J1705" s="429" t="s">
        <v>6253</v>
      </c>
      <c r="K1705" s="429" t="s">
        <v>6254</v>
      </c>
    </row>
    <row r="1706" spans="1:11" x14ac:dyDescent="0.25">
      <c r="A1706" s="276"/>
      <c r="B1706" s="254"/>
      <c r="C1706" s="216" t="s">
        <v>114</v>
      </c>
      <c r="D1706" s="255"/>
      <c r="E1706" s="399"/>
      <c r="F1706" s="399"/>
      <c r="G1706" s="399"/>
      <c r="I1706" s="424"/>
      <c r="J1706" s="424"/>
      <c r="K1706" s="424"/>
    </row>
    <row r="1707" spans="1:11" x14ac:dyDescent="0.25">
      <c r="A1707" s="277"/>
      <c r="B1707" s="256"/>
      <c r="C1707" s="216" t="s">
        <v>8</v>
      </c>
      <c r="D1707" s="217"/>
      <c r="E1707" s="218">
        <v>426.1</v>
      </c>
      <c r="F1707" s="218">
        <v>380.45</v>
      </c>
      <c r="G1707" s="218">
        <v>280</v>
      </c>
      <c r="I1707" s="82">
        <f t="shared" ref="I1707" si="482">J1707/1.3</f>
        <v>292.65384615384613</v>
      </c>
      <c r="J1707" s="82">
        <f>MEDIAN(E1707:G1707)</f>
        <v>380.45</v>
      </c>
      <c r="K1707" s="82">
        <f t="shared" ref="K1707" si="483">J1707*1.3</f>
        <v>494.58499999999998</v>
      </c>
    </row>
    <row r="1708" spans="1:11" x14ac:dyDescent="0.25">
      <c r="A1708" s="277"/>
      <c r="B1708" s="256"/>
      <c r="C1708" s="216" t="s">
        <v>7</v>
      </c>
      <c r="D1708" s="217"/>
      <c r="E1708" s="399" t="s">
        <v>6110</v>
      </c>
      <c r="F1708" s="399" t="s">
        <v>6114</v>
      </c>
      <c r="G1708" s="399" t="s">
        <v>6250</v>
      </c>
      <c r="I1708" s="424"/>
      <c r="J1708" s="424"/>
      <c r="K1708" s="424"/>
    </row>
    <row r="1709" spans="1:11" x14ac:dyDescent="0.25">
      <c r="A1709" s="277"/>
      <c r="B1709" s="256"/>
      <c r="C1709" s="216" t="s">
        <v>6</v>
      </c>
      <c r="D1709" s="217"/>
      <c r="E1709" s="400" t="s">
        <v>6113</v>
      </c>
      <c r="F1709" s="400" t="s">
        <v>6116</v>
      </c>
      <c r="G1709" s="400" t="s">
        <v>6251</v>
      </c>
      <c r="I1709" s="424"/>
      <c r="J1709" s="424"/>
      <c r="K1709" s="424"/>
    </row>
    <row r="1710" spans="1:11" x14ac:dyDescent="0.25">
      <c r="A1710" s="257"/>
      <c r="B1710" s="258"/>
      <c r="C1710" s="219" t="s">
        <v>5</v>
      </c>
      <c r="D1710" s="220"/>
      <c r="E1710" s="401" t="s">
        <v>6112</v>
      </c>
      <c r="F1710" s="401" t="s">
        <v>6117</v>
      </c>
      <c r="G1710" s="401" t="s">
        <v>6117</v>
      </c>
      <c r="I1710" s="424"/>
      <c r="J1710" s="424"/>
      <c r="K1710" s="424"/>
    </row>
    <row r="1711" spans="1:11" x14ac:dyDescent="0.25">
      <c r="A1711" s="266"/>
      <c r="B1711" s="267"/>
      <c r="C1711" s="268"/>
      <c r="D1711" s="269"/>
      <c r="E1711" s="402"/>
      <c r="F1711" s="408"/>
      <c r="G1711" s="408"/>
      <c r="I1711" s="424"/>
      <c r="J1711" s="424"/>
      <c r="K1711" s="424"/>
    </row>
    <row r="1712" spans="1:11" ht="22.5" x14ac:dyDescent="0.25">
      <c r="A1712" s="290" t="s">
        <v>1999</v>
      </c>
      <c r="B1712" s="291" t="s">
        <v>6227</v>
      </c>
      <c r="C1712" s="292">
        <f>MIN(E1714:G1714)</f>
        <v>260.49</v>
      </c>
      <c r="D1712" s="293" t="s">
        <v>1711</v>
      </c>
      <c r="E1712" s="293" t="s">
        <v>6111</v>
      </c>
      <c r="F1712" s="293" t="s">
        <v>6115</v>
      </c>
      <c r="G1712" s="293" t="s">
        <v>6249</v>
      </c>
      <c r="H1712" t="s">
        <v>95</v>
      </c>
      <c r="I1712" s="429" t="s">
        <v>6252</v>
      </c>
      <c r="J1712" s="429" t="s">
        <v>6253</v>
      </c>
      <c r="K1712" s="429" t="s">
        <v>6254</v>
      </c>
    </row>
    <row r="1713" spans="1:11" x14ac:dyDescent="0.25">
      <c r="A1713" s="276"/>
      <c r="B1713" s="254"/>
      <c r="C1713" s="216" t="s">
        <v>114</v>
      </c>
      <c r="D1713" s="255"/>
      <c r="E1713" s="399"/>
      <c r="F1713" s="399"/>
      <c r="G1713" s="399"/>
      <c r="I1713" s="424"/>
      <c r="J1713" s="424"/>
      <c r="K1713" s="424"/>
    </row>
    <row r="1714" spans="1:11" x14ac:dyDescent="0.25">
      <c r="A1714" s="277"/>
      <c r="B1714" s="256"/>
      <c r="C1714" s="216" t="s">
        <v>8</v>
      </c>
      <c r="D1714" s="217"/>
      <c r="E1714" s="218">
        <v>291.75</v>
      </c>
      <c r="F1714" s="218">
        <v>260.49</v>
      </c>
      <c r="G1714" s="218"/>
      <c r="I1714" s="82">
        <f t="shared" ref="I1714" si="484">J1714/1.3</f>
        <v>212.4</v>
      </c>
      <c r="J1714" s="82">
        <f>MEDIAN(E1714:G1714)</f>
        <v>276.12</v>
      </c>
      <c r="K1714" s="82">
        <f t="shared" ref="K1714" si="485">J1714*1.3</f>
        <v>358.95600000000002</v>
      </c>
    </row>
    <row r="1715" spans="1:11" x14ac:dyDescent="0.25">
      <c r="A1715" s="277"/>
      <c r="B1715" s="256"/>
      <c r="C1715" s="216" t="s">
        <v>7</v>
      </c>
      <c r="D1715" s="217"/>
      <c r="E1715" s="399" t="s">
        <v>6110</v>
      </c>
      <c r="F1715" s="399" t="s">
        <v>6114</v>
      </c>
      <c r="G1715" s="399" t="s">
        <v>6250</v>
      </c>
      <c r="I1715" s="424"/>
      <c r="J1715" s="424"/>
      <c r="K1715" s="424"/>
    </row>
    <row r="1716" spans="1:11" x14ac:dyDescent="0.25">
      <c r="A1716" s="277"/>
      <c r="B1716" s="256"/>
      <c r="C1716" s="216" t="s">
        <v>6</v>
      </c>
      <c r="D1716" s="217"/>
      <c r="E1716" s="400" t="s">
        <v>6113</v>
      </c>
      <c r="F1716" s="400" t="s">
        <v>6116</v>
      </c>
      <c r="G1716" s="400" t="s">
        <v>6251</v>
      </c>
      <c r="I1716" s="424"/>
      <c r="J1716" s="424"/>
      <c r="K1716" s="424"/>
    </row>
    <row r="1717" spans="1:11" x14ac:dyDescent="0.25">
      <c r="A1717" s="257"/>
      <c r="B1717" s="258"/>
      <c r="C1717" s="219" t="s">
        <v>5</v>
      </c>
      <c r="D1717" s="220"/>
      <c r="E1717" s="401" t="s">
        <v>6112</v>
      </c>
      <c r="F1717" s="401" t="s">
        <v>6117</v>
      </c>
      <c r="G1717" s="401" t="s">
        <v>6117</v>
      </c>
      <c r="I1717" s="424"/>
      <c r="J1717" s="424"/>
      <c r="K1717" s="424"/>
    </row>
    <row r="1718" spans="1:11" x14ac:dyDescent="0.25">
      <c r="A1718" s="266"/>
      <c r="B1718" s="267"/>
      <c r="C1718" s="268"/>
      <c r="D1718" s="269"/>
      <c r="E1718" s="402"/>
      <c r="F1718" s="408"/>
      <c r="G1718" s="408"/>
      <c r="I1718" s="424"/>
      <c r="J1718" s="424"/>
      <c r="K1718" s="424"/>
    </row>
    <row r="1719" spans="1:11" ht="22.5" x14ac:dyDescent="0.25">
      <c r="A1719" s="290" t="s">
        <v>2000</v>
      </c>
      <c r="B1719" s="291" t="s">
        <v>6228</v>
      </c>
      <c r="C1719" s="292">
        <f>MIN(E1721:G1721)</f>
        <v>240.89</v>
      </c>
      <c r="D1719" s="293" t="s">
        <v>1711</v>
      </c>
      <c r="E1719" s="293" t="s">
        <v>6111</v>
      </c>
      <c r="F1719" s="293" t="s">
        <v>6115</v>
      </c>
      <c r="G1719" s="293" t="s">
        <v>6249</v>
      </c>
      <c r="H1719" t="s">
        <v>95</v>
      </c>
      <c r="I1719" s="429" t="s">
        <v>6252</v>
      </c>
      <c r="J1719" s="429" t="s">
        <v>6253</v>
      </c>
      <c r="K1719" s="429" t="s">
        <v>6254</v>
      </c>
    </row>
    <row r="1720" spans="1:11" x14ac:dyDescent="0.25">
      <c r="A1720" s="276"/>
      <c r="B1720" s="254"/>
      <c r="C1720" s="216" t="s">
        <v>114</v>
      </c>
      <c r="D1720" s="255"/>
      <c r="E1720" s="399"/>
      <c r="F1720" s="399"/>
      <c r="G1720" s="399"/>
      <c r="I1720" s="424"/>
      <c r="J1720" s="424"/>
      <c r="K1720" s="424"/>
    </row>
    <row r="1721" spans="1:11" x14ac:dyDescent="0.25">
      <c r="A1721" s="277"/>
      <c r="B1721" s="256"/>
      <c r="C1721" s="216" t="s">
        <v>8</v>
      </c>
      <c r="D1721" s="217"/>
      <c r="E1721" s="218">
        <v>269.8</v>
      </c>
      <c r="F1721" s="218">
        <v>240.89</v>
      </c>
      <c r="G1721" s="218"/>
      <c r="I1721" s="82">
        <f t="shared" ref="I1721" si="486">J1721/1.3</f>
        <v>196.41923076923075</v>
      </c>
      <c r="J1721" s="82">
        <f>MEDIAN(E1721:G1721)</f>
        <v>255.345</v>
      </c>
      <c r="K1721" s="82">
        <f t="shared" ref="K1721" si="487">J1721*1.3</f>
        <v>331.94850000000002</v>
      </c>
    </row>
    <row r="1722" spans="1:11" x14ac:dyDescent="0.25">
      <c r="A1722" s="277"/>
      <c r="B1722" s="256"/>
      <c r="C1722" s="216" t="s">
        <v>7</v>
      </c>
      <c r="D1722" s="217"/>
      <c r="E1722" s="399" t="s">
        <v>6110</v>
      </c>
      <c r="F1722" s="399" t="s">
        <v>6114</v>
      </c>
      <c r="G1722" s="399" t="s">
        <v>6250</v>
      </c>
      <c r="I1722" s="424"/>
      <c r="J1722" s="424"/>
      <c r="K1722" s="424"/>
    </row>
    <row r="1723" spans="1:11" x14ac:dyDescent="0.25">
      <c r="A1723" s="277"/>
      <c r="B1723" s="256"/>
      <c r="C1723" s="216" t="s">
        <v>6</v>
      </c>
      <c r="D1723" s="217"/>
      <c r="E1723" s="400" t="s">
        <v>6113</v>
      </c>
      <c r="F1723" s="400" t="s">
        <v>6116</v>
      </c>
      <c r="G1723" s="400" t="s">
        <v>6251</v>
      </c>
      <c r="I1723" s="424"/>
      <c r="J1723" s="424"/>
      <c r="K1723" s="424"/>
    </row>
    <row r="1724" spans="1:11" x14ac:dyDescent="0.25">
      <c r="A1724" s="257"/>
      <c r="B1724" s="258"/>
      <c r="C1724" s="219" t="s">
        <v>5</v>
      </c>
      <c r="D1724" s="220"/>
      <c r="E1724" s="401" t="s">
        <v>6112</v>
      </c>
      <c r="F1724" s="401" t="s">
        <v>6117</v>
      </c>
      <c r="G1724" s="401" t="s">
        <v>6117</v>
      </c>
      <c r="I1724" s="424"/>
      <c r="J1724" s="424"/>
      <c r="K1724" s="424"/>
    </row>
    <row r="1725" spans="1:11" x14ac:dyDescent="0.25">
      <c r="A1725" s="266"/>
      <c r="B1725" s="267"/>
      <c r="C1725" s="268"/>
      <c r="D1725" s="269"/>
      <c r="E1725" s="402"/>
      <c r="F1725" s="408"/>
      <c r="G1725" s="408"/>
      <c r="I1725" s="424"/>
      <c r="J1725" s="424"/>
      <c r="K1725" s="424"/>
    </row>
    <row r="1726" spans="1:11" ht="22.5" x14ac:dyDescent="0.25">
      <c r="A1726" s="290" t="s">
        <v>2001</v>
      </c>
      <c r="B1726" s="291" t="s">
        <v>6229</v>
      </c>
      <c r="C1726" s="292">
        <f>MIN(E1728:G1728)</f>
        <v>430.89</v>
      </c>
      <c r="D1726" s="293" t="s">
        <v>1711</v>
      </c>
      <c r="E1726" s="293" t="s">
        <v>6111</v>
      </c>
      <c r="F1726" s="293" t="s">
        <v>6115</v>
      </c>
      <c r="G1726" s="293" t="s">
        <v>6249</v>
      </c>
      <c r="H1726" t="s">
        <v>95</v>
      </c>
      <c r="I1726" s="429" t="s">
        <v>6252</v>
      </c>
      <c r="J1726" s="429" t="s">
        <v>6253</v>
      </c>
      <c r="K1726" s="429" t="s">
        <v>6254</v>
      </c>
    </row>
    <row r="1727" spans="1:11" x14ac:dyDescent="0.25">
      <c r="A1727" s="276"/>
      <c r="B1727" s="254"/>
      <c r="C1727" s="216" t="s">
        <v>114</v>
      </c>
      <c r="D1727" s="255"/>
      <c r="E1727" s="399"/>
      <c r="F1727" s="399"/>
      <c r="G1727" s="399"/>
      <c r="I1727" s="424"/>
      <c r="J1727" s="424"/>
      <c r="K1727" s="424"/>
    </row>
    <row r="1728" spans="1:11" x14ac:dyDescent="0.25">
      <c r="A1728" s="277"/>
      <c r="B1728" s="256"/>
      <c r="C1728" s="216" t="s">
        <v>8</v>
      </c>
      <c r="D1728" s="217"/>
      <c r="E1728" s="218">
        <v>482.6</v>
      </c>
      <c r="F1728" s="218">
        <v>430.89</v>
      </c>
      <c r="G1728" s="218"/>
      <c r="I1728" s="82">
        <f t="shared" ref="I1728" si="488">J1728/1.3</f>
        <v>351.34230769230766</v>
      </c>
      <c r="J1728" s="82">
        <f>MEDIAN(E1728:G1728)</f>
        <v>456.745</v>
      </c>
      <c r="K1728" s="82">
        <f t="shared" ref="K1728" si="489">J1728*1.3</f>
        <v>593.76850000000002</v>
      </c>
    </row>
    <row r="1729" spans="1:11" x14ac:dyDescent="0.25">
      <c r="A1729" s="277"/>
      <c r="B1729" s="256"/>
      <c r="C1729" s="216" t="s">
        <v>7</v>
      </c>
      <c r="D1729" s="217"/>
      <c r="E1729" s="399" t="s">
        <v>6110</v>
      </c>
      <c r="F1729" s="399" t="s">
        <v>6114</v>
      </c>
      <c r="G1729" s="399" t="s">
        <v>6250</v>
      </c>
      <c r="I1729" s="424"/>
      <c r="J1729" s="424"/>
      <c r="K1729" s="424"/>
    </row>
    <row r="1730" spans="1:11" x14ac:dyDescent="0.25">
      <c r="A1730" s="277"/>
      <c r="B1730" s="256"/>
      <c r="C1730" s="216" t="s">
        <v>6</v>
      </c>
      <c r="D1730" s="217"/>
      <c r="E1730" s="400" t="s">
        <v>6113</v>
      </c>
      <c r="F1730" s="400" t="s">
        <v>6116</v>
      </c>
      <c r="G1730" s="400" t="s">
        <v>6251</v>
      </c>
      <c r="I1730" s="424"/>
      <c r="J1730" s="424"/>
      <c r="K1730" s="424"/>
    </row>
    <row r="1731" spans="1:11" x14ac:dyDescent="0.25">
      <c r="A1731" s="257"/>
      <c r="B1731" s="258"/>
      <c r="C1731" s="219" t="s">
        <v>5</v>
      </c>
      <c r="D1731" s="220"/>
      <c r="E1731" s="401" t="s">
        <v>6112</v>
      </c>
      <c r="F1731" s="401" t="s">
        <v>6117</v>
      </c>
      <c r="G1731" s="401" t="s">
        <v>6117</v>
      </c>
      <c r="I1731" s="424"/>
      <c r="J1731" s="424"/>
      <c r="K1731" s="424"/>
    </row>
    <row r="1732" spans="1:11" x14ac:dyDescent="0.25">
      <c r="A1732" s="266"/>
      <c r="B1732" s="267"/>
      <c r="C1732" s="268"/>
      <c r="D1732" s="269"/>
      <c r="E1732" s="402"/>
      <c r="F1732" s="408"/>
      <c r="G1732" s="408"/>
      <c r="I1732" s="424"/>
      <c r="J1732" s="424"/>
      <c r="K1732" s="424"/>
    </row>
    <row r="1733" spans="1:11" ht="22.5" x14ac:dyDescent="0.25">
      <c r="A1733" s="290" t="s">
        <v>2002</v>
      </c>
      <c r="B1733" s="291" t="s">
        <v>6230</v>
      </c>
      <c r="C1733" s="292">
        <f>MIN(E1735:G1735)</f>
        <v>132.56</v>
      </c>
      <c r="D1733" s="293" t="s">
        <v>1711</v>
      </c>
      <c r="E1733" s="293" t="s">
        <v>6111</v>
      </c>
      <c r="F1733" s="293" t="s">
        <v>6115</v>
      </c>
      <c r="G1733" s="293" t="s">
        <v>6249</v>
      </c>
      <c r="H1733" t="s">
        <v>95</v>
      </c>
      <c r="I1733" s="429" t="s">
        <v>6252</v>
      </c>
      <c r="J1733" s="429" t="s">
        <v>6253</v>
      </c>
      <c r="K1733" s="429" t="s">
        <v>6254</v>
      </c>
    </row>
    <row r="1734" spans="1:11" x14ac:dyDescent="0.25">
      <c r="A1734" s="276"/>
      <c r="B1734" s="254"/>
      <c r="C1734" s="216" t="s">
        <v>114</v>
      </c>
      <c r="D1734" s="255"/>
      <c r="E1734" s="399"/>
      <c r="F1734" s="399"/>
      <c r="G1734" s="399"/>
      <c r="I1734" s="424"/>
      <c r="J1734" s="424"/>
      <c r="K1734" s="424"/>
    </row>
    <row r="1735" spans="1:11" x14ac:dyDescent="0.25">
      <c r="A1735" s="277"/>
      <c r="B1735" s="256"/>
      <c r="C1735" s="216" t="s">
        <v>8</v>
      </c>
      <c r="D1735" s="217"/>
      <c r="E1735" s="218">
        <v>148.47</v>
      </c>
      <c r="F1735" s="218">
        <v>132.56</v>
      </c>
      <c r="G1735" s="218"/>
      <c r="I1735" s="82">
        <f t="shared" ref="I1735" si="490">J1735/1.3</f>
        <v>108.08846153846153</v>
      </c>
      <c r="J1735" s="82">
        <f>MEDIAN(E1735:G1735)</f>
        <v>140.51499999999999</v>
      </c>
      <c r="K1735" s="82">
        <f t="shared" ref="K1735" si="491">J1735*1.3</f>
        <v>182.6695</v>
      </c>
    </row>
    <row r="1736" spans="1:11" x14ac:dyDescent="0.25">
      <c r="A1736" s="277"/>
      <c r="B1736" s="256"/>
      <c r="C1736" s="216" t="s">
        <v>7</v>
      </c>
      <c r="D1736" s="217"/>
      <c r="E1736" s="399" t="s">
        <v>6110</v>
      </c>
      <c r="F1736" s="399" t="s">
        <v>6114</v>
      </c>
      <c r="G1736" s="399" t="s">
        <v>6250</v>
      </c>
      <c r="I1736" s="424"/>
      <c r="J1736" s="424"/>
      <c r="K1736" s="424"/>
    </row>
    <row r="1737" spans="1:11" x14ac:dyDescent="0.25">
      <c r="A1737" s="277"/>
      <c r="B1737" s="256"/>
      <c r="C1737" s="216" t="s">
        <v>6</v>
      </c>
      <c r="D1737" s="217"/>
      <c r="E1737" s="400" t="s">
        <v>6113</v>
      </c>
      <c r="F1737" s="400" t="s">
        <v>6116</v>
      </c>
      <c r="G1737" s="400" t="s">
        <v>6251</v>
      </c>
      <c r="I1737" s="424"/>
      <c r="J1737" s="424"/>
      <c r="K1737" s="424"/>
    </row>
    <row r="1738" spans="1:11" x14ac:dyDescent="0.25">
      <c r="A1738" s="257"/>
      <c r="B1738" s="258"/>
      <c r="C1738" s="219" t="s">
        <v>5</v>
      </c>
      <c r="D1738" s="220"/>
      <c r="E1738" s="401" t="s">
        <v>6112</v>
      </c>
      <c r="F1738" s="401" t="s">
        <v>6117</v>
      </c>
      <c r="G1738" s="401" t="s">
        <v>6117</v>
      </c>
      <c r="I1738" s="424"/>
      <c r="J1738" s="424"/>
      <c r="K1738" s="424"/>
    </row>
    <row r="1739" spans="1:11" x14ac:dyDescent="0.25">
      <c r="A1739" s="266"/>
      <c r="B1739" s="267"/>
      <c r="C1739" s="268"/>
      <c r="D1739" s="269"/>
      <c r="E1739" s="402"/>
      <c r="F1739" s="408"/>
      <c r="G1739" s="408"/>
      <c r="I1739" s="424"/>
      <c r="J1739" s="424"/>
      <c r="K1739" s="424"/>
    </row>
    <row r="1740" spans="1:11" x14ac:dyDescent="0.25">
      <c r="A1740" s="290" t="s">
        <v>2003</v>
      </c>
      <c r="B1740" s="291" t="s">
        <v>2351</v>
      </c>
      <c r="C1740" s="292">
        <f>MIN(E1742:G1742)</f>
        <v>94.56</v>
      </c>
      <c r="D1740" s="293" t="s">
        <v>1711</v>
      </c>
      <c r="E1740" s="293" t="s">
        <v>6111</v>
      </c>
      <c r="F1740" s="293" t="s">
        <v>6115</v>
      </c>
      <c r="G1740" s="293" t="s">
        <v>6249</v>
      </c>
      <c r="H1740" t="s">
        <v>95</v>
      </c>
      <c r="I1740" s="429" t="s">
        <v>6252</v>
      </c>
      <c r="J1740" s="429" t="s">
        <v>6253</v>
      </c>
      <c r="K1740" s="429" t="s">
        <v>6254</v>
      </c>
    </row>
    <row r="1741" spans="1:11" x14ac:dyDescent="0.25">
      <c r="A1741" s="276"/>
      <c r="B1741" s="254"/>
      <c r="C1741" s="216" t="s">
        <v>114</v>
      </c>
      <c r="D1741" s="255"/>
      <c r="E1741" s="399"/>
      <c r="F1741" s="399"/>
      <c r="G1741" s="399"/>
      <c r="I1741" s="424"/>
      <c r="J1741" s="424"/>
      <c r="K1741" s="424"/>
    </row>
    <row r="1742" spans="1:11" x14ac:dyDescent="0.25">
      <c r="A1742" s="277"/>
      <c r="B1742" s="256"/>
      <c r="C1742" s="216" t="s">
        <v>8</v>
      </c>
      <c r="D1742" s="217"/>
      <c r="E1742" s="218">
        <v>105.91</v>
      </c>
      <c r="F1742" s="218">
        <v>94.56</v>
      </c>
      <c r="G1742" s="218"/>
      <c r="I1742" s="82">
        <f t="shared" ref="I1742" si="492">J1742/1.3</f>
        <v>77.103846153846149</v>
      </c>
      <c r="J1742" s="82">
        <f>MEDIAN(E1742:G1742)</f>
        <v>100.235</v>
      </c>
      <c r="K1742" s="82">
        <f t="shared" ref="K1742" si="493">J1742*1.3</f>
        <v>130.30549999999999</v>
      </c>
    </row>
    <row r="1743" spans="1:11" x14ac:dyDescent="0.25">
      <c r="A1743" s="277"/>
      <c r="B1743" s="256"/>
      <c r="C1743" s="216" t="s">
        <v>7</v>
      </c>
      <c r="D1743" s="217"/>
      <c r="E1743" s="399" t="s">
        <v>6110</v>
      </c>
      <c r="F1743" s="399" t="s">
        <v>6114</v>
      </c>
      <c r="G1743" s="399" t="s">
        <v>6250</v>
      </c>
      <c r="I1743" s="424"/>
      <c r="J1743" s="424"/>
      <c r="K1743" s="424"/>
    </row>
    <row r="1744" spans="1:11" x14ac:dyDescent="0.25">
      <c r="A1744" s="277"/>
      <c r="B1744" s="256"/>
      <c r="C1744" s="216" t="s">
        <v>6</v>
      </c>
      <c r="D1744" s="217"/>
      <c r="E1744" s="400" t="s">
        <v>6113</v>
      </c>
      <c r="F1744" s="400" t="s">
        <v>6116</v>
      </c>
      <c r="G1744" s="400" t="s">
        <v>6251</v>
      </c>
      <c r="I1744" s="424"/>
      <c r="J1744" s="424"/>
      <c r="K1744" s="424"/>
    </row>
    <row r="1745" spans="1:11" x14ac:dyDescent="0.25">
      <c r="A1745" s="257"/>
      <c r="B1745" s="258"/>
      <c r="C1745" s="219" t="s">
        <v>5</v>
      </c>
      <c r="D1745" s="220"/>
      <c r="E1745" s="401" t="s">
        <v>6112</v>
      </c>
      <c r="F1745" s="401" t="s">
        <v>6117</v>
      </c>
      <c r="G1745" s="401" t="s">
        <v>6117</v>
      </c>
      <c r="I1745" s="424"/>
      <c r="J1745" s="424"/>
      <c r="K1745" s="424"/>
    </row>
    <row r="1746" spans="1:11" x14ac:dyDescent="0.25">
      <c r="A1746" s="266"/>
      <c r="B1746" s="267"/>
      <c r="C1746" s="268"/>
      <c r="D1746" s="269"/>
      <c r="E1746" s="402"/>
      <c r="F1746" s="408"/>
      <c r="G1746" s="408"/>
      <c r="I1746" s="424"/>
      <c r="J1746" s="424"/>
      <c r="K1746" s="424"/>
    </row>
    <row r="1747" spans="1:11" x14ac:dyDescent="0.25">
      <c r="A1747" s="290" t="s">
        <v>2004</v>
      </c>
      <c r="B1747" s="291" t="s">
        <v>2350</v>
      </c>
      <c r="C1747" s="292">
        <f>MIN(E1749:G1749)</f>
        <v>98.56</v>
      </c>
      <c r="D1747" s="293" t="s">
        <v>1711</v>
      </c>
      <c r="E1747" s="293" t="s">
        <v>6111</v>
      </c>
      <c r="F1747" s="293" t="s">
        <v>6115</v>
      </c>
      <c r="G1747" s="293" t="s">
        <v>6249</v>
      </c>
      <c r="H1747" t="s">
        <v>95</v>
      </c>
      <c r="I1747" s="429" t="s">
        <v>6252</v>
      </c>
      <c r="J1747" s="429" t="s">
        <v>6253</v>
      </c>
      <c r="K1747" s="429" t="s">
        <v>6254</v>
      </c>
    </row>
    <row r="1748" spans="1:11" x14ac:dyDescent="0.25">
      <c r="A1748" s="276"/>
      <c r="B1748" s="254"/>
      <c r="C1748" s="216" t="s">
        <v>114</v>
      </c>
      <c r="D1748" s="255"/>
      <c r="E1748" s="399"/>
      <c r="F1748" s="399"/>
      <c r="G1748" s="399"/>
      <c r="I1748" s="424"/>
      <c r="J1748" s="424"/>
      <c r="K1748" s="424"/>
    </row>
    <row r="1749" spans="1:11" x14ac:dyDescent="0.25">
      <c r="A1749" s="277"/>
      <c r="B1749" s="256"/>
      <c r="C1749" s="216" t="s">
        <v>8</v>
      </c>
      <c r="D1749" s="217"/>
      <c r="E1749" s="218">
        <v>110.39</v>
      </c>
      <c r="F1749" s="218">
        <v>98.56</v>
      </c>
      <c r="G1749" s="218"/>
      <c r="I1749" s="82">
        <f t="shared" ref="I1749" si="494">J1749/1.3</f>
        <v>80.365384615384613</v>
      </c>
      <c r="J1749" s="82">
        <f>MEDIAN(E1749:G1749)</f>
        <v>104.47499999999999</v>
      </c>
      <c r="K1749" s="82">
        <f t="shared" ref="K1749" si="495">J1749*1.3</f>
        <v>135.8175</v>
      </c>
    </row>
    <row r="1750" spans="1:11" x14ac:dyDescent="0.25">
      <c r="A1750" s="277"/>
      <c r="B1750" s="256"/>
      <c r="C1750" s="216" t="s">
        <v>7</v>
      </c>
      <c r="D1750" s="217"/>
      <c r="E1750" s="399" t="s">
        <v>6110</v>
      </c>
      <c r="F1750" s="399" t="s">
        <v>6114</v>
      </c>
      <c r="G1750" s="399" t="s">
        <v>6250</v>
      </c>
      <c r="I1750" s="424"/>
      <c r="J1750" s="424"/>
      <c r="K1750" s="424"/>
    </row>
    <row r="1751" spans="1:11" x14ac:dyDescent="0.25">
      <c r="A1751" s="277"/>
      <c r="B1751" s="256"/>
      <c r="C1751" s="216" t="s">
        <v>6</v>
      </c>
      <c r="D1751" s="217"/>
      <c r="E1751" s="400" t="s">
        <v>6113</v>
      </c>
      <c r="F1751" s="400" t="s">
        <v>6116</v>
      </c>
      <c r="G1751" s="400" t="s">
        <v>6251</v>
      </c>
      <c r="I1751" s="424"/>
      <c r="J1751" s="424"/>
      <c r="K1751" s="424"/>
    </row>
    <row r="1752" spans="1:11" x14ac:dyDescent="0.25">
      <c r="A1752" s="257"/>
      <c r="B1752" s="258"/>
      <c r="C1752" s="219" t="s">
        <v>5</v>
      </c>
      <c r="D1752" s="220"/>
      <c r="E1752" s="401" t="s">
        <v>6112</v>
      </c>
      <c r="F1752" s="401" t="s">
        <v>6117</v>
      </c>
      <c r="G1752" s="401" t="s">
        <v>6117</v>
      </c>
      <c r="I1752" s="424"/>
      <c r="J1752" s="424"/>
      <c r="K1752" s="424"/>
    </row>
    <row r="1753" spans="1:11" x14ac:dyDescent="0.25">
      <c r="A1753" s="266"/>
      <c r="B1753" s="267"/>
      <c r="C1753" s="268"/>
      <c r="D1753" s="269"/>
      <c r="E1753" s="402"/>
      <c r="F1753" s="408"/>
      <c r="G1753" s="408"/>
      <c r="I1753" s="424"/>
      <c r="J1753" s="424"/>
      <c r="K1753" s="424"/>
    </row>
    <row r="1754" spans="1:11" x14ac:dyDescent="0.25">
      <c r="A1754" s="290" t="s">
        <v>2005</v>
      </c>
      <c r="B1754" s="291" t="s">
        <v>2349</v>
      </c>
      <c r="C1754" s="292">
        <f>MIN(E1756:G1756)</f>
        <v>92.56</v>
      </c>
      <c r="D1754" s="293" t="s">
        <v>1711</v>
      </c>
      <c r="E1754" s="293" t="s">
        <v>6111</v>
      </c>
      <c r="F1754" s="293" t="s">
        <v>6115</v>
      </c>
      <c r="G1754" s="293" t="s">
        <v>6249</v>
      </c>
      <c r="H1754" t="s">
        <v>95</v>
      </c>
      <c r="I1754" s="429" t="s">
        <v>6252</v>
      </c>
      <c r="J1754" s="429" t="s">
        <v>6253</v>
      </c>
      <c r="K1754" s="429" t="s">
        <v>6254</v>
      </c>
    </row>
    <row r="1755" spans="1:11" x14ac:dyDescent="0.25">
      <c r="A1755" s="276"/>
      <c r="B1755" s="254"/>
      <c r="C1755" s="216" t="s">
        <v>114</v>
      </c>
      <c r="D1755" s="255"/>
      <c r="E1755" s="399"/>
      <c r="F1755" s="399"/>
      <c r="G1755" s="399"/>
      <c r="I1755" s="424"/>
      <c r="J1755" s="424"/>
      <c r="K1755" s="424"/>
    </row>
    <row r="1756" spans="1:11" x14ac:dyDescent="0.25">
      <c r="A1756" s="277"/>
      <c r="B1756" s="256"/>
      <c r="C1756" s="216" t="s">
        <v>8</v>
      </c>
      <c r="D1756" s="217"/>
      <c r="E1756" s="218">
        <v>103.67</v>
      </c>
      <c r="F1756" s="218">
        <v>92.56</v>
      </c>
      <c r="G1756" s="218"/>
      <c r="I1756" s="82">
        <f t="shared" ref="I1756" si="496">J1756/1.3</f>
        <v>75.473076923076931</v>
      </c>
      <c r="J1756" s="82">
        <f>MEDIAN(E1756:G1756)</f>
        <v>98.115000000000009</v>
      </c>
      <c r="K1756" s="82">
        <f t="shared" ref="K1756" si="497">J1756*1.3</f>
        <v>127.54950000000002</v>
      </c>
    </row>
    <row r="1757" spans="1:11" x14ac:dyDescent="0.25">
      <c r="A1757" s="277"/>
      <c r="B1757" s="256"/>
      <c r="C1757" s="216" t="s">
        <v>7</v>
      </c>
      <c r="D1757" s="217"/>
      <c r="E1757" s="399" t="s">
        <v>6110</v>
      </c>
      <c r="F1757" s="399" t="s">
        <v>6114</v>
      </c>
      <c r="G1757" s="399" t="s">
        <v>6250</v>
      </c>
      <c r="I1757" s="424"/>
      <c r="J1757" s="424"/>
      <c r="K1757" s="424"/>
    </row>
    <row r="1758" spans="1:11" x14ac:dyDescent="0.25">
      <c r="A1758" s="277"/>
      <c r="B1758" s="256"/>
      <c r="C1758" s="216" t="s">
        <v>6</v>
      </c>
      <c r="D1758" s="217"/>
      <c r="E1758" s="400" t="s">
        <v>6113</v>
      </c>
      <c r="F1758" s="400" t="s">
        <v>6116</v>
      </c>
      <c r="G1758" s="400" t="s">
        <v>6251</v>
      </c>
      <c r="I1758" s="424"/>
      <c r="J1758" s="424"/>
      <c r="K1758" s="424"/>
    </row>
    <row r="1759" spans="1:11" x14ac:dyDescent="0.25">
      <c r="A1759" s="257"/>
      <c r="B1759" s="258"/>
      <c r="C1759" s="219" t="s">
        <v>5</v>
      </c>
      <c r="D1759" s="220"/>
      <c r="E1759" s="401" t="s">
        <v>6112</v>
      </c>
      <c r="F1759" s="401" t="s">
        <v>6117</v>
      </c>
      <c r="G1759" s="401" t="s">
        <v>6117</v>
      </c>
      <c r="I1759" s="424"/>
      <c r="J1759" s="424"/>
      <c r="K1759" s="424"/>
    </row>
    <row r="1760" spans="1:11" x14ac:dyDescent="0.25">
      <c r="A1760" s="266"/>
      <c r="B1760" s="267"/>
      <c r="C1760" s="268"/>
      <c r="D1760" s="269"/>
      <c r="E1760" s="402"/>
      <c r="F1760" s="408"/>
      <c r="G1760" s="408"/>
      <c r="I1760" s="424"/>
      <c r="J1760" s="424"/>
      <c r="K1760" s="424"/>
    </row>
    <row r="1761" spans="1:11" x14ac:dyDescent="0.25">
      <c r="A1761" s="290" t="s">
        <v>2006</v>
      </c>
      <c r="B1761" s="291" t="s">
        <v>2348</v>
      </c>
      <c r="C1761" s="292">
        <f>MIN(E1763:G1763)</f>
        <v>109.56</v>
      </c>
      <c r="D1761" s="293" t="s">
        <v>1711</v>
      </c>
      <c r="E1761" s="293" t="s">
        <v>6111</v>
      </c>
      <c r="F1761" s="293" t="s">
        <v>6115</v>
      </c>
      <c r="G1761" s="293" t="s">
        <v>6249</v>
      </c>
      <c r="H1761" t="s">
        <v>95</v>
      </c>
      <c r="I1761" s="429" t="s">
        <v>6252</v>
      </c>
      <c r="J1761" s="429" t="s">
        <v>6253</v>
      </c>
      <c r="K1761" s="429" t="s">
        <v>6254</v>
      </c>
    </row>
    <row r="1762" spans="1:11" x14ac:dyDescent="0.25">
      <c r="A1762" s="276"/>
      <c r="B1762" s="254"/>
      <c r="C1762" s="216" t="s">
        <v>114</v>
      </c>
      <c r="D1762" s="255"/>
      <c r="E1762" s="399"/>
      <c r="F1762" s="399"/>
      <c r="G1762" s="399"/>
      <c r="I1762" s="424"/>
      <c r="J1762" s="424"/>
      <c r="K1762" s="424"/>
    </row>
    <row r="1763" spans="1:11" x14ac:dyDescent="0.25">
      <c r="A1763" s="277"/>
      <c r="B1763" s="256"/>
      <c r="C1763" s="216" t="s">
        <v>8</v>
      </c>
      <c r="D1763" s="217"/>
      <c r="E1763" s="218">
        <v>122.71</v>
      </c>
      <c r="F1763" s="218">
        <v>109.56</v>
      </c>
      <c r="G1763" s="218"/>
      <c r="I1763" s="82">
        <f t="shared" ref="I1763" si="498">J1763/1.3</f>
        <v>89.334615384615375</v>
      </c>
      <c r="J1763" s="82">
        <f>MEDIAN(E1763:G1763)</f>
        <v>116.13499999999999</v>
      </c>
      <c r="K1763" s="82">
        <f t="shared" ref="K1763" si="499">J1763*1.3</f>
        <v>150.97549999999998</v>
      </c>
    </row>
    <row r="1764" spans="1:11" x14ac:dyDescent="0.25">
      <c r="A1764" s="277"/>
      <c r="B1764" s="256"/>
      <c r="C1764" s="216" t="s">
        <v>7</v>
      </c>
      <c r="D1764" s="217"/>
      <c r="E1764" s="399" t="s">
        <v>6110</v>
      </c>
      <c r="F1764" s="399" t="s">
        <v>6114</v>
      </c>
      <c r="G1764" s="399" t="s">
        <v>6250</v>
      </c>
      <c r="I1764" s="424"/>
      <c r="J1764" s="424"/>
      <c r="K1764" s="424"/>
    </row>
    <row r="1765" spans="1:11" x14ac:dyDescent="0.25">
      <c r="A1765" s="277"/>
      <c r="B1765" s="256"/>
      <c r="C1765" s="216" t="s">
        <v>6</v>
      </c>
      <c r="D1765" s="217"/>
      <c r="E1765" s="400" t="s">
        <v>6113</v>
      </c>
      <c r="F1765" s="400" t="s">
        <v>6116</v>
      </c>
      <c r="G1765" s="400" t="s">
        <v>6251</v>
      </c>
      <c r="I1765" s="424"/>
      <c r="J1765" s="424"/>
      <c r="K1765" s="424"/>
    </row>
    <row r="1766" spans="1:11" x14ac:dyDescent="0.25">
      <c r="A1766" s="257"/>
      <c r="B1766" s="258"/>
      <c r="C1766" s="219" t="s">
        <v>5</v>
      </c>
      <c r="D1766" s="220"/>
      <c r="E1766" s="401" t="s">
        <v>6112</v>
      </c>
      <c r="F1766" s="401" t="s">
        <v>6117</v>
      </c>
      <c r="G1766" s="401" t="s">
        <v>6117</v>
      </c>
      <c r="I1766" s="424"/>
      <c r="J1766" s="424"/>
      <c r="K1766" s="424"/>
    </row>
    <row r="1767" spans="1:11" x14ac:dyDescent="0.25">
      <c r="A1767" s="266"/>
      <c r="B1767" s="267"/>
      <c r="C1767" s="268"/>
      <c r="D1767" s="269"/>
      <c r="E1767" s="402"/>
      <c r="F1767" s="408"/>
      <c r="G1767" s="408"/>
      <c r="I1767" s="424"/>
      <c r="J1767" s="424"/>
      <c r="K1767" s="424"/>
    </row>
    <row r="1768" spans="1:11" ht="22.5" x14ac:dyDescent="0.25">
      <c r="A1768" s="290" t="s">
        <v>2007</v>
      </c>
      <c r="B1768" s="291" t="s">
        <v>6231</v>
      </c>
      <c r="C1768" s="292">
        <f>MIN(E1770:G1770)</f>
        <v>240.89</v>
      </c>
      <c r="D1768" s="293" t="s">
        <v>1711</v>
      </c>
      <c r="E1768" s="293" t="s">
        <v>6111</v>
      </c>
      <c r="F1768" s="293" t="s">
        <v>6115</v>
      </c>
      <c r="G1768" s="293" t="s">
        <v>6249</v>
      </c>
      <c r="H1768" t="s">
        <v>95</v>
      </c>
      <c r="I1768" s="429" t="s">
        <v>6252</v>
      </c>
      <c r="J1768" s="429" t="s">
        <v>6253</v>
      </c>
      <c r="K1768" s="429" t="s">
        <v>6254</v>
      </c>
    </row>
    <row r="1769" spans="1:11" x14ac:dyDescent="0.25">
      <c r="A1769" s="276"/>
      <c r="B1769" s="254"/>
      <c r="C1769" s="216" t="s">
        <v>114</v>
      </c>
      <c r="D1769" s="255"/>
      <c r="E1769" s="399"/>
      <c r="F1769" s="399"/>
      <c r="G1769" s="399"/>
      <c r="I1769" s="424"/>
      <c r="J1769" s="424"/>
      <c r="K1769" s="424"/>
    </row>
    <row r="1770" spans="1:11" x14ac:dyDescent="0.25">
      <c r="A1770" s="277"/>
      <c r="B1770" s="256"/>
      <c r="C1770" s="216" t="s">
        <v>8</v>
      </c>
      <c r="D1770" s="217"/>
      <c r="E1770" s="218">
        <v>269.8</v>
      </c>
      <c r="F1770" s="218">
        <v>240.89</v>
      </c>
      <c r="G1770" s="218"/>
      <c r="I1770" s="82">
        <f t="shared" ref="I1770" si="500">J1770/1.3</f>
        <v>196.41923076923075</v>
      </c>
      <c r="J1770" s="82">
        <f>MEDIAN(E1770:G1770)</f>
        <v>255.345</v>
      </c>
      <c r="K1770" s="82">
        <f t="shared" ref="K1770" si="501">J1770*1.3</f>
        <v>331.94850000000002</v>
      </c>
    </row>
    <row r="1771" spans="1:11" x14ac:dyDescent="0.25">
      <c r="A1771" s="277"/>
      <c r="B1771" s="256"/>
      <c r="C1771" s="216" t="s">
        <v>7</v>
      </c>
      <c r="D1771" s="217"/>
      <c r="E1771" s="399" t="s">
        <v>6110</v>
      </c>
      <c r="F1771" s="399" t="s">
        <v>6114</v>
      </c>
      <c r="G1771" s="399" t="s">
        <v>6250</v>
      </c>
      <c r="I1771" s="424"/>
      <c r="J1771" s="424"/>
      <c r="K1771" s="424"/>
    </row>
    <row r="1772" spans="1:11" x14ac:dyDescent="0.25">
      <c r="A1772" s="277"/>
      <c r="B1772" s="256"/>
      <c r="C1772" s="216" t="s">
        <v>6</v>
      </c>
      <c r="D1772" s="217"/>
      <c r="E1772" s="400" t="s">
        <v>6113</v>
      </c>
      <c r="F1772" s="400" t="s">
        <v>6116</v>
      </c>
      <c r="G1772" s="400" t="s">
        <v>6251</v>
      </c>
      <c r="I1772" s="424"/>
      <c r="J1772" s="424"/>
      <c r="K1772" s="424"/>
    </row>
    <row r="1773" spans="1:11" x14ac:dyDescent="0.25">
      <c r="A1773" s="257"/>
      <c r="B1773" s="258"/>
      <c r="C1773" s="219" t="s">
        <v>5</v>
      </c>
      <c r="D1773" s="220"/>
      <c r="E1773" s="401" t="s">
        <v>6112</v>
      </c>
      <c r="F1773" s="401" t="s">
        <v>6117</v>
      </c>
      <c r="G1773" s="401" t="s">
        <v>6117</v>
      </c>
      <c r="I1773" s="424"/>
      <c r="J1773" s="424"/>
      <c r="K1773" s="424"/>
    </row>
    <row r="1774" spans="1:11" x14ac:dyDescent="0.25">
      <c r="A1774" s="266"/>
      <c r="B1774" s="267"/>
      <c r="C1774" s="268"/>
      <c r="D1774" s="269"/>
      <c r="E1774" s="402"/>
      <c r="F1774" s="408"/>
      <c r="G1774" s="408"/>
      <c r="I1774" s="424"/>
      <c r="J1774" s="424"/>
      <c r="K1774" s="424"/>
    </row>
    <row r="1775" spans="1:11" ht="22.5" x14ac:dyDescent="0.25">
      <c r="A1775" s="290" t="s">
        <v>2008</v>
      </c>
      <c r="B1775" s="291" t="s">
        <v>6232</v>
      </c>
      <c r="C1775" s="292">
        <f>MIN(E1777:G1777)</f>
        <v>180.96</v>
      </c>
      <c r="D1775" s="293" t="s">
        <v>1711</v>
      </c>
      <c r="E1775" s="293" t="s">
        <v>6111</v>
      </c>
      <c r="F1775" s="293" t="s">
        <v>6115</v>
      </c>
      <c r="G1775" s="293" t="s">
        <v>6249</v>
      </c>
      <c r="H1775" t="s">
        <v>95</v>
      </c>
      <c r="I1775" s="429" t="s">
        <v>6252</v>
      </c>
      <c r="J1775" s="429" t="s">
        <v>6253</v>
      </c>
      <c r="K1775" s="429" t="s">
        <v>6254</v>
      </c>
    </row>
    <row r="1776" spans="1:11" x14ac:dyDescent="0.25">
      <c r="A1776" s="276"/>
      <c r="B1776" s="254"/>
      <c r="C1776" s="216" t="s">
        <v>114</v>
      </c>
      <c r="D1776" s="255"/>
      <c r="E1776" s="399"/>
      <c r="F1776" s="399"/>
      <c r="G1776" s="399"/>
      <c r="I1776" s="424"/>
      <c r="J1776" s="424"/>
      <c r="K1776" s="424"/>
    </row>
    <row r="1777" spans="1:11" x14ac:dyDescent="0.25">
      <c r="A1777" s="277"/>
      <c r="B1777" s="256"/>
      <c r="C1777" s="216" t="s">
        <v>8</v>
      </c>
      <c r="D1777" s="217"/>
      <c r="E1777" s="218">
        <v>202.68</v>
      </c>
      <c r="F1777" s="218">
        <v>180.96</v>
      </c>
      <c r="G1777" s="218"/>
      <c r="I1777" s="82">
        <f t="shared" ref="I1777" si="502">J1777/1.3</f>
        <v>147.55384615384614</v>
      </c>
      <c r="J1777" s="82">
        <f>MEDIAN(E1777:G1777)</f>
        <v>191.82</v>
      </c>
      <c r="K1777" s="82">
        <f t="shared" ref="K1777" si="503">J1777*1.3</f>
        <v>249.36599999999999</v>
      </c>
    </row>
    <row r="1778" spans="1:11" x14ac:dyDescent="0.25">
      <c r="A1778" s="277"/>
      <c r="B1778" s="256"/>
      <c r="C1778" s="216" t="s">
        <v>7</v>
      </c>
      <c r="D1778" s="217"/>
      <c r="E1778" s="399" t="s">
        <v>6110</v>
      </c>
      <c r="F1778" s="399" t="s">
        <v>6114</v>
      </c>
      <c r="G1778" s="399" t="s">
        <v>6250</v>
      </c>
      <c r="I1778" s="424"/>
      <c r="J1778" s="424"/>
      <c r="K1778" s="424"/>
    </row>
    <row r="1779" spans="1:11" x14ac:dyDescent="0.25">
      <c r="A1779" s="277"/>
      <c r="B1779" s="256"/>
      <c r="C1779" s="216" t="s">
        <v>6</v>
      </c>
      <c r="D1779" s="217"/>
      <c r="E1779" s="400" t="s">
        <v>6113</v>
      </c>
      <c r="F1779" s="400" t="s">
        <v>6116</v>
      </c>
      <c r="G1779" s="400" t="s">
        <v>6251</v>
      </c>
      <c r="I1779" s="424"/>
      <c r="J1779" s="424"/>
      <c r="K1779" s="424"/>
    </row>
    <row r="1780" spans="1:11" x14ac:dyDescent="0.25">
      <c r="A1780" s="257"/>
      <c r="B1780" s="258"/>
      <c r="C1780" s="219" t="s">
        <v>5</v>
      </c>
      <c r="D1780" s="220"/>
      <c r="E1780" s="401" t="s">
        <v>6112</v>
      </c>
      <c r="F1780" s="401" t="s">
        <v>6117</v>
      </c>
      <c r="G1780" s="401" t="s">
        <v>6117</v>
      </c>
      <c r="I1780" s="424"/>
      <c r="J1780" s="424"/>
      <c r="K1780" s="424"/>
    </row>
    <row r="1781" spans="1:11" x14ac:dyDescent="0.25">
      <c r="A1781" s="266"/>
      <c r="B1781" s="267"/>
      <c r="C1781" s="268"/>
      <c r="D1781" s="269"/>
      <c r="E1781" s="402"/>
      <c r="F1781" s="408"/>
      <c r="G1781" s="408"/>
      <c r="I1781" s="424"/>
      <c r="J1781" s="424"/>
      <c r="K1781" s="424"/>
    </row>
    <row r="1782" spans="1:11" ht="22.5" x14ac:dyDescent="0.25">
      <c r="A1782" s="290" t="s">
        <v>2009</v>
      </c>
      <c r="B1782" s="291" t="s">
        <v>6233</v>
      </c>
      <c r="C1782" s="292">
        <f>MIN(E1784:G1784)</f>
        <v>156.22999999999999</v>
      </c>
      <c r="D1782" s="293" t="s">
        <v>1711</v>
      </c>
      <c r="E1782" s="293" t="s">
        <v>6111</v>
      </c>
      <c r="F1782" s="293" t="s">
        <v>6115</v>
      </c>
      <c r="G1782" s="293" t="s">
        <v>6249</v>
      </c>
      <c r="H1782" t="s">
        <v>95</v>
      </c>
      <c r="I1782" s="429" t="s">
        <v>6252</v>
      </c>
      <c r="J1782" s="429" t="s">
        <v>6253</v>
      </c>
      <c r="K1782" s="429" t="s">
        <v>6254</v>
      </c>
    </row>
    <row r="1783" spans="1:11" x14ac:dyDescent="0.25">
      <c r="A1783" s="276"/>
      <c r="B1783" s="254"/>
      <c r="C1783" s="216" t="s">
        <v>114</v>
      </c>
      <c r="D1783" s="255"/>
      <c r="E1783" s="399"/>
      <c r="F1783" s="399"/>
      <c r="G1783" s="399"/>
      <c r="I1783" s="424"/>
      <c r="J1783" s="424"/>
      <c r="K1783" s="424"/>
    </row>
    <row r="1784" spans="1:11" x14ac:dyDescent="0.25">
      <c r="A1784" s="277"/>
      <c r="B1784" s="256"/>
      <c r="C1784" s="216" t="s">
        <v>8</v>
      </c>
      <c r="D1784" s="217"/>
      <c r="E1784" s="218">
        <v>174.98</v>
      </c>
      <c r="F1784" s="218">
        <v>156.22999999999999</v>
      </c>
      <c r="G1784" s="218"/>
      <c r="I1784" s="82">
        <f t="shared" ref="I1784" si="504">J1784/1.3</f>
        <v>127.38846153846153</v>
      </c>
      <c r="J1784" s="82">
        <f>MEDIAN(E1784:G1784)</f>
        <v>165.60499999999999</v>
      </c>
      <c r="K1784" s="82">
        <f t="shared" ref="K1784" si="505">J1784*1.3</f>
        <v>215.28649999999999</v>
      </c>
    </row>
    <row r="1785" spans="1:11" x14ac:dyDescent="0.25">
      <c r="A1785" s="277"/>
      <c r="B1785" s="256"/>
      <c r="C1785" s="216" t="s">
        <v>7</v>
      </c>
      <c r="D1785" s="217"/>
      <c r="E1785" s="399" t="s">
        <v>6110</v>
      </c>
      <c r="F1785" s="399" t="s">
        <v>6114</v>
      </c>
      <c r="G1785" s="399" t="s">
        <v>6250</v>
      </c>
      <c r="I1785" s="424"/>
      <c r="J1785" s="424"/>
      <c r="K1785" s="424"/>
    </row>
    <row r="1786" spans="1:11" x14ac:dyDescent="0.25">
      <c r="A1786" s="277"/>
      <c r="B1786" s="256"/>
      <c r="C1786" s="216" t="s">
        <v>6</v>
      </c>
      <c r="D1786" s="217"/>
      <c r="E1786" s="400" t="s">
        <v>6113</v>
      </c>
      <c r="F1786" s="400" t="s">
        <v>6116</v>
      </c>
      <c r="G1786" s="400" t="s">
        <v>6251</v>
      </c>
      <c r="I1786" s="424"/>
      <c r="J1786" s="424"/>
      <c r="K1786" s="424"/>
    </row>
    <row r="1787" spans="1:11" x14ac:dyDescent="0.25">
      <c r="A1787" s="257"/>
      <c r="B1787" s="258"/>
      <c r="C1787" s="219" t="s">
        <v>5</v>
      </c>
      <c r="D1787" s="220"/>
      <c r="E1787" s="401" t="s">
        <v>6112</v>
      </c>
      <c r="F1787" s="401" t="s">
        <v>6117</v>
      </c>
      <c r="G1787" s="401" t="s">
        <v>6117</v>
      </c>
      <c r="I1787" s="424"/>
      <c r="J1787" s="424"/>
      <c r="K1787" s="424"/>
    </row>
    <row r="1788" spans="1:11" x14ac:dyDescent="0.25">
      <c r="A1788" s="266"/>
      <c r="B1788" s="267"/>
      <c r="C1788" s="268"/>
      <c r="D1788" s="269"/>
      <c r="E1788" s="402"/>
      <c r="F1788" s="408"/>
      <c r="G1788" s="408"/>
      <c r="I1788" s="424"/>
      <c r="J1788" s="424"/>
      <c r="K1788" s="424"/>
    </row>
    <row r="1789" spans="1:11" ht="22.5" x14ac:dyDescent="0.25">
      <c r="A1789" s="290" t="s">
        <v>2010</v>
      </c>
      <c r="B1789" s="291" t="s">
        <v>6234</v>
      </c>
      <c r="C1789" s="292">
        <f>MIN(E1791:G1791)</f>
        <v>180.96</v>
      </c>
      <c r="D1789" s="293" t="s">
        <v>1711</v>
      </c>
      <c r="E1789" s="293" t="s">
        <v>6111</v>
      </c>
      <c r="F1789" s="293" t="s">
        <v>6115</v>
      </c>
      <c r="G1789" s="293" t="s">
        <v>6249</v>
      </c>
      <c r="H1789" t="s">
        <v>95</v>
      </c>
      <c r="I1789" s="429" t="s">
        <v>6252</v>
      </c>
      <c r="J1789" s="429" t="s">
        <v>6253</v>
      </c>
      <c r="K1789" s="429" t="s">
        <v>6254</v>
      </c>
    </row>
    <row r="1790" spans="1:11" x14ac:dyDescent="0.25">
      <c r="A1790" s="276"/>
      <c r="B1790" s="254"/>
      <c r="C1790" s="216" t="s">
        <v>114</v>
      </c>
      <c r="D1790" s="255"/>
      <c r="E1790" s="399"/>
      <c r="F1790" s="399"/>
      <c r="G1790" s="399"/>
      <c r="I1790" s="424"/>
      <c r="J1790" s="424"/>
      <c r="K1790" s="424"/>
    </row>
    <row r="1791" spans="1:11" x14ac:dyDescent="0.25">
      <c r="A1791" s="277"/>
      <c r="B1791" s="256"/>
      <c r="C1791" s="216" t="s">
        <v>8</v>
      </c>
      <c r="D1791" s="217"/>
      <c r="E1791" s="218">
        <v>202.68</v>
      </c>
      <c r="F1791" s="218">
        <v>180.96</v>
      </c>
      <c r="G1791" s="218"/>
      <c r="I1791" s="82">
        <f t="shared" ref="I1791" si="506">J1791/1.3</f>
        <v>147.55384615384614</v>
      </c>
      <c r="J1791" s="82">
        <f>MEDIAN(E1791:G1791)</f>
        <v>191.82</v>
      </c>
      <c r="K1791" s="82">
        <f t="shared" ref="K1791" si="507">J1791*1.3</f>
        <v>249.36599999999999</v>
      </c>
    </row>
    <row r="1792" spans="1:11" x14ac:dyDescent="0.25">
      <c r="A1792" s="277"/>
      <c r="B1792" s="256"/>
      <c r="C1792" s="216" t="s">
        <v>7</v>
      </c>
      <c r="D1792" s="217"/>
      <c r="E1792" s="399" t="s">
        <v>6110</v>
      </c>
      <c r="F1792" s="399" t="s">
        <v>6114</v>
      </c>
      <c r="G1792" s="399" t="s">
        <v>6250</v>
      </c>
      <c r="I1792" s="424"/>
      <c r="J1792" s="424"/>
      <c r="K1792" s="424"/>
    </row>
    <row r="1793" spans="1:11" x14ac:dyDescent="0.25">
      <c r="A1793" s="277"/>
      <c r="B1793" s="256"/>
      <c r="C1793" s="216" t="s">
        <v>6</v>
      </c>
      <c r="D1793" s="217"/>
      <c r="E1793" s="400" t="s">
        <v>6113</v>
      </c>
      <c r="F1793" s="400" t="s">
        <v>6116</v>
      </c>
      <c r="G1793" s="400" t="s">
        <v>6251</v>
      </c>
      <c r="I1793" s="424"/>
      <c r="J1793" s="424"/>
      <c r="K1793" s="424"/>
    </row>
    <row r="1794" spans="1:11" x14ac:dyDescent="0.25">
      <c r="A1794" s="257"/>
      <c r="B1794" s="258"/>
      <c r="C1794" s="219" t="s">
        <v>5</v>
      </c>
      <c r="D1794" s="220"/>
      <c r="E1794" s="401" t="s">
        <v>6112</v>
      </c>
      <c r="F1794" s="401" t="s">
        <v>6117</v>
      </c>
      <c r="G1794" s="401" t="s">
        <v>6117</v>
      </c>
      <c r="I1794" s="424"/>
      <c r="J1794" s="424"/>
      <c r="K1794" s="424"/>
    </row>
    <row r="1795" spans="1:11" x14ac:dyDescent="0.25">
      <c r="A1795" s="266"/>
      <c r="B1795" s="267"/>
      <c r="C1795" s="268"/>
      <c r="D1795" s="269"/>
      <c r="E1795" s="402"/>
      <c r="F1795" s="408"/>
      <c r="G1795" s="408"/>
      <c r="I1795" s="424"/>
      <c r="J1795" s="424"/>
      <c r="K1795" s="424"/>
    </row>
    <row r="1796" spans="1:11" x14ac:dyDescent="0.25">
      <c r="A1796" s="290" t="s">
        <v>2011</v>
      </c>
      <c r="B1796" s="291" t="s">
        <v>2347</v>
      </c>
      <c r="C1796" s="292">
        <f>MIN(E1798:G1798)</f>
        <v>40.56</v>
      </c>
      <c r="D1796" s="293" t="s">
        <v>1711</v>
      </c>
      <c r="E1796" s="293" t="s">
        <v>6111</v>
      </c>
      <c r="F1796" s="293" t="s">
        <v>6115</v>
      </c>
      <c r="G1796" s="293" t="s">
        <v>6249</v>
      </c>
      <c r="H1796" t="s">
        <v>95</v>
      </c>
      <c r="I1796" s="429" t="s">
        <v>6252</v>
      </c>
      <c r="J1796" s="429" t="s">
        <v>6253</v>
      </c>
      <c r="K1796" s="429" t="s">
        <v>6254</v>
      </c>
    </row>
    <row r="1797" spans="1:11" x14ac:dyDescent="0.25">
      <c r="A1797" s="276"/>
      <c r="B1797" s="254"/>
      <c r="C1797" s="216" t="s">
        <v>114</v>
      </c>
      <c r="D1797" s="255"/>
      <c r="E1797" s="399"/>
      <c r="F1797" s="399"/>
      <c r="G1797" s="399"/>
      <c r="I1797" s="424"/>
      <c r="J1797" s="424"/>
      <c r="K1797" s="424"/>
    </row>
    <row r="1798" spans="1:11" x14ac:dyDescent="0.25">
      <c r="A1798" s="277"/>
      <c r="B1798" s="256"/>
      <c r="C1798" s="216" t="s">
        <v>8</v>
      </c>
      <c r="D1798" s="217"/>
      <c r="E1798" s="218">
        <v>45.43</v>
      </c>
      <c r="F1798" s="218">
        <v>40.56</v>
      </c>
      <c r="G1798" s="218">
        <v>50</v>
      </c>
      <c r="I1798" s="82">
        <f t="shared" ref="I1798" si="508">J1798/1.3</f>
        <v>34.946153846153848</v>
      </c>
      <c r="J1798" s="82">
        <f>MEDIAN(E1798:G1798)</f>
        <v>45.43</v>
      </c>
      <c r="K1798" s="82">
        <f t="shared" ref="K1798" si="509">J1798*1.3</f>
        <v>59.059000000000005</v>
      </c>
    </row>
    <row r="1799" spans="1:11" x14ac:dyDescent="0.25">
      <c r="A1799" s="277"/>
      <c r="B1799" s="256"/>
      <c r="C1799" s="216" t="s">
        <v>7</v>
      </c>
      <c r="D1799" s="217"/>
      <c r="E1799" s="399" t="s">
        <v>6110</v>
      </c>
      <c r="F1799" s="399" t="s">
        <v>6114</v>
      </c>
      <c r="G1799" s="399" t="s">
        <v>6250</v>
      </c>
      <c r="I1799" s="424"/>
      <c r="J1799" s="424"/>
      <c r="K1799" s="424"/>
    </row>
    <row r="1800" spans="1:11" x14ac:dyDescent="0.25">
      <c r="A1800" s="277"/>
      <c r="B1800" s="256"/>
      <c r="C1800" s="216" t="s">
        <v>6</v>
      </c>
      <c r="D1800" s="217"/>
      <c r="E1800" s="400" t="s">
        <v>6113</v>
      </c>
      <c r="F1800" s="400" t="s">
        <v>6116</v>
      </c>
      <c r="G1800" s="400" t="s">
        <v>6251</v>
      </c>
      <c r="I1800" s="424"/>
      <c r="J1800" s="424"/>
      <c r="K1800" s="424"/>
    </row>
    <row r="1801" spans="1:11" x14ac:dyDescent="0.25">
      <c r="A1801" s="257"/>
      <c r="B1801" s="258"/>
      <c r="C1801" s="219" t="s">
        <v>5</v>
      </c>
      <c r="D1801" s="220"/>
      <c r="E1801" s="401" t="s">
        <v>6112</v>
      </c>
      <c r="F1801" s="401" t="s">
        <v>6117</v>
      </c>
      <c r="G1801" s="401" t="s">
        <v>6117</v>
      </c>
      <c r="I1801" s="424"/>
      <c r="J1801" s="424"/>
      <c r="K1801" s="424"/>
    </row>
    <row r="1802" spans="1:11" x14ac:dyDescent="0.25">
      <c r="A1802" s="266"/>
      <c r="B1802" s="267"/>
      <c r="C1802" s="268"/>
      <c r="D1802" s="269"/>
      <c r="E1802" s="402"/>
      <c r="F1802" s="408"/>
      <c r="G1802" s="408"/>
      <c r="I1802" s="424"/>
      <c r="J1802" s="424"/>
      <c r="K1802" s="424"/>
    </row>
    <row r="1803" spans="1:11" x14ac:dyDescent="0.25">
      <c r="A1803" s="290" t="s">
        <v>2012</v>
      </c>
      <c r="B1803" s="291" t="s">
        <v>2346</v>
      </c>
      <c r="C1803" s="292">
        <f>MIN(E1805:G1805)</f>
        <v>42.63</v>
      </c>
      <c r="D1803" s="293" t="s">
        <v>1711</v>
      </c>
      <c r="E1803" s="293" t="s">
        <v>6111</v>
      </c>
      <c r="F1803" s="293" t="s">
        <v>6115</v>
      </c>
      <c r="G1803" s="293" t="s">
        <v>6249</v>
      </c>
      <c r="H1803" t="s">
        <v>95</v>
      </c>
      <c r="I1803" s="429" t="s">
        <v>6252</v>
      </c>
      <c r="J1803" s="429" t="s">
        <v>6253</v>
      </c>
      <c r="K1803" s="429" t="s">
        <v>6254</v>
      </c>
    </row>
    <row r="1804" spans="1:11" x14ac:dyDescent="0.25">
      <c r="A1804" s="276"/>
      <c r="B1804" s="254"/>
      <c r="C1804" s="216" t="s">
        <v>114</v>
      </c>
      <c r="D1804" s="255"/>
      <c r="E1804" s="399"/>
      <c r="F1804" s="399"/>
      <c r="G1804" s="399"/>
      <c r="I1804" s="424"/>
      <c r="J1804" s="424"/>
      <c r="K1804" s="424"/>
    </row>
    <row r="1805" spans="1:11" x14ac:dyDescent="0.25">
      <c r="A1805" s="277"/>
      <c r="B1805" s="256"/>
      <c r="C1805" s="216" t="s">
        <v>8</v>
      </c>
      <c r="D1805" s="217"/>
      <c r="E1805" s="218">
        <v>47.75</v>
      </c>
      <c r="F1805" s="218">
        <v>42.63</v>
      </c>
      <c r="G1805" s="218">
        <v>50</v>
      </c>
      <c r="I1805" s="82">
        <f t="shared" ref="I1805" si="510">J1805/1.3</f>
        <v>36.730769230769226</v>
      </c>
      <c r="J1805" s="82">
        <f>MEDIAN(E1805:G1805)</f>
        <v>47.75</v>
      </c>
      <c r="K1805" s="82">
        <f t="shared" ref="K1805" si="511">J1805*1.3</f>
        <v>62.075000000000003</v>
      </c>
    </row>
    <row r="1806" spans="1:11" x14ac:dyDescent="0.25">
      <c r="A1806" s="277"/>
      <c r="B1806" s="256"/>
      <c r="C1806" s="216" t="s">
        <v>7</v>
      </c>
      <c r="D1806" s="217"/>
      <c r="E1806" s="399" t="s">
        <v>6110</v>
      </c>
      <c r="F1806" s="399" t="s">
        <v>6114</v>
      </c>
      <c r="G1806" s="399" t="s">
        <v>6250</v>
      </c>
      <c r="I1806" s="424"/>
      <c r="J1806" s="424"/>
      <c r="K1806" s="424"/>
    </row>
    <row r="1807" spans="1:11" x14ac:dyDescent="0.25">
      <c r="A1807" s="277"/>
      <c r="B1807" s="256"/>
      <c r="C1807" s="216" t="s">
        <v>6</v>
      </c>
      <c r="D1807" s="217"/>
      <c r="E1807" s="400" t="s">
        <v>6113</v>
      </c>
      <c r="F1807" s="400" t="s">
        <v>6116</v>
      </c>
      <c r="G1807" s="400" t="s">
        <v>6251</v>
      </c>
      <c r="I1807" s="424"/>
      <c r="J1807" s="424"/>
      <c r="K1807" s="424"/>
    </row>
    <row r="1808" spans="1:11" x14ac:dyDescent="0.25">
      <c r="A1808" s="257"/>
      <c r="B1808" s="258"/>
      <c r="C1808" s="219" t="s">
        <v>5</v>
      </c>
      <c r="D1808" s="220"/>
      <c r="E1808" s="401" t="s">
        <v>6112</v>
      </c>
      <c r="F1808" s="401" t="s">
        <v>6117</v>
      </c>
      <c r="G1808" s="401" t="s">
        <v>6117</v>
      </c>
      <c r="I1808" s="424"/>
      <c r="J1808" s="424"/>
      <c r="K1808" s="424"/>
    </row>
    <row r="1809" spans="1:11" x14ac:dyDescent="0.25">
      <c r="A1809" s="266"/>
      <c r="B1809" s="267"/>
      <c r="C1809" s="268"/>
      <c r="D1809" s="269"/>
      <c r="E1809" s="402"/>
      <c r="F1809" s="408"/>
      <c r="G1809" s="408"/>
      <c r="I1809" s="424"/>
      <c r="J1809" s="424"/>
      <c r="K1809" s="424"/>
    </row>
    <row r="1810" spans="1:11" x14ac:dyDescent="0.25">
      <c r="A1810" s="290" t="s">
        <v>2013</v>
      </c>
      <c r="B1810" s="291" t="s">
        <v>2345</v>
      </c>
      <c r="C1810" s="292">
        <f>MIN(E1812:G1812)</f>
        <v>56.45</v>
      </c>
      <c r="D1810" s="293" t="s">
        <v>1711</v>
      </c>
      <c r="E1810" s="293" t="s">
        <v>6111</v>
      </c>
      <c r="F1810" s="293" t="s">
        <v>6115</v>
      </c>
      <c r="G1810" s="293" t="s">
        <v>6249</v>
      </c>
      <c r="H1810" t="s">
        <v>95</v>
      </c>
      <c r="I1810" s="429" t="s">
        <v>6252</v>
      </c>
      <c r="J1810" s="429" t="s">
        <v>6253</v>
      </c>
      <c r="K1810" s="429" t="s">
        <v>6254</v>
      </c>
    </row>
    <row r="1811" spans="1:11" x14ac:dyDescent="0.25">
      <c r="A1811" s="276"/>
      <c r="B1811" s="254"/>
      <c r="C1811" s="216" t="s">
        <v>114</v>
      </c>
      <c r="D1811" s="255"/>
      <c r="E1811" s="399"/>
      <c r="F1811" s="399"/>
      <c r="G1811" s="399"/>
      <c r="I1811" s="424"/>
      <c r="J1811" s="424"/>
      <c r="K1811" s="424"/>
    </row>
    <row r="1812" spans="1:11" x14ac:dyDescent="0.25">
      <c r="A1812" s="277"/>
      <c r="B1812" s="256"/>
      <c r="C1812" s="216" t="s">
        <v>8</v>
      </c>
      <c r="D1812" s="217"/>
      <c r="E1812" s="218">
        <v>63.22</v>
      </c>
      <c r="F1812" s="218">
        <v>56.45</v>
      </c>
      <c r="G1812" s="218">
        <v>75</v>
      </c>
      <c r="I1812" s="82">
        <f t="shared" ref="I1812" si="512">J1812/1.3</f>
        <v>48.630769230769225</v>
      </c>
      <c r="J1812" s="82">
        <f>MEDIAN(E1812:G1812)</f>
        <v>63.22</v>
      </c>
      <c r="K1812" s="82">
        <f t="shared" ref="K1812" si="513">J1812*1.3</f>
        <v>82.186000000000007</v>
      </c>
    </row>
    <row r="1813" spans="1:11" x14ac:dyDescent="0.25">
      <c r="A1813" s="277"/>
      <c r="B1813" s="256"/>
      <c r="C1813" s="216" t="s">
        <v>7</v>
      </c>
      <c r="D1813" s="217"/>
      <c r="E1813" s="399" t="s">
        <v>6110</v>
      </c>
      <c r="F1813" s="399" t="s">
        <v>6114</v>
      </c>
      <c r="G1813" s="399" t="s">
        <v>6250</v>
      </c>
      <c r="I1813" s="424"/>
      <c r="J1813" s="424"/>
      <c r="K1813" s="424"/>
    </row>
    <row r="1814" spans="1:11" x14ac:dyDescent="0.25">
      <c r="A1814" s="277"/>
      <c r="B1814" s="256"/>
      <c r="C1814" s="216" t="s">
        <v>6</v>
      </c>
      <c r="D1814" s="217"/>
      <c r="E1814" s="400" t="s">
        <v>6113</v>
      </c>
      <c r="F1814" s="400" t="s">
        <v>6116</v>
      </c>
      <c r="G1814" s="400" t="s">
        <v>6251</v>
      </c>
      <c r="I1814" s="424"/>
      <c r="J1814" s="424"/>
      <c r="K1814" s="424"/>
    </row>
    <row r="1815" spans="1:11" x14ac:dyDescent="0.25">
      <c r="A1815" s="257"/>
      <c r="B1815" s="258"/>
      <c r="C1815" s="219" t="s">
        <v>5</v>
      </c>
      <c r="D1815" s="220"/>
      <c r="E1815" s="401" t="s">
        <v>6112</v>
      </c>
      <c r="F1815" s="401" t="s">
        <v>6117</v>
      </c>
      <c r="G1815" s="401" t="s">
        <v>6117</v>
      </c>
      <c r="I1815" s="424"/>
      <c r="J1815" s="424"/>
      <c r="K1815" s="424"/>
    </row>
    <row r="1816" spans="1:11" x14ac:dyDescent="0.25">
      <c r="A1816" s="266"/>
      <c r="B1816" s="267"/>
      <c r="C1816" s="268"/>
      <c r="D1816" s="269"/>
      <c r="E1816" s="402"/>
      <c r="F1816" s="408"/>
      <c r="G1816" s="408"/>
      <c r="I1816" s="424"/>
      <c r="J1816" s="424"/>
      <c r="K1816" s="424"/>
    </row>
    <row r="1817" spans="1:11" x14ac:dyDescent="0.25">
      <c r="A1817" s="290" t="s">
        <v>2014</v>
      </c>
      <c r="B1817" s="291" t="s">
        <v>2344</v>
      </c>
      <c r="C1817" s="292">
        <f>MIN(E1819:G1819)</f>
        <v>80</v>
      </c>
      <c r="D1817" s="293" t="s">
        <v>1711</v>
      </c>
      <c r="E1817" s="293" t="s">
        <v>6111</v>
      </c>
      <c r="F1817" s="293" t="s">
        <v>6115</v>
      </c>
      <c r="G1817" s="293" t="s">
        <v>6249</v>
      </c>
      <c r="H1817" t="s">
        <v>95</v>
      </c>
      <c r="I1817" s="429" t="s">
        <v>6252</v>
      </c>
      <c r="J1817" s="429" t="s">
        <v>6253</v>
      </c>
      <c r="K1817" s="429" t="s">
        <v>6254</v>
      </c>
    </row>
    <row r="1818" spans="1:11" x14ac:dyDescent="0.25">
      <c r="A1818" s="276"/>
      <c r="B1818" s="254"/>
      <c r="C1818" s="216" t="s">
        <v>114</v>
      </c>
      <c r="D1818" s="255"/>
      <c r="E1818" s="399"/>
      <c r="F1818" s="399"/>
      <c r="G1818" s="399"/>
      <c r="I1818" s="424"/>
      <c r="J1818" s="424"/>
      <c r="K1818" s="424"/>
    </row>
    <row r="1819" spans="1:11" x14ac:dyDescent="0.25">
      <c r="A1819" s="277"/>
      <c r="B1819" s="256"/>
      <c r="C1819" s="216" t="s">
        <v>8</v>
      </c>
      <c r="D1819" s="217"/>
      <c r="E1819" s="218">
        <v>108.15</v>
      </c>
      <c r="F1819" s="218">
        <v>96.56</v>
      </c>
      <c r="G1819" s="218">
        <v>80</v>
      </c>
      <c r="I1819" s="82">
        <f t="shared" ref="I1819" si="514">J1819/1.3</f>
        <v>74.276923076923083</v>
      </c>
      <c r="J1819" s="82">
        <f>MEDIAN(E1819:G1819)</f>
        <v>96.56</v>
      </c>
      <c r="K1819" s="82">
        <f t="shared" ref="K1819" si="515">J1819*1.3</f>
        <v>125.52800000000001</v>
      </c>
    </row>
    <row r="1820" spans="1:11" x14ac:dyDescent="0.25">
      <c r="A1820" s="277"/>
      <c r="B1820" s="256"/>
      <c r="C1820" s="216" t="s">
        <v>7</v>
      </c>
      <c r="D1820" s="217"/>
      <c r="E1820" s="399" t="s">
        <v>6110</v>
      </c>
      <c r="F1820" s="399" t="s">
        <v>6114</v>
      </c>
      <c r="G1820" s="399" t="s">
        <v>6250</v>
      </c>
      <c r="I1820" s="424"/>
      <c r="J1820" s="424"/>
      <c r="K1820" s="424"/>
    </row>
    <row r="1821" spans="1:11" x14ac:dyDescent="0.25">
      <c r="A1821" s="277"/>
      <c r="B1821" s="256"/>
      <c r="C1821" s="216" t="s">
        <v>6</v>
      </c>
      <c r="D1821" s="217"/>
      <c r="E1821" s="400" t="s">
        <v>6113</v>
      </c>
      <c r="F1821" s="400" t="s">
        <v>6116</v>
      </c>
      <c r="G1821" s="400" t="s">
        <v>6251</v>
      </c>
      <c r="I1821" s="424"/>
      <c r="J1821" s="424"/>
      <c r="K1821" s="424"/>
    </row>
    <row r="1822" spans="1:11" x14ac:dyDescent="0.25">
      <c r="A1822" s="257"/>
      <c r="B1822" s="258"/>
      <c r="C1822" s="219" t="s">
        <v>5</v>
      </c>
      <c r="D1822" s="220"/>
      <c r="E1822" s="401" t="s">
        <v>6112</v>
      </c>
      <c r="F1822" s="401" t="s">
        <v>6117</v>
      </c>
      <c r="G1822" s="401" t="s">
        <v>6117</v>
      </c>
      <c r="I1822" s="424"/>
      <c r="J1822" s="424"/>
      <c r="K1822" s="424"/>
    </row>
    <row r="1823" spans="1:11" x14ac:dyDescent="0.25">
      <c r="A1823" s="266"/>
      <c r="B1823" s="267"/>
      <c r="C1823" s="268"/>
      <c r="D1823" s="269"/>
      <c r="E1823" s="402"/>
      <c r="F1823" s="408"/>
      <c r="G1823" s="408"/>
      <c r="I1823" s="424"/>
      <c r="J1823" s="424"/>
      <c r="K1823" s="424"/>
    </row>
    <row r="1824" spans="1:11" x14ac:dyDescent="0.25">
      <c r="A1824" s="290" t="s">
        <v>2015</v>
      </c>
      <c r="B1824" s="291" t="s">
        <v>2343</v>
      </c>
      <c r="C1824" s="292">
        <f>MIN(E1826:G1826)</f>
        <v>87.45</v>
      </c>
      <c r="D1824" s="293" t="s">
        <v>1711</v>
      </c>
      <c r="E1824" s="293" t="s">
        <v>6111</v>
      </c>
      <c r="F1824" s="293" t="s">
        <v>6115</v>
      </c>
      <c r="G1824" s="293" t="s">
        <v>6249</v>
      </c>
      <c r="H1824" t="s">
        <v>95</v>
      </c>
      <c r="I1824" s="429" t="s">
        <v>6252</v>
      </c>
      <c r="J1824" s="429" t="s">
        <v>6253</v>
      </c>
      <c r="K1824" s="429" t="s">
        <v>6254</v>
      </c>
    </row>
    <row r="1825" spans="1:11" x14ac:dyDescent="0.25">
      <c r="A1825" s="276"/>
      <c r="B1825" s="254"/>
      <c r="C1825" s="216" t="s">
        <v>114</v>
      </c>
      <c r="D1825" s="255"/>
      <c r="E1825" s="399"/>
      <c r="F1825" s="399"/>
      <c r="G1825" s="399"/>
      <c r="I1825" s="424"/>
      <c r="J1825" s="424"/>
      <c r="K1825" s="424"/>
    </row>
    <row r="1826" spans="1:11" x14ac:dyDescent="0.25">
      <c r="A1826" s="277"/>
      <c r="B1826" s="256"/>
      <c r="C1826" s="216" t="s">
        <v>8</v>
      </c>
      <c r="D1826" s="217"/>
      <c r="E1826" s="218">
        <v>97.94</v>
      </c>
      <c r="F1826" s="218">
        <v>87.45</v>
      </c>
      <c r="G1826" s="218"/>
      <c r="I1826" s="82">
        <f t="shared" ref="I1826" si="516">J1826/1.3</f>
        <v>71.303846153846152</v>
      </c>
      <c r="J1826" s="82">
        <f>MEDIAN(E1826:G1826)</f>
        <v>92.694999999999993</v>
      </c>
      <c r="K1826" s="82">
        <f t="shared" ref="K1826" si="517">J1826*1.3</f>
        <v>120.50349999999999</v>
      </c>
    </row>
    <row r="1827" spans="1:11" x14ac:dyDescent="0.25">
      <c r="A1827" s="277"/>
      <c r="B1827" s="256"/>
      <c r="C1827" s="216" t="s">
        <v>7</v>
      </c>
      <c r="D1827" s="217"/>
      <c r="E1827" s="399" t="s">
        <v>6110</v>
      </c>
      <c r="F1827" s="399" t="s">
        <v>6114</v>
      </c>
      <c r="G1827" s="399" t="s">
        <v>6250</v>
      </c>
      <c r="I1827" s="424"/>
      <c r="J1827" s="424"/>
      <c r="K1827" s="424"/>
    </row>
    <row r="1828" spans="1:11" x14ac:dyDescent="0.25">
      <c r="A1828" s="277"/>
      <c r="B1828" s="256"/>
      <c r="C1828" s="216" t="s">
        <v>6</v>
      </c>
      <c r="D1828" s="217"/>
      <c r="E1828" s="400" t="s">
        <v>6113</v>
      </c>
      <c r="F1828" s="400" t="s">
        <v>6116</v>
      </c>
      <c r="G1828" s="400" t="s">
        <v>6251</v>
      </c>
      <c r="I1828" s="424"/>
      <c r="J1828" s="424"/>
      <c r="K1828" s="424"/>
    </row>
    <row r="1829" spans="1:11" x14ac:dyDescent="0.25">
      <c r="A1829" s="257"/>
      <c r="B1829" s="258"/>
      <c r="C1829" s="219" t="s">
        <v>5</v>
      </c>
      <c r="D1829" s="220"/>
      <c r="E1829" s="401" t="s">
        <v>6112</v>
      </c>
      <c r="F1829" s="401" t="s">
        <v>6117</v>
      </c>
      <c r="G1829" s="401" t="s">
        <v>6117</v>
      </c>
      <c r="I1829" s="424"/>
      <c r="J1829" s="424"/>
      <c r="K1829" s="424"/>
    </row>
    <row r="1830" spans="1:11" x14ac:dyDescent="0.25">
      <c r="A1830" s="266"/>
      <c r="B1830" s="267"/>
      <c r="C1830" s="268"/>
      <c r="D1830" s="269"/>
      <c r="E1830" s="402"/>
      <c r="F1830" s="408"/>
      <c r="G1830" s="408"/>
      <c r="I1830" s="424"/>
      <c r="J1830" s="424"/>
      <c r="K1830" s="424"/>
    </row>
    <row r="1831" spans="1:11" x14ac:dyDescent="0.25">
      <c r="A1831" s="290" t="s">
        <v>2016</v>
      </c>
      <c r="B1831" s="291" t="s">
        <v>2342</v>
      </c>
      <c r="C1831" s="292">
        <f>MIN(E1833:G1833)</f>
        <v>480.96</v>
      </c>
      <c r="D1831" s="293" t="s">
        <v>1711</v>
      </c>
      <c r="E1831" s="293" t="s">
        <v>6111</v>
      </c>
      <c r="F1831" s="293" t="s">
        <v>6115</v>
      </c>
      <c r="G1831" s="293" t="s">
        <v>6249</v>
      </c>
      <c r="H1831" t="s">
        <v>95</v>
      </c>
      <c r="I1831" s="429" t="s">
        <v>6252</v>
      </c>
      <c r="J1831" s="429" t="s">
        <v>6253</v>
      </c>
      <c r="K1831" s="429" t="s">
        <v>6254</v>
      </c>
    </row>
    <row r="1832" spans="1:11" x14ac:dyDescent="0.25">
      <c r="A1832" s="276"/>
      <c r="B1832" s="254"/>
      <c r="C1832" s="216" t="s">
        <v>114</v>
      </c>
      <c r="D1832" s="255"/>
      <c r="E1832" s="399"/>
      <c r="F1832" s="399"/>
      <c r="G1832" s="399"/>
      <c r="I1832" s="424"/>
      <c r="J1832" s="424"/>
      <c r="K1832" s="424"/>
    </row>
    <row r="1833" spans="1:11" x14ac:dyDescent="0.25">
      <c r="A1833" s="277"/>
      <c r="B1833" s="256"/>
      <c r="C1833" s="216" t="s">
        <v>8</v>
      </c>
      <c r="D1833" s="217"/>
      <c r="E1833" s="218">
        <v>538.67999999999995</v>
      </c>
      <c r="F1833" s="218">
        <v>480.96</v>
      </c>
      <c r="G1833" s="218"/>
      <c r="I1833" s="82">
        <f t="shared" ref="I1833" si="518">J1833/1.3</f>
        <v>392.16923076923069</v>
      </c>
      <c r="J1833" s="82">
        <f>MEDIAN(E1833:G1833)</f>
        <v>509.81999999999994</v>
      </c>
      <c r="K1833" s="82">
        <f t="shared" ref="K1833" si="519">J1833*1.3</f>
        <v>662.76599999999996</v>
      </c>
    </row>
    <row r="1834" spans="1:11" x14ac:dyDescent="0.25">
      <c r="A1834" s="277"/>
      <c r="B1834" s="256"/>
      <c r="C1834" s="216" t="s">
        <v>7</v>
      </c>
      <c r="D1834" s="217"/>
      <c r="E1834" s="399" t="s">
        <v>6110</v>
      </c>
      <c r="F1834" s="399" t="s">
        <v>6114</v>
      </c>
      <c r="G1834" s="399" t="s">
        <v>6250</v>
      </c>
      <c r="I1834" s="424"/>
      <c r="J1834" s="424"/>
      <c r="K1834" s="424"/>
    </row>
    <row r="1835" spans="1:11" x14ac:dyDescent="0.25">
      <c r="A1835" s="277"/>
      <c r="B1835" s="256"/>
      <c r="C1835" s="216" t="s">
        <v>6</v>
      </c>
      <c r="D1835" s="217"/>
      <c r="E1835" s="400" t="s">
        <v>6113</v>
      </c>
      <c r="F1835" s="400" t="s">
        <v>6116</v>
      </c>
      <c r="G1835" s="400" t="s">
        <v>6251</v>
      </c>
      <c r="I1835" s="424"/>
      <c r="J1835" s="424"/>
      <c r="K1835" s="424"/>
    </row>
    <row r="1836" spans="1:11" x14ac:dyDescent="0.25">
      <c r="A1836" s="257"/>
      <c r="B1836" s="258"/>
      <c r="C1836" s="219" t="s">
        <v>5</v>
      </c>
      <c r="D1836" s="220"/>
      <c r="E1836" s="401" t="s">
        <v>6112</v>
      </c>
      <c r="F1836" s="401" t="s">
        <v>6117</v>
      </c>
      <c r="G1836" s="401" t="s">
        <v>6117</v>
      </c>
      <c r="I1836" s="424"/>
      <c r="J1836" s="424"/>
      <c r="K1836" s="424"/>
    </row>
    <row r="1837" spans="1:11" x14ac:dyDescent="0.25">
      <c r="A1837" s="266"/>
      <c r="B1837" s="267"/>
      <c r="C1837" s="268"/>
      <c r="D1837" s="269"/>
      <c r="E1837" s="402"/>
      <c r="F1837" s="408"/>
      <c r="G1837" s="408"/>
      <c r="I1837" s="424"/>
      <c r="J1837" s="424"/>
      <c r="K1837" s="424"/>
    </row>
    <row r="1838" spans="1:11" x14ac:dyDescent="0.25">
      <c r="A1838" s="290" t="s">
        <v>2017</v>
      </c>
      <c r="B1838" s="291" t="s">
        <v>2341</v>
      </c>
      <c r="C1838" s="292">
        <f>MIN(E1840:G1840)</f>
        <v>120.78</v>
      </c>
      <c r="D1838" s="293" t="s">
        <v>1711</v>
      </c>
      <c r="E1838" s="293" t="s">
        <v>6111</v>
      </c>
      <c r="F1838" s="293" t="s">
        <v>6115</v>
      </c>
      <c r="G1838" s="293" t="s">
        <v>6249</v>
      </c>
      <c r="H1838" t="s">
        <v>95</v>
      </c>
      <c r="I1838" s="429" t="s">
        <v>6252</v>
      </c>
      <c r="J1838" s="429" t="s">
        <v>6253</v>
      </c>
      <c r="K1838" s="429" t="s">
        <v>6254</v>
      </c>
    </row>
    <row r="1839" spans="1:11" x14ac:dyDescent="0.25">
      <c r="A1839" s="276"/>
      <c r="B1839" s="254"/>
      <c r="C1839" s="216" t="s">
        <v>114</v>
      </c>
      <c r="D1839" s="255"/>
      <c r="E1839" s="399"/>
      <c r="F1839" s="399"/>
      <c r="G1839" s="399"/>
      <c r="I1839" s="424"/>
      <c r="J1839" s="424"/>
      <c r="K1839" s="424"/>
    </row>
    <row r="1840" spans="1:11" x14ac:dyDescent="0.25">
      <c r="A1840" s="277"/>
      <c r="B1840" s="256"/>
      <c r="C1840" s="216" t="s">
        <v>8</v>
      </c>
      <c r="D1840" s="217"/>
      <c r="E1840" s="218">
        <v>135.27000000000001</v>
      </c>
      <c r="F1840" s="218">
        <v>120.78</v>
      </c>
      <c r="G1840" s="218"/>
      <c r="I1840" s="82">
        <f t="shared" ref="I1840" si="520">J1840/1.3</f>
        <v>98.480769230769226</v>
      </c>
      <c r="J1840" s="82">
        <f>MEDIAN(E1840:G1840)</f>
        <v>128.02500000000001</v>
      </c>
      <c r="K1840" s="82">
        <f t="shared" ref="K1840" si="521">J1840*1.3</f>
        <v>166.4325</v>
      </c>
    </row>
    <row r="1841" spans="1:11" x14ac:dyDescent="0.25">
      <c r="A1841" s="277"/>
      <c r="B1841" s="256"/>
      <c r="C1841" s="216" t="s">
        <v>7</v>
      </c>
      <c r="D1841" s="217"/>
      <c r="E1841" s="399" t="s">
        <v>6110</v>
      </c>
      <c r="F1841" s="399" t="s">
        <v>6114</v>
      </c>
      <c r="G1841" s="399" t="s">
        <v>6250</v>
      </c>
      <c r="I1841" s="424"/>
      <c r="J1841" s="424"/>
      <c r="K1841" s="424"/>
    </row>
    <row r="1842" spans="1:11" x14ac:dyDescent="0.25">
      <c r="A1842" s="277"/>
      <c r="B1842" s="256"/>
      <c r="C1842" s="216" t="s">
        <v>6</v>
      </c>
      <c r="D1842" s="217"/>
      <c r="E1842" s="400" t="s">
        <v>6113</v>
      </c>
      <c r="F1842" s="400" t="s">
        <v>6116</v>
      </c>
      <c r="G1842" s="400" t="s">
        <v>6251</v>
      </c>
      <c r="I1842" s="424"/>
      <c r="J1842" s="424"/>
      <c r="K1842" s="424"/>
    </row>
    <row r="1843" spans="1:11" x14ac:dyDescent="0.25">
      <c r="A1843" s="257"/>
      <c r="B1843" s="258"/>
      <c r="C1843" s="219" t="s">
        <v>5</v>
      </c>
      <c r="D1843" s="220"/>
      <c r="E1843" s="401" t="s">
        <v>6112</v>
      </c>
      <c r="F1843" s="401" t="s">
        <v>6117</v>
      </c>
      <c r="G1843" s="401" t="s">
        <v>6117</v>
      </c>
      <c r="I1843" s="424"/>
      <c r="J1843" s="424"/>
      <c r="K1843" s="424"/>
    </row>
    <row r="1844" spans="1:11" x14ac:dyDescent="0.25">
      <c r="A1844" s="266"/>
      <c r="B1844" s="267"/>
      <c r="C1844" s="268"/>
      <c r="D1844" s="269"/>
      <c r="E1844" s="402"/>
      <c r="F1844" s="408"/>
      <c r="G1844" s="408"/>
      <c r="I1844" s="424"/>
      <c r="J1844" s="424"/>
      <c r="K1844" s="424"/>
    </row>
    <row r="1845" spans="1:11" x14ac:dyDescent="0.25">
      <c r="A1845" s="290" t="s">
        <v>2018</v>
      </c>
      <c r="B1845" s="291" t="s">
        <v>2340</v>
      </c>
      <c r="C1845" s="292">
        <f>MIN(E1847:G1847)</f>
        <v>210.56</v>
      </c>
      <c r="D1845" s="293" t="s">
        <v>1711</v>
      </c>
      <c r="E1845" s="293" t="s">
        <v>6111</v>
      </c>
      <c r="F1845" s="293" t="s">
        <v>6115</v>
      </c>
      <c r="G1845" s="293" t="s">
        <v>6249</v>
      </c>
      <c r="H1845" t="s">
        <v>95</v>
      </c>
      <c r="I1845" s="429" t="s">
        <v>6252</v>
      </c>
      <c r="J1845" s="429" t="s">
        <v>6253</v>
      </c>
      <c r="K1845" s="429" t="s">
        <v>6254</v>
      </c>
    </row>
    <row r="1846" spans="1:11" x14ac:dyDescent="0.25">
      <c r="A1846" s="276"/>
      <c r="B1846" s="254"/>
      <c r="C1846" s="216" t="s">
        <v>114</v>
      </c>
      <c r="D1846" s="255"/>
      <c r="E1846" s="399"/>
      <c r="F1846" s="399"/>
      <c r="G1846" s="399"/>
      <c r="I1846" s="424"/>
      <c r="J1846" s="424"/>
      <c r="K1846" s="424"/>
    </row>
    <row r="1847" spans="1:11" x14ac:dyDescent="0.25">
      <c r="A1847" s="277"/>
      <c r="B1847" s="256"/>
      <c r="C1847" s="216" t="s">
        <v>8</v>
      </c>
      <c r="D1847" s="217"/>
      <c r="E1847" s="218">
        <v>235.83</v>
      </c>
      <c r="F1847" s="218">
        <v>210.56</v>
      </c>
      <c r="G1847" s="218"/>
      <c r="I1847" s="82">
        <f t="shared" ref="I1847" si="522">J1847/1.3</f>
        <v>171.68846153846152</v>
      </c>
      <c r="J1847" s="82">
        <f>MEDIAN(E1847:G1847)</f>
        <v>223.19499999999999</v>
      </c>
      <c r="K1847" s="82">
        <f t="shared" ref="K1847" si="523">J1847*1.3</f>
        <v>290.15350000000001</v>
      </c>
    </row>
    <row r="1848" spans="1:11" x14ac:dyDescent="0.25">
      <c r="A1848" s="277"/>
      <c r="B1848" s="256"/>
      <c r="C1848" s="216" t="s">
        <v>7</v>
      </c>
      <c r="D1848" s="217"/>
      <c r="E1848" s="399" t="s">
        <v>6110</v>
      </c>
      <c r="F1848" s="399" t="s">
        <v>6114</v>
      </c>
      <c r="G1848" s="399" t="s">
        <v>6250</v>
      </c>
      <c r="I1848" s="424"/>
      <c r="J1848" s="424"/>
      <c r="K1848" s="424"/>
    </row>
    <row r="1849" spans="1:11" x14ac:dyDescent="0.25">
      <c r="A1849" s="277"/>
      <c r="B1849" s="256"/>
      <c r="C1849" s="216" t="s">
        <v>6</v>
      </c>
      <c r="D1849" s="217"/>
      <c r="E1849" s="400" t="s">
        <v>6113</v>
      </c>
      <c r="F1849" s="400" t="s">
        <v>6116</v>
      </c>
      <c r="G1849" s="400" t="s">
        <v>6251</v>
      </c>
      <c r="I1849" s="424"/>
      <c r="J1849" s="424"/>
      <c r="K1849" s="424"/>
    </row>
    <row r="1850" spans="1:11" x14ac:dyDescent="0.25">
      <c r="A1850" s="257"/>
      <c r="B1850" s="258"/>
      <c r="C1850" s="219" t="s">
        <v>5</v>
      </c>
      <c r="D1850" s="220"/>
      <c r="E1850" s="401" t="s">
        <v>6112</v>
      </c>
      <c r="F1850" s="401" t="s">
        <v>6117</v>
      </c>
      <c r="G1850" s="401" t="s">
        <v>6117</v>
      </c>
      <c r="I1850" s="424"/>
      <c r="J1850" s="424"/>
      <c r="K1850" s="424"/>
    </row>
    <row r="1851" spans="1:11" x14ac:dyDescent="0.25">
      <c r="A1851" s="266"/>
      <c r="B1851" s="267"/>
      <c r="C1851" s="268"/>
      <c r="D1851" s="269"/>
      <c r="E1851" s="402"/>
      <c r="F1851" s="408"/>
      <c r="G1851" s="408"/>
      <c r="I1851" s="424"/>
      <c r="J1851" s="424"/>
      <c r="K1851" s="424"/>
    </row>
    <row r="1852" spans="1:11" x14ac:dyDescent="0.25">
      <c r="A1852" s="290" t="s">
        <v>2019</v>
      </c>
      <c r="B1852" s="291" t="s">
        <v>2339</v>
      </c>
      <c r="C1852" s="292">
        <f>MIN(E1854:G1854)</f>
        <v>36.56</v>
      </c>
      <c r="D1852" s="293" t="s">
        <v>1711</v>
      </c>
      <c r="E1852" s="293" t="s">
        <v>6111</v>
      </c>
      <c r="F1852" s="293" t="s">
        <v>6115</v>
      </c>
      <c r="G1852" s="293" t="s">
        <v>6249</v>
      </c>
      <c r="H1852" t="s">
        <v>95</v>
      </c>
      <c r="I1852" s="429" t="s">
        <v>6252</v>
      </c>
      <c r="J1852" s="429" t="s">
        <v>6253</v>
      </c>
      <c r="K1852" s="429" t="s">
        <v>6254</v>
      </c>
    </row>
    <row r="1853" spans="1:11" x14ac:dyDescent="0.25">
      <c r="A1853" s="276"/>
      <c r="B1853" s="254"/>
      <c r="C1853" s="216" t="s">
        <v>114</v>
      </c>
      <c r="D1853" s="255"/>
      <c r="E1853" s="399"/>
      <c r="F1853" s="399"/>
      <c r="G1853" s="399"/>
      <c r="I1853" s="424"/>
      <c r="J1853" s="424"/>
      <c r="K1853" s="424"/>
    </row>
    <row r="1854" spans="1:11" x14ac:dyDescent="0.25">
      <c r="A1854" s="277"/>
      <c r="B1854" s="256"/>
      <c r="C1854" s="216" t="s">
        <v>8</v>
      </c>
      <c r="D1854" s="217"/>
      <c r="E1854" s="218">
        <v>40.950000000000003</v>
      </c>
      <c r="F1854" s="218">
        <v>36.56</v>
      </c>
      <c r="G1854" s="218">
        <v>75</v>
      </c>
      <c r="I1854" s="82">
        <f t="shared" ref="I1854" si="524">J1854/1.3</f>
        <v>31.5</v>
      </c>
      <c r="J1854" s="82">
        <f>MEDIAN(E1854:G1854)</f>
        <v>40.950000000000003</v>
      </c>
      <c r="K1854" s="82">
        <f t="shared" ref="K1854" si="525">J1854*1.3</f>
        <v>53.235000000000007</v>
      </c>
    </row>
    <row r="1855" spans="1:11" x14ac:dyDescent="0.25">
      <c r="A1855" s="277"/>
      <c r="B1855" s="256"/>
      <c r="C1855" s="216" t="s">
        <v>7</v>
      </c>
      <c r="D1855" s="217"/>
      <c r="E1855" s="399" t="s">
        <v>6110</v>
      </c>
      <c r="F1855" s="399" t="s">
        <v>6114</v>
      </c>
      <c r="G1855" s="399" t="s">
        <v>6250</v>
      </c>
      <c r="I1855" s="424"/>
      <c r="J1855" s="424"/>
      <c r="K1855" s="424"/>
    </row>
    <row r="1856" spans="1:11" x14ac:dyDescent="0.25">
      <c r="A1856" s="277"/>
      <c r="B1856" s="256"/>
      <c r="C1856" s="216" t="s">
        <v>6</v>
      </c>
      <c r="D1856" s="217"/>
      <c r="E1856" s="400" t="s">
        <v>6113</v>
      </c>
      <c r="F1856" s="400" t="s">
        <v>6116</v>
      </c>
      <c r="G1856" s="400" t="s">
        <v>6251</v>
      </c>
      <c r="I1856" s="424"/>
      <c r="J1856" s="424"/>
      <c r="K1856" s="424"/>
    </row>
    <row r="1857" spans="1:11" x14ac:dyDescent="0.25">
      <c r="A1857" s="257"/>
      <c r="B1857" s="258"/>
      <c r="C1857" s="219" t="s">
        <v>5</v>
      </c>
      <c r="D1857" s="220"/>
      <c r="E1857" s="401" t="s">
        <v>6112</v>
      </c>
      <c r="F1857" s="401" t="s">
        <v>6117</v>
      </c>
      <c r="G1857" s="401" t="s">
        <v>6117</v>
      </c>
      <c r="I1857" s="424"/>
      <c r="J1857" s="424"/>
      <c r="K1857" s="424"/>
    </row>
    <row r="1858" spans="1:11" x14ac:dyDescent="0.25">
      <c r="A1858" s="266"/>
      <c r="B1858" s="267"/>
      <c r="C1858" s="268"/>
      <c r="D1858" s="269"/>
      <c r="E1858" s="402"/>
      <c r="F1858" s="408"/>
      <c r="G1858" s="408"/>
      <c r="I1858" s="424"/>
      <c r="J1858" s="424"/>
      <c r="K1858" s="424"/>
    </row>
    <row r="1859" spans="1:11" x14ac:dyDescent="0.25">
      <c r="A1859" s="290" t="s">
        <v>2020</v>
      </c>
      <c r="B1859" s="291" t="s">
        <v>2338</v>
      </c>
      <c r="C1859" s="292">
        <f>MIN(E1861:G1861)</f>
        <v>25</v>
      </c>
      <c r="D1859" s="293" t="s">
        <v>1711</v>
      </c>
      <c r="E1859" s="293" t="s">
        <v>6111</v>
      </c>
      <c r="F1859" s="293" t="s">
        <v>6115</v>
      </c>
      <c r="G1859" s="293" t="s">
        <v>6249</v>
      </c>
      <c r="H1859" t="s">
        <v>95</v>
      </c>
      <c r="I1859" s="429" t="s">
        <v>6252</v>
      </c>
      <c r="J1859" s="429" t="s">
        <v>6253</v>
      </c>
      <c r="K1859" s="429" t="s">
        <v>6254</v>
      </c>
    </row>
    <row r="1860" spans="1:11" x14ac:dyDescent="0.25">
      <c r="A1860" s="276"/>
      <c r="B1860" s="254"/>
      <c r="C1860" s="216" t="s">
        <v>114</v>
      </c>
      <c r="D1860" s="255"/>
      <c r="E1860" s="399"/>
      <c r="F1860" s="399"/>
      <c r="G1860" s="399"/>
      <c r="I1860" s="424"/>
      <c r="J1860" s="424"/>
      <c r="K1860" s="424"/>
    </row>
    <row r="1861" spans="1:11" x14ac:dyDescent="0.25">
      <c r="A1861" s="277"/>
      <c r="B1861" s="256"/>
      <c r="C1861" s="216" t="s">
        <v>8</v>
      </c>
      <c r="D1861" s="217"/>
      <c r="E1861" s="218">
        <v>47.91</v>
      </c>
      <c r="F1861" s="218">
        <v>42.78</v>
      </c>
      <c r="G1861" s="218">
        <v>25</v>
      </c>
      <c r="I1861" s="82">
        <f t="shared" ref="I1861" si="526">J1861/1.3</f>
        <v>32.907692307692308</v>
      </c>
      <c r="J1861" s="82">
        <f>MEDIAN(E1861:G1861)</f>
        <v>42.78</v>
      </c>
      <c r="K1861" s="82">
        <f t="shared" ref="K1861" si="527">J1861*1.3</f>
        <v>55.614000000000004</v>
      </c>
    </row>
    <row r="1862" spans="1:11" x14ac:dyDescent="0.25">
      <c r="A1862" s="277"/>
      <c r="B1862" s="256"/>
      <c r="C1862" s="216" t="s">
        <v>7</v>
      </c>
      <c r="D1862" s="217"/>
      <c r="E1862" s="399" t="s">
        <v>6110</v>
      </c>
      <c r="F1862" s="399" t="s">
        <v>6114</v>
      </c>
      <c r="G1862" s="399" t="s">
        <v>6250</v>
      </c>
      <c r="I1862" s="424"/>
      <c r="J1862" s="424"/>
      <c r="K1862" s="424"/>
    </row>
    <row r="1863" spans="1:11" x14ac:dyDescent="0.25">
      <c r="A1863" s="277"/>
      <c r="B1863" s="256"/>
      <c r="C1863" s="216" t="s">
        <v>6</v>
      </c>
      <c r="D1863" s="217"/>
      <c r="E1863" s="400" t="s">
        <v>6113</v>
      </c>
      <c r="F1863" s="400" t="s">
        <v>6116</v>
      </c>
      <c r="G1863" s="400" t="s">
        <v>6251</v>
      </c>
      <c r="I1863" s="424"/>
      <c r="J1863" s="424"/>
      <c r="K1863" s="424"/>
    </row>
    <row r="1864" spans="1:11" x14ac:dyDescent="0.25">
      <c r="A1864" s="257"/>
      <c r="B1864" s="258"/>
      <c r="C1864" s="219" t="s">
        <v>5</v>
      </c>
      <c r="D1864" s="220"/>
      <c r="E1864" s="401" t="s">
        <v>6112</v>
      </c>
      <c r="F1864" s="401" t="s">
        <v>6117</v>
      </c>
      <c r="G1864" s="401" t="s">
        <v>6117</v>
      </c>
      <c r="I1864" s="424"/>
      <c r="J1864" s="424"/>
      <c r="K1864" s="424"/>
    </row>
    <row r="1865" spans="1:11" x14ac:dyDescent="0.25">
      <c r="A1865" s="266"/>
      <c r="B1865" s="267"/>
      <c r="C1865" s="268"/>
      <c r="D1865" s="269"/>
      <c r="E1865" s="402"/>
      <c r="F1865" s="408"/>
      <c r="G1865" s="408"/>
      <c r="I1865" s="424"/>
      <c r="J1865" s="424"/>
      <c r="K1865" s="424"/>
    </row>
    <row r="1866" spans="1:11" x14ac:dyDescent="0.25">
      <c r="A1866" s="290" t="s">
        <v>2021</v>
      </c>
      <c r="B1866" s="291" t="s">
        <v>2337</v>
      </c>
      <c r="C1866" s="292">
        <f>MIN(E1868:G1868)</f>
        <v>26.45</v>
      </c>
      <c r="D1866" s="293" t="s">
        <v>71</v>
      </c>
      <c r="E1866" s="293" t="s">
        <v>6111</v>
      </c>
      <c r="F1866" s="293" t="s">
        <v>6115</v>
      </c>
      <c r="G1866" s="293" t="s">
        <v>6249</v>
      </c>
      <c r="H1866" t="s">
        <v>95</v>
      </c>
      <c r="I1866" s="429" t="s">
        <v>6252</v>
      </c>
      <c r="J1866" s="429" t="s">
        <v>6253</v>
      </c>
      <c r="K1866" s="429" t="s">
        <v>6254</v>
      </c>
    </row>
    <row r="1867" spans="1:11" x14ac:dyDescent="0.25">
      <c r="A1867" s="276"/>
      <c r="B1867" s="254"/>
      <c r="C1867" s="216" t="s">
        <v>114</v>
      </c>
      <c r="D1867" s="255"/>
      <c r="E1867" s="399"/>
      <c r="F1867" s="399"/>
      <c r="G1867" s="399"/>
      <c r="I1867" s="424"/>
      <c r="J1867" s="424"/>
      <c r="K1867" s="424"/>
    </row>
    <row r="1868" spans="1:11" x14ac:dyDescent="0.25">
      <c r="A1868" s="277"/>
      <c r="B1868" s="256"/>
      <c r="C1868" s="216" t="s">
        <v>8</v>
      </c>
      <c r="D1868" s="217"/>
      <c r="E1868" s="218">
        <v>29.62</v>
      </c>
      <c r="F1868" s="218">
        <v>26.45</v>
      </c>
      <c r="G1868" s="218"/>
      <c r="I1868" s="82">
        <f t="shared" ref="I1868" si="528">J1868/1.3</f>
        <v>21.565384615384616</v>
      </c>
      <c r="J1868" s="82">
        <f>MEDIAN(E1868:G1868)</f>
        <v>28.035</v>
      </c>
      <c r="K1868" s="82">
        <f t="shared" ref="K1868" si="529">J1868*1.3</f>
        <v>36.445500000000003</v>
      </c>
    </row>
    <row r="1869" spans="1:11" x14ac:dyDescent="0.25">
      <c r="A1869" s="277"/>
      <c r="B1869" s="256"/>
      <c r="C1869" s="216" t="s">
        <v>7</v>
      </c>
      <c r="D1869" s="217"/>
      <c r="E1869" s="399" t="s">
        <v>6110</v>
      </c>
      <c r="F1869" s="399" t="s">
        <v>6114</v>
      </c>
      <c r="G1869" s="399" t="s">
        <v>6250</v>
      </c>
      <c r="I1869" s="424"/>
      <c r="J1869" s="424"/>
      <c r="K1869" s="424"/>
    </row>
    <row r="1870" spans="1:11" x14ac:dyDescent="0.25">
      <c r="A1870" s="277"/>
      <c r="B1870" s="256"/>
      <c r="C1870" s="216" t="s">
        <v>6</v>
      </c>
      <c r="D1870" s="217"/>
      <c r="E1870" s="400" t="s">
        <v>6113</v>
      </c>
      <c r="F1870" s="400" t="s">
        <v>6116</v>
      </c>
      <c r="G1870" s="400" t="s">
        <v>6251</v>
      </c>
      <c r="I1870" s="424"/>
      <c r="J1870" s="424"/>
      <c r="K1870" s="424"/>
    </row>
    <row r="1871" spans="1:11" x14ac:dyDescent="0.25">
      <c r="A1871" s="257"/>
      <c r="B1871" s="258"/>
      <c r="C1871" s="219" t="s">
        <v>5</v>
      </c>
      <c r="D1871" s="220"/>
      <c r="E1871" s="401" t="s">
        <v>6112</v>
      </c>
      <c r="F1871" s="401" t="s">
        <v>6117</v>
      </c>
      <c r="G1871" s="401" t="s">
        <v>6117</v>
      </c>
      <c r="I1871" s="424"/>
      <c r="J1871" s="424"/>
      <c r="K1871" s="424"/>
    </row>
    <row r="1872" spans="1:11" x14ac:dyDescent="0.25">
      <c r="A1872" s="266"/>
      <c r="B1872" s="267"/>
      <c r="C1872" s="268"/>
      <c r="D1872" s="269"/>
      <c r="E1872" s="402"/>
      <c r="F1872" s="408"/>
      <c r="G1872" s="408"/>
      <c r="I1872" s="424"/>
      <c r="J1872" s="424"/>
      <c r="K1872" s="424"/>
    </row>
    <row r="1873" spans="1:11" x14ac:dyDescent="0.25">
      <c r="A1873" s="290" t="s">
        <v>2022</v>
      </c>
      <c r="B1873" s="291" t="s">
        <v>2336</v>
      </c>
      <c r="C1873" s="292">
        <f>MIN(E1875:G1875)</f>
        <v>27.89</v>
      </c>
      <c r="D1873" s="293" t="s">
        <v>71</v>
      </c>
      <c r="E1873" s="293" t="s">
        <v>6111</v>
      </c>
      <c r="F1873" s="293" t="s">
        <v>6115</v>
      </c>
      <c r="G1873" s="293" t="s">
        <v>6249</v>
      </c>
      <c r="H1873" t="s">
        <v>95</v>
      </c>
      <c r="I1873" s="429" t="s">
        <v>6252</v>
      </c>
      <c r="J1873" s="429" t="s">
        <v>6253</v>
      </c>
      <c r="K1873" s="429" t="s">
        <v>6254</v>
      </c>
    </row>
    <row r="1874" spans="1:11" x14ac:dyDescent="0.25">
      <c r="A1874" s="276"/>
      <c r="B1874" s="254"/>
      <c r="C1874" s="216" t="s">
        <v>114</v>
      </c>
      <c r="D1874" s="255"/>
      <c r="E1874" s="399"/>
      <c r="F1874" s="399"/>
      <c r="G1874" s="399"/>
      <c r="I1874" s="424"/>
      <c r="J1874" s="424"/>
      <c r="K1874" s="424"/>
    </row>
    <row r="1875" spans="1:11" x14ac:dyDescent="0.25">
      <c r="A1875" s="277"/>
      <c r="B1875" s="256"/>
      <c r="C1875" s="216" t="s">
        <v>8</v>
      </c>
      <c r="D1875" s="217"/>
      <c r="E1875" s="218">
        <v>31.24</v>
      </c>
      <c r="F1875" s="218">
        <v>27.89</v>
      </c>
      <c r="G1875" s="218"/>
      <c r="I1875" s="82">
        <f t="shared" ref="I1875" si="530">J1875/1.3</f>
        <v>22.742307692307691</v>
      </c>
      <c r="J1875" s="82">
        <f>MEDIAN(E1875:G1875)</f>
        <v>29.564999999999998</v>
      </c>
      <c r="K1875" s="82">
        <f t="shared" ref="K1875" si="531">J1875*1.3</f>
        <v>38.4345</v>
      </c>
    </row>
    <row r="1876" spans="1:11" x14ac:dyDescent="0.25">
      <c r="A1876" s="277"/>
      <c r="B1876" s="256"/>
      <c r="C1876" s="216" t="s">
        <v>7</v>
      </c>
      <c r="D1876" s="217"/>
      <c r="E1876" s="399" t="s">
        <v>6110</v>
      </c>
      <c r="F1876" s="399" t="s">
        <v>6114</v>
      </c>
      <c r="G1876" s="399" t="s">
        <v>6250</v>
      </c>
      <c r="I1876" s="424"/>
      <c r="J1876" s="424"/>
      <c r="K1876" s="424"/>
    </row>
    <row r="1877" spans="1:11" x14ac:dyDescent="0.25">
      <c r="A1877" s="277"/>
      <c r="B1877" s="256"/>
      <c r="C1877" s="216" t="s">
        <v>6</v>
      </c>
      <c r="D1877" s="217"/>
      <c r="E1877" s="400" t="s">
        <v>6113</v>
      </c>
      <c r="F1877" s="400" t="s">
        <v>6116</v>
      </c>
      <c r="G1877" s="400" t="s">
        <v>6251</v>
      </c>
      <c r="I1877" s="424"/>
      <c r="J1877" s="424"/>
      <c r="K1877" s="424"/>
    </row>
    <row r="1878" spans="1:11" x14ac:dyDescent="0.25">
      <c r="A1878" s="257"/>
      <c r="B1878" s="258"/>
      <c r="C1878" s="219" t="s">
        <v>5</v>
      </c>
      <c r="D1878" s="220"/>
      <c r="E1878" s="401" t="s">
        <v>6112</v>
      </c>
      <c r="F1878" s="401" t="s">
        <v>6117</v>
      </c>
      <c r="G1878" s="401" t="s">
        <v>6117</v>
      </c>
      <c r="I1878" s="424"/>
      <c r="J1878" s="424"/>
      <c r="K1878" s="424"/>
    </row>
    <row r="1879" spans="1:11" x14ac:dyDescent="0.25">
      <c r="A1879" s="266"/>
      <c r="B1879" s="267"/>
      <c r="C1879" s="268"/>
      <c r="D1879" s="269"/>
      <c r="E1879" s="402"/>
      <c r="F1879" s="408"/>
      <c r="G1879" s="408"/>
      <c r="I1879" s="424"/>
      <c r="J1879" s="424"/>
      <c r="K1879" s="424"/>
    </row>
    <row r="1880" spans="1:11" x14ac:dyDescent="0.25">
      <c r="A1880" s="290" t="s">
        <v>2023</v>
      </c>
      <c r="B1880" s="291" t="s">
        <v>2335</v>
      </c>
      <c r="C1880" s="292">
        <f>MIN(E1882:G1882)</f>
        <v>36.78</v>
      </c>
      <c r="D1880" s="293" t="s">
        <v>71</v>
      </c>
      <c r="E1880" s="293" t="s">
        <v>6111</v>
      </c>
      <c r="F1880" s="293" t="s">
        <v>6115</v>
      </c>
      <c r="G1880" s="293" t="s">
        <v>6249</v>
      </c>
      <c r="H1880" t="s">
        <v>95</v>
      </c>
      <c r="I1880" s="429" t="s">
        <v>6252</v>
      </c>
      <c r="J1880" s="429" t="s">
        <v>6253</v>
      </c>
      <c r="K1880" s="429" t="s">
        <v>6254</v>
      </c>
    </row>
    <row r="1881" spans="1:11" x14ac:dyDescent="0.25">
      <c r="A1881" s="276"/>
      <c r="B1881" s="254"/>
      <c r="C1881" s="216" t="s">
        <v>114</v>
      </c>
      <c r="D1881" s="255"/>
      <c r="E1881" s="399"/>
      <c r="F1881" s="399"/>
      <c r="G1881" s="399"/>
      <c r="I1881" s="424"/>
      <c r="J1881" s="424"/>
      <c r="K1881" s="424"/>
    </row>
    <row r="1882" spans="1:11" x14ac:dyDescent="0.25">
      <c r="A1882" s="277"/>
      <c r="B1882" s="256"/>
      <c r="C1882" s="216" t="s">
        <v>8</v>
      </c>
      <c r="D1882" s="217"/>
      <c r="E1882" s="218">
        <v>41.19</v>
      </c>
      <c r="F1882" s="218">
        <v>36.78</v>
      </c>
      <c r="G1882" s="218"/>
      <c r="I1882" s="82">
        <f t="shared" ref="I1882" si="532">J1882/1.3</f>
        <v>29.988461538461536</v>
      </c>
      <c r="J1882" s="82">
        <f>MEDIAN(E1882:G1882)</f>
        <v>38.984999999999999</v>
      </c>
      <c r="K1882" s="82">
        <f t="shared" ref="K1882" si="533">J1882*1.3</f>
        <v>50.680500000000002</v>
      </c>
    </row>
    <row r="1883" spans="1:11" x14ac:dyDescent="0.25">
      <c r="A1883" s="277"/>
      <c r="B1883" s="256"/>
      <c r="C1883" s="216" t="s">
        <v>7</v>
      </c>
      <c r="D1883" s="217"/>
      <c r="E1883" s="399" t="s">
        <v>6110</v>
      </c>
      <c r="F1883" s="399" t="s">
        <v>6114</v>
      </c>
      <c r="G1883" s="399" t="s">
        <v>6250</v>
      </c>
      <c r="I1883" s="424"/>
      <c r="J1883" s="424"/>
      <c r="K1883" s="424"/>
    </row>
    <row r="1884" spans="1:11" x14ac:dyDescent="0.25">
      <c r="A1884" s="277"/>
      <c r="B1884" s="256"/>
      <c r="C1884" s="216" t="s">
        <v>6</v>
      </c>
      <c r="D1884" s="217"/>
      <c r="E1884" s="400" t="s">
        <v>6113</v>
      </c>
      <c r="F1884" s="400" t="s">
        <v>6116</v>
      </c>
      <c r="G1884" s="400" t="s">
        <v>6251</v>
      </c>
      <c r="I1884" s="424"/>
      <c r="J1884" s="424"/>
      <c r="K1884" s="424"/>
    </row>
    <row r="1885" spans="1:11" x14ac:dyDescent="0.25">
      <c r="A1885" s="257"/>
      <c r="B1885" s="258"/>
      <c r="C1885" s="219" t="s">
        <v>5</v>
      </c>
      <c r="D1885" s="220"/>
      <c r="E1885" s="401" t="s">
        <v>6112</v>
      </c>
      <c r="F1885" s="401" t="s">
        <v>6117</v>
      </c>
      <c r="G1885" s="401" t="s">
        <v>6117</v>
      </c>
      <c r="I1885" s="424"/>
      <c r="J1885" s="424"/>
      <c r="K1885" s="424"/>
    </row>
    <row r="1886" spans="1:11" x14ac:dyDescent="0.25">
      <c r="A1886" s="266"/>
      <c r="B1886" s="267"/>
      <c r="C1886" s="268"/>
      <c r="D1886" s="269"/>
      <c r="E1886" s="402"/>
      <c r="F1886" s="408"/>
      <c r="G1886" s="408"/>
      <c r="I1886" s="424"/>
      <c r="J1886" s="424"/>
      <c r="K1886" s="424"/>
    </row>
    <row r="1887" spans="1:11" x14ac:dyDescent="0.25">
      <c r="A1887" s="290" t="s">
        <v>2024</v>
      </c>
      <c r="B1887" s="291" t="s">
        <v>2334</v>
      </c>
      <c r="C1887" s="292">
        <f>MIN(E1889:G1889)</f>
        <v>1356.31</v>
      </c>
      <c r="D1887" s="293" t="s">
        <v>97</v>
      </c>
      <c r="E1887" s="293" t="s">
        <v>6111</v>
      </c>
      <c r="F1887" s="293" t="s">
        <v>6115</v>
      </c>
      <c r="G1887" s="293" t="s">
        <v>6249</v>
      </c>
      <c r="H1887" t="s">
        <v>95</v>
      </c>
      <c r="I1887" s="429" t="s">
        <v>6252</v>
      </c>
      <c r="J1887" s="429" t="s">
        <v>6253</v>
      </c>
      <c r="K1887" s="429" t="s">
        <v>6254</v>
      </c>
    </row>
    <row r="1888" spans="1:11" x14ac:dyDescent="0.25">
      <c r="A1888" s="276"/>
      <c r="B1888" s="254"/>
      <c r="C1888" s="216" t="s">
        <v>114</v>
      </c>
      <c r="D1888" s="255"/>
      <c r="E1888" s="399"/>
      <c r="F1888" s="399"/>
      <c r="G1888" s="399"/>
      <c r="I1888" s="424"/>
      <c r="J1888" s="424"/>
      <c r="K1888" s="424"/>
    </row>
    <row r="1889" spans="1:11" x14ac:dyDescent="0.25">
      <c r="A1889" s="277"/>
      <c r="B1889" s="256"/>
      <c r="C1889" s="216" t="s">
        <v>8</v>
      </c>
      <c r="D1889" s="217"/>
      <c r="E1889" s="218">
        <v>1519.07</v>
      </c>
      <c r="F1889" s="218">
        <v>1356.31</v>
      </c>
      <c r="G1889" s="218"/>
      <c r="I1889" s="82">
        <f t="shared" ref="I1889" si="534">J1889/1.3</f>
        <v>1105.9153846153847</v>
      </c>
      <c r="J1889" s="82">
        <f>MEDIAN(E1889:G1889)</f>
        <v>1437.69</v>
      </c>
      <c r="K1889" s="82">
        <f t="shared" ref="K1889" si="535">J1889*1.3</f>
        <v>1868.9970000000001</v>
      </c>
    </row>
    <row r="1890" spans="1:11" x14ac:dyDescent="0.25">
      <c r="A1890" s="277"/>
      <c r="B1890" s="256"/>
      <c r="C1890" s="216" t="s">
        <v>7</v>
      </c>
      <c r="D1890" s="217"/>
      <c r="E1890" s="399" t="s">
        <v>6110</v>
      </c>
      <c r="F1890" s="399" t="s">
        <v>6114</v>
      </c>
      <c r="G1890" s="399" t="s">
        <v>6250</v>
      </c>
      <c r="I1890" s="424"/>
      <c r="J1890" s="424"/>
      <c r="K1890" s="424"/>
    </row>
    <row r="1891" spans="1:11" x14ac:dyDescent="0.25">
      <c r="A1891" s="277"/>
      <c r="B1891" s="256"/>
      <c r="C1891" s="216" t="s">
        <v>6</v>
      </c>
      <c r="D1891" s="217"/>
      <c r="E1891" s="400" t="s">
        <v>6113</v>
      </c>
      <c r="F1891" s="400" t="s">
        <v>6116</v>
      </c>
      <c r="G1891" s="400" t="s">
        <v>6251</v>
      </c>
      <c r="I1891" s="424"/>
      <c r="J1891" s="424"/>
      <c r="K1891" s="424"/>
    </row>
    <row r="1892" spans="1:11" x14ac:dyDescent="0.25">
      <c r="A1892" s="257"/>
      <c r="B1892" s="258"/>
      <c r="C1892" s="219" t="s">
        <v>5</v>
      </c>
      <c r="D1892" s="220"/>
      <c r="E1892" s="401" t="s">
        <v>6112</v>
      </c>
      <c r="F1892" s="401" t="s">
        <v>6117</v>
      </c>
      <c r="G1892" s="401" t="s">
        <v>6117</v>
      </c>
      <c r="I1892" s="424"/>
      <c r="J1892" s="424"/>
      <c r="K1892" s="424"/>
    </row>
    <row r="1893" spans="1:11" x14ac:dyDescent="0.25">
      <c r="A1893" s="266"/>
      <c r="B1893" s="267"/>
      <c r="C1893" s="268"/>
      <c r="D1893" s="269"/>
      <c r="E1893" s="402"/>
      <c r="F1893" s="408"/>
      <c r="G1893" s="408"/>
      <c r="I1893" s="424"/>
      <c r="J1893" s="424"/>
      <c r="K1893" s="424"/>
    </row>
    <row r="1894" spans="1:11" x14ac:dyDescent="0.25">
      <c r="A1894" s="290" t="s">
        <v>2025</v>
      </c>
      <c r="B1894" s="291" t="s">
        <v>2333</v>
      </c>
      <c r="C1894" s="292">
        <f>MIN(E1896:G1896)</f>
        <v>1178</v>
      </c>
      <c r="D1894" s="293" t="s">
        <v>97</v>
      </c>
      <c r="E1894" s="293" t="s">
        <v>6111</v>
      </c>
      <c r="F1894" s="293" t="s">
        <v>6115</v>
      </c>
      <c r="G1894" s="293" t="s">
        <v>6249</v>
      </c>
      <c r="H1894" t="s">
        <v>95</v>
      </c>
      <c r="I1894" s="429" t="s">
        <v>6252</v>
      </c>
      <c r="J1894" s="429" t="s">
        <v>6253</v>
      </c>
      <c r="K1894" s="429" t="s">
        <v>6254</v>
      </c>
    </row>
    <row r="1895" spans="1:11" x14ac:dyDescent="0.25">
      <c r="A1895" s="276"/>
      <c r="B1895" s="254"/>
      <c r="C1895" s="216" t="s">
        <v>114</v>
      </c>
      <c r="D1895" s="255"/>
      <c r="E1895" s="399"/>
      <c r="F1895" s="399"/>
      <c r="G1895" s="399"/>
      <c r="I1895" s="424"/>
      <c r="J1895" s="424"/>
      <c r="K1895" s="424"/>
    </row>
    <row r="1896" spans="1:11" x14ac:dyDescent="0.25">
      <c r="A1896" s="277"/>
      <c r="B1896" s="256"/>
      <c r="C1896" s="216" t="s">
        <v>8</v>
      </c>
      <c r="D1896" s="217"/>
      <c r="E1896" s="218">
        <v>1319.36</v>
      </c>
      <c r="F1896" s="218">
        <v>1178</v>
      </c>
      <c r="G1896" s="218"/>
      <c r="I1896" s="82">
        <f t="shared" ref="I1896" si="536">J1896/1.3</f>
        <v>960.52307692307681</v>
      </c>
      <c r="J1896" s="82">
        <f>MEDIAN(E1896:G1896)</f>
        <v>1248.6799999999998</v>
      </c>
      <c r="K1896" s="82">
        <f t="shared" ref="K1896" si="537">J1896*1.3</f>
        <v>1623.2839999999999</v>
      </c>
    </row>
    <row r="1897" spans="1:11" x14ac:dyDescent="0.25">
      <c r="A1897" s="277"/>
      <c r="B1897" s="256"/>
      <c r="C1897" s="216" t="s">
        <v>7</v>
      </c>
      <c r="D1897" s="217"/>
      <c r="E1897" s="399" t="s">
        <v>6110</v>
      </c>
      <c r="F1897" s="399" t="s">
        <v>6114</v>
      </c>
      <c r="G1897" s="399" t="s">
        <v>6250</v>
      </c>
      <c r="I1897" s="424"/>
      <c r="J1897" s="424"/>
      <c r="K1897" s="424"/>
    </row>
    <row r="1898" spans="1:11" x14ac:dyDescent="0.25">
      <c r="A1898" s="277"/>
      <c r="B1898" s="256"/>
      <c r="C1898" s="216" t="s">
        <v>6</v>
      </c>
      <c r="D1898" s="217"/>
      <c r="E1898" s="400" t="s">
        <v>6113</v>
      </c>
      <c r="F1898" s="400" t="s">
        <v>6116</v>
      </c>
      <c r="G1898" s="400" t="s">
        <v>6251</v>
      </c>
      <c r="I1898" s="424"/>
      <c r="J1898" s="424"/>
      <c r="K1898" s="424"/>
    </row>
    <row r="1899" spans="1:11" x14ac:dyDescent="0.25">
      <c r="A1899" s="257"/>
      <c r="B1899" s="258"/>
      <c r="C1899" s="219" t="s">
        <v>5</v>
      </c>
      <c r="D1899" s="220"/>
      <c r="E1899" s="401" t="s">
        <v>6112</v>
      </c>
      <c r="F1899" s="401" t="s">
        <v>6117</v>
      </c>
      <c r="G1899" s="401" t="s">
        <v>6117</v>
      </c>
      <c r="I1899" s="424"/>
      <c r="J1899" s="424"/>
      <c r="K1899" s="424"/>
    </row>
    <row r="1900" spans="1:11" x14ac:dyDescent="0.25">
      <c r="A1900" s="266"/>
      <c r="B1900" s="267"/>
      <c r="C1900" s="268"/>
      <c r="D1900" s="269"/>
      <c r="E1900" s="402"/>
      <c r="F1900" s="408"/>
      <c r="G1900" s="408"/>
      <c r="I1900" s="424"/>
      <c r="J1900" s="424"/>
      <c r="K1900" s="424"/>
    </row>
    <row r="1901" spans="1:11" x14ac:dyDescent="0.25">
      <c r="A1901" s="290" t="s">
        <v>2026</v>
      </c>
      <c r="B1901" s="291" t="s">
        <v>2332</v>
      </c>
      <c r="C1901" s="292">
        <f>MIN(E1903:G1903)</f>
        <v>2256.23</v>
      </c>
      <c r="D1901" s="293" t="s">
        <v>97</v>
      </c>
      <c r="E1901" s="293" t="s">
        <v>6111</v>
      </c>
      <c r="F1901" s="293" t="s">
        <v>6115</v>
      </c>
      <c r="G1901" s="293" t="s">
        <v>6249</v>
      </c>
      <c r="H1901" t="s">
        <v>95</v>
      </c>
      <c r="I1901" s="429" t="s">
        <v>6252</v>
      </c>
      <c r="J1901" s="429" t="s">
        <v>6253</v>
      </c>
      <c r="K1901" s="429" t="s">
        <v>6254</v>
      </c>
    </row>
    <row r="1902" spans="1:11" x14ac:dyDescent="0.25">
      <c r="A1902" s="276"/>
      <c r="B1902" s="254"/>
      <c r="C1902" s="216" t="s">
        <v>114</v>
      </c>
      <c r="D1902" s="255"/>
      <c r="E1902" s="399"/>
      <c r="F1902" s="399"/>
      <c r="G1902" s="399"/>
      <c r="I1902" s="424"/>
      <c r="J1902" s="424"/>
      <c r="K1902" s="424"/>
    </row>
    <row r="1903" spans="1:11" x14ac:dyDescent="0.25">
      <c r="A1903" s="277"/>
      <c r="B1903" s="256"/>
      <c r="C1903" s="216" t="s">
        <v>8</v>
      </c>
      <c r="D1903" s="217"/>
      <c r="E1903" s="218">
        <v>2526.98</v>
      </c>
      <c r="F1903" s="218">
        <v>2256.23</v>
      </c>
      <c r="G1903" s="218"/>
      <c r="I1903" s="82">
        <f t="shared" ref="I1903" si="538">J1903/1.3</f>
        <v>1839.6961538461537</v>
      </c>
      <c r="J1903" s="82">
        <f>MEDIAN(E1903:G1903)</f>
        <v>2391.605</v>
      </c>
      <c r="K1903" s="82">
        <f t="shared" ref="K1903" si="539">J1903*1.3</f>
        <v>3109.0865000000003</v>
      </c>
    </row>
    <row r="1904" spans="1:11" x14ac:dyDescent="0.25">
      <c r="A1904" s="277"/>
      <c r="B1904" s="256"/>
      <c r="C1904" s="216" t="s">
        <v>7</v>
      </c>
      <c r="D1904" s="217"/>
      <c r="E1904" s="399" t="s">
        <v>6110</v>
      </c>
      <c r="F1904" s="399" t="s">
        <v>6114</v>
      </c>
      <c r="G1904" s="399" t="s">
        <v>6250</v>
      </c>
      <c r="I1904" s="424"/>
      <c r="J1904" s="424"/>
      <c r="K1904" s="424"/>
    </row>
    <row r="1905" spans="1:11" x14ac:dyDescent="0.25">
      <c r="A1905" s="277"/>
      <c r="B1905" s="256"/>
      <c r="C1905" s="216" t="s">
        <v>6</v>
      </c>
      <c r="D1905" s="217"/>
      <c r="E1905" s="400" t="s">
        <v>6113</v>
      </c>
      <c r="F1905" s="400" t="s">
        <v>6116</v>
      </c>
      <c r="G1905" s="400" t="s">
        <v>6251</v>
      </c>
      <c r="I1905" s="424"/>
      <c r="J1905" s="424"/>
      <c r="K1905" s="424"/>
    </row>
    <row r="1906" spans="1:11" x14ac:dyDescent="0.25">
      <c r="A1906" s="257"/>
      <c r="B1906" s="258"/>
      <c r="C1906" s="219" t="s">
        <v>5</v>
      </c>
      <c r="D1906" s="220"/>
      <c r="E1906" s="401" t="s">
        <v>6112</v>
      </c>
      <c r="F1906" s="401" t="s">
        <v>6117</v>
      </c>
      <c r="G1906" s="401" t="s">
        <v>6117</v>
      </c>
      <c r="I1906" s="424"/>
      <c r="J1906" s="424"/>
      <c r="K1906" s="424"/>
    </row>
    <row r="1907" spans="1:11" x14ac:dyDescent="0.25">
      <c r="A1907" s="266"/>
      <c r="B1907" s="267"/>
      <c r="C1907" s="268"/>
      <c r="D1907" s="269"/>
      <c r="E1907" s="402"/>
      <c r="F1907" s="408"/>
      <c r="G1907" s="408"/>
      <c r="I1907" s="424"/>
      <c r="J1907" s="424"/>
      <c r="K1907" s="424"/>
    </row>
    <row r="1908" spans="1:11" ht="22.5" x14ac:dyDescent="0.25">
      <c r="A1908" s="290" t="s">
        <v>2027</v>
      </c>
      <c r="B1908" s="291" t="s">
        <v>6235</v>
      </c>
      <c r="C1908" s="292">
        <f>MIN(E1910:G1910)</f>
        <v>26.53</v>
      </c>
      <c r="D1908" s="293" t="s">
        <v>1711</v>
      </c>
      <c r="E1908" s="293" t="s">
        <v>6111</v>
      </c>
      <c r="F1908" s="293" t="s">
        <v>6115</v>
      </c>
      <c r="G1908" s="293" t="s">
        <v>6249</v>
      </c>
      <c r="H1908" t="s">
        <v>95</v>
      </c>
      <c r="I1908" s="429" t="s">
        <v>6252</v>
      </c>
      <c r="J1908" s="429" t="s">
        <v>6253</v>
      </c>
      <c r="K1908" s="429" t="s">
        <v>6254</v>
      </c>
    </row>
    <row r="1909" spans="1:11" x14ac:dyDescent="0.25">
      <c r="A1909" s="276"/>
      <c r="B1909" s="254"/>
      <c r="C1909" s="216" t="s">
        <v>114</v>
      </c>
      <c r="D1909" s="255"/>
      <c r="E1909" s="399"/>
      <c r="F1909" s="399"/>
      <c r="G1909" s="399"/>
      <c r="I1909" s="424"/>
      <c r="J1909" s="424"/>
      <c r="K1909" s="424"/>
    </row>
    <row r="1910" spans="1:11" x14ac:dyDescent="0.25">
      <c r="A1910" s="277"/>
      <c r="B1910" s="256"/>
      <c r="C1910" s="216" t="s">
        <v>8</v>
      </c>
      <c r="D1910" s="217"/>
      <c r="E1910" s="218">
        <v>29.71</v>
      </c>
      <c r="F1910" s="218">
        <v>26.53</v>
      </c>
      <c r="G1910" s="218"/>
      <c r="I1910" s="82">
        <f t="shared" ref="I1910" si="540">J1910/1.3</f>
        <v>21.630769230769232</v>
      </c>
      <c r="J1910" s="82">
        <f>MEDIAN(E1910:G1910)</f>
        <v>28.12</v>
      </c>
      <c r="K1910" s="82">
        <f t="shared" ref="K1910" si="541">J1910*1.3</f>
        <v>36.556000000000004</v>
      </c>
    </row>
    <row r="1911" spans="1:11" x14ac:dyDescent="0.25">
      <c r="A1911" s="277"/>
      <c r="B1911" s="256"/>
      <c r="C1911" s="216" t="s">
        <v>7</v>
      </c>
      <c r="D1911" s="217"/>
      <c r="E1911" s="399" t="s">
        <v>6110</v>
      </c>
      <c r="F1911" s="399" t="s">
        <v>6114</v>
      </c>
      <c r="G1911" s="399" t="s">
        <v>6250</v>
      </c>
      <c r="I1911" s="424"/>
      <c r="J1911" s="424"/>
      <c r="K1911" s="424"/>
    </row>
    <row r="1912" spans="1:11" x14ac:dyDescent="0.25">
      <c r="A1912" s="277"/>
      <c r="B1912" s="256"/>
      <c r="C1912" s="216" t="s">
        <v>6</v>
      </c>
      <c r="D1912" s="217"/>
      <c r="E1912" s="400" t="s">
        <v>6113</v>
      </c>
      <c r="F1912" s="400" t="s">
        <v>6116</v>
      </c>
      <c r="G1912" s="400" t="s">
        <v>6251</v>
      </c>
      <c r="I1912" s="424"/>
      <c r="J1912" s="424"/>
      <c r="K1912" s="424"/>
    </row>
    <row r="1913" spans="1:11" x14ac:dyDescent="0.25">
      <c r="A1913" s="257"/>
      <c r="B1913" s="258"/>
      <c r="C1913" s="219" t="s">
        <v>5</v>
      </c>
      <c r="D1913" s="220"/>
      <c r="E1913" s="401" t="s">
        <v>6112</v>
      </c>
      <c r="F1913" s="401" t="s">
        <v>6117</v>
      </c>
      <c r="G1913" s="401" t="s">
        <v>6117</v>
      </c>
      <c r="I1913" s="424"/>
      <c r="J1913" s="424"/>
      <c r="K1913" s="424"/>
    </row>
    <row r="1914" spans="1:11" x14ac:dyDescent="0.25">
      <c r="A1914" s="266"/>
      <c r="B1914" s="267"/>
      <c r="C1914" s="268"/>
      <c r="D1914" s="269"/>
      <c r="E1914" s="402"/>
      <c r="F1914" s="408"/>
      <c r="G1914" s="408"/>
      <c r="I1914" s="424"/>
      <c r="J1914" s="424"/>
      <c r="K1914" s="424"/>
    </row>
    <row r="1915" spans="1:11" x14ac:dyDescent="0.25">
      <c r="A1915" s="290" t="s">
        <v>2028</v>
      </c>
      <c r="B1915" s="291" t="s">
        <v>6236</v>
      </c>
      <c r="C1915" s="292">
        <f>MIN(E1917:G1917)</f>
        <v>18.3</v>
      </c>
      <c r="D1915" s="293" t="s">
        <v>1711</v>
      </c>
      <c r="E1915" s="293" t="s">
        <v>6111</v>
      </c>
      <c r="F1915" s="293" t="s">
        <v>6115</v>
      </c>
      <c r="G1915" s="293" t="s">
        <v>6249</v>
      </c>
      <c r="H1915" t="s">
        <v>95</v>
      </c>
      <c r="I1915" s="429" t="s">
        <v>6252</v>
      </c>
      <c r="J1915" s="429" t="s">
        <v>6253</v>
      </c>
      <c r="K1915" s="429" t="s">
        <v>6254</v>
      </c>
    </row>
    <row r="1916" spans="1:11" x14ac:dyDescent="0.25">
      <c r="A1916" s="276"/>
      <c r="B1916" s="254"/>
      <c r="C1916" s="216" t="s">
        <v>114</v>
      </c>
      <c r="D1916" s="255"/>
      <c r="E1916" s="399"/>
      <c r="F1916" s="399"/>
      <c r="G1916" s="399"/>
      <c r="I1916" s="424"/>
      <c r="J1916" s="424"/>
      <c r="K1916" s="424"/>
    </row>
    <row r="1917" spans="1:11" x14ac:dyDescent="0.25">
      <c r="A1917" s="277"/>
      <c r="B1917" s="256"/>
      <c r="C1917" s="216" t="s">
        <v>8</v>
      </c>
      <c r="D1917" s="217"/>
      <c r="E1917" s="218">
        <v>20.5</v>
      </c>
      <c r="F1917" s="218">
        <v>18.3</v>
      </c>
      <c r="G1917" s="218"/>
      <c r="I1917" s="82">
        <f t="shared" ref="I1917" si="542">J1917/1.3</f>
        <v>14.923076923076922</v>
      </c>
      <c r="J1917" s="82">
        <f>MEDIAN(E1917:G1917)</f>
        <v>19.399999999999999</v>
      </c>
      <c r="K1917" s="82">
        <f t="shared" ref="K1917" si="543">J1917*1.3</f>
        <v>25.22</v>
      </c>
    </row>
    <row r="1918" spans="1:11" x14ac:dyDescent="0.25">
      <c r="A1918" s="277"/>
      <c r="B1918" s="256"/>
      <c r="C1918" s="216" t="s">
        <v>7</v>
      </c>
      <c r="D1918" s="217"/>
      <c r="E1918" s="399" t="s">
        <v>6110</v>
      </c>
      <c r="F1918" s="399" t="s">
        <v>6114</v>
      </c>
      <c r="G1918" s="399" t="s">
        <v>6250</v>
      </c>
      <c r="I1918" s="424"/>
      <c r="J1918" s="424"/>
      <c r="K1918" s="424"/>
    </row>
    <row r="1919" spans="1:11" x14ac:dyDescent="0.25">
      <c r="A1919" s="277"/>
      <c r="B1919" s="256"/>
      <c r="C1919" s="216" t="s">
        <v>6</v>
      </c>
      <c r="D1919" s="217"/>
      <c r="E1919" s="400" t="s">
        <v>6113</v>
      </c>
      <c r="F1919" s="400" t="s">
        <v>6116</v>
      </c>
      <c r="G1919" s="400" t="s">
        <v>6251</v>
      </c>
      <c r="I1919" s="424"/>
      <c r="J1919" s="424"/>
      <c r="K1919" s="424"/>
    </row>
    <row r="1920" spans="1:11" x14ac:dyDescent="0.25">
      <c r="A1920" s="257"/>
      <c r="B1920" s="258"/>
      <c r="C1920" s="219" t="s">
        <v>5</v>
      </c>
      <c r="D1920" s="220"/>
      <c r="E1920" s="401" t="s">
        <v>6112</v>
      </c>
      <c r="F1920" s="401" t="s">
        <v>6117</v>
      </c>
      <c r="G1920" s="401" t="s">
        <v>6117</v>
      </c>
      <c r="I1920" s="424"/>
      <c r="J1920" s="424"/>
      <c r="K1920" s="424"/>
    </row>
    <row r="1921" spans="1:11" x14ac:dyDescent="0.25">
      <c r="A1921" s="266"/>
      <c r="B1921" s="267"/>
      <c r="C1921" s="268"/>
      <c r="D1921" s="269"/>
      <c r="E1921" s="402"/>
      <c r="F1921" s="408"/>
      <c r="G1921" s="408"/>
      <c r="I1921" s="424"/>
      <c r="J1921" s="424"/>
      <c r="K1921" s="424"/>
    </row>
    <row r="1922" spans="1:11" x14ac:dyDescent="0.25">
      <c r="A1922" s="290" t="s">
        <v>2029</v>
      </c>
      <c r="B1922" s="291" t="s">
        <v>2331</v>
      </c>
      <c r="C1922" s="292">
        <f>MIN(E1924:G1924)</f>
        <v>62.56</v>
      </c>
      <c r="D1922" s="293" t="s">
        <v>4</v>
      </c>
      <c r="E1922" s="293" t="s">
        <v>6111</v>
      </c>
      <c r="F1922" s="293" t="s">
        <v>6115</v>
      </c>
      <c r="G1922" s="293" t="s">
        <v>6249</v>
      </c>
      <c r="H1922" t="s">
        <v>95</v>
      </c>
      <c r="I1922" s="429" t="s">
        <v>6252</v>
      </c>
      <c r="J1922" s="429" t="s">
        <v>6253</v>
      </c>
      <c r="K1922" s="429" t="s">
        <v>6254</v>
      </c>
    </row>
    <row r="1923" spans="1:11" x14ac:dyDescent="0.25">
      <c r="A1923" s="276"/>
      <c r="B1923" s="254"/>
      <c r="C1923" s="216" t="s">
        <v>114</v>
      </c>
      <c r="D1923" s="255"/>
      <c r="E1923" s="399"/>
      <c r="F1923" s="399"/>
      <c r="G1923" s="399"/>
      <c r="I1923" s="424"/>
      <c r="J1923" s="424"/>
      <c r="K1923" s="424"/>
    </row>
    <row r="1924" spans="1:11" x14ac:dyDescent="0.25">
      <c r="A1924" s="277"/>
      <c r="B1924" s="256"/>
      <c r="C1924" s="216" t="s">
        <v>8</v>
      </c>
      <c r="D1924" s="217"/>
      <c r="E1924" s="218">
        <v>70.069999999999993</v>
      </c>
      <c r="F1924" s="218">
        <v>62.56</v>
      </c>
      <c r="G1924" s="218"/>
      <c r="I1924" s="82">
        <f t="shared" ref="I1924" si="544">J1924/1.3</f>
        <v>51.011538461538457</v>
      </c>
      <c r="J1924" s="82">
        <f>MEDIAN(E1924:G1924)</f>
        <v>66.314999999999998</v>
      </c>
      <c r="K1924" s="82">
        <f t="shared" ref="K1924" si="545">J1924*1.3</f>
        <v>86.209500000000006</v>
      </c>
    </row>
    <row r="1925" spans="1:11" x14ac:dyDescent="0.25">
      <c r="A1925" s="277"/>
      <c r="B1925" s="256"/>
      <c r="C1925" s="216" t="s">
        <v>7</v>
      </c>
      <c r="D1925" s="217"/>
      <c r="E1925" s="399" t="s">
        <v>6110</v>
      </c>
      <c r="F1925" s="399" t="s">
        <v>6114</v>
      </c>
      <c r="G1925" s="399" t="s">
        <v>6250</v>
      </c>
      <c r="I1925" s="424"/>
      <c r="J1925" s="424"/>
      <c r="K1925" s="424"/>
    </row>
    <row r="1926" spans="1:11" x14ac:dyDescent="0.25">
      <c r="A1926" s="277"/>
      <c r="B1926" s="256"/>
      <c r="C1926" s="216" t="s">
        <v>6</v>
      </c>
      <c r="D1926" s="217"/>
      <c r="E1926" s="400" t="s">
        <v>6113</v>
      </c>
      <c r="F1926" s="400" t="s">
        <v>6116</v>
      </c>
      <c r="G1926" s="400" t="s">
        <v>6251</v>
      </c>
      <c r="I1926" s="424"/>
      <c r="J1926" s="424"/>
      <c r="K1926" s="424"/>
    </row>
    <row r="1927" spans="1:11" x14ac:dyDescent="0.25">
      <c r="A1927" s="257"/>
      <c r="B1927" s="258"/>
      <c r="C1927" s="219" t="s">
        <v>5</v>
      </c>
      <c r="D1927" s="220"/>
      <c r="E1927" s="401" t="s">
        <v>6112</v>
      </c>
      <c r="F1927" s="401" t="s">
        <v>6117</v>
      </c>
      <c r="G1927" s="401" t="s">
        <v>6117</v>
      </c>
      <c r="I1927" s="424"/>
      <c r="J1927" s="424"/>
      <c r="K1927" s="424"/>
    </row>
    <row r="1928" spans="1:11" x14ac:dyDescent="0.25">
      <c r="A1928" s="266"/>
      <c r="B1928" s="267"/>
      <c r="C1928" s="268"/>
      <c r="D1928" s="269"/>
      <c r="E1928" s="402"/>
      <c r="F1928" s="408"/>
      <c r="G1928" s="408"/>
      <c r="I1928" s="424"/>
      <c r="J1928" s="424"/>
      <c r="K1928" s="424"/>
    </row>
    <row r="1929" spans="1:11" ht="22.5" x14ac:dyDescent="0.25">
      <c r="A1929" s="290" t="s">
        <v>2030</v>
      </c>
      <c r="B1929" s="291" t="s">
        <v>2330</v>
      </c>
      <c r="C1929" s="292">
        <f>MIN(E1931:G1931)</f>
        <v>2689.45</v>
      </c>
      <c r="D1929" s="293" t="s">
        <v>1711</v>
      </c>
      <c r="E1929" s="293" t="s">
        <v>6111</v>
      </c>
      <c r="F1929" s="293" t="s">
        <v>6115</v>
      </c>
      <c r="G1929" s="293" t="s">
        <v>6249</v>
      </c>
      <c r="H1929" t="s">
        <v>95</v>
      </c>
      <c r="I1929" s="429" t="s">
        <v>6252</v>
      </c>
      <c r="J1929" s="429" t="s">
        <v>6253</v>
      </c>
      <c r="K1929" s="429" t="s">
        <v>6254</v>
      </c>
    </row>
    <row r="1930" spans="1:11" x14ac:dyDescent="0.25">
      <c r="A1930" s="276"/>
      <c r="B1930" s="254"/>
      <c r="C1930" s="216" t="s">
        <v>114</v>
      </c>
      <c r="D1930" s="255"/>
      <c r="E1930" s="399"/>
      <c r="F1930" s="399"/>
      <c r="G1930" s="399"/>
      <c r="I1930" s="424"/>
      <c r="J1930" s="424"/>
      <c r="K1930" s="424"/>
    </row>
    <row r="1931" spans="1:11" x14ac:dyDescent="0.25">
      <c r="A1931" s="277"/>
      <c r="B1931" s="256"/>
      <c r="C1931" s="216" t="s">
        <v>8</v>
      </c>
      <c r="D1931" s="217"/>
      <c r="E1931" s="218">
        <v>3012.18</v>
      </c>
      <c r="F1931" s="218">
        <v>2689.45</v>
      </c>
      <c r="G1931" s="218"/>
      <c r="I1931" s="82">
        <f t="shared" ref="I1931" si="546">J1931/1.3</f>
        <v>2192.934615384615</v>
      </c>
      <c r="J1931" s="82">
        <f>MEDIAN(E1931:G1931)</f>
        <v>2850.8149999999996</v>
      </c>
      <c r="K1931" s="82">
        <f t="shared" ref="K1931" si="547">J1931*1.3</f>
        <v>3706.0594999999994</v>
      </c>
    </row>
    <row r="1932" spans="1:11" x14ac:dyDescent="0.25">
      <c r="A1932" s="277"/>
      <c r="B1932" s="256"/>
      <c r="C1932" s="216" t="s">
        <v>7</v>
      </c>
      <c r="D1932" s="217"/>
      <c r="E1932" s="399" t="s">
        <v>6110</v>
      </c>
      <c r="F1932" s="399" t="s">
        <v>6114</v>
      </c>
      <c r="G1932" s="399" t="s">
        <v>6250</v>
      </c>
      <c r="I1932" s="424"/>
      <c r="J1932" s="424"/>
      <c r="K1932" s="424"/>
    </row>
    <row r="1933" spans="1:11" x14ac:dyDescent="0.25">
      <c r="A1933" s="277"/>
      <c r="B1933" s="256"/>
      <c r="C1933" s="216" t="s">
        <v>6</v>
      </c>
      <c r="D1933" s="217"/>
      <c r="E1933" s="400" t="s">
        <v>6113</v>
      </c>
      <c r="F1933" s="400" t="s">
        <v>6116</v>
      </c>
      <c r="G1933" s="400" t="s">
        <v>6251</v>
      </c>
      <c r="I1933" s="424"/>
      <c r="J1933" s="424"/>
      <c r="K1933" s="424"/>
    </row>
    <row r="1934" spans="1:11" x14ac:dyDescent="0.25">
      <c r="A1934" s="257"/>
      <c r="B1934" s="258"/>
      <c r="C1934" s="219" t="s">
        <v>5</v>
      </c>
      <c r="D1934" s="220"/>
      <c r="E1934" s="401" t="s">
        <v>6112</v>
      </c>
      <c r="F1934" s="401" t="s">
        <v>6117</v>
      </c>
      <c r="G1934" s="401" t="s">
        <v>6117</v>
      </c>
      <c r="I1934" s="424"/>
      <c r="J1934" s="424"/>
      <c r="K1934" s="424"/>
    </row>
    <row r="1935" spans="1:11" x14ac:dyDescent="0.25">
      <c r="A1935" s="266"/>
      <c r="B1935" s="267"/>
      <c r="C1935" s="268"/>
      <c r="D1935" s="269"/>
      <c r="E1935" s="402"/>
      <c r="F1935" s="408"/>
      <c r="G1935" s="408"/>
      <c r="I1935" s="424"/>
      <c r="J1935" s="424"/>
      <c r="K1935" s="424"/>
    </row>
    <row r="1936" spans="1:11" x14ac:dyDescent="0.25">
      <c r="A1936" s="290" t="s">
        <v>2031</v>
      </c>
      <c r="B1936" s="291" t="s">
        <v>2329</v>
      </c>
      <c r="C1936" s="292">
        <f>MIN(E1938:G1938)</f>
        <v>3654</v>
      </c>
      <c r="D1936" s="293" t="s">
        <v>72</v>
      </c>
      <c r="E1936" s="293" t="s">
        <v>6111</v>
      </c>
      <c r="F1936" s="293" t="s">
        <v>6115</v>
      </c>
      <c r="G1936" s="293" t="s">
        <v>6249</v>
      </c>
      <c r="H1936" t="s">
        <v>95</v>
      </c>
      <c r="I1936" s="429" t="s">
        <v>6252</v>
      </c>
      <c r="J1936" s="429" t="s">
        <v>6253</v>
      </c>
      <c r="K1936" s="429" t="s">
        <v>6254</v>
      </c>
    </row>
    <row r="1937" spans="1:11" x14ac:dyDescent="0.25">
      <c r="A1937" s="276"/>
      <c r="B1937" s="254"/>
      <c r="C1937" s="216" t="s">
        <v>114</v>
      </c>
      <c r="D1937" s="255"/>
      <c r="E1937" s="399"/>
      <c r="F1937" s="399"/>
      <c r="G1937" s="399"/>
      <c r="I1937" s="424"/>
      <c r="J1937" s="424"/>
      <c r="K1937" s="424"/>
    </row>
    <row r="1938" spans="1:11" x14ac:dyDescent="0.25">
      <c r="A1938" s="277"/>
      <c r="B1938" s="256"/>
      <c r="C1938" s="216" t="s">
        <v>8</v>
      </c>
      <c r="D1938" s="217"/>
      <c r="E1938" s="218">
        <v>4092.48</v>
      </c>
      <c r="F1938" s="218">
        <v>3654</v>
      </c>
      <c r="G1938" s="218"/>
      <c r="I1938" s="82">
        <f t="shared" ref="I1938" si="548">J1938/1.3</f>
        <v>2979.4153846153845</v>
      </c>
      <c r="J1938" s="82">
        <f>MEDIAN(E1938:G1938)</f>
        <v>3873.24</v>
      </c>
      <c r="K1938" s="82">
        <f t="shared" ref="K1938" si="549">J1938*1.3</f>
        <v>5035.2119999999995</v>
      </c>
    </row>
    <row r="1939" spans="1:11" x14ac:dyDescent="0.25">
      <c r="A1939" s="277"/>
      <c r="B1939" s="256"/>
      <c r="C1939" s="216" t="s">
        <v>7</v>
      </c>
      <c r="D1939" s="217"/>
      <c r="E1939" s="399" t="s">
        <v>6110</v>
      </c>
      <c r="F1939" s="399" t="s">
        <v>6114</v>
      </c>
      <c r="G1939" s="399" t="s">
        <v>6250</v>
      </c>
      <c r="I1939" s="424"/>
      <c r="J1939" s="424"/>
      <c r="K1939" s="424"/>
    </row>
    <row r="1940" spans="1:11" x14ac:dyDescent="0.25">
      <c r="A1940" s="277"/>
      <c r="B1940" s="256"/>
      <c r="C1940" s="216" t="s">
        <v>6</v>
      </c>
      <c r="D1940" s="217"/>
      <c r="E1940" s="400" t="s">
        <v>6113</v>
      </c>
      <c r="F1940" s="400" t="s">
        <v>6116</v>
      </c>
      <c r="G1940" s="400" t="s">
        <v>6251</v>
      </c>
      <c r="I1940" s="424"/>
      <c r="J1940" s="424"/>
      <c r="K1940" s="424"/>
    </row>
    <row r="1941" spans="1:11" x14ac:dyDescent="0.25">
      <c r="A1941" s="257"/>
      <c r="B1941" s="258"/>
      <c r="C1941" s="219" t="s">
        <v>5</v>
      </c>
      <c r="D1941" s="220"/>
      <c r="E1941" s="401" t="s">
        <v>6112</v>
      </c>
      <c r="F1941" s="401" t="s">
        <v>6117</v>
      </c>
      <c r="G1941" s="401" t="s">
        <v>6117</v>
      </c>
      <c r="I1941" s="424"/>
      <c r="J1941" s="424"/>
      <c r="K1941" s="424"/>
    </row>
    <row r="1942" spans="1:11" x14ac:dyDescent="0.25">
      <c r="A1942" s="266"/>
      <c r="B1942" s="267"/>
      <c r="C1942" s="268"/>
      <c r="D1942" s="269"/>
      <c r="E1942" s="402"/>
      <c r="F1942" s="408"/>
      <c r="G1942" s="408"/>
      <c r="I1942" s="424"/>
      <c r="J1942" s="424"/>
      <c r="K1942" s="424"/>
    </row>
    <row r="1943" spans="1:11" x14ac:dyDescent="0.25">
      <c r="A1943" s="290" t="s">
        <v>2032</v>
      </c>
      <c r="B1943" s="291" t="s">
        <v>2328</v>
      </c>
      <c r="C1943" s="292">
        <f>MIN(E1945:G1945)</f>
        <v>1895</v>
      </c>
      <c r="D1943" s="293" t="s">
        <v>72</v>
      </c>
      <c r="E1943" s="293" t="s">
        <v>6111</v>
      </c>
      <c r="F1943" s="293" t="s">
        <v>6115</v>
      </c>
      <c r="G1943" s="293" t="s">
        <v>6249</v>
      </c>
      <c r="H1943" t="s">
        <v>95</v>
      </c>
      <c r="I1943" s="429" t="s">
        <v>6252</v>
      </c>
      <c r="J1943" s="429" t="s">
        <v>6253</v>
      </c>
      <c r="K1943" s="429" t="s">
        <v>6254</v>
      </c>
    </row>
    <row r="1944" spans="1:11" x14ac:dyDescent="0.25">
      <c r="A1944" s="276"/>
      <c r="B1944" s="254"/>
      <c r="C1944" s="216" t="s">
        <v>114</v>
      </c>
      <c r="D1944" s="255"/>
      <c r="E1944" s="399"/>
      <c r="F1944" s="399"/>
      <c r="G1944" s="399"/>
      <c r="I1944" s="424"/>
      <c r="J1944" s="424"/>
      <c r="K1944" s="424"/>
    </row>
    <row r="1945" spans="1:11" x14ac:dyDescent="0.25">
      <c r="A1945" s="277"/>
      <c r="B1945" s="256"/>
      <c r="C1945" s="216" t="s">
        <v>8</v>
      </c>
      <c r="D1945" s="217"/>
      <c r="E1945" s="218">
        <v>2122.4</v>
      </c>
      <c r="F1945" s="218">
        <v>1895</v>
      </c>
      <c r="G1945" s="218"/>
      <c r="I1945" s="82">
        <f t="shared" ref="I1945" si="550">J1945/1.3</f>
        <v>1545.1538461538462</v>
      </c>
      <c r="J1945" s="82">
        <f>MEDIAN(E1945:G1945)</f>
        <v>2008.7</v>
      </c>
      <c r="K1945" s="82">
        <f t="shared" ref="K1945" si="551">J1945*1.3</f>
        <v>2611.31</v>
      </c>
    </row>
    <row r="1946" spans="1:11" x14ac:dyDescent="0.25">
      <c r="A1946" s="277"/>
      <c r="B1946" s="256"/>
      <c r="C1946" s="216" t="s">
        <v>7</v>
      </c>
      <c r="D1946" s="217"/>
      <c r="E1946" s="399" t="s">
        <v>6110</v>
      </c>
      <c r="F1946" s="399" t="s">
        <v>6114</v>
      </c>
      <c r="G1946" s="399" t="s">
        <v>6250</v>
      </c>
      <c r="I1946" s="424"/>
      <c r="J1946" s="424"/>
      <c r="K1946" s="424"/>
    </row>
    <row r="1947" spans="1:11" x14ac:dyDescent="0.25">
      <c r="A1947" s="277"/>
      <c r="B1947" s="256"/>
      <c r="C1947" s="216" t="s">
        <v>6</v>
      </c>
      <c r="D1947" s="217"/>
      <c r="E1947" s="400" t="s">
        <v>6113</v>
      </c>
      <c r="F1947" s="400" t="s">
        <v>6116</v>
      </c>
      <c r="G1947" s="400" t="s">
        <v>6251</v>
      </c>
      <c r="I1947" s="424"/>
      <c r="J1947" s="424"/>
      <c r="K1947" s="424"/>
    </row>
    <row r="1948" spans="1:11" x14ac:dyDescent="0.25">
      <c r="A1948" s="257"/>
      <c r="B1948" s="258"/>
      <c r="C1948" s="219" t="s">
        <v>5</v>
      </c>
      <c r="D1948" s="220"/>
      <c r="E1948" s="401" t="s">
        <v>6112</v>
      </c>
      <c r="F1948" s="401" t="s">
        <v>6117</v>
      </c>
      <c r="G1948" s="401" t="s">
        <v>6117</v>
      </c>
      <c r="I1948" s="424"/>
      <c r="J1948" s="424"/>
      <c r="K1948" s="424"/>
    </row>
    <row r="1949" spans="1:11" x14ac:dyDescent="0.25">
      <c r="A1949" s="266"/>
      <c r="B1949" s="267"/>
      <c r="C1949" s="268"/>
      <c r="D1949" s="269"/>
      <c r="E1949" s="402"/>
      <c r="F1949" s="408"/>
      <c r="G1949" s="408"/>
      <c r="I1949" s="424"/>
      <c r="J1949" s="424"/>
      <c r="K1949" s="424"/>
    </row>
    <row r="1950" spans="1:11" x14ac:dyDescent="0.25">
      <c r="A1950" s="290" t="s">
        <v>2033</v>
      </c>
      <c r="B1950" s="291" t="s">
        <v>2327</v>
      </c>
      <c r="C1950" s="292">
        <f>MIN(E1952:G1952)</f>
        <v>180.56</v>
      </c>
      <c r="D1950" s="293" t="s">
        <v>1711</v>
      </c>
      <c r="E1950" s="293" t="s">
        <v>6111</v>
      </c>
      <c r="F1950" s="293" t="s">
        <v>6115</v>
      </c>
      <c r="G1950" s="293" t="s">
        <v>6249</v>
      </c>
      <c r="H1950" t="s">
        <v>95</v>
      </c>
      <c r="I1950" s="429" t="s">
        <v>6252</v>
      </c>
      <c r="J1950" s="429" t="s">
        <v>6253</v>
      </c>
      <c r="K1950" s="429" t="s">
        <v>6254</v>
      </c>
    </row>
    <row r="1951" spans="1:11" x14ac:dyDescent="0.25">
      <c r="A1951" s="276"/>
      <c r="B1951" s="254"/>
      <c r="C1951" s="216" t="s">
        <v>114</v>
      </c>
      <c r="D1951" s="255"/>
      <c r="E1951" s="399"/>
      <c r="F1951" s="399"/>
      <c r="G1951" s="399"/>
      <c r="I1951" s="424"/>
      <c r="J1951" s="424"/>
      <c r="K1951" s="424"/>
    </row>
    <row r="1952" spans="1:11" x14ac:dyDescent="0.25">
      <c r="A1952" s="277"/>
      <c r="B1952" s="256"/>
      <c r="C1952" s="216" t="s">
        <v>8</v>
      </c>
      <c r="D1952" s="217"/>
      <c r="E1952" s="218">
        <v>202.23</v>
      </c>
      <c r="F1952" s="218">
        <v>180.56</v>
      </c>
      <c r="G1952" s="218"/>
      <c r="I1952" s="82">
        <f t="shared" ref="I1952" si="552">J1952/1.3</f>
        <v>147.22692307692307</v>
      </c>
      <c r="J1952" s="82">
        <f>MEDIAN(E1952:G1952)</f>
        <v>191.39499999999998</v>
      </c>
      <c r="K1952" s="82">
        <f t="shared" ref="K1952" si="553">J1952*1.3</f>
        <v>248.81349999999998</v>
      </c>
    </row>
    <row r="1953" spans="1:11" x14ac:dyDescent="0.25">
      <c r="A1953" s="277"/>
      <c r="B1953" s="256"/>
      <c r="C1953" s="216" t="s">
        <v>7</v>
      </c>
      <c r="D1953" s="217"/>
      <c r="E1953" s="399" t="s">
        <v>6110</v>
      </c>
      <c r="F1953" s="399" t="s">
        <v>6114</v>
      </c>
      <c r="G1953" s="399" t="s">
        <v>6250</v>
      </c>
      <c r="I1953" s="424"/>
      <c r="J1953" s="424"/>
      <c r="K1953" s="424"/>
    </row>
    <row r="1954" spans="1:11" x14ac:dyDescent="0.25">
      <c r="A1954" s="277"/>
      <c r="B1954" s="256"/>
      <c r="C1954" s="216" t="s">
        <v>6</v>
      </c>
      <c r="D1954" s="217"/>
      <c r="E1954" s="400" t="s">
        <v>6113</v>
      </c>
      <c r="F1954" s="400" t="s">
        <v>6116</v>
      </c>
      <c r="G1954" s="400" t="s">
        <v>6251</v>
      </c>
      <c r="I1954" s="424"/>
      <c r="J1954" s="424"/>
      <c r="K1954" s="424"/>
    </row>
    <row r="1955" spans="1:11" x14ac:dyDescent="0.25">
      <c r="A1955" s="257"/>
      <c r="B1955" s="258"/>
      <c r="C1955" s="219" t="s">
        <v>5</v>
      </c>
      <c r="D1955" s="220"/>
      <c r="E1955" s="401" t="s">
        <v>6112</v>
      </c>
      <c r="F1955" s="401" t="s">
        <v>6117</v>
      </c>
      <c r="G1955" s="401" t="s">
        <v>6117</v>
      </c>
      <c r="I1955" s="424"/>
      <c r="J1955" s="424"/>
      <c r="K1955" s="424"/>
    </row>
    <row r="1956" spans="1:11" x14ac:dyDescent="0.25">
      <c r="A1956" s="266"/>
      <c r="B1956" s="267"/>
      <c r="C1956" s="268"/>
      <c r="D1956" s="269"/>
      <c r="E1956" s="402"/>
      <c r="F1956" s="408"/>
      <c r="G1956" s="408"/>
      <c r="I1956" s="424"/>
      <c r="J1956" s="424"/>
      <c r="K1956" s="424"/>
    </row>
    <row r="1957" spans="1:11" ht="22.5" x14ac:dyDescent="0.25">
      <c r="A1957" s="290" t="s">
        <v>2034</v>
      </c>
      <c r="B1957" s="291" t="s">
        <v>6237</v>
      </c>
      <c r="C1957" s="292">
        <f>MIN(E1959:G1959)</f>
        <v>210.56</v>
      </c>
      <c r="D1957" s="293" t="s">
        <v>72</v>
      </c>
      <c r="E1957" s="293" t="s">
        <v>6111</v>
      </c>
      <c r="F1957" s="293" t="s">
        <v>6115</v>
      </c>
      <c r="G1957" s="293" t="s">
        <v>6249</v>
      </c>
      <c r="H1957" t="s">
        <v>95</v>
      </c>
      <c r="I1957" s="429" t="s">
        <v>6252</v>
      </c>
      <c r="J1957" s="429" t="s">
        <v>6253</v>
      </c>
      <c r="K1957" s="429" t="s">
        <v>6254</v>
      </c>
    </row>
    <row r="1958" spans="1:11" x14ac:dyDescent="0.25">
      <c r="A1958" s="276"/>
      <c r="B1958" s="254"/>
      <c r="C1958" s="216" t="s">
        <v>114</v>
      </c>
      <c r="D1958" s="255"/>
      <c r="E1958" s="399"/>
      <c r="F1958" s="399"/>
      <c r="G1958" s="399"/>
      <c r="I1958" s="424"/>
      <c r="J1958" s="424"/>
      <c r="K1958" s="424"/>
    </row>
    <row r="1959" spans="1:11" x14ac:dyDescent="0.25">
      <c r="A1959" s="277"/>
      <c r="B1959" s="256"/>
      <c r="C1959" s="216" t="s">
        <v>8</v>
      </c>
      <c r="D1959" s="217"/>
      <c r="E1959" s="218">
        <v>235.83</v>
      </c>
      <c r="F1959" s="218">
        <v>210.56</v>
      </c>
      <c r="G1959" s="218"/>
      <c r="I1959" s="82">
        <f t="shared" ref="I1959" si="554">J1959/1.3</f>
        <v>171.68846153846152</v>
      </c>
      <c r="J1959" s="82">
        <f>MEDIAN(E1959:G1959)</f>
        <v>223.19499999999999</v>
      </c>
      <c r="K1959" s="82">
        <f t="shared" ref="K1959" si="555">J1959*1.3</f>
        <v>290.15350000000001</v>
      </c>
    </row>
    <row r="1960" spans="1:11" x14ac:dyDescent="0.25">
      <c r="A1960" s="277"/>
      <c r="B1960" s="256"/>
      <c r="C1960" s="216" t="s">
        <v>7</v>
      </c>
      <c r="D1960" s="217"/>
      <c r="E1960" s="399" t="s">
        <v>6110</v>
      </c>
      <c r="F1960" s="399" t="s">
        <v>6114</v>
      </c>
      <c r="G1960" s="399" t="s">
        <v>6250</v>
      </c>
      <c r="I1960" s="424"/>
      <c r="J1960" s="424"/>
      <c r="K1960" s="424"/>
    </row>
    <row r="1961" spans="1:11" x14ac:dyDescent="0.25">
      <c r="A1961" s="277"/>
      <c r="B1961" s="256"/>
      <c r="C1961" s="216" t="s">
        <v>6</v>
      </c>
      <c r="D1961" s="217"/>
      <c r="E1961" s="400" t="s">
        <v>6113</v>
      </c>
      <c r="F1961" s="400" t="s">
        <v>6116</v>
      </c>
      <c r="G1961" s="400" t="s">
        <v>6251</v>
      </c>
      <c r="I1961" s="424"/>
      <c r="J1961" s="424"/>
      <c r="K1961" s="424"/>
    </row>
    <row r="1962" spans="1:11" x14ac:dyDescent="0.25">
      <c r="A1962" s="257"/>
      <c r="B1962" s="258"/>
      <c r="C1962" s="219" t="s">
        <v>5</v>
      </c>
      <c r="D1962" s="220"/>
      <c r="E1962" s="401" t="s">
        <v>6112</v>
      </c>
      <c r="F1962" s="401" t="s">
        <v>6117</v>
      </c>
      <c r="G1962" s="401" t="s">
        <v>6117</v>
      </c>
      <c r="I1962" s="424"/>
      <c r="J1962" s="424"/>
      <c r="K1962" s="424"/>
    </row>
    <row r="1963" spans="1:11" x14ac:dyDescent="0.25">
      <c r="A1963" s="266"/>
      <c r="B1963" s="267"/>
      <c r="C1963" s="268"/>
      <c r="D1963" s="269"/>
      <c r="E1963" s="402"/>
      <c r="F1963" s="408"/>
      <c r="G1963" s="408"/>
      <c r="I1963" s="424"/>
      <c r="J1963" s="424"/>
      <c r="K1963" s="424"/>
    </row>
    <row r="1964" spans="1:11" ht="33.75" x14ac:dyDescent="0.25">
      <c r="A1964" s="290" t="s">
        <v>2035</v>
      </c>
      <c r="B1964" s="291" t="s">
        <v>6238</v>
      </c>
      <c r="C1964" s="292">
        <f>MIN(E1966:G1966)</f>
        <v>630.23</v>
      </c>
      <c r="D1964" s="293" t="s">
        <v>72</v>
      </c>
      <c r="E1964" s="293" t="s">
        <v>6111</v>
      </c>
      <c r="F1964" s="293" t="s">
        <v>6115</v>
      </c>
      <c r="G1964" s="293" t="s">
        <v>6249</v>
      </c>
      <c r="H1964" t="s">
        <v>95</v>
      </c>
      <c r="I1964" s="429" t="s">
        <v>6252</v>
      </c>
      <c r="J1964" s="429" t="s">
        <v>6253</v>
      </c>
      <c r="K1964" s="429" t="s">
        <v>6254</v>
      </c>
    </row>
    <row r="1965" spans="1:11" x14ac:dyDescent="0.25">
      <c r="A1965" s="276"/>
      <c r="B1965" s="254"/>
      <c r="C1965" s="216" t="s">
        <v>114</v>
      </c>
      <c r="D1965" s="255"/>
      <c r="E1965" s="399"/>
      <c r="F1965" s="399"/>
      <c r="G1965" s="399"/>
      <c r="I1965" s="424"/>
      <c r="J1965" s="424"/>
      <c r="K1965" s="424"/>
    </row>
    <row r="1966" spans="1:11" x14ac:dyDescent="0.25">
      <c r="A1966" s="277"/>
      <c r="B1966" s="256"/>
      <c r="C1966" s="216" t="s">
        <v>8</v>
      </c>
      <c r="D1966" s="217"/>
      <c r="E1966" s="218">
        <v>705.86</v>
      </c>
      <c r="F1966" s="218">
        <v>630.23</v>
      </c>
      <c r="G1966" s="218"/>
      <c r="I1966" s="82">
        <f t="shared" ref="I1966" si="556">J1966/1.3</f>
        <v>513.88076923076926</v>
      </c>
      <c r="J1966" s="82">
        <f>MEDIAN(E1966:G1966)</f>
        <v>668.04500000000007</v>
      </c>
      <c r="K1966" s="82">
        <f t="shared" ref="K1966" si="557">J1966*1.3</f>
        <v>868.45850000000007</v>
      </c>
    </row>
    <row r="1967" spans="1:11" x14ac:dyDescent="0.25">
      <c r="A1967" s="277"/>
      <c r="B1967" s="256"/>
      <c r="C1967" s="216" t="s">
        <v>7</v>
      </c>
      <c r="D1967" s="217"/>
      <c r="E1967" s="399" t="s">
        <v>6110</v>
      </c>
      <c r="F1967" s="399" t="s">
        <v>6114</v>
      </c>
      <c r="G1967" s="399" t="s">
        <v>6250</v>
      </c>
      <c r="I1967" s="424"/>
      <c r="J1967" s="424"/>
      <c r="K1967" s="424"/>
    </row>
    <row r="1968" spans="1:11" x14ac:dyDescent="0.25">
      <c r="A1968" s="277"/>
      <c r="B1968" s="256"/>
      <c r="C1968" s="216" t="s">
        <v>6</v>
      </c>
      <c r="D1968" s="217"/>
      <c r="E1968" s="400" t="s">
        <v>6113</v>
      </c>
      <c r="F1968" s="400" t="s">
        <v>6116</v>
      </c>
      <c r="G1968" s="400" t="s">
        <v>6251</v>
      </c>
      <c r="I1968" s="424"/>
      <c r="J1968" s="424"/>
      <c r="K1968" s="424"/>
    </row>
    <row r="1969" spans="1:11" x14ac:dyDescent="0.25">
      <c r="A1969" s="257"/>
      <c r="B1969" s="258"/>
      <c r="C1969" s="219" t="s">
        <v>5</v>
      </c>
      <c r="D1969" s="220"/>
      <c r="E1969" s="401" t="s">
        <v>6112</v>
      </c>
      <c r="F1969" s="401" t="s">
        <v>6117</v>
      </c>
      <c r="G1969" s="401" t="s">
        <v>6117</v>
      </c>
      <c r="I1969" s="424"/>
      <c r="J1969" s="424"/>
      <c r="K1969" s="424"/>
    </row>
    <row r="1970" spans="1:11" x14ac:dyDescent="0.25">
      <c r="A1970" s="266"/>
      <c r="B1970" s="267"/>
      <c r="C1970" s="268"/>
      <c r="D1970" s="269"/>
      <c r="E1970" s="402"/>
      <c r="F1970" s="408"/>
      <c r="G1970" s="408"/>
      <c r="I1970" s="424"/>
      <c r="J1970" s="424"/>
      <c r="K1970" s="424"/>
    </row>
    <row r="1971" spans="1:11" ht="22.5" x14ac:dyDescent="0.25">
      <c r="A1971" s="290" t="s">
        <v>2036</v>
      </c>
      <c r="B1971" s="291" t="s">
        <v>6239</v>
      </c>
      <c r="C1971" s="292">
        <f>MIN(E1973:G1973)</f>
        <v>2780</v>
      </c>
      <c r="D1971" s="293" t="s">
        <v>72</v>
      </c>
      <c r="E1971" s="293" t="s">
        <v>6111</v>
      </c>
      <c r="F1971" s="293" t="s">
        <v>6115</v>
      </c>
      <c r="G1971" s="293" t="s">
        <v>6249</v>
      </c>
      <c r="H1971" t="s">
        <v>95</v>
      </c>
      <c r="I1971" s="429" t="s">
        <v>6252</v>
      </c>
      <c r="J1971" s="429" t="s">
        <v>6253</v>
      </c>
      <c r="K1971" s="429" t="s">
        <v>6254</v>
      </c>
    </row>
    <row r="1972" spans="1:11" x14ac:dyDescent="0.25">
      <c r="A1972" s="276"/>
      <c r="B1972" s="254"/>
      <c r="C1972" s="216" t="s">
        <v>114</v>
      </c>
      <c r="D1972" s="255"/>
      <c r="E1972" s="399"/>
      <c r="F1972" s="399"/>
      <c r="G1972" s="399"/>
      <c r="I1972" s="424"/>
      <c r="J1972" s="424"/>
      <c r="K1972" s="424"/>
    </row>
    <row r="1973" spans="1:11" x14ac:dyDescent="0.25">
      <c r="A1973" s="277"/>
      <c r="B1973" s="256"/>
      <c r="C1973" s="216" t="s">
        <v>8</v>
      </c>
      <c r="D1973" s="217"/>
      <c r="E1973" s="218">
        <v>3143.6</v>
      </c>
      <c r="F1973" s="218">
        <v>2780</v>
      </c>
      <c r="G1973" s="218">
        <v>3750</v>
      </c>
      <c r="I1973" s="82">
        <f t="shared" ref="I1973" si="558">J1973/1.3</f>
        <v>2418.1538461538462</v>
      </c>
      <c r="J1973" s="82">
        <f>MEDIAN(E1973:G1973)</f>
        <v>3143.6</v>
      </c>
      <c r="K1973" s="82">
        <f t="shared" ref="K1973" si="559">J1973*1.3</f>
        <v>4086.68</v>
      </c>
    </row>
    <row r="1974" spans="1:11" x14ac:dyDescent="0.25">
      <c r="A1974" s="277"/>
      <c r="B1974" s="256"/>
      <c r="C1974" s="216" t="s">
        <v>7</v>
      </c>
      <c r="D1974" s="217"/>
      <c r="E1974" s="399" t="s">
        <v>6110</v>
      </c>
      <c r="F1974" s="399" t="s">
        <v>6114</v>
      </c>
      <c r="G1974" s="399" t="s">
        <v>6250</v>
      </c>
      <c r="I1974" s="424"/>
      <c r="J1974" s="424"/>
      <c r="K1974" s="424"/>
    </row>
    <row r="1975" spans="1:11" x14ac:dyDescent="0.25">
      <c r="A1975" s="277"/>
      <c r="B1975" s="256"/>
      <c r="C1975" s="216" t="s">
        <v>6</v>
      </c>
      <c r="D1975" s="217"/>
      <c r="E1975" s="400" t="s">
        <v>6113</v>
      </c>
      <c r="F1975" s="400" t="s">
        <v>6116</v>
      </c>
      <c r="G1975" s="400" t="s">
        <v>6251</v>
      </c>
      <c r="I1975" s="424"/>
      <c r="J1975" s="424"/>
      <c r="K1975" s="424"/>
    </row>
    <row r="1976" spans="1:11" x14ac:dyDescent="0.25">
      <c r="A1976" s="257"/>
      <c r="B1976" s="258"/>
      <c r="C1976" s="219" t="s">
        <v>5</v>
      </c>
      <c r="D1976" s="220"/>
      <c r="E1976" s="401" t="s">
        <v>6112</v>
      </c>
      <c r="F1976" s="401" t="s">
        <v>6117</v>
      </c>
      <c r="G1976" s="401" t="s">
        <v>6117</v>
      </c>
      <c r="I1976" s="424"/>
      <c r="J1976" s="424"/>
      <c r="K1976" s="424"/>
    </row>
    <row r="1977" spans="1:11" x14ac:dyDescent="0.25">
      <c r="A1977" s="266"/>
      <c r="B1977" s="267"/>
      <c r="C1977" s="268"/>
      <c r="D1977" s="269"/>
      <c r="E1977" s="402"/>
      <c r="F1977" s="408"/>
      <c r="G1977" s="408"/>
      <c r="I1977" s="424"/>
      <c r="J1977" s="424"/>
      <c r="K1977" s="424"/>
    </row>
    <row r="1978" spans="1:11" ht="22.5" x14ac:dyDescent="0.25">
      <c r="A1978" s="290" t="s">
        <v>2037</v>
      </c>
      <c r="B1978" s="291" t="s">
        <v>6240</v>
      </c>
      <c r="C1978" s="292">
        <f>MIN(E1980:G1980)</f>
        <v>2892</v>
      </c>
      <c r="D1978" s="293" t="s">
        <v>72</v>
      </c>
      <c r="E1978" s="293" t="s">
        <v>6111</v>
      </c>
      <c r="F1978" s="293" t="s">
        <v>6115</v>
      </c>
      <c r="G1978" s="293" t="s">
        <v>6249</v>
      </c>
      <c r="H1978" t="s">
        <v>95</v>
      </c>
      <c r="I1978" s="429" t="s">
        <v>6252</v>
      </c>
      <c r="J1978" s="429" t="s">
        <v>6253</v>
      </c>
      <c r="K1978" s="429" t="s">
        <v>6254</v>
      </c>
    </row>
    <row r="1979" spans="1:11" x14ac:dyDescent="0.25">
      <c r="A1979" s="276"/>
      <c r="B1979" s="254"/>
      <c r="C1979" s="216" t="s">
        <v>114</v>
      </c>
      <c r="D1979" s="255"/>
      <c r="E1979" s="399"/>
      <c r="F1979" s="399"/>
      <c r="G1979" s="399"/>
      <c r="I1979" s="424"/>
      <c r="J1979" s="424"/>
      <c r="K1979" s="424"/>
    </row>
    <row r="1980" spans="1:11" x14ac:dyDescent="0.25">
      <c r="A1980" s="277"/>
      <c r="B1980" s="256"/>
      <c r="C1980" s="216" t="s">
        <v>8</v>
      </c>
      <c r="D1980" s="217"/>
      <c r="E1980" s="218">
        <v>3439.04</v>
      </c>
      <c r="F1980" s="218">
        <v>2892</v>
      </c>
      <c r="G1980" s="218"/>
      <c r="I1980" s="82">
        <f t="shared" ref="I1980" si="560">J1980/1.3</f>
        <v>2435.0153846153844</v>
      </c>
      <c r="J1980" s="82">
        <f>MEDIAN(E1980:G1980)</f>
        <v>3165.52</v>
      </c>
      <c r="K1980" s="82">
        <f t="shared" ref="K1980" si="561">J1980*1.3</f>
        <v>4115.1760000000004</v>
      </c>
    </row>
    <row r="1981" spans="1:11" x14ac:dyDescent="0.25">
      <c r="A1981" s="277"/>
      <c r="B1981" s="256"/>
      <c r="C1981" s="216" t="s">
        <v>7</v>
      </c>
      <c r="D1981" s="217"/>
      <c r="E1981" s="399" t="s">
        <v>6110</v>
      </c>
      <c r="F1981" s="399" t="s">
        <v>6114</v>
      </c>
      <c r="G1981" s="399" t="s">
        <v>6250</v>
      </c>
      <c r="I1981" s="424"/>
      <c r="J1981" s="424"/>
      <c r="K1981" s="424"/>
    </row>
    <row r="1982" spans="1:11" x14ac:dyDescent="0.25">
      <c r="A1982" s="277"/>
      <c r="B1982" s="256"/>
      <c r="C1982" s="216" t="s">
        <v>6</v>
      </c>
      <c r="D1982" s="217"/>
      <c r="E1982" s="400" t="s">
        <v>6113</v>
      </c>
      <c r="F1982" s="400" t="s">
        <v>6116</v>
      </c>
      <c r="G1982" s="400" t="s">
        <v>6251</v>
      </c>
      <c r="I1982" s="424"/>
      <c r="J1982" s="424"/>
      <c r="K1982" s="424"/>
    </row>
    <row r="1983" spans="1:11" x14ac:dyDescent="0.25">
      <c r="A1983" s="257"/>
      <c r="B1983" s="258"/>
      <c r="C1983" s="219" t="s">
        <v>5</v>
      </c>
      <c r="D1983" s="220"/>
      <c r="E1983" s="401" t="s">
        <v>6112</v>
      </c>
      <c r="F1983" s="401" t="s">
        <v>6117</v>
      </c>
      <c r="G1983" s="401" t="s">
        <v>6117</v>
      </c>
      <c r="I1983" s="424"/>
      <c r="J1983" s="424"/>
      <c r="K1983" s="424"/>
    </row>
    <row r="1984" spans="1:11" x14ac:dyDescent="0.25">
      <c r="A1984" s="266"/>
      <c r="B1984" s="267"/>
      <c r="C1984" s="268"/>
      <c r="D1984" s="269"/>
      <c r="E1984" s="402"/>
      <c r="F1984" s="408"/>
      <c r="G1984" s="408"/>
      <c r="I1984" s="424"/>
      <c r="J1984" s="424"/>
      <c r="K1984" s="424"/>
    </row>
    <row r="1985" spans="1:11" ht="22.5" x14ac:dyDescent="0.25">
      <c r="A1985" s="290" t="s">
        <v>2038</v>
      </c>
      <c r="B1985" s="291" t="s">
        <v>6241</v>
      </c>
      <c r="C1985" s="292">
        <f>MIN(E1987:G1987)</f>
        <v>2456</v>
      </c>
      <c r="D1985" s="293" t="s">
        <v>72</v>
      </c>
      <c r="E1985" s="293" t="s">
        <v>6111</v>
      </c>
      <c r="F1985" s="293" t="s">
        <v>6115</v>
      </c>
      <c r="G1985" s="293" t="s">
        <v>6249</v>
      </c>
      <c r="H1985" t="s">
        <v>95</v>
      </c>
      <c r="I1985" s="429" t="s">
        <v>6252</v>
      </c>
      <c r="J1985" s="429" t="s">
        <v>6253</v>
      </c>
      <c r="K1985" s="429" t="s">
        <v>6254</v>
      </c>
    </row>
    <row r="1986" spans="1:11" x14ac:dyDescent="0.25">
      <c r="A1986" s="276"/>
      <c r="B1986" s="254"/>
      <c r="C1986" s="216" t="s">
        <v>114</v>
      </c>
      <c r="D1986" s="255"/>
      <c r="E1986" s="399"/>
      <c r="F1986" s="399"/>
      <c r="G1986" s="399"/>
      <c r="I1986" s="424"/>
      <c r="J1986" s="424"/>
      <c r="K1986" s="424"/>
    </row>
    <row r="1987" spans="1:11" x14ac:dyDescent="0.25">
      <c r="A1987" s="277"/>
      <c r="B1987" s="256"/>
      <c r="C1987" s="216" t="s">
        <v>8</v>
      </c>
      <c r="D1987" s="217"/>
      <c r="E1987" s="218">
        <v>2750.72</v>
      </c>
      <c r="F1987" s="218">
        <v>2456</v>
      </c>
      <c r="G1987" s="218"/>
      <c r="I1987" s="82">
        <f t="shared" ref="I1987" si="562">J1987/1.3</f>
        <v>2002.5846153846151</v>
      </c>
      <c r="J1987" s="82">
        <f>MEDIAN(E1987:G1987)</f>
        <v>2603.3599999999997</v>
      </c>
      <c r="K1987" s="82">
        <f t="shared" ref="K1987" si="563">J1987*1.3</f>
        <v>3384.3679999999995</v>
      </c>
    </row>
    <row r="1988" spans="1:11" x14ac:dyDescent="0.25">
      <c r="A1988" s="277"/>
      <c r="B1988" s="256"/>
      <c r="C1988" s="216" t="s">
        <v>7</v>
      </c>
      <c r="D1988" s="217"/>
      <c r="E1988" s="399" t="s">
        <v>6110</v>
      </c>
      <c r="F1988" s="399" t="s">
        <v>6114</v>
      </c>
      <c r="G1988" s="399" t="s">
        <v>6250</v>
      </c>
      <c r="I1988" s="424"/>
      <c r="J1988" s="424"/>
      <c r="K1988" s="424"/>
    </row>
    <row r="1989" spans="1:11" x14ac:dyDescent="0.25">
      <c r="A1989" s="277"/>
      <c r="B1989" s="256"/>
      <c r="C1989" s="216" t="s">
        <v>6</v>
      </c>
      <c r="D1989" s="217"/>
      <c r="E1989" s="400" t="s">
        <v>6113</v>
      </c>
      <c r="F1989" s="400" t="s">
        <v>6116</v>
      </c>
      <c r="G1989" s="400" t="s">
        <v>6251</v>
      </c>
      <c r="I1989" s="424"/>
      <c r="J1989" s="424"/>
      <c r="K1989" s="424"/>
    </row>
    <row r="1990" spans="1:11" x14ac:dyDescent="0.25">
      <c r="A1990" s="257"/>
      <c r="B1990" s="258"/>
      <c r="C1990" s="219" t="s">
        <v>5</v>
      </c>
      <c r="D1990" s="220"/>
      <c r="E1990" s="401" t="s">
        <v>6112</v>
      </c>
      <c r="F1990" s="401" t="s">
        <v>6117</v>
      </c>
      <c r="G1990" s="401" t="s">
        <v>6117</v>
      </c>
      <c r="I1990" s="424"/>
      <c r="J1990" s="424"/>
      <c r="K1990" s="424"/>
    </row>
    <row r="1991" spans="1:11" x14ac:dyDescent="0.25">
      <c r="A1991" s="266"/>
      <c r="B1991" s="267"/>
      <c r="C1991" s="268"/>
      <c r="D1991" s="269"/>
      <c r="E1991" s="402"/>
      <c r="F1991" s="408"/>
      <c r="G1991" s="408"/>
      <c r="I1991" s="424"/>
      <c r="J1991" s="424"/>
      <c r="K1991" s="424"/>
    </row>
    <row r="1992" spans="1:11" ht="22.5" x14ac:dyDescent="0.25">
      <c r="A1992" s="290" t="s">
        <v>2039</v>
      </c>
      <c r="B1992" s="291" t="s">
        <v>6242</v>
      </c>
      <c r="C1992" s="292">
        <f>MIN(E1994:G1994)</f>
        <v>630.45000000000005</v>
      </c>
      <c r="D1992" s="293" t="s">
        <v>72</v>
      </c>
      <c r="E1992" s="293" t="s">
        <v>6111</v>
      </c>
      <c r="F1992" s="293" t="s">
        <v>6115</v>
      </c>
      <c r="G1992" s="293" t="s">
        <v>6249</v>
      </c>
      <c r="H1992" t="s">
        <v>1618</v>
      </c>
      <c r="I1992" s="429" t="s">
        <v>6252</v>
      </c>
      <c r="J1992" s="429" t="s">
        <v>6253</v>
      </c>
      <c r="K1992" s="429" t="s">
        <v>6254</v>
      </c>
    </row>
    <row r="1993" spans="1:11" x14ac:dyDescent="0.25">
      <c r="A1993" s="276"/>
      <c r="B1993" s="254"/>
      <c r="C1993" s="216" t="s">
        <v>114</v>
      </c>
      <c r="D1993" s="255"/>
      <c r="E1993" s="399"/>
      <c r="F1993" s="399"/>
      <c r="G1993" s="399"/>
      <c r="I1993" s="424"/>
      <c r="J1993" s="424"/>
      <c r="K1993" s="424"/>
    </row>
    <row r="1994" spans="1:11" x14ac:dyDescent="0.25">
      <c r="A1994" s="277"/>
      <c r="B1994" s="256"/>
      <c r="C1994" s="216" t="s">
        <v>8</v>
      </c>
      <c r="D1994" s="217"/>
      <c r="E1994" s="218">
        <v>706.1</v>
      </c>
      <c r="F1994" s="218">
        <v>630.45000000000005</v>
      </c>
      <c r="G1994" s="218"/>
      <c r="I1994" s="82">
        <f t="shared" ref="I1994" si="564">J1994/1.3</f>
        <v>514.05769230769238</v>
      </c>
      <c r="J1994" s="82">
        <f>MEDIAN(E1994:G1994)</f>
        <v>668.27500000000009</v>
      </c>
      <c r="K1994" s="82">
        <f t="shared" ref="K1994" si="565">J1994*1.3</f>
        <v>868.75750000000016</v>
      </c>
    </row>
    <row r="1995" spans="1:11" x14ac:dyDescent="0.25">
      <c r="A1995" s="277"/>
      <c r="B1995" s="256"/>
      <c r="C1995" s="216" t="s">
        <v>7</v>
      </c>
      <c r="D1995" s="217"/>
      <c r="E1995" s="399" t="s">
        <v>6110</v>
      </c>
      <c r="F1995" s="399" t="s">
        <v>6114</v>
      </c>
      <c r="G1995" s="399" t="s">
        <v>6250</v>
      </c>
      <c r="I1995" s="424"/>
      <c r="J1995" s="424"/>
      <c r="K1995" s="424"/>
    </row>
    <row r="1996" spans="1:11" x14ac:dyDescent="0.25">
      <c r="A1996" s="277"/>
      <c r="B1996" s="256"/>
      <c r="C1996" s="216" t="s">
        <v>6</v>
      </c>
      <c r="D1996" s="217"/>
      <c r="E1996" s="400" t="s">
        <v>6113</v>
      </c>
      <c r="F1996" s="400" t="s">
        <v>6116</v>
      </c>
      <c r="G1996" s="400" t="s">
        <v>6251</v>
      </c>
      <c r="I1996" s="424"/>
      <c r="J1996" s="424"/>
      <c r="K1996" s="424"/>
    </row>
    <row r="1997" spans="1:11" x14ac:dyDescent="0.25">
      <c r="A1997" s="257"/>
      <c r="B1997" s="258"/>
      <c r="C1997" s="219" t="s">
        <v>5</v>
      </c>
      <c r="D1997" s="220"/>
      <c r="E1997" s="401" t="s">
        <v>6112</v>
      </c>
      <c r="F1997" s="401" t="s">
        <v>6117</v>
      </c>
      <c r="G1997" s="401" t="s">
        <v>6117</v>
      </c>
      <c r="I1997" s="424"/>
      <c r="J1997" s="424"/>
      <c r="K1997" s="424"/>
    </row>
    <row r="1998" spans="1:11" x14ac:dyDescent="0.25">
      <c r="A1998" s="266"/>
      <c r="B1998" s="267"/>
      <c r="C1998" s="268"/>
      <c r="D1998" s="269"/>
      <c r="E1998" s="402"/>
      <c r="F1998" s="408"/>
      <c r="G1998" s="408"/>
      <c r="I1998" s="424"/>
      <c r="J1998" s="424"/>
      <c r="K1998" s="424"/>
    </row>
    <row r="1999" spans="1:11" ht="22.5" x14ac:dyDescent="0.25">
      <c r="A1999" s="290" t="s">
        <v>2040</v>
      </c>
      <c r="B1999" s="291" t="s">
        <v>6243</v>
      </c>
      <c r="C1999" s="292">
        <f>MIN(E2001:G2001)</f>
        <v>430.23</v>
      </c>
      <c r="D1999" s="293" t="s">
        <v>72</v>
      </c>
      <c r="E1999" s="293" t="s">
        <v>6111</v>
      </c>
      <c r="F1999" s="293" t="s">
        <v>6115</v>
      </c>
      <c r="G1999" s="293" t="s">
        <v>6249</v>
      </c>
      <c r="H1999" t="s">
        <v>1618</v>
      </c>
      <c r="I1999" s="429" t="s">
        <v>6252</v>
      </c>
      <c r="J1999" s="429" t="s">
        <v>6253</v>
      </c>
      <c r="K1999" s="429" t="s">
        <v>6254</v>
      </c>
    </row>
    <row r="2000" spans="1:11" x14ac:dyDescent="0.25">
      <c r="A2000" s="276"/>
      <c r="B2000" s="254"/>
      <c r="C2000" s="216" t="s">
        <v>114</v>
      </c>
      <c r="D2000" s="255"/>
      <c r="E2000" s="399"/>
      <c r="F2000" s="399"/>
      <c r="G2000" s="399"/>
      <c r="I2000" s="424"/>
      <c r="J2000" s="424"/>
      <c r="K2000" s="424"/>
    </row>
    <row r="2001" spans="1:11" x14ac:dyDescent="0.25">
      <c r="A2001" s="277"/>
      <c r="B2001" s="256"/>
      <c r="C2001" s="216" t="s">
        <v>8</v>
      </c>
      <c r="D2001" s="217"/>
      <c r="E2001" s="218">
        <v>481.86</v>
      </c>
      <c r="F2001" s="218">
        <v>430.23</v>
      </c>
      <c r="G2001" s="218"/>
      <c r="I2001" s="82">
        <f t="shared" ref="I2001" si="566">J2001/1.3</f>
        <v>350.80384615384617</v>
      </c>
      <c r="J2001" s="82">
        <f>MEDIAN(E2001:G2001)</f>
        <v>456.04500000000002</v>
      </c>
      <c r="K2001" s="82">
        <f t="shared" ref="K2001" si="567">J2001*1.3</f>
        <v>592.85850000000005</v>
      </c>
    </row>
    <row r="2002" spans="1:11" x14ac:dyDescent="0.25">
      <c r="A2002" s="277"/>
      <c r="B2002" s="256"/>
      <c r="C2002" s="216" t="s">
        <v>7</v>
      </c>
      <c r="D2002" s="217"/>
      <c r="E2002" s="399" t="s">
        <v>6110</v>
      </c>
      <c r="F2002" s="399" t="s">
        <v>6114</v>
      </c>
      <c r="G2002" s="399" t="s">
        <v>6250</v>
      </c>
      <c r="I2002" s="424"/>
      <c r="J2002" s="424"/>
      <c r="K2002" s="424"/>
    </row>
    <row r="2003" spans="1:11" x14ac:dyDescent="0.25">
      <c r="A2003" s="277"/>
      <c r="B2003" s="256"/>
      <c r="C2003" s="216" t="s">
        <v>6</v>
      </c>
      <c r="D2003" s="217"/>
      <c r="E2003" s="400" t="s">
        <v>6113</v>
      </c>
      <c r="F2003" s="400" t="s">
        <v>6116</v>
      </c>
      <c r="G2003" s="400" t="s">
        <v>6251</v>
      </c>
      <c r="I2003" s="424"/>
      <c r="J2003" s="424"/>
      <c r="K2003" s="424"/>
    </row>
    <row r="2004" spans="1:11" x14ac:dyDescent="0.25">
      <c r="A2004" s="257"/>
      <c r="B2004" s="258"/>
      <c r="C2004" s="219" t="s">
        <v>5</v>
      </c>
      <c r="D2004" s="220"/>
      <c r="E2004" s="401" t="s">
        <v>6112</v>
      </c>
      <c r="F2004" s="401" t="s">
        <v>6117</v>
      </c>
      <c r="G2004" s="401" t="s">
        <v>6117</v>
      </c>
      <c r="I2004" s="424"/>
      <c r="J2004" s="424"/>
      <c r="K2004" s="424"/>
    </row>
    <row r="2005" spans="1:11" x14ac:dyDescent="0.25">
      <c r="A2005" s="266"/>
      <c r="B2005" s="267"/>
      <c r="C2005" s="268"/>
      <c r="D2005" s="269"/>
      <c r="E2005" s="402"/>
      <c r="F2005" s="408"/>
      <c r="G2005" s="408"/>
      <c r="I2005" s="424"/>
      <c r="J2005" s="424"/>
      <c r="K2005" s="424"/>
    </row>
    <row r="2006" spans="1:11" ht="33.75" x14ac:dyDescent="0.25">
      <c r="A2006" s="290" t="s">
        <v>2041</v>
      </c>
      <c r="B2006" s="291" t="s">
        <v>2326</v>
      </c>
      <c r="C2006" s="292">
        <f>MIN(E2008:G2008)</f>
        <v>480.56</v>
      </c>
      <c r="D2006" s="293" t="s">
        <v>72</v>
      </c>
      <c r="E2006" s="293" t="s">
        <v>6111</v>
      </c>
      <c r="F2006" s="293" t="s">
        <v>6115</v>
      </c>
      <c r="G2006" s="293" t="s">
        <v>6249</v>
      </c>
      <c r="H2006" t="s">
        <v>1618</v>
      </c>
      <c r="I2006" s="429" t="s">
        <v>6252</v>
      </c>
      <c r="J2006" s="429" t="s">
        <v>6253</v>
      </c>
      <c r="K2006" s="429" t="s">
        <v>6254</v>
      </c>
    </row>
    <row r="2007" spans="1:11" x14ac:dyDescent="0.25">
      <c r="A2007" s="276"/>
      <c r="B2007" s="254"/>
      <c r="C2007" s="216" t="s">
        <v>114</v>
      </c>
      <c r="D2007" s="255"/>
      <c r="E2007" s="399"/>
      <c r="F2007" s="399"/>
      <c r="G2007" s="399"/>
      <c r="I2007" s="424"/>
      <c r="J2007" s="424"/>
      <c r="K2007" s="424"/>
    </row>
    <row r="2008" spans="1:11" x14ac:dyDescent="0.25">
      <c r="A2008" s="277"/>
      <c r="B2008" s="256"/>
      <c r="C2008" s="216" t="s">
        <v>8</v>
      </c>
      <c r="D2008" s="217"/>
      <c r="E2008" s="218">
        <v>508.23</v>
      </c>
      <c r="F2008" s="218">
        <v>480.56</v>
      </c>
      <c r="G2008" s="218"/>
      <c r="I2008" s="82">
        <f t="shared" ref="I2008" si="568">J2008/1.3</f>
        <v>380.30384615384611</v>
      </c>
      <c r="J2008" s="82">
        <f>MEDIAN(E2008:G2008)</f>
        <v>494.39499999999998</v>
      </c>
      <c r="K2008" s="82">
        <f t="shared" ref="K2008" si="569">J2008*1.3</f>
        <v>642.71349999999995</v>
      </c>
    </row>
    <row r="2009" spans="1:11" x14ac:dyDescent="0.25">
      <c r="A2009" s="277"/>
      <c r="B2009" s="256"/>
      <c r="C2009" s="216" t="s">
        <v>7</v>
      </c>
      <c r="D2009" s="217"/>
      <c r="E2009" s="399" t="s">
        <v>6110</v>
      </c>
      <c r="F2009" s="399" t="s">
        <v>6114</v>
      </c>
      <c r="G2009" s="399" t="s">
        <v>6250</v>
      </c>
      <c r="I2009" s="424"/>
      <c r="J2009" s="424"/>
      <c r="K2009" s="424"/>
    </row>
    <row r="2010" spans="1:11" x14ac:dyDescent="0.25">
      <c r="A2010" s="277"/>
      <c r="B2010" s="256"/>
      <c r="C2010" s="216" t="s">
        <v>6</v>
      </c>
      <c r="D2010" s="217"/>
      <c r="E2010" s="400" t="s">
        <v>6113</v>
      </c>
      <c r="F2010" s="400" t="s">
        <v>6116</v>
      </c>
      <c r="G2010" s="400" t="s">
        <v>6251</v>
      </c>
      <c r="I2010" s="424"/>
      <c r="J2010" s="424"/>
      <c r="K2010" s="424"/>
    </row>
    <row r="2011" spans="1:11" x14ac:dyDescent="0.25">
      <c r="A2011" s="257"/>
      <c r="B2011" s="258"/>
      <c r="C2011" s="219" t="s">
        <v>5</v>
      </c>
      <c r="D2011" s="220"/>
      <c r="E2011" s="401" t="s">
        <v>6112</v>
      </c>
      <c r="F2011" s="401" t="s">
        <v>6117</v>
      </c>
      <c r="G2011" s="401" t="s">
        <v>6117</v>
      </c>
      <c r="I2011" s="424"/>
      <c r="J2011" s="424"/>
      <c r="K2011" s="424"/>
    </row>
    <row r="2012" spans="1:11" x14ac:dyDescent="0.25">
      <c r="A2012" s="266"/>
      <c r="B2012" s="267"/>
      <c r="C2012" s="268"/>
      <c r="D2012" s="269"/>
      <c r="E2012" s="402"/>
      <c r="F2012" s="408"/>
      <c r="G2012" s="408"/>
      <c r="I2012" s="424"/>
      <c r="J2012" s="424"/>
      <c r="K2012" s="424"/>
    </row>
    <row r="2013" spans="1:11" ht="22.5" x14ac:dyDescent="0.25">
      <c r="A2013" s="290" t="s">
        <v>2316</v>
      </c>
      <c r="B2013" s="291" t="s">
        <v>6244</v>
      </c>
      <c r="C2013" s="292">
        <f>MIN(E2015:G2015)</f>
        <v>180.45</v>
      </c>
      <c r="D2013" s="293" t="s">
        <v>72</v>
      </c>
      <c r="E2013" s="293" t="s">
        <v>6111</v>
      </c>
      <c r="F2013" s="293" t="s">
        <v>6115</v>
      </c>
      <c r="G2013" s="293" t="s">
        <v>6249</v>
      </c>
      <c r="H2013" t="s">
        <v>1618</v>
      </c>
      <c r="I2013" s="429" t="s">
        <v>6252</v>
      </c>
      <c r="J2013" s="429" t="s">
        <v>6253</v>
      </c>
      <c r="K2013" s="429" t="s">
        <v>6254</v>
      </c>
    </row>
    <row r="2014" spans="1:11" x14ac:dyDescent="0.25">
      <c r="A2014" s="276"/>
      <c r="B2014" s="254"/>
      <c r="C2014" s="216" t="s">
        <v>114</v>
      </c>
      <c r="D2014" s="255"/>
      <c r="E2014" s="399"/>
      <c r="F2014" s="399"/>
      <c r="G2014" s="399"/>
      <c r="I2014" s="424"/>
      <c r="J2014" s="424"/>
      <c r="K2014" s="424"/>
    </row>
    <row r="2015" spans="1:11" x14ac:dyDescent="0.25">
      <c r="A2015" s="277"/>
      <c r="B2015" s="256"/>
      <c r="C2015" s="216" t="s">
        <v>8</v>
      </c>
      <c r="D2015" s="217"/>
      <c r="E2015" s="218">
        <v>202.1</v>
      </c>
      <c r="F2015" s="218">
        <v>180.45</v>
      </c>
      <c r="G2015" s="218"/>
      <c r="I2015" s="82">
        <f t="shared" ref="I2015" si="570">J2015/1.3</f>
        <v>147.13461538461536</v>
      </c>
      <c r="J2015" s="82">
        <f>MEDIAN(E2015:G2015)</f>
        <v>191.27499999999998</v>
      </c>
      <c r="K2015" s="82">
        <f t="shared" ref="K2015" si="571">J2015*1.3</f>
        <v>248.65749999999997</v>
      </c>
    </row>
    <row r="2016" spans="1:11" x14ac:dyDescent="0.25">
      <c r="A2016" s="277"/>
      <c r="B2016" s="256"/>
      <c r="C2016" s="216" t="s">
        <v>7</v>
      </c>
      <c r="D2016" s="217"/>
      <c r="E2016" s="399" t="s">
        <v>6110</v>
      </c>
      <c r="F2016" s="399" t="s">
        <v>6114</v>
      </c>
      <c r="G2016" s="399" t="s">
        <v>6250</v>
      </c>
      <c r="I2016" s="424"/>
      <c r="J2016" s="424"/>
      <c r="K2016" s="424"/>
    </row>
    <row r="2017" spans="1:11" x14ac:dyDescent="0.25">
      <c r="A2017" s="277"/>
      <c r="B2017" s="256"/>
      <c r="C2017" s="216" t="s">
        <v>6</v>
      </c>
      <c r="D2017" s="217"/>
      <c r="E2017" s="400" t="s">
        <v>6113</v>
      </c>
      <c r="F2017" s="400" t="s">
        <v>6116</v>
      </c>
      <c r="G2017" s="400" t="s">
        <v>6251</v>
      </c>
      <c r="I2017" s="424"/>
      <c r="J2017" s="424"/>
      <c r="K2017" s="424"/>
    </row>
    <row r="2018" spans="1:11" x14ac:dyDescent="0.25">
      <c r="A2018" s="257"/>
      <c r="B2018" s="258"/>
      <c r="C2018" s="219" t="s">
        <v>5</v>
      </c>
      <c r="D2018" s="220"/>
      <c r="E2018" s="401" t="s">
        <v>6112</v>
      </c>
      <c r="F2018" s="401" t="s">
        <v>6117</v>
      </c>
      <c r="G2018" s="401" t="s">
        <v>6117</v>
      </c>
      <c r="I2018" s="424"/>
      <c r="J2018" s="424"/>
      <c r="K2018" s="424"/>
    </row>
    <row r="2019" spans="1:11" x14ac:dyDescent="0.25">
      <c r="A2019" s="266"/>
      <c r="B2019" s="267"/>
      <c r="C2019" s="268"/>
      <c r="D2019" s="269"/>
      <c r="E2019" s="402"/>
      <c r="F2019" s="408"/>
      <c r="G2019" s="408"/>
      <c r="I2019" s="424"/>
      <c r="J2019" s="424"/>
      <c r="K2019" s="424"/>
    </row>
    <row r="2020" spans="1:11" ht="22.5" x14ac:dyDescent="0.25">
      <c r="A2020" s="290" t="s">
        <v>2317</v>
      </c>
      <c r="B2020" s="291" t="s">
        <v>6245</v>
      </c>
      <c r="C2020" s="292">
        <f>MIN(E2022:G2022)</f>
        <v>210.63</v>
      </c>
      <c r="D2020" s="293" t="s">
        <v>72</v>
      </c>
      <c r="E2020" s="293" t="s">
        <v>6111</v>
      </c>
      <c r="F2020" s="293" t="s">
        <v>6115</v>
      </c>
      <c r="G2020" s="293" t="s">
        <v>6249</v>
      </c>
      <c r="H2020" t="s">
        <v>1618</v>
      </c>
      <c r="I2020" s="429" t="s">
        <v>6252</v>
      </c>
      <c r="J2020" s="429" t="s">
        <v>6253</v>
      </c>
      <c r="K2020" s="429" t="s">
        <v>6254</v>
      </c>
    </row>
    <row r="2021" spans="1:11" x14ac:dyDescent="0.25">
      <c r="A2021" s="276"/>
      <c r="B2021" s="254"/>
      <c r="C2021" s="216" t="s">
        <v>114</v>
      </c>
      <c r="D2021" s="255"/>
      <c r="E2021" s="399"/>
      <c r="F2021" s="399"/>
      <c r="G2021" s="399"/>
      <c r="I2021" s="424"/>
      <c r="J2021" s="424"/>
      <c r="K2021" s="424"/>
    </row>
    <row r="2022" spans="1:11" x14ac:dyDescent="0.25">
      <c r="A2022" s="277"/>
      <c r="B2022" s="256"/>
      <c r="C2022" s="216" t="s">
        <v>8</v>
      </c>
      <c r="D2022" s="217"/>
      <c r="E2022" s="218">
        <v>235.91</v>
      </c>
      <c r="F2022" s="218">
        <v>210.63</v>
      </c>
      <c r="G2022" s="218"/>
      <c r="I2022" s="82">
        <f t="shared" ref="I2022" si="572">J2022/1.3</f>
        <v>171.74615384615382</v>
      </c>
      <c r="J2022" s="82">
        <f>MEDIAN(E2022:G2022)</f>
        <v>223.26999999999998</v>
      </c>
      <c r="K2022" s="82">
        <f t="shared" ref="K2022" si="573">J2022*1.3</f>
        <v>290.25099999999998</v>
      </c>
    </row>
    <row r="2023" spans="1:11" x14ac:dyDescent="0.25">
      <c r="A2023" s="277"/>
      <c r="B2023" s="256"/>
      <c r="C2023" s="216" t="s">
        <v>7</v>
      </c>
      <c r="D2023" s="217"/>
      <c r="E2023" s="399" t="s">
        <v>6110</v>
      </c>
      <c r="F2023" s="399" t="s">
        <v>6114</v>
      </c>
      <c r="G2023" s="399" t="s">
        <v>6250</v>
      </c>
      <c r="I2023" s="424"/>
      <c r="J2023" s="424"/>
      <c r="K2023" s="424"/>
    </row>
    <row r="2024" spans="1:11" x14ac:dyDescent="0.25">
      <c r="A2024" s="277"/>
      <c r="B2024" s="256"/>
      <c r="C2024" s="216" t="s">
        <v>6</v>
      </c>
      <c r="D2024" s="217"/>
      <c r="E2024" s="400" t="s">
        <v>6113</v>
      </c>
      <c r="F2024" s="400" t="s">
        <v>6116</v>
      </c>
      <c r="G2024" s="400" t="s">
        <v>6251</v>
      </c>
      <c r="I2024" s="424"/>
      <c r="J2024" s="424"/>
      <c r="K2024" s="424"/>
    </row>
    <row r="2025" spans="1:11" x14ac:dyDescent="0.25">
      <c r="A2025" s="257"/>
      <c r="B2025" s="258"/>
      <c r="C2025" s="219" t="s">
        <v>5</v>
      </c>
      <c r="D2025" s="220"/>
      <c r="E2025" s="401" t="s">
        <v>6112</v>
      </c>
      <c r="F2025" s="401" t="s">
        <v>6117</v>
      </c>
      <c r="G2025" s="401" t="s">
        <v>6117</v>
      </c>
      <c r="I2025" s="424"/>
      <c r="J2025" s="424"/>
      <c r="K2025" s="424"/>
    </row>
    <row r="2026" spans="1:11" x14ac:dyDescent="0.25">
      <c r="A2026" s="266"/>
      <c r="B2026" s="267"/>
      <c r="C2026" s="268"/>
      <c r="D2026" s="269"/>
      <c r="E2026" s="402"/>
      <c r="F2026" s="408"/>
      <c r="G2026" s="408"/>
      <c r="I2026" s="424"/>
      <c r="J2026" s="424"/>
      <c r="K2026" s="424"/>
    </row>
    <row r="2027" spans="1:11" ht="22.5" x14ac:dyDescent="0.25">
      <c r="A2027" s="290" t="s">
        <v>2318</v>
      </c>
      <c r="B2027" s="291" t="s">
        <v>6246</v>
      </c>
      <c r="C2027" s="292">
        <f>MIN(E2029:G2029)</f>
        <v>370.45</v>
      </c>
      <c r="D2027" s="293" t="s">
        <v>72</v>
      </c>
      <c r="E2027" s="293" t="s">
        <v>6111</v>
      </c>
      <c r="F2027" s="293" t="s">
        <v>6115</v>
      </c>
      <c r="G2027" s="293" t="s">
        <v>6249</v>
      </c>
      <c r="H2027" t="s">
        <v>1618</v>
      </c>
      <c r="I2027" s="429" t="s">
        <v>6252</v>
      </c>
      <c r="J2027" s="429" t="s">
        <v>6253</v>
      </c>
      <c r="K2027" s="429" t="s">
        <v>6254</v>
      </c>
    </row>
    <row r="2028" spans="1:11" x14ac:dyDescent="0.25">
      <c r="A2028" s="276"/>
      <c r="B2028" s="254"/>
      <c r="C2028" s="216" t="s">
        <v>114</v>
      </c>
      <c r="D2028" s="255"/>
      <c r="E2028" s="399"/>
      <c r="F2028" s="399"/>
      <c r="G2028" s="399"/>
      <c r="I2028" s="424"/>
      <c r="J2028" s="424"/>
      <c r="K2028" s="424"/>
    </row>
    <row r="2029" spans="1:11" x14ac:dyDescent="0.25">
      <c r="A2029" s="277"/>
      <c r="B2029" s="256"/>
      <c r="C2029" s="216" t="s">
        <v>8</v>
      </c>
      <c r="D2029" s="217"/>
      <c r="E2029" s="218">
        <v>404.9</v>
      </c>
      <c r="F2029" s="218">
        <v>370.45</v>
      </c>
      <c r="G2029" s="218"/>
      <c r="I2029" s="82">
        <f t="shared" ref="I2029" si="574">J2029/1.3</f>
        <v>298.2115384615384</v>
      </c>
      <c r="J2029" s="82">
        <f>MEDIAN(E2029:G2029)</f>
        <v>387.67499999999995</v>
      </c>
      <c r="K2029" s="82">
        <f t="shared" ref="K2029" si="575">J2029*1.3</f>
        <v>503.97749999999996</v>
      </c>
    </row>
    <row r="2030" spans="1:11" x14ac:dyDescent="0.25">
      <c r="A2030" s="277"/>
      <c r="B2030" s="256"/>
      <c r="C2030" s="216" t="s">
        <v>7</v>
      </c>
      <c r="D2030" s="217"/>
      <c r="E2030" s="399" t="s">
        <v>6110</v>
      </c>
      <c r="F2030" s="399" t="s">
        <v>6114</v>
      </c>
      <c r="G2030" s="399" t="s">
        <v>6250</v>
      </c>
      <c r="I2030" s="424"/>
      <c r="J2030" s="424"/>
      <c r="K2030" s="424"/>
    </row>
    <row r="2031" spans="1:11" x14ac:dyDescent="0.25">
      <c r="A2031" s="277"/>
      <c r="B2031" s="256"/>
      <c r="C2031" s="216" t="s">
        <v>6</v>
      </c>
      <c r="D2031" s="217"/>
      <c r="E2031" s="400" t="s">
        <v>6113</v>
      </c>
      <c r="F2031" s="400" t="s">
        <v>6116</v>
      </c>
      <c r="G2031" s="400" t="s">
        <v>6251</v>
      </c>
      <c r="I2031" s="424"/>
      <c r="J2031" s="424"/>
      <c r="K2031" s="424"/>
    </row>
    <row r="2032" spans="1:11" x14ac:dyDescent="0.25">
      <c r="A2032" s="257"/>
      <c r="B2032" s="258"/>
      <c r="C2032" s="219" t="s">
        <v>5</v>
      </c>
      <c r="D2032" s="220"/>
      <c r="E2032" s="401" t="s">
        <v>6112</v>
      </c>
      <c r="F2032" s="401" t="s">
        <v>6117</v>
      </c>
      <c r="G2032" s="401" t="s">
        <v>6117</v>
      </c>
      <c r="I2032" s="424"/>
      <c r="J2032" s="424"/>
      <c r="K2032" s="424"/>
    </row>
    <row r="2033" spans="1:11" x14ac:dyDescent="0.25">
      <c r="A2033" s="266"/>
      <c r="B2033" s="267"/>
      <c r="C2033" s="268"/>
      <c r="D2033" s="269"/>
      <c r="E2033" s="402"/>
      <c r="F2033" s="408"/>
      <c r="G2033" s="408"/>
      <c r="I2033" s="424"/>
      <c r="J2033" s="424"/>
      <c r="K2033" s="424"/>
    </row>
    <row r="2034" spans="1:11" ht="22.5" x14ac:dyDescent="0.25">
      <c r="A2034" s="290" t="s">
        <v>2319</v>
      </c>
      <c r="B2034" s="291" t="s">
        <v>6247</v>
      </c>
      <c r="C2034" s="292">
        <f>MIN(E2036:G2036)</f>
        <v>260.23</v>
      </c>
      <c r="D2034" s="293" t="s">
        <v>72</v>
      </c>
      <c r="E2034" s="293" t="s">
        <v>6111</v>
      </c>
      <c r="F2034" s="293" t="s">
        <v>6115</v>
      </c>
      <c r="G2034" s="293" t="s">
        <v>6249</v>
      </c>
      <c r="H2034" t="s">
        <v>1618</v>
      </c>
      <c r="I2034" s="429" t="s">
        <v>6252</v>
      </c>
      <c r="J2034" s="429" t="s">
        <v>6253</v>
      </c>
      <c r="K2034" s="429" t="s">
        <v>6254</v>
      </c>
    </row>
    <row r="2035" spans="1:11" x14ac:dyDescent="0.25">
      <c r="A2035" s="276"/>
      <c r="B2035" s="254"/>
      <c r="C2035" s="216" t="s">
        <v>114</v>
      </c>
      <c r="D2035" s="255"/>
      <c r="E2035" s="399"/>
      <c r="F2035" s="399"/>
      <c r="G2035" s="399"/>
      <c r="I2035" s="424"/>
      <c r="J2035" s="424"/>
      <c r="K2035" s="424"/>
    </row>
    <row r="2036" spans="1:11" x14ac:dyDescent="0.25">
      <c r="A2036" s="277"/>
      <c r="B2036" s="256"/>
      <c r="C2036" s="216" t="s">
        <v>8</v>
      </c>
      <c r="D2036" s="217"/>
      <c r="E2036" s="218">
        <v>291.45999999999998</v>
      </c>
      <c r="F2036" s="218">
        <v>260.23</v>
      </c>
      <c r="G2036" s="218"/>
      <c r="I2036" s="82">
        <f t="shared" ref="I2036" si="576">J2036/1.3</f>
        <v>212.18846153846155</v>
      </c>
      <c r="J2036" s="82">
        <f>MEDIAN(E2036:G2036)</f>
        <v>275.84500000000003</v>
      </c>
      <c r="K2036" s="82">
        <f t="shared" ref="K2036" si="577">J2036*1.3</f>
        <v>358.59850000000006</v>
      </c>
    </row>
    <row r="2037" spans="1:11" x14ac:dyDescent="0.25">
      <c r="A2037" s="277"/>
      <c r="B2037" s="256"/>
      <c r="C2037" s="216" t="s">
        <v>7</v>
      </c>
      <c r="D2037" s="217"/>
      <c r="E2037" s="399" t="s">
        <v>6110</v>
      </c>
      <c r="F2037" s="399" t="s">
        <v>6114</v>
      </c>
      <c r="G2037" s="399" t="s">
        <v>6250</v>
      </c>
      <c r="I2037" s="424"/>
      <c r="J2037" s="424"/>
      <c r="K2037" s="424"/>
    </row>
    <row r="2038" spans="1:11" x14ac:dyDescent="0.25">
      <c r="A2038" s="277"/>
      <c r="B2038" s="256"/>
      <c r="C2038" s="216" t="s">
        <v>6</v>
      </c>
      <c r="D2038" s="217"/>
      <c r="E2038" s="400" t="s">
        <v>6113</v>
      </c>
      <c r="F2038" s="400" t="s">
        <v>6116</v>
      </c>
      <c r="G2038" s="400" t="s">
        <v>6251</v>
      </c>
      <c r="I2038" s="424"/>
      <c r="J2038" s="424"/>
      <c r="K2038" s="424"/>
    </row>
    <row r="2039" spans="1:11" x14ac:dyDescent="0.25">
      <c r="A2039" s="257"/>
      <c r="B2039" s="258"/>
      <c r="C2039" s="219" t="s">
        <v>5</v>
      </c>
      <c r="D2039" s="220"/>
      <c r="E2039" s="401" t="s">
        <v>6112</v>
      </c>
      <c r="F2039" s="401" t="s">
        <v>6117</v>
      </c>
      <c r="G2039" s="401" t="s">
        <v>6117</v>
      </c>
      <c r="I2039" s="424"/>
      <c r="J2039" s="424"/>
      <c r="K2039" s="424"/>
    </row>
    <row r="2040" spans="1:11" x14ac:dyDescent="0.25">
      <c r="A2040" s="266"/>
      <c r="B2040" s="267"/>
      <c r="C2040" s="268"/>
      <c r="D2040" s="269"/>
      <c r="E2040" s="402"/>
      <c r="F2040" s="408"/>
      <c r="G2040" s="408"/>
      <c r="I2040" s="424"/>
      <c r="J2040" s="424"/>
      <c r="K2040" s="424"/>
    </row>
    <row r="2041" spans="1:11" ht="22.5" x14ac:dyDescent="0.25">
      <c r="A2041" s="290" t="s">
        <v>2320</v>
      </c>
      <c r="B2041" s="291" t="s">
        <v>6248</v>
      </c>
      <c r="C2041" s="292">
        <f>MIN(E2043:G2043)</f>
        <v>230.56</v>
      </c>
      <c r="D2041" s="293" t="s">
        <v>72</v>
      </c>
      <c r="E2041" s="293" t="s">
        <v>6111</v>
      </c>
      <c r="F2041" s="293" t="s">
        <v>6115</v>
      </c>
      <c r="G2041" s="293" t="s">
        <v>6249</v>
      </c>
      <c r="H2041" t="s">
        <v>1618</v>
      </c>
      <c r="I2041" s="429" t="s">
        <v>6252</v>
      </c>
      <c r="J2041" s="429" t="s">
        <v>6253</v>
      </c>
      <c r="K2041" s="429" t="s">
        <v>6254</v>
      </c>
    </row>
    <row r="2042" spans="1:11" x14ac:dyDescent="0.25">
      <c r="A2042" s="276"/>
      <c r="B2042" s="254"/>
      <c r="C2042" s="216" t="s">
        <v>114</v>
      </c>
      <c r="D2042" s="255"/>
      <c r="E2042" s="399"/>
      <c r="F2042" s="399"/>
      <c r="G2042" s="399"/>
      <c r="I2042" s="424"/>
      <c r="J2042" s="424"/>
      <c r="K2042" s="424"/>
    </row>
    <row r="2043" spans="1:11" x14ac:dyDescent="0.25">
      <c r="A2043" s="277"/>
      <c r="B2043" s="256"/>
      <c r="C2043" s="216" t="s">
        <v>8</v>
      </c>
      <c r="D2043" s="217"/>
      <c r="E2043" s="218">
        <v>258.23</v>
      </c>
      <c r="F2043" s="218">
        <v>230.56</v>
      </c>
      <c r="G2043" s="218"/>
      <c r="I2043" s="82">
        <f t="shared" ref="I2043" si="578">J2043/1.3</f>
        <v>187.99615384615385</v>
      </c>
      <c r="J2043" s="82">
        <f>MEDIAN(E2043:G2043)</f>
        <v>244.39500000000001</v>
      </c>
      <c r="K2043" s="82">
        <f t="shared" ref="K2043" si="579">J2043*1.3</f>
        <v>317.71350000000001</v>
      </c>
    </row>
    <row r="2044" spans="1:11" x14ac:dyDescent="0.25">
      <c r="A2044" s="277"/>
      <c r="B2044" s="256"/>
      <c r="C2044" s="216" t="s">
        <v>7</v>
      </c>
      <c r="D2044" s="217"/>
      <c r="E2044" s="399" t="s">
        <v>6110</v>
      </c>
      <c r="F2044" s="399" t="s">
        <v>6114</v>
      </c>
      <c r="G2044" s="399" t="s">
        <v>6250</v>
      </c>
      <c r="I2044" s="424"/>
      <c r="J2044" s="424"/>
      <c r="K2044" s="424"/>
    </row>
    <row r="2045" spans="1:11" x14ac:dyDescent="0.25">
      <c r="A2045" s="277"/>
      <c r="B2045" s="256"/>
      <c r="C2045" s="216" t="s">
        <v>6</v>
      </c>
      <c r="D2045" s="217"/>
      <c r="E2045" s="400" t="s">
        <v>6113</v>
      </c>
      <c r="F2045" s="400" t="s">
        <v>6116</v>
      </c>
      <c r="G2045" s="400" t="s">
        <v>6251</v>
      </c>
      <c r="I2045" s="424"/>
      <c r="J2045" s="424"/>
      <c r="K2045" s="424"/>
    </row>
    <row r="2046" spans="1:11" x14ac:dyDescent="0.25">
      <c r="A2046" s="257"/>
      <c r="B2046" s="258"/>
      <c r="C2046" s="219" t="s">
        <v>5</v>
      </c>
      <c r="D2046" s="220"/>
      <c r="E2046" s="401" t="s">
        <v>6112</v>
      </c>
      <c r="F2046" s="401" t="s">
        <v>6117</v>
      </c>
      <c r="G2046" s="401" t="s">
        <v>6117</v>
      </c>
      <c r="I2046" s="424"/>
      <c r="J2046" s="424"/>
      <c r="K2046" s="424"/>
    </row>
    <row r="2047" spans="1:11" ht="65.25" customHeight="1" x14ac:dyDescent="0.25">
      <c r="A2047" s="584" t="str">
        <f>'040-22-EQUIP.'!$B$266</f>
        <v>ENG. DIEYSON GOMES MOITINHO
CREA 27.095/D-DF
ART: 0720220090267
MAT: 973.465-1</v>
      </c>
      <c r="B2047" s="584"/>
      <c r="C2047" s="584"/>
      <c r="D2047" s="584"/>
      <c r="E2047" s="584"/>
      <c r="F2047" s="584"/>
      <c r="G2047" s="584"/>
    </row>
    <row r="2048" spans="1:11" ht="15.75" x14ac:dyDescent="0.25">
      <c r="A2048" s="68"/>
      <c r="B2048" s="69"/>
      <c r="C2048" s="69"/>
      <c r="D2048" s="43"/>
      <c r="E2048" s="214"/>
      <c r="F2048" s="214"/>
      <c r="G2048" s="214"/>
    </row>
  </sheetData>
  <autoFilter ref="A9:G2047"/>
  <mergeCells count="7">
    <mergeCell ref="A2047:G2047"/>
    <mergeCell ref="B6:E6"/>
    <mergeCell ref="A3:G3"/>
    <mergeCell ref="A2:G2"/>
    <mergeCell ref="A4:G4"/>
    <mergeCell ref="A5:G5"/>
    <mergeCell ref="B7:E7"/>
  </mergeCells>
  <pageMargins left="0.70866141732283472" right="0.70866141732283472" top="0.74803149606299213" bottom="0.74803149606299213" header="0.31496062992125984" footer="0.31496062992125984"/>
  <pageSetup paperSize="9" scale="56" fitToHeight="20" orientation="portrait" r:id="rId1"/>
  <rowBreaks count="1" manualBreakCount="1">
    <brk id="1900" max="6"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57"/>
  <sheetViews>
    <sheetView showGridLines="0" view="pageBreakPreview" zoomScaleNormal="100" zoomScaleSheetLayoutView="100" workbookViewId="0">
      <selection activeCell="H21" sqref="H21"/>
    </sheetView>
  </sheetViews>
  <sheetFormatPr defaultRowHeight="15" x14ac:dyDescent="0.25"/>
  <cols>
    <col min="1" max="1" width="3.140625" customWidth="1"/>
    <col min="3" max="3" width="4.42578125" customWidth="1"/>
    <col min="4" max="4" width="38" customWidth="1"/>
    <col min="5" max="5" width="2.42578125" customWidth="1"/>
    <col min="6" max="6" width="4.140625" customWidth="1"/>
    <col min="7" max="7" width="4" customWidth="1"/>
    <col min="8" max="8" width="11.42578125" customWidth="1"/>
    <col min="9" max="9" width="3.140625" customWidth="1"/>
    <col min="11" max="11" width="0" hidden="1" customWidth="1"/>
  </cols>
  <sheetData>
    <row r="1" spans="1:11" ht="60.75" customHeight="1" x14ac:dyDescent="0.25">
      <c r="A1" s="86"/>
      <c r="B1" s="86"/>
      <c r="C1" s="86"/>
      <c r="D1" s="86"/>
      <c r="E1" s="86"/>
      <c r="F1" s="86"/>
      <c r="G1" s="86"/>
      <c r="H1" s="86"/>
      <c r="I1" s="86"/>
      <c r="J1" s="87"/>
      <c r="K1" s="87"/>
    </row>
    <row r="2" spans="1:11" x14ac:dyDescent="0.25">
      <c r="A2" s="86"/>
      <c r="B2" s="600" t="s">
        <v>28</v>
      </c>
      <c r="C2" s="600"/>
      <c r="D2" s="600"/>
      <c r="E2" s="600"/>
      <c r="F2" s="600"/>
      <c r="G2" s="600"/>
      <c r="H2" s="600"/>
      <c r="I2" s="86"/>
      <c r="J2" s="87"/>
      <c r="K2" s="104"/>
    </row>
    <row r="3" spans="1:11" x14ac:dyDescent="0.25">
      <c r="A3" s="86"/>
      <c r="B3" s="601" t="s">
        <v>6109</v>
      </c>
      <c r="C3" s="601"/>
      <c r="D3" s="601"/>
      <c r="E3" s="601"/>
      <c r="F3" s="601"/>
      <c r="G3" s="601"/>
      <c r="H3" s="601"/>
      <c r="I3" s="86"/>
      <c r="J3" s="87"/>
      <c r="K3" s="87"/>
    </row>
    <row r="4" spans="1:11" x14ac:dyDescent="0.25">
      <c r="A4" s="86"/>
      <c r="B4" s="602" t="s">
        <v>959</v>
      </c>
      <c r="C4" s="602"/>
      <c r="D4" s="602"/>
      <c r="E4" s="602"/>
      <c r="F4" s="602"/>
      <c r="G4" s="602"/>
      <c r="H4" s="602"/>
      <c r="I4" s="86"/>
      <c r="J4" s="87"/>
      <c r="K4" s="87" t="s">
        <v>960</v>
      </c>
    </row>
    <row r="5" spans="1:11" ht="15" customHeight="1" thickBot="1" x14ac:dyDescent="0.3">
      <c r="A5" s="86"/>
      <c r="B5" s="88"/>
      <c r="C5" s="88"/>
      <c r="D5" s="88"/>
      <c r="E5" s="88"/>
      <c r="F5" s="88"/>
      <c r="G5" s="88"/>
      <c r="H5" s="89" t="s">
        <v>980</v>
      </c>
      <c r="I5" s="86"/>
      <c r="J5" s="87"/>
      <c r="K5" s="87"/>
    </row>
    <row r="6" spans="1:11" ht="15.75" thickBot="1" x14ac:dyDescent="0.3">
      <c r="A6" s="86"/>
      <c r="B6" s="90" t="s">
        <v>961</v>
      </c>
      <c r="C6" s="603" t="s">
        <v>962</v>
      </c>
      <c r="D6" s="603"/>
      <c r="E6" s="603"/>
      <c r="F6" s="603"/>
      <c r="G6" s="603"/>
      <c r="H6" s="91" t="s">
        <v>963</v>
      </c>
      <c r="I6" s="86"/>
      <c r="J6" s="87"/>
      <c r="K6" s="87"/>
    </row>
    <row r="7" spans="1:11" ht="15.75" thickTop="1" x14ac:dyDescent="0.25">
      <c r="A7" s="86"/>
      <c r="B7" s="604" t="s">
        <v>964</v>
      </c>
      <c r="C7" s="605"/>
      <c r="D7" s="605"/>
      <c r="E7" s="605"/>
      <c r="F7" s="605"/>
      <c r="G7" s="605"/>
      <c r="H7" s="606"/>
      <c r="I7" s="86"/>
      <c r="J7" s="87"/>
      <c r="K7" s="87"/>
    </row>
    <row r="8" spans="1:11" x14ac:dyDescent="0.25">
      <c r="A8" s="86"/>
      <c r="B8" s="588" t="s">
        <v>29</v>
      </c>
      <c r="C8" s="591" t="s">
        <v>30</v>
      </c>
      <c r="D8" s="592"/>
      <c r="E8" s="592"/>
      <c r="F8" s="592"/>
      <c r="G8" s="593"/>
      <c r="H8" s="92">
        <v>4.0099999999999997E-2</v>
      </c>
      <c r="I8" s="86"/>
      <c r="J8" s="87"/>
      <c r="K8" s="87"/>
    </row>
    <row r="9" spans="1:11" x14ac:dyDescent="0.25">
      <c r="A9" s="86"/>
      <c r="B9" s="589"/>
      <c r="C9" s="594" t="s">
        <v>31</v>
      </c>
      <c r="D9" s="595"/>
      <c r="E9" s="595"/>
      <c r="F9" s="595"/>
      <c r="G9" s="596"/>
      <c r="H9" s="92">
        <v>8.0000000000000002E-3</v>
      </c>
      <c r="I9" s="86"/>
      <c r="J9" s="87"/>
      <c r="K9" s="87"/>
    </row>
    <row r="10" spans="1:11" x14ac:dyDescent="0.25">
      <c r="A10" s="86"/>
      <c r="B10" s="589"/>
      <c r="C10" s="594" t="s">
        <v>32</v>
      </c>
      <c r="D10" s="595"/>
      <c r="E10" s="595"/>
      <c r="F10" s="595"/>
      <c r="G10" s="596"/>
      <c r="H10" s="92">
        <v>9.7000000000000003E-3</v>
      </c>
      <c r="I10" s="86"/>
      <c r="J10" s="87"/>
      <c r="K10" s="87"/>
    </row>
    <row r="11" spans="1:11" x14ac:dyDescent="0.25">
      <c r="A11" s="86"/>
      <c r="B11" s="590"/>
      <c r="C11" s="597" t="s">
        <v>33</v>
      </c>
      <c r="D11" s="598"/>
      <c r="E11" s="598"/>
      <c r="F11" s="598"/>
      <c r="G11" s="599"/>
      <c r="H11" s="95">
        <v>5.8999999999999999E-3</v>
      </c>
      <c r="I11" s="86"/>
      <c r="J11" s="87"/>
      <c r="K11" s="87"/>
    </row>
    <row r="12" spans="1:11" ht="15.75" thickBot="1" x14ac:dyDescent="0.3">
      <c r="A12" s="86"/>
      <c r="B12" s="607" t="s">
        <v>965</v>
      </c>
      <c r="C12" s="608"/>
      <c r="D12" s="608"/>
      <c r="E12" s="608"/>
      <c r="F12" s="608"/>
      <c r="G12" s="609"/>
      <c r="H12" s="93">
        <f>SUM(H8:H11)</f>
        <v>6.3699999999999993E-2</v>
      </c>
      <c r="I12" s="86"/>
      <c r="J12" s="87"/>
      <c r="K12" s="87"/>
    </row>
    <row r="13" spans="1:11" ht="15.75" thickTop="1" x14ac:dyDescent="0.25">
      <c r="A13" s="86"/>
      <c r="B13" s="604" t="s">
        <v>966</v>
      </c>
      <c r="C13" s="605"/>
      <c r="D13" s="605"/>
      <c r="E13" s="605"/>
      <c r="F13" s="605"/>
      <c r="G13" s="605"/>
      <c r="H13" s="606"/>
      <c r="I13" s="86"/>
      <c r="J13" s="87"/>
      <c r="K13" s="87"/>
    </row>
    <row r="14" spans="1:11" x14ac:dyDescent="0.25">
      <c r="A14" s="86"/>
      <c r="B14" s="588" t="s">
        <v>34</v>
      </c>
      <c r="C14" s="591" t="s">
        <v>967</v>
      </c>
      <c r="D14" s="592"/>
      <c r="E14" s="592"/>
      <c r="F14" s="592"/>
      <c r="G14" s="593"/>
      <c r="H14" s="94">
        <v>0.03</v>
      </c>
      <c r="I14" s="86"/>
      <c r="J14" s="87"/>
      <c r="K14" s="87"/>
    </row>
    <row r="15" spans="1:11" x14ac:dyDescent="0.25">
      <c r="A15" s="86"/>
      <c r="B15" s="589"/>
      <c r="C15" s="594" t="s">
        <v>35</v>
      </c>
      <c r="D15" s="595"/>
      <c r="E15" s="595"/>
      <c r="F15" s="595"/>
      <c r="G15" s="596"/>
      <c r="H15" s="92">
        <v>6.4999999999999997E-3</v>
      </c>
      <c r="I15" s="86"/>
      <c r="J15" s="87"/>
      <c r="K15" s="87"/>
    </row>
    <row r="16" spans="1:11" x14ac:dyDescent="0.25">
      <c r="A16" s="86"/>
      <c r="B16" s="589"/>
      <c r="C16" s="594" t="s">
        <v>968</v>
      </c>
      <c r="D16" s="595"/>
      <c r="E16" s="595"/>
      <c r="F16" s="595"/>
      <c r="G16" s="596"/>
      <c r="H16" s="92">
        <v>0.05</v>
      </c>
      <c r="I16" s="86"/>
      <c r="J16" s="87"/>
      <c r="K16" s="87"/>
    </row>
    <row r="17" spans="1:9" x14ac:dyDescent="0.25">
      <c r="A17" s="86"/>
      <c r="B17" s="590"/>
      <c r="C17" s="597" t="s">
        <v>969</v>
      </c>
      <c r="D17" s="598"/>
      <c r="E17" s="598"/>
      <c r="F17" s="598"/>
      <c r="G17" s="599"/>
      <c r="H17" s="95">
        <f>IF(B4="COM Desoneração da Folha de Pagamento",0.045,0)</f>
        <v>0</v>
      </c>
      <c r="I17" s="86"/>
    </row>
    <row r="18" spans="1:9" ht="15.75" thickBot="1" x14ac:dyDescent="0.3">
      <c r="A18" s="86"/>
      <c r="B18" s="607" t="s">
        <v>970</v>
      </c>
      <c r="C18" s="608"/>
      <c r="D18" s="608"/>
      <c r="E18" s="608"/>
      <c r="F18" s="608"/>
      <c r="G18" s="609"/>
      <c r="H18" s="93">
        <f>SUM(H14:H17)</f>
        <v>8.6499999999999994E-2</v>
      </c>
      <c r="I18" s="86"/>
    </row>
    <row r="19" spans="1:9" ht="15.75" thickTop="1" x14ac:dyDescent="0.25">
      <c r="A19" s="86"/>
      <c r="B19" s="604" t="s">
        <v>971</v>
      </c>
      <c r="C19" s="605"/>
      <c r="D19" s="605"/>
      <c r="E19" s="605"/>
      <c r="F19" s="605"/>
      <c r="G19" s="605"/>
      <c r="H19" s="606"/>
      <c r="I19" s="86"/>
    </row>
    <row r="20" spans="1:9" x14ac:dyDescent="0.25">
      <c r="A20" s="86"/>
      <c r="B20" s="96" t="s">
        <v>36</v>
      </c>
      <c r="C20" s="611" t="s">
        <v>37</v>
      </c>
      <c r="D20" s="612"/>
      <c r="E20" s="612"/>
      <c r="F20" s="612"/>
      <c r="G20" s="613"/>
      <c r="H20" s="94">
        <v>7.3999999999999996E-2</v>
      </c>
      <c r="I20" s="86"/>
    </row>
    <row r="21" spans="1:9" ht="15.75" thickBot="1" x14ac:dyDescent="0.3">
      <c r="A21" s="86"/>
      <c r="B21" s="607" t="s">
        <v>972</v>
      </c>
      <c r="C21" s="608"/>
      <c r="D21" s="608"/>
      <c r="E21" s="608"/>
      <c r="F21" s="608"/>
      <c r="G21" s="609"/>
      <c r="H21" s="93">
        <f>SUM(H20:H20)</f>
        <v>7.3999999999999996E-2</v>
      </c>
      <c r="I21" s="86"/>
    </row>
    <row r="22" spans="1:9" ht="16.5" thickTop="1" thickBot="1" x14ac:dyDescent="0.3">
      <c r="A22" s="86"/>
      <c r="B22" s="614" t="s">
        <v>27</v>
      </c>
      <c r="C22" s="615"/>
      <c r="D22" s="615"/>
      <c r="E22" s="615"/>
      <c r="F22" s="615"/>
      <c r="G22" s="616"/>
      <c r="H22" s="97">
        <f>((((((1+(H8+H9+H10))*((1+H11)*(1+H21)))/(1-H18))-1)*100))/100</f>
        <v>0.2509907558620692</v>
      </c>
      <c r="I22" s="86"/>
    </row>
    <row r="23" spans="1:9" ht="20.100000000000001" customHeight="1" x14ac:dyDescent="0.25">
      <c r="A23" s="86"/>
      <c r="B23" s="98"/>
      <c r="C23" s="98"/>
      <c r="D23" s="98"/>
      <c r="E23" s="98"/>
      <c r="F23" s="98"/>
      <c r="G23" s="98"/>
      <c r="H23" s="98"/>
      <c r="I23" s="86"/>
    </row>
    <row r="24" spans="1:9" ht="15.75" customHeight="1" x14ac:dyDescent="0.25">
      <c r="A24" s="86"/>
      <c r="B24" s="617" t="s">
        <v>973</v>
      </c>
      <c r="C24" s="617"/>
      <c r="D24" s="617"/>
      <c r="E24" s="617"/>
      <c r="F24" s="617"/>
      <c r="G24" s="617"/>
      <c r="H24" s="617"/>
      <c r="I24" s="86"/>
    </row>
    <row r="25" spans="1:9" ht="21" customHeight="1" x14ac:dyDescent="0.25">
      <c r="A25" s="86"/>
      <c r="B25" s="618" t="s">
        <v>38</v>
      </c>
      <c r="C25" s="619" t="s">
        <v>39</v>
      </c>
      <c r="D25" s="99" t="s">
        <v>974</v>
      </c>
      <c r="E25" s="620" t="s">
        <v>40</v>
      </c>
      <c r="F25" s="601">
        <v>-1</v>
      </c>
      <c r="G25" s="621" t="s">
        <v>41</v>
      </c>
      <c r="H25" s="610" t="s">
        <v>42</v>
      </c>
      <c r="I25" s="86"/>
    </row>
    <row r="26" spans="1:9" ht="21" customHeight="1" x14ac:dyDescent="0.25">
      <c r="A26" s="86"/>
      <c r="B26" s="618"/>
      <c r="C26" s="619"/>
      <c r="D26" s="100" t="s">
        <v>43</v>
      </c>
      <c r="E26" s="620"/>
      <c r="F26" s="601"/>
      <c r="G26" s="621"/>
      <c r="H26" s="610"/>
      <c r="I26" s="86"/>
    </row>
    <row r="27" spans="1:9" ht="3" customHeight="1" x14ac:dyDescent="0.25">
      <c r="A27" s="86"/>
      <c r="B27" s="98"/>
      <c r="C27" s="98"/>
      <c r="D27" s="98"/>
      <c r="E27" s="98"/>
      <c r="F27" s="98"/>
      <c r="G27" s="98"/>
      <c r="H27" s="98"/>
      <c r="I27" s="86"/>
    </row>
    <row r="28" spans="1:9" x14ac:dyDescent="0.25">
      <c r="A28" s="86"/>
      <c r="B28" s="101" t="s">
        <v>44</v>
      </c>
      <c r="C28" s="622" t="s">
        <v>45</v>
      </c>
      <c r="D28" s="622"/>
      <c r="E28" s="622"/>
      <c r="F28" s="622"/>
      <c r="G28" s="622"/>
      <c r="H28" s="622"/>
      <c r="I28" s="86"/>
    </row>
    <row r="29" spans="1:9" x14ac:dyDescent="0.25">
      <c r="A29" s="86"/>
      <c r="B29" s="101" t="s">
        <v>46</v>
      </c>
      <c r="C29" s="622" t="s">
        <v>47</v>
      </c>
      <c r="D29" s="622"/>
      <c r="E29" s="622"/>
      <c r="F29" s="622"/>
      <c r="G29" s="622"/>
      <c r="H29" s="622"/>
      <c r="I29" s="86"/>
    </row>
    <row r="30" spans="1:9" x14ac:dyDescent="0.25">
      <c r="A30" s="86"/>
      <c r="B30" s="101" t="s">
        <v>48</v>
      </c>
      <c r="C30" s="622" t="s">
        <v>49</v>
      </c>
      <c r="D30" s="622"/>
      <c r="E30" s="622"/>
      <c r="F30" s="622"/>
      <c r="G30" s="622"/>
      <c r="H30" s="622"/>
      <c r="I30" s="86"/>
    </row>
    <row r="31" spans="1:9" x14ac:dyDescent="0.25">
      <c r="A31" s="86"/>
      <c r="B31" s="101" t="s">
        <v>50</v>
      </c>
      <c r="C31" s="622" t="s">
        <v>51</v>
      </c>
      <c r="D31" s="622"/>
      <c r="E31" s="622"/>
      <c r="F31" s="622"/>
      <c r="G31" s="622"/>
      <c r="H31" s="622"/>
      <c r="I31" s="86"/>
    </row>
    <row r="32" spans="1:9" x14ac:dyDescent="0.25">
      <c r="A32" s="86"/>
      <c r="B32" s="101" t="s">
        <v>52</v>
      </c>
      <c r="C32" s="622" t="s">
        <v>53</v>
      </c>
      <c r="D32" s="622"/>
      <c r="E32" s="622"/>
      <c r="F32" s="622"/>
      <c r="G32" s="622"/>
      <c r="H32" s="622"/>
      <c r="I32" s="86"/>
    </row>
    <row r="33" spans="1:9" x14ac:dyDescent="0.25">
      <c r="A33" s="86"/>
      <c r="B33" s="101" t="s">
        <v>3</v>
      </c>
      <c r="C33" s="622" t="s">
        <v>54</v>
      </c>
      <c r="D33" s="622"/>
      <c r="E33" s="622"/>
      <c r="F33" s="622"/>
      <c r="G33" s="622"/>
      <c r="H33" s="622"/>
      <c r="I33" s="86"/>
    </row>
    <row r="34" spans="1:9" x14ac:dyDescent="0.25">
      <c r="A34" s="86"/>
      <c r="B34" s="101" t="s">
        <v>55</v>
      </c>
      <c r="C34" s="622" t="s">
        <v>975</v>
      </c>
      <c r="D34" s="622"/>
      <c r="E34" s="622"/>
      <c r="F34" s="622"/>
      <c r="G34" s="622"/>
      <c r="H34" s="622"/>
      <c r="I34" s="86"/>
    </row>
    <row r="35" spans="1:9" s="103" customFormat="1" ht="44.25" customHeight="1" x14ac:dyDescent="0.2">
      <c r="A35" s="102"/>
      <c r="B35" s="391"/>
      <c r="C35" s="623" t="s">
        <v>56</v>
      </c>
      <c r="D35" s="623"/>
      <c r="E35" s="623"/>
      <c r="F35" s="623"/>
      <c r="G35" s="623"/>
      <c r="H35" s="623"/>
      <c r="I35" s="102"/>
    </row>
    <row r="36" spans="1:9" ht="15" customHeight="1" x14ac:dyDescent="0.25">
      <c r="A36" s="86"/>
      <c r="B36" s="98"/>
      <c r="C36" s="98"/>
      <c r="D36" s="98"/>
      <c r="E36" s="98"/>
      <c r="F36" s="98"/>
      <c r="G36" s="98"/>
      <c r="H36" s="98"/>
      <c r="I36" s="86"/>
    </row>
    <row r="37" spans="1:9" x14ac:dyDescent="0.25">
      <c r="A37" s="86"/>
      <c r="B37" s="624" t="s">
        <v>976</v>
      </c>
      <c r="C37" s="624"/>
      <c r="D37" s="624"/>
      <c r="E37" s="624"/>
      <c r="F37" s="624"/>
      <c r="G37" s="624"/>
      <c r="H37" s="624"/>
      <c r="I37" s="86"/>
    </row>
    <row r="38" spans="1:9" x14ac:dyDescent="0.25">
      <c r="A38" s="86"/>
      <c r="B38" s="624" t="s">
        <v>977</v>
      </c>
      <c r="C38" s="624"/>
      <c r="D38" s="624"/>
      <c r="E38" s="624"/>
      <c r="F38" s="624"/>
      <c r="G38" s="624"/>
      <c r="H38" s="624"/>
      <c r="I38" s="86"/>
    </row>
    <row r="39" spans="1:9" ht="5.0999999999999996" customHeight="1" x14ac:dyDescent="0.25">
      <c r="A39" s="86"/>
      <c r="B39" s="86"/>
      <c r="C39" s="86"/>
      <c r="D39" s="86"/>
      <c r="E39" s="86"/>
      <c r="F39" s="86"/>
      <c r="G39" s="86"/>
      <c r="H39" s="86"/>
      <c r="I39" s="86"/>
    </row>
    <row r="43" spans="1:9" hidden="1" x14ac:dyDescent="0.25">
      <c r="A43" s="87"/>
      <c r="B43" s="104" t="s">
        <v>958</v>
      </c>
      <c r="C43" s="87"/>
      <c r="D43" s="87"/>
      <c r="E43" s="87"/>
      <c r="F43" s="87"/>
      <c r="G43" s="87"/>
      <c r="H43" s="87"/>
      <c r="I43" s="87"/>
    </row>
    <row r="44" spans="1:9" hidden="1" x14ac:dyDescent="0.25">
      <c r="A44" s="87"/>
      <c r="B44" s="104" t="s">
        <v>978</v>
      </c>
      <c r="C44" s="87"/>
      <c r="D44" s="87"/>
      <c r="E44" s="87"/>
      <c r="F44" s="87"/>
      <c r="G44" s="87"/>
      <c r="H44" s="87"/>
      <c r="I44" s="87"/>
    </row>
    <row r="45" spans="1:9" hidden="1" x14ac:dyDescent="0.25">
      <c r="A45" s="87"/>
      <c r="B45" s="104" t="e">
        <f>#REF!</f>
        <v>#REF!</v>
      </c>
      <c r="C45" s="87"/>
      <c r="D45" s="87"/>
      <c r="E45" s="87"/>
      <c r="F45" s="87"/>
      <c r="G45" s="87"/>
      <c r="H45" s="87"/>
      <c r="I45" s="87"/>
    </row>
    <row r="46" spans="1:9" hidden="1" x14ac:dyDescent="0.25">
      <c r="A46" s="87"/>
      <c r="B46" s="104" t="e">
        <f>#REF!</f>
        <v>#REF!</v>
      </c>
      <c r="C46" s="87"/>
      <c r="D46" s="87"/>
      <c r="E46" s="87"/>
      <c r="F46" s="87"/>
      <c r="G46" s="87"/>
      <c r="H46" s="87"/>
      <c r="I46" s="87"/>
    </row>
    <row r="47" spans="1:9" hidden="1" x14ac:dyDescent="0.25">
      <c r="A47" s="87"/>
      <c r="B47" s="104" t="e">
        <f>#REF!</f>
        <v>#REF!</v>
      </c>
      <c r="C47" s="87"/>
      <c r="D47" s="87"/>
      <c r="E47" s="87"/>
      <c r="F47" s="87"/>
      <c r="G47" s="87"/>
      <c r="H47" s="87"/>
      <c r="I47" s="87"/>
    </row>
    <row r="48" spans="1:9" hidden="1" x14ac:dyDescent="0.25">
      <c r="A48" s="87"/>
      <c r="B48" s="104" t="e">
        <f>#REF!</f>
        <v>#REF!</v>
      </c>
      <c r="C48" s="87"/>
      <c r="D48" s="87"/>
      <c r="E48" s="87"/>
      <c r="F48" s="87"/>
      <c r="G48" s="87"/>
      <c r="H48" s="87"/>
      <c r="I48" s="87"/>
    </row>
    <row r="49" spans="2:10" hidden="1" x14ac:dyDescent="0.25">
      <c r="B49" s="104" t="e">
        <f>#REF!</f>
        <v>#REF!</v>
      </c>
      <c r="C49" s="87"/>
      <c r="D49" s="87"/>
      <c r="E49" s="87"/>
      <c r="F49" s="87"/>
      <c r="G49" s="87"/>
      <c r="H49" s="87"/>
      <c r="I49" s="87"/>
      <c r="J49" s="87"/>
    </row>
    <row r="50" spans="2:10" hidden="1" x14ac:dyDescent="0.25">
      <c r="B50" s="87"/>
      <c r="C50" s="87"/>
      <c r="D50" s="87"/>
      <c r="E50" s="87"/>
      <c r="F50" s="87"/>
      <c r="G50" s="87"/>
      <c r="H50" s="87"/>
      <c r="I50" s="87"/>
      <c r="J50" s="87"/>
    </row>
    <row r="51" spans="2:10" hidden="1" x14ac:dyDescent="0.25">
      <c r="B51" s="104" t="s">
        <v>979</v>
      </c>
      <c r="C51" s="87"/>
      <c r="D51" s="87"/>
      <c r="E51" s="87"/>
      <c r="F51" s="87"/>
      <c r="G51" s="87"/>
      <c r="H51" s="87"/>
      <c r="I51" s="87"/>
      <c r="J51" s="87"/>
    </row>
    <row r="52" spans="2:10" hidden="1" x14ac:dyDescent="0.25">
      <c r="B52" s="104" t="s">
        <v>959</v>
      </c>
      <c r="C52" s="87"/>
      <c r="D52" s="87"/>
      <c r="E52" s="87"/>
      <c r="F52" s="87"/>
      <c r="G52" s="87"/>
      <c r="H52" s="87"/>
      <c r="I52" s="87"/>
      <c r="J52" s="87"/>
    </row>
    <row r="53" spans="2:10" hidden="1" x14ac:dyDescent="0.25">
      <c r="B53" s="87"/>
      <c r="C53" s="87"/>
      <c r="D53" s="87"/>
      <c r="E53" s="87"/>
      <c r="F53" s="87"/>
      <c r="G53" s="87"/>
      <c r="H53" s="87"/>
      <c r="I53" s="87"/>
      <c r="J53" s="87"/>
    </row>
    <row r="54" spans="2:10" hidden="1" x14ac:dyDescent="0.25">
      <c r="B54" s="104" t="s">
        <v>980</v>
      </c>
      <c r="C54" s="87"/>
      <c r="D54" s="87"/>
      <c r="E54" s="87"/>
      <c r="F54" s="87"/>
      <c r="G54" s="87"/>
      <c r="H54" s="87"/>
      <c r="I54" s="87"/>
      <c r="J54" s="87"/>
    </row>
    <row r="55" spans="2:10" hidden="1" x14ac:dyDescent="0.25">
      <c r="B55" s="104" t="s">
        <v>960</v>
      </c>
      <c r="C55" s="87"/>
      <c r="D55" s="87"/>
      <c r="E55" s="87"/>
      <c r="F55" s="87"/>
      <c r="G55" s="87"/>
      <c r="H55" s="105"/>
      <c r="I55" s="105"/>
      <c r="J55" s="105"/>
    </row>
    <row r="56" spans="2:10" hidden="1" x14ac:dyDescent="0.25">
      <c r="B56" s="104" t="s">
        <v>981</v>
      </c>
      <c r="C56" s="87"/>
      <c r="D56" s="87"/>
      <c r="E56" s="87"/>
      <c r="F56" s="87"/>
      <c r="G56" s="87"/>
      <c r="H56" s="87"/>
      <c r="I56" s="87"/>
      <c r="J56" s="87"/>
    </row>
    <row r="57" spans="2:10" x14ac:dyDescent="0.25">
      <c r="B57" s="87"/>
      <c r="C57" s="87"/>
      <c r="D57" s="87"/>
      <c r="E57" s="87"/>
      <c r="F57" s="87"/>
      <c r="G57" s="87"/>
      <c r="H57" s="87"/>
      <c r="I57" s="87"/>
      <c r="J57" s="87"/>
    </row>
  </sheetData>
  <mergeCells count="39">
    <mergeCell ref="C34:H34"/>
    <mergeCell ref="C35:H35"/>
    <mergeCell ref="B37:H37"/>
    <mergeCell ref="B38:H38"/>
    <mergeCell ref="C28:H28"/>
    <mergeCell ref="C29:H29"/>
    <mergeCell ref="C30:H30"/>
    <mergeCell ref="C31:H31"/>
    <mergeCell ref="C32:H32"/>
    <mergeCell ref="C33:H33"/>
    <mergeCell ref="H25:H26"/>
    <mergeCell ref="B18:G18"/>
    <mergeCell ref="B19:H19"/>
    <mergeCell ref="C20:G20"/>
    <mergeCell ref="B21:G21"/>
    <mergeCell ref="B22:G22"/>
    <mergeCell ref="B24:H24"/>
    <mergeCell ref="B25:B26"/>
    <mergeCell ref="C25:C26"/>
    <mergeCell ref="E25:E26"/>
    <mergeCell ref="F25:F26"/>
    <mergeCell ref="G25:G26"/>
    <mergeCell ref="B12:G12"/>
    <mergeCell ref="B13:H13"/>
    <mergeCell ref="B14:B17"/>
    <mergeCell ref="C14:G14"/>
    <mergeCell ref="C15:G15"/>
    <mergeCell ref="C16:G16"/>
    <mergeCell ref="C17:G17"/>
    <mergeCell ref="B2:H2"/>
    <mergeCell ref="B3:H3"/>
    <mergeCell ref="B4:H4"/>
    <mergeCell ref="C6:G6"/>
    <mergeCell ref="B7:H7"/>
    <mergeCell ref="B8:B11"/>
    <mergeCell ref="C8:G8"/>
    <mergeCell ref="C9:G9"/>
    <mergeCell ref="C10:G10"/>
    <mergeCell ref="C11:G11"/>
  </mergeCells>
  <dataValidations count="2">
    <dataValidation type="list" allowBlank="1" showInputMessage="1" showErrorMessage="1" sqref="H5">
      <formula1>$B$54:$B$56</formula1>
    </dataValidation>
    <dataValidation type="list" allowBlank="1" showInputMessage="1" showErrorMessage="1" sqref="B4:H4">
      <formula1>$B$51:$B$52</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showGridLines="0" view="pageBreakPreview" topLeftCell="A10" zoomScaleNormal="100" zoomScaleSheetLayoutView="100" workbookViewId="0">
      <selection activeCell="M23" sqref="M23"/>
    </sheetView>
  </sheetViews>
  <sheetFormatPr defaultRowHeight="15" x14ac:dyDescent="0.25"/>
  <cols>
    <col min="1" max="1" width="3.140625" customWidth="1"/>
    <col min="3" max="3" width="4.42578125" customWidth="1"/>
    <col min="4" max="4" width="38" customWidth="1"/>
    <col min="5" max="5" width="2.42578125" customWidth="1"/>
    <col min="6" max="6" width="4.140625" customWidth="1"/>
    <col min="7" max="7" width="4" customWidth="1"/>
    <col min="8" max="8" width="11.42578125" customWidth="1"/>
    <col min="9" max="9" width="3.140625" customWidth="1"/>
  </cols>
  <sheetData>
    <row r="1" spans="1:11" ht="60.75" customHeight="1" x14ac:dyDescent="0.25">
      <c r="A1" s="86"/>
      <c r="B1" s="86"/>
      <c r="C1" s="86"/>
      <c r="D1" s="86"/>
      <c r="E1" s="86"/>
      <c r="F1" s="86"/>
      <c r="G1" s="86"/>
      <c r="H1" s="86"/>
      <c r="I1" s="86"/>
      <c r="J1" s="87"/>
      <c r="K1" s="87"/>
    </row>
    <row r="2" spans="1:11" x14ac:dyDescent="0.25">
      <c r="A2" s="86"/>
      <c r="B2" s="600" t="s">
        <v>28</v>
      </c>
      <c r="C2" s="600"/>
      <c r="D2" s="600"/>
      <c r="E2" s="600"/>
      <c r="F2" s="600"/>
      <c r="G2" s="600"/>
      <c r="H2" s="600"/>
      <c r="I2" s="86"/>
      <c r="J2" s="87"/>
      <c r="K2" s="104"/>
    </row>
    <row r="3" spans="1:11" ht="42.75" customHeight="1" x14ac:dyDescent="0.25">
      <c r="A3" s="86"/>
      <c r="B3" s="625" t="s">
        <v>6108</v>
      </c>
      <c r="C3" s="625"/>
      <c r="D3" s="625"/>
      <c r="E3" s="625"/>
      <c r="F3" s="625"/>
      <c r="G3" s="625"/>
      <c r="H3" s="625"/>
      <c r="I3" s="86"/>
      <c r="J3" s="87"/>
      <c r="K3" s="104"/>
    </row>
    <row r="4" spans="1:11" x14ac:dyDescent="0.25">
      <c r="A4" s="86"/>
      <c r="B4" s="602" t="s">
        <v>959</v>
      </c>
      <c r="C4" s="602"/>
      <c r="D4" s="602"/>
      <c r="E4" s="602"/>
      <c r="F4" s="602"/>
      <c r="G4" s="602"/>
      <c r="H4" s="602"/>
      <c r="I4" s="86"/>
      <c r="J4" s="87"/>
      <c r="K4" s="87"/>
    </row>
    <row r="5" spans="1:11" ht="15" customHeight="1" thickBot="1" x14ac:dyDescent="0.3">
      <c r="A5" s="86"/>
      <c r="B5" s="88"/>
      <c r="C5" s="88"/>
      <c r="D5" s="88"/>
      <c r="E5" s="88"/>
      <c r="F5" s="88"/>
      <c r="G5" s="88"/>
      <c r="H5" s="89" t="s">
        <v>980</v>
      </c>
      <c r="I5" s="86"/>
      <c r="J5" s="87"/>
      <c r="K5" s="87"/>
    </row>
    <row r="6" spans="1:11" ht="15.75" thickBot="1" x14ac:dyDescent="0.3">
      <c r="A6" s="86"/>
      <c r="B6" s="90" t="s">
        <v>961</v>
      </c>
      <c r="C6" s="603" t="s">
        <v>962</v>
      </c>
      <c r="D6" s="603"/>
      <c r="E6" s="603"/>
      <c r="F6" s="603"/>
      <c r="G6" s="603"/>
      <c r="H6" s="91" t="s">
        <v>963</v>
      </c>
      <c r="I6" s="86"/>
      <c r="J6" s="87"/>
      <c r="K6" s="87"/>
    </row>
    <row r="7" spans="1:11" ht="15.75" thickTop="1" x14ac:dyDescent="0.25">
      <c r="A7" s="86"/>
      <c r="B7" s="604" t="s">
        <v>964</v>
      </c>
      <c r="C7" s="605"/>
      <c r="D7" s="605"/>
      <c r="E7" s="605"/>
      <c r="F7" s="605"/>
      <c r="G7" s="605"/>
      <c r="H7" s="606"/>
      <c r="I7" s="86"/>
      <c r="J7" s="87"/>
      <c r="K7" s="87"/>
    </row>
    <row r="8" spans="1:11" x14ac:dyDescent="0.25">
      <c r="A8" s="86"/>
      <c r="B8" s="588" t="s">
        <v>29</v>
      </c>
      <c r="C8" s="591" t="s">
        <v>30</v>
      </c>
      <c r="D8" s="592"/>
      <c r="E8" s="592"/>
      <c r="F8" s="592"/>
      <c r="G8" s="593"/>
      <c r="H8" s="94">
        <v>3.4500000000000003E-2</v>
      </c>
      <c r="I8" s="86"/>
      <c r="J8" s="87"/>
      <c r="K8" s="87"/>
    </row>
    <row r="9" spans="1:11" x14ac:dyDescent="0.25">
      <c r="A9" s="86"/>
      <c r="B9" s="589"/>
      <c r="C9" s="594" t="s">
        <v>31</v>
      </c>
      <c r="D9" s="595"/>
      <c r="E9" s="595"/>
      <c r="F9" s="595"/>
      <c r="G9" s="596"/>
      <c r="H9" s="92">
        <v>4.7999999999999996E-3</v>
      </c>
      <c r="I9" s="86"/>
      <c r="J9" s="87"/>
      <c r="K9" s="87"/>
    </row>
    <row r="10" spans="1:11" x14ac:dyDescent="0.25">
      <c r="A10" s="86"/>
      <c r="B10" s="589"/>
      <c r="C10" s="594" t="s">
        <v>32</v>
      </c>
      <c r="D10" s="595"/>
      <c r="E10" s="595"/>
      <c r="F10" s="595"/>
      <c r="G10" s="596"/>
      <c r="H10" s="92">
        <v>8.5000000000000006E-3</v>
      </c>
      <c r="I10" s="86"/>
      <c r="J10" s="87"/>
      <c r="K10" s="87"/>
    </row>
    <row r="11" spans="1:11" x14ac:dyDescent="0.25">
      <c r="A11" s="86"/>
      <c r="B11" s="590"/>
      <c r="C11" s="597" t="s">
        <v>33</v>
      </c>
      <c r="D11" s="598"/>
      <c r="E11" s="598"/>
      <c r="F11" s="598"/>
      <c r="G11" s="599"/>
      <c r="H11" s="95">
        <v>8.5000000000000006E-3</v>
      </c>
      <c r="I11" s="86"/>
      <c r="J11" s="87"/>
      <c r="K11" s="87"/>
    </row>
    <row r="12" spans="1:11" ht="15.75" thickBot="1" x14ac:dyDescent="0.3">
      <c r="A12" s="86"/>
      <c r="B12" s="607" t="s">
        <v>965</v>
      </c>
      <c r="C12" s="608"/>
      <c r="D12" s="608"/>
      <c r="E12" s="608"/>
      <c r="F12" s="608"/>
      <c r="G12" s="609"/>
      <c r="H12" s="93">
        <f>SUM(H8:H11)</f>
        <v>5.6300000000000003E-2</v>
      </c>
      <c r="I12" s="86"/>
      <c r="J12" s="87"/>
      <c r="K12" s="87"/>
    </row>
    <row r="13" spans="1:11" ht="15.75" thickTop="1" x14ac:dyDescent="0.25">
      <c r="A13" s="86"/>
      <c r="B13" s="604" t="s">
        <v>966</v>
      </c>
      <c r="C13" s="605"/>
      <c r="D13" s="605"/>
      <c r="E13" s="605"/>
      <c r="F13" s="605"/>
      <c r="G13" s="605"/>
      <c r="H13" s="606"/>
      <c r="I13" s="86"/>
      <c r="J13" s="87"/>
      <c r="K13" s="87"/>
    </row>
    <row r="14" spans="1:11" x14ac:dyDescent="0.25">
      <c r="A14" s="86"/>
      <c r="B14" s="588" t="s">
        <v>34</v>
      </c>
      <c r="C14" s="591" t="s">
        <v>967</v>
      </c>
      <c r="D14" s="592"/>
      <c r="E14" s="592"/>
      <c r="F14" s="592"/>
      <c r="G14" s="593"/>
      <c r="H14" s="94">
        <v>0.03</v>
      </c>
      <c r="I14" s="86"/>
      <c r="J14" s="87"/>
      <c r="K14" s="87"/>
    </row>
    <row r="15" spans="1:11" x14ac:dyDescent="0.25">
      <c r="A15" s="86"/>
      <c r="B15" s="589"/>
      <c r="C15" s="594" t="s">
        <v>35</v>
      </c>
      <c r="D15" s="595"/>
      <c r="E15" s="595"/>
      <c r="F15" s="595"/>
      <c r="G15" s="596"/>
      <c r="H15" s="92">
        <v>6.4999999999999997E-3</v>
      </c>
      <c r="I15" s="86"/>
      <c r="J15" s="87"/>
      <c r="K15" s="87"/>
    </row>
    <row r="16" spans="1:11" x14ac:dyDescent="0.25">
      <c r="A16" s="86"/>
      <c r="B16" s="589"/>
      <c r="C16" s="594" t="s">
        <v>968</v>
      </c>
      <c r="D16" s="595"/>
      <c r="E16" s="595"/>
      <c r="F16" s="595"/>
      <c r="G16" s="596"/>
      <c r="H16" s="92">
        <v>0</v>
      </c>
      <c r="I16" s="86"/>
      <c r="J16" s="87"/>
      <c r="K16" s="87"/>
    </row>
    <row r="17" spans="1:9" x14ac:dyDescent="0.25">
      <c r="A17" s="86"/>
      <c r="B17" s="590"/>
      <c r="C17" s="597" t="s">
        <v>969</v>
      </c>
      <c r="D17" s="598"/>
      <c r="E17" s="598"/>
      <c r="F17" s="598"/>
      <c r="G17" s="599"/>
      <c r="H17" s="95">
        <f>IF(B4="COM Desoneração da Folha de Pagamento",0.045,0)</f>
        <v>0</v>
      </c>
      <c r="I17" s="86"/>
    </row>
    <row r="18" spans="1:9" ht="15.75" thickBot="1" x14ac:dyDescent="0.3">
      <c r="A18" s="86"/>
      <c r="B18" s="607" t="s">
        <v>970</v>
      </c>
      <c r="C18" s="608"/>
      <c r="D18" s="608"/>
      <c r="E18" s="608"/>
      <c r="F18" s="608"/>
      <c r="G18" s="609"/>
      <c r="H18" s="93">
        <f>SUM(H14:H17)</f>
        <v>3.6499999999999998E-2</v>
      </c>
      <c r="I18" s="86"/>
    </row>
    <row r="19" spans="1:9" ht="15.75" thickTop="1" x14ac:dyDescent="0.25">
      <c r="A19" s="86"/>
      <c r="B19" s="604" t="s">
        <v>971</v>
      </c>
      <c r="C19" s="605"/>
      <c r="D19" s="605"/>
      <c r="E19" s="605"/>
      <c r="F19" s="605"/>
      <c r="G19" s="605"/>
      <c r="H19" s="606"/>
      <c r="I19" s="86"/>
    </row>
    <row r="20" spans="1:9" x14ac:dyDescent="0.25">
      <c r="A20" s="86"/>
      <c r="B20" s="96" t="s">
        <v>36</v>
      </c>
      <c r="C20" s="611" t="s">
        <v>37</v>
      </c>
      <c r="D20" s="612"/>
      <c r="E20" s="612"/>
      <c r="F20" s="612"/>
      <c r="G20" s="613"/>
      <c r="H20" s="94">
        <v>5.11E-2</v>
      </c>
      <c r="I20" s="86"/>
    </row>
    <row r="21" spans="1:9" ht="15.75" thickBot="1" x14ac:dyDescent="0.3">
      <c r="A21" s="86"/>
      <c r="B21" s="607" t="s">
        <v>972</v>
      </c>
      <c r="C21" s="608"/>
      <c r="D21" s="608"/>
      <c r="E21" s="608"/>
      <c r="F21" s="608"/>
      <c r="G21" s="609"/>
      <c r="H21" s="93">
        <f>SUM(H20:H20)</f>
        <v>5.11E-2</v>
      </c>
      <c r="I21" s="86"/>
    </row>
    <row r="22" spans="1:9" ht="16.5" thickTop="1" thickBot="1" x14ac:dyDescent="0.3">
      <c r="A22" s="86"/>
      <c r="B22" s="614" t="s">
        <v>27</v>
      </c>
      <c r="C22" s="615"/>
      <c r="D22" s="615"/>
      <c r="E22" s="615"/>
      <c r="F22" s="615"/>
      <c r="G22" s="616"/>
      <c r="H22" s="97">
        <f>((((((1+(H8+H9+H10))*((1+H11)*(1+H21)))/(1-H18))-1)*100))/100</f>
        <v>0.15278047942916428</v>
      </c>
      <c r="I22" s="86"/>
    </row>
    <row r="23" spans="1:9" ht="20.100000000000001" customHeight="1" x14ac:dyDescent="0.25">
      <c r="A23" s="86"/>
      <c r="B23" s="98"/>
      <c r="C23" s="98"/>
      <c r="D23" s="98"/>
      <c r="E23" s="98"/>
      <c r="F23" s="98"/>
      <c r="G23" s="98"/>
      <c r="H23" s="98"/>
      <c r="I23" s="86"/>
    </row>
    <row r="24" spans="1:9" ht="15.75" customHeight="1" x14ac:dyDescent="0.25">
      <c r="A24" s="86"/>
      <c r="B24" s="617" t="s">
        <v>973</v>
      </c>
      <c r="C24" s="617"/>
      <c r="D24" s="617"/>
      <c r="E24" s="617"/>
      <c r="F24" s="617"/>
      <c r="G24" s="617"/>
      <c r="H24" s="617"/>
      <c r="I24" s="86"/>
    </row>
    <row r="25" spans="1:9" ht="21" customHeight="1" x14ac:dyDescent="0.25">
      <c r="A25" s="86"/>
      <c r="B25" s="618" t="s">
        <v>38</v>
      </c>
      <c r="C25" s="619" t="s">
        <v>39</v>
      </c>
      <c r="D25" s="99" t="s">
        <v>974</v>
      </c>
      <c r="E25" s="620" t="s">
        <v>40</v>
      </c>
      <c r="F25" s="601">
        <v>-1</v>
      </c>
      <c r="G25" s="621" t="s">
        <v>41</v>
      </c>
      <c r="H25" s="610" t="s">
        <v>42</v>
      </c>
      <c r="I25" s="86"/>
    </row>
    <row r="26" spans="1:9" ht="21" customHeight="1" x14ac:dyDescent="0.25">
      <c r="A26" s="86"/>
      <c r="B26" s="618"/>
      <c r="C26" s="619"/>
      <c r="D26" s="100" t="s">
        <v>43</v>
      </c>
      <c r="E26" s="620"/>
      <c r="F26" s="601"/>
      <c r="G26" s="621"/>
      <c r="H26" s="610"/>
      <c r="I26" s="86"/>
    </row>
    <row r="27" spans="1:9" ht="3" customHeight="1" x14ac:dyDescent="0.25">
      <c r="A27" s="86"/>
      <c r="B27" s="98"/>
      <c r="C27" s="98"/>
      <c r="D27" s="98"/>
      <c r="E27" s="98"/>
      <c r="F27" s="98"/>
      <c r="G27" s="98"/>
      <c r="H27" s="98"/>
      <c r="I27" s="86"/>
    </row>
    <row r="28" spans="1:9" x14ac:dyDescent="0.25">
      <c r="A28" s="86"/>
      <c r="B28" s="101" t="s">
        <v>44</v>
      </c>
      <c r="C28" s="622" t="s">
        <v>45</v>
      </c>
      <c r="D28" s="622"/>
      <c r="E28" s="622"/>
      <c r="F28" s="622"/>
      <c r="G28" s="622"/>
      <c r="H28" s="622"/>
      <c r="I28" s="86"/>
    </row>
    <row r="29" spans="1:9" x14ac:dyDescent="0.25">
      <c r="A29" s="86"/>
      <c r="B29" s="101" t="s">
        <v>46</v>
      </c>
      <c r="C29" s="622" t="s">
        <v>47</v>
      </c>
      <c r="D29" s="622"/>
      <c r="E29" s="622"/>
      <c r="F29" s="622"/>
      <c r="G29" s="622"/>
      <c r="H29" s="622"/>
      <c r="I29" s="86"/>
    </row>
    <row r="30" spans="1:9" x14ac:dyDescent="0.25">
      <c r="A30" s="86"/>
      <c r="B30" s="101" t="s">
        <v>48</v>
      </c>
      <c r="C30" s="622" t="s">
        <v>49</v>
      </c>
      <c r="D30" s="622"/>
      <c r="E30" s="622"/>
      <c r="F30" s="622"/>
      <c r="G30" s="622"/>
      <c r="H30" s="622"/>
      <c r="I30" s="86"/>
    </row>
    <row r="31" spans="1:9" x14ac:dyDescent="0.25">
      <c r="A31" s="86"/>
      <c r="B31" s="101" t="s">
        <v>50</v>
      </c>
      <c r="C31" s="622" t="s">
        <v>51</v>
      </c>
      <c r="D31" s="622"/>
      <c r="E31" s="622"/>
      <c r="F31" s="622"/>
      <c r="G31" s="622"/>
      <c r="H31" s="622"/>
      <c r="I31" s="86"/>
    </row>
    <row r="32" spans="1:9" x14ac:dyDescent="0.25">
      <c r="A32" s="86"/>
      <c r="B32" s="101" t="s">
        <v>52</v>
      </c>
      <c r="C32" s="622" t="s">
        <v>53</v>
      </c>
      <c r="D32" s="622"/>
      <c r="E32" s="622"/>
      <c r="F32" s="622"/>
      <c r="G32" s="622"/>
      <c r="H32" s="622"/>
      <c r="I32" s="86"/>
    </row>
    <row r="33" spans="1:9" x14ac:dyDescent="0.25">
      <c r="A33" s="86"/>
      <c r="B33" s="101" t="s">
        <v>3</v>
      </c>
      <c r="C33" s="622" t="s">
        <v>54</v>
      </c>
      <c r="D33" s="622"/>
      <c r="E33" s="622"/>
      <c r="F33" s="622"/>
      <c r="G33" s="622"/>
      <c r="H33" s="622"/>
      <c r="I33" s="86"/>
    </row>
    <row r="34" spans="1:9" x14ac:dyDescent="0.25">
      <c r="A34" s="86"/>
      <c r="B34" s="101" t="s">
        <v>55</v>
      </c>
      <c r="C34" s="622" t="s">
        <v>975</v>
      </c>
      <c r="D34" s="622"/>
      <c r="E34" s="622"/>
      <c r="F34" s="622"/>
      <c r="G34" s="622"/>
      <c r="H34" s="622"/>
      <c r="I34" s="86"/>
    </row>
    <row r="35" spans="1:9" s="103" customFormat="1" ht="44.25" customHeight="1" x14ac:dyDescent="0.2">
      <c r="A35" s="102"/>
      <c r="B35" s="391"/>
      <c r="C35" s="623" t="s">
        <v>56</v>
      </c>
      <c r="D35" s="623"/>
      <c r="E35" s="623"/>
      <c r="F35" s="623"/>
      <c r="G35" s="623"/>
      <c r="H35" s="623"/>
      <c r="I35" s="102"/>
    </row>
    <row r="36" spans="1:9" ht="15" customHeight="1" x14ac:dyDescent="0.25">
      <c r="A36" s="86"/>
      <c r="B36" s="98"/>
      <c r="C36" s="98"/>
      <c r="D36" s="98"/>
      <c r="E36" s="98"/>
      <c r="F36" s="98"/>
      <c r="G36" s="98"/>
      <c r="H36" s="98"/>
      <c r="I36" s="86"/>
    </row>
    <row r="37" spans="1:9" x14ac:dyDescent="0.25">
      <c r="A37" s="86"/>
      <c r="B37" s="624" t="s">
        <v>976</v>
      </c>
      <c r="C37" s="624"/>
      <c r="D37" s="624"/>
      <c r="E37" s="624"/>
      <c r="F37" s="624"/>
      <c r="G37" s="624"/>
      <c r="H37" s="624"/>
      <c r="I37" s="86"/>
    </row>
    <row r="38" spans="1:9" x14ac:dyDescent="0.25">
      <c r="A38" s="86"/>
      <c r="B38" s="624" t="s">
        <v>977</v>
      </c>
      <c r="C38" s="624"/>
      <c r="D38" s="624"/>
      <c r="E38" s="624"/>
      <c r="F38" s="624"/>
      <c r="G38" s="624"/>
      <c r="H38" s="624"/>
      <c r="I38" s="86"/>
    </row>
    <row r="39" spans="1:9" ht="5.0999999999999996" customHeight="1" x14ac:dyDescent="0.25">
      <c r="A39" s="86"/>
      <c r="B39" s="86"/>
      <c r="C39" s="86"/>
      <c r="D39" s="86"/>
      <c r="E39" s="86"/>
      <c r="F39" s="86"/>
      <c r="G39" s="86"/>
      <c r="H39" s="86"/>
      <c r="I39" s="86"/>
    </row>
    <row r="43" spans="1:9" hidden="1" x14ac:dyDescent="0.25">
      <c r="A43" s="87"/>
      <c r="B43" s="104" t="s">
        <v>958</v>
      </c>
      <c r="C43" s="87"/>
      <c r="D43" s="87"/>
      <c r="E43" s="87"/>
      <c r="F43" s="87"/>
      <c r="G43" s="87"/>
      <c r="H43" s="87"/>
      <c r="I43" s="87"/>
    </row>
    <row r="44" spans="1:9" hidden="1" x14ac:dyDescent="0.25">
      <c r="A44" s="87"/>
      <c r="B44" s="104" t="s">
        <v>978</v>
      </c>
      <c r="C44" s="87"/>
      <c r="D44" s="87"/>
      <c r="E44" s="87"/>
      <c r="F44" s="87"/>
      <c r="G44" s="87"/>
      <c r="H44" s="87"/>
      <c r="I44" s="87"/>
    </row>
    <row r="45" spans="1:9" hidden="1" x14ac:dyDescent="0.25">
      <c r="A45" s="87"/>
      <c r="B45" s="104" t="e">
        <f>#REF!</f>
        <v>#REF!</v>
      </c>
      <c r="C45" s="87"/>
      <c r="D45" s="87"/>
      <c r="E45" s="87"/>
      <c r="F45" s="87"/>
      <c r="G45" s="87"/>
      <c r="H45" s="87"/>
      <c r="I45" s="87"/>
    </row>
    <row r="46" spans="1:9" hidden="1" x14ac:dyDescent="0.25">
      <c r="A46" s="87"/>
      <c r="B46" s="104" t="e">
        <f>#REF!</f>
        <v>#REF!</v>
      </c>
      <c r="C46" s="87"/>
      <c r="D46" s="87"/>
      <c r="E46" s="87"/>
      <c r="F46" s="87"/>
      <c r="G46" s="87"/>
      <c r="H46" s="87"/>
      <c r="I46" s="87"/>
    </row>
    <row r="47" spans="1:9" hidden="1" x14ac:dyDescent="0.25">
      <c r="A47" s="87"/>
      <c r="B47" s="104" t="e">
        <f>#REF!</f>
        <v>#REF!</v>
      </c>
      <c r="C47" s="87"/>
      <c r="D47" s="87"/>
      <c r="E47" s="87"/>
      <c r="F47" s="87"/>
      <c r="G47" s="87"/>
      <c r="H47" s="87"/>
      <c r="I47" s="87"/>
    </row>
    <row r="48" spans="1:9" hidden="1" x14ac:dyDescent="0.25">
      <c r="A48" s="87"/>
      <c r="B48" s="104" t="e">
        <f>#REF!</f>
        <v>#REF!</v>
      </c>
      <c r="C48" s="87"/>
      <c r="D48" s="87"/>
      <c r="E48" s="87"/>
      <c r="F48" s="87"/>
      <c r="G48" s="87"/>
      <c r="H48" s="87"/>
      <c r="I48" s="87"/>
    </row>
    <row r="49" spans="2:10" hidden="1" x14ac:dyDescent="0.25">
      <c r="B49" s="104" t="e">
        <f>#REF!</f>
        <v>#REF!</v>
      </c>
      <c r="C49" s="87"/>
      <c r="D49" s="87"/>
      <c r="E49" s="87"/>
      <c r="F49" s="87"/>
      <c r="G49" s="87"/>
      <c r="H49" s="87"/>
      <c r="I49" s="87"/>
      <c r="J49" s="87"/>
    </row>
    <row r="50" spans="2:10" hidden="1" x14ac:dyDescent="0.25">
      <c r="B50" s="87"/>
      <c r="C50" s="87"/>
      <c r="D50" s="87"/>
      <c r="E50" s="87"/>
      <c r="F50" s="87"/>
      <c r="G50" s="87"/>
      <c r="H50" s="87"/>
      <c r="I50" s="87"/>
      <c r="J50" s="87"/>
    </row>
    <row r="51" spans="2:10" hidden="1" x14ac:dyDescent="0.25">
      <c r="B51" s="104" t="s">
        <v>979</v>
      </c>
      <c r="C51" s="87"/>
      <c r="D51" s="87"/>
      <c r="E51" s="87"/>
      <c r="F51" s="87"/>
      <c r="G51" s="87"/>
      <c r="H51" s="87"/>
      <c r="I51" s="87"/>
      <c r="J51" s="87"/>
    </row>
    <row r="52" spans="2:10" hidden="1" x14ac:dyDescent="0.25">
      <c r="B52" s="104" t="s">
        <v>959</v>
      </c>
      <c r="C52" s="87"/>
      <c r="D52" s="87"/>
      <c r="E52" s="87"/>
      <c r="F52" s="87"/>
      <c r="G52" s="87"/>
      <c r="H52" s="87"/>
      <c r="I52" s="87"/>
      <c r="J52" s="87"/>
    </row>
    <row r="53" spans="2:10" hidden="1" x14ac:dyDescent="0.25">
      <c r="B53" s="87"/>
      <c r="C53" s="87"/>
      <c r="D53" s="87"/>
      <c r="E53" s="87"/>
      <c r="F53" s="87"/>
      <c r="G53" s="87"/>
      <c r="H53" s="87"/>
      <c r="I53" s="87"/>
      <c r="J53" s="87"/>
    </row>
    <row r="54" spans="2:10" hidden="1" x14ac:dyDescent="0.25">
      <c r="B54" s="104" t="s">
        <v>980</v>
      </c>
      <c r="C54" s="87"/>
      <c r="D54" s="87"/>
      <c r="E54" s="87"/>
      <c r="F54" s="87"/>
      <c r="G54" s="87"/>
      <c r="H54" s="87"/>
      <c r="I54" s="87"/>
      <c r="J54" s="87"/>
    </row>
    <row r="55" spans="2:10" hidden="1" x14ac:dyDescent="0.25">
      <c r="B55" s="104" t="s">
        <v>960</v>
      </c>
      <c r="C55" s="87"/>
      <c r="D55" s="87"/>
      <c r="E55" s="87"/>
      <c r="F55" s="87"/>
      <c r="G55" s="87"/>
      <c r="H55" s="105"/>
      <c r="I55" s="105"/>
      <c r="J55" s="105"/>
    </row>
    <row r="56" spans="2:10" hidden="1" x14ac:dyDescent="0.25">
      <c r="B56" s="104" t="s">
        <v>981</v>
      </c>
      <c r="C56" s="87"/>
      <c r="D56" s="87"/>
      <c r="E56" s="87"/>
      <c r="F56" s="87"/>
      <c r="G56" s="87"/>
      <c r="H56" s="87"/>
      <c r="I56" s="87"/>
      <c r="J56" s="87"/>
    </row>
    <row r="57" spans="2:10" x14ac:dyDescent="0.25">
      <c r="B57" s="87"/>
      <c r="C57" s="87"/>
      <c r="D57" s="87"/>
      <c r="E57" s="87"/>
      <c r="F57" s="87"/>
      <c r="G57" s="87"/>
      <c r="H57" s="87"/>
      <c r="I57" s="87"/>
      <c r="J57" s="87"/>
    </row>
  </sheetData>
  <mergeCells count="39">
    <mergeCell ref="C34:H34"/>
    <mergeCell ref="C35:H35"/>
    <mergeCell ref="B37:H37"/>
    <mergeCell ref="B38:H38"/>
    <mergeCell ref="C28:H28"/>
    <mergeCell ref="C29:H29"/>
    <mergeCell ref="C30:H30"/>
    <mergeCell ref="C31:H31"/>
    <mergeCell ref="C32:H32"/>
    <mergeCell ref="C33:H33"/>
    <mergeCell ref="H25:H26"/>
    <mergeCell ref="B18:G18"/>
    <mergeCell ref="B19:H19"/>
    <mergeCell ref="C20:G20"/>
    <mergeCell ref="B21:G21"/>
    <mergeCell ref="B22:G22"/>
    <mergeCell ref="B24:H24"/>
    <mergeCell ref="B25:B26"/>
    <mergeCell ref="C25:C26"/>
    <mergeCell ref="E25:E26"/>
    <mergeCell ref="F25:F26"/>
    <mergeCell ref="G25:G26"/>
    <mergeCell ref="B12:G12"/>
    <mergeCell ref="B13:H13"/>
    <mergeCell ref="B14:B17"/>
    <mergeCell ref="C14:G14"/>
    <mergeCell ref="C15:G15"/>
    <mergeCell ref="C16:G16"/>
    <mergeCell ref="C17:G17"/>
    <mergeCell ref="B2:H2"/>
    <mergeCell ref="B3:H3"/>
    <mergeCell ref="B4:H4"/>
    <mergeCell ref="C6:G6"/>
    <mergeCell ref="B7:H7"/>
    <mergeCell ref="B8:B11"/>
    <mergeCell ref="C8:G8"/>
    <mergeCell ref="C9:G9"/>
    <mergeCell ref="C10:G10"/>
    <mergeCell ref="C11:G11"/>
  </mergeCells>
  <dataValidations count="2">
    <dataValidation type="list" allowBlank="1" showInputMessage="1" showErrorMessage="1" sqref="H5">
      <formula1>$B$54:$B$56</formula1>
    </dataValidation>
    <dataValidation type="list" allowBlank="1" showInputMessage="1" showErrorMessage="1" sqref="B4:H4">
      <formula1>$B$51:$B$52</formula1>
    </dataValidation>
  </dataValidations>
  <printOptions horizontalCentered="1"/>
  <pageMargins left="0.51181102362204722" right="0.51181102362204722" top="0.78740157480314965" bottom="0.78740157480314965" header="0.31496062992125984" footer="0.31496062992125984"/>
  <pageSetup paperSize="9" scale="10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7824"/>
  <sheetViews>
    <sheetView workbookViewId="0">
      <selection activeCell="F13" sqref="F13"/>
    </sheetView>
  </sheetViews>
  <sheetFormatPr defaultRowHeight="12.75" x14ac:dyDescent="0.2"/>
  <cols>
    <col min="1" max="1" width="20.85546875" style="84" customWidth="1"/>
    <col min="2" max="2" width="101.28515625" style="84" customWidth="1"/>
    <col min="3" max="3" width="8.5703125" style="84" customWidth="1"/>
    <col min="4" max="4" width="20.7109375" style="84" customWidth="1"/>
    <col min="5" max="5" width="10.140625" style="84" bestFit="1" customWidth="1"/>
    <col min="6" max="6" width="48.7109375" style="84" customWidth="1"/>
    <col min="7" max="7" width="24.5703125" style="84" customWidth="1"/>
    <col min="8" max="8" width="48.7109375" style="84" customWidth="1"/>
    <col min="9" max="9" width="8.140625" style="84" customWidth="1"/>
    <col min="10" max="10" width="38.7109375" style="84" customWidth="1"/>
    <col min="11" max="11" width="21.140625" style="84" customWidth="1"/>
    <col min="12" max="12" width="82" style="84" customWidth="1"/>
    <col min="13" max="256" width="9.140625" style="84"/>
    <col min="257" max="257" width="11.140625" style="84" customWidth="1"/>
    <col min="258" max="258" width="77.28515625" style="84" customWidth="1"/>
    <col min="259" max="259" width="8.5703125" style="84" customWidth="1"/>
    <col min="260" max="260" width="17.5703125" style="84" customWidth="1"/>
    <col min="261" max="261" width="15.28515625" style="84" customWidth="1"/>
    <col min="262" max="262" width="48.7109375" style="84" customWidth="1"/>
    <col min="263" max="263" width="24.5703125" style="84" customWidth="1"/>
    <col min="264" max="264" width="48.7109375" style="84" customWidth="1"/>
    <col min="265" max="265" width="8.140625" style="84" customWidth="1"/>
    <col min="266" max="266" width="38.7109375" style="84" customWidth="1"/>
    <col min="267" max="267" width="21.140625" style="84" customWidth="1"/>
    <col min="268" max="268" width="82" style="84" customWidth="1"/>
    <col min="269" max="512" width="9.140625" style="84"/>
    <col min="513" max="513" width="11.140625" style="84" customWidth="1"/>
    <col min="514" max="514" width="77.28515625" style="84" customWidth="1"/>
    <col min="515" max="515" width="8.5703125" style="84" customWidth="1"/>
    <col min="516" max="516" width="17.5703125" style="84" customWidth="1"/>
    <col min="517" max="517" width="15.28515625" style="84" customWidth="1"/>
    <col min="518" max="518" width="48.7109375" style="84" customWidth="1"/>
    <col min="519" max="519" width="24.5703125" style="84" customWidth="1"/>
    <col min="520" max="520" width="48.7109375" style="84" customWidth="1"/>
    <col min="521" max="521" width="8.140625" style="84" customWidth="1"/>
    <col min="522" max="522" width="38.7109375" style="84" customWidth="1"/>
    <col min="523" max="523" width="21.140625" style="84" customWidth="1"/>
    <col min="524" max="524" width="82" style="84" customWidth="1"/>
    <col min="525" max="768" width="9.140625" style="84"/>
    <col min="769" max="769" width="11.140625" style="84" customWidth="1"/>
    <col min="770" max="770" width="77.28515625" style="84" customWidth="1"/>
    <col min="771" max="771" width="8.5703125" style="84" customWidth="1"/>
    <col min="772" max="772" width="17.5703125" style="84" customWidth="1"/>
    <col min="773" max="773" width="15.28515625" style="84" customWidth="1"/>
    <col min="774" max="774" width="48.7109375" style="84" customWidth="1"/>
    <col min="775" max="775" width="24.5703125" style="84" customWidth="1"/>
    <col min="776" max="776" width="48.7109375" style="84" customWidth="1"/>
    <col min="777" max="777" width="8.140625" style="84" customWidth="1"/>
    <col min="778" max="778" width="38.7109375" style="84" customWidth="1"/>
    <col min="779" max="779" width="21.140625" style="84" customWidth="1"/>
    <col min="780" max="780" width="82" style="84" customWidth="1"/>
    <col min="781" max="1024" width="9.140625" style="84"/>
    <col min="1025" max="1025" width="11.140625" style="84" customWidth="1"/>
    <col min="1026" max="1026" width="77.28515625" style="84" customWidth="1"/>
    <col min="1027" max="1027" width="8.5703125" style="84" customWidth="1"/>
    <col min="1028" max="1028" width="17.5703125" style="84" customWidth="1"/>
    <col min="1029" max="1029" width="15.28515625" style="84" customWidth="1"/>
    <col min="1030" max="1030" width="48.7109375" style="84" customWidth="1"/>
    <col min="1031" max="1031" width="24.5703125" style="84" customWidth="1"/>
    <col min="1032" max="1032" width="48.7109375" style="84" customWidth="1"/>
    <col min="1033" max="1033" width="8.140625" style="84" customWidth="1"/>
    <col min="1034" max="1034" width="38.7109375" style="84" customWidth="1"/>
    <col min="1035" max="1035" width="21.140625" style="84" customWidth="1"/>
    <col min="1036" max="1036" width="82" style="84" customWidth="1"/>
    <col min="1037" max="1280" width="9.140625" style="84"/>
    <col min="1281" max="1281" width="11.140625" style="84" customWidth="1"/>
    <col min="1282" max="1282" width="77.28515625" style="84" customWidth="1"/>
    <col min="1283" max="1283" width="8.5703125" style="84" customWidth="1"/>
    <col min="1284" max="1284" width="17.5703125" style="84" customWidth="1"/>
    <col min="1285" max="1285" width="15.28515625" style="84" customWidth="1"/>
    <col min="1286" max="1286" width="48.7109375" style="84" customWidth="1"/>
    <col min="1287" max="1287" width="24.5703125" style="84" customWidth="1"/>
    <col min="1288" max="1288" width="48.7109375" style="84" customWidth="1"/>
    <col min="1289" max="1289" width="8.140625" style="84" customWidth="1"/>
    <col min="1290" max="1290" width="38.7109375" style="84" customWidth="1"/>
    <col min="1291" max="1291" width="21.140625" style="84" customWidth="1"/>
    <col min="1292" max="1292" width="82" style="84" customWidth="1"/>
    <col min="1293" max="1536" width="9.140625" style="84"/>
    <col min="1537" max="1537" width="11.140625" style="84" customWidth="1"/>
    <col min="1538" max="1538" width="77.28515625" style="84" customWidth="1"/>
    <col min="1539" max="1539" width="8.5703125" style="84" customWidth="1"/>
    <col min="1540" max="1540" width="17.5703125" style="84" customWidth="1"/>
    <col min="1541" max="1541" width="15.28515625" style="84" customWidth="1"/>
    <col min="1542" max="1542" width="48.7109375" style="84" customWidth="1"/>
    <col min="1543" max="1543" width="24.5703125" style="84" customWidth="1"/>
    <col min="1544" max="1544" width="48.7109375" style="84" customWidth="1"/>
    <col min="1545" max="1545" width="8.140625" style="84" customWidth="1"/>
    <col min="1546" max="1546" width="38.7109375" style="84" customWidth="1"/>
    <col min="1547" max="1547" width="21.140625" style="84" customWidth="1"/>
    <col min="1548" max="1548" width="82" style="84" customWidth="1"/>
    <col min="1549" max="1792" width="9.140625" style="84"/>
    <col min="1793" max="1793" width="11.140625" style="84" customWidth="1"/>
    <col min="1794" max="1794" width="77.28515625" style="84" customWidth="1"/>
    <col min="1795" max="1795" width="8.5703125" style="84" customWidth="1"/>
    <col min="1796" max="1796" width="17.5703125" style="84" customWidth="1"/>
    <col min="1797" max="1797" width="15.28515625" style="84" customWidth="1"/>
    <col min="1798" max="1798" width="48.7109375" style="84" customWidth="1"/>
    <col min="1799" max="1799" width="24.5703125" style="84" customWidth="1"/>
    <col min="1800" max="1800" width="48.7109375" style="84" customWidth="1"/>
    <col min="1801" max="1801" width="8.140625" style="84" customWidth="1"/>
    <col min="1802" max="1802" width="38.7109375" style="84" customWidth="1"/>
    <col min="1803" max="1803" width="21.140625" style="84" customWidth="1"/>
    <col min="1804" max="1804" width="82" style="84" customWidth="1"/>
    <col min="1805" max="2048" width="9.140625" style="84"/>
    <col min="2049" max="2049" width="11.140625" style="84" customWidth="1"/>
    <col min="2050" max="2050" width="77.28515625" style="84" customWidth="1"/>
    <col min="2051" max="2051" width="8.5703125" style="84" customWidth="1"/>
    <col min="2052" max="2052" width="17.5703125" style="84" customWidth="1"/>
    <col min="2053" max="2053" width="15.28515625" style="84" customWidth="1"/>
    <col min="2054" max="2054" width="48.7109375" style="84" customWidth="1"/>
    <col min="2055" max="2055" width="24.5703125" style="84" customWidth="1"/>
    <col min="2056" max="2056" width="48.7109375" style="84" customWidth="1"/>
    <col min="2057" max="2057" width="8.140625" style="84" customWidth="1"/>
    <col min="2058" max="2058" width="38.7109375" style="84" customWidth="1"/>
    <col min="2059" max="2059" width="21.140625" style="84" customWidth="1"/>
    <col min="2060" max="2060" width="82" style="84" customWidth="1"/>
    <col min="2061" max="2304" width="9.140625" style="84"/>
    <col min="2305" max="2305" width="11.140625" style="84" customWidth="1"/>
    <col min="2306" max="2306" width="77.28515625" style="84" customWidth="1"/>
    <col min="2307" max="2307" width="8.5703125" style="84" customWidth="1"/>
    <col min="2308" max="2308" width="17.5703125" style="84" customWidth="1"/>
    <col min="2309" max="2309" width="15.28515625" style="84" customWidth="1"/>
    <col min="2310" max="2310" width="48.7109375" style="84" customWidth="1"/>
    <col min="2311" max="2311" width="24.5703125" style="84" customWidth="1"/>
    <col min="2312" max="2312" width="48.7109375" style="84" customWidth="1"/>
    <col min="2313" max="2313" width="8.140625" style="84" customWidth="1"/>
    <col min="2314" max="2314" width="38.7109375" style="84" customWidth="1"/>
    <col min="2315" max="2315" width="21.140625" style="84" customWidth="1"/>
    <col min="2316" max="2316" width="82" style="84" customWidth="1"/>
    <col min="2317" max="2560" width="9.140625" style="84"/>
    <col min="2561" max="2561" width="11.140625" style="84" customWidth="1"/>
    <col min="2562" max="2562" width="77.28515625" style="84" customWidth="1"/>
    <col min="2563" max="2563" width="8.5703125" style="84" customWidth="1"/>
    <col min="2564" max="2564" width="17.5703125" style="84" customWidth="1"/>
    <col min="2565" max="2565" width="15.28515625" style="84" customWidth="1"/>
    <col min="2566" max="2566" width="48.7109375" style="84" customWidth="1"/>
    <col min="2567" max="2567" width="24.5703125" style="84" customWidth="1"/>
    <col min="2568" max="2568" width="48.7109375" style="84" customWidth="1"/>
    <col min="2569" max="2569" width="8.140625" style="84" customWidth="1"/>
    <col min="2570" max="2570" width="38.7109375" style="84" customWidth="1"/>
    <col min="2571" max="2571" width="21.140625" style="84" customWidth="1"/>
    <col min="2572" max="2572" width="82" style="84" customWidth="1"/>
    <col min="2573" max="2816" width="9.140625" style="84"/>
    <col min="2817" max="2817" width="11.140625" style="84" customWidth="1"/>
    <col min="2818" max="2818" width="77.28515625" style="84" customWidth="1"/>
    <col min="2819" max="2819" width="8.5703125" style="84" customWidth="1"/>
    <col min="2820" max="2820" width="17.5703125" style="84" customWidth="1"/>
    <col min="2821" max="2821" width="15.28515625" style="84" customWidth="1"/>
    <col min="2822" max="2822" width="48.7109375" style="84" customWidth="1"/>
    <col min="2823" max="2823" width="24.5703125" style="84" customWidth="1"/>
    <col min="2824" max="2824" width="48.7109375" style="84" customWidth="1"/>
    <col min="2825" max="2825" width="8.140625" style="84" customWidth="1"/>
    <col min="2826" max="2826" width="38.7109375" style="84" customWidth="1"/>
    <col min="2827" max="2827" width="21.140625" style="84" customWidth="1"/>
    <col min="2828" max="2828" width="82" style="84" customWidth="1"/>
    <col min="2829" max="3072" width="9.140625" style="84"/>
    <col min="3073" max="3073" width="11.140625" style="84" customWidth="1"/>
    <col min="3074" max="3074" width="77.28515625" style="84" customWidth="1"/>
    <col min="3075" max="3075" width="8.5703125" style="84" customWidth="1"/>
    <col min="3076" max="3076" width="17.5703125" style="84" customWidth="1"/>
    <col min="3077" max="3077" width="15.28515625" style="84" customWidth="1"/>
    <col min="3078" max="3078" width="48.7109375" style="84" customWidth="1"/>
    <col min="3079" max="3079" width="24.5703125" style="84" customWidth="1"/>
    <col min="3080" max="3080" width="48.7109375" style="84" customWidth="1"/>
    <col min="3081" max="3081" width="8.140625" style="84" customWidth="1"/>
    <col min="3082" max="3082" width="38.7109375" style="84" customWidth="1"/>
    <col min="3083" max="3083" width="21.140625" style="84" customWidth="1"/>
    <col min="3084" max="3084" width="82" style="84" customWidth="1"/>
    <col min="3085" max="3328" width="9.140625" style="84"/>
    <col min="3329" max="3329" width="11.140625" style="84" customWidth="1"/>
    <col min="3330" max="3330" width="77.28515625" style="84" customWidth="1"/>
    <col min="3331" max="3331" width="8.5703125" style="84" customWidth="1"/>
    <col min="3332" max="3332" width="17.5703125" style="84" customWidth="1"/>
    <col min="3333" max="3333" width="15.28515625" style="84" customWidth="1"/>
    <col min="3334" max="3334" width="48.7109375" style="84" customWidth="1"/>
    <col min="3335" max="3335" width="24.5703125" style="84" customWidth="1"/>
    <col min="3336" max="3336" width="48.7109375" style="84" customWidth="1"/>
    <col min="3337" max="3337" width="8.140625" style="84" customWidth="1"/>
    <col min="3338" max="3338" width="38.7109375" style="84" customWidth="1"/>
    <col min="3339" max="3339" width="21.140625" style="84" customWidth="1"/>
    <col min="3340" max="3340" width="82" style="84" customWidth="1"/>
    <col min="3341" max="3584" width="9.140625" style="84"/>
    <col min="3585" max="3585" width="11.140625" style="84" customWidth="1"/>
    <col min="3586" max="3586" width="77.28515625" style="84" customWidth="1"/>
    <col min="3587" max="3587" width="8.5703125" style="84" customWidth="1"/>
    <col min="3588" max="3588" width="17.5703125" style="84" customWidth="1"/>
    <col min="3589" max="3589" width="15.28515625" style="84" customWidth="1"/>
    <col min="3590" max="3590" width="48.7109375" style="84" customWidth="1"/>
    <col min="3591" max="3591" width="24.5703125" style="84" customWidth="1"/>
    <col min="3592" max="3592" width="48.7109375" style="84" customWidth="1"/>
    <col min="3593" max="3593" width="8.140625" style="84" customWidth="1"/>
    <col min="3594" max="3594" width="38.7109375" style="84" customWidth="1"/>
    <col min="3595" max="3595" width="21.140625" style="84" customWidth="1"/>
    <col min="3596" max="3596" width="82" style="84" customWidth="1"/>
    <col min="3597" max="3840" width="9.140625" style="84"/>
    <col min="3841" max="3841" width="11.140625" style="84" customWidth="1"/>
    <col min="3842" max="3842" width="77.28515625" style="84" customWidth="1"/>
    <col min="3843" max="3843" width="8.5703125" style="84" customWidth="1"/>
    <col min="3844" max="3844" width="17.5703125" style="84" customWidth="1"/>
    <col min="3845" max="3845" width="15.28515625" style="84" customWidth="1"/>
    <col min="3846" max="3846" width="48.7109375" style="84" customWidth="1"/>
    <col min="3847" max="3847" width="24.5703125" style="84" customWidth="1"/>
    <col min="3848" max="3848" width="48.7109375" style="84" customWidth="1"/>
    <col min="3849" max="3849" width="8.140625" style="84" customWidth="1"/>
    <col min="3850" max="3850" width="38.7109375" style="84" customWidth="1"/>
    <col min="3851" max="3851" width="21.140625" style="84" customWidth="1"/>
    <col min="3852" max="3852" width="82" style="84" customWidth="1"/>
    <col min="3853" max="4096" width="9.140625" style="84"/>
    <col min="4097" max="4097" width="11.140625" style="84" customWidth="1"/>
    <col min="4098" max="4098" width="77.28515625" style="84" customWidth="1"/>
    <col min="4099" max="4099" width="8.5703125" style="84" customWidth="1"/>
    <col min="4100" max="4100" width="17.5703125" style="84" customWidth="1"/>
    <col min="4101" max="4101" width="15.28515625" style="84" customWidth="1"/>
    <col min="4102" max="4102" width="48.7109375" style="84" customWidth="1"/>
    <col min="4103" max="4103" width="24.5703125" style="84" customWidth="1"/>
    <col min="4104" max="4104" width="48.7109375" style="84" customWidth="1"/>
    <col min="4105" max="4105" width="8.140625" style="84" customWidth="1"/>
    <col min="4106" max="4106" width="38.7109375" style="84" customWidth="1"/>
    <col min="4107" max="4107" width="21.140625" style="84" customWidth="1"/>
    <col min="4108" max="4108" width="82" style="84" customWidth="1"/>
    <col min="4109" max="4352" width="9.140625" style="84"/>
    <col min="4353" max="4353" width="11.140625" style="84" customWidth="1"/>
    <col min="4354" max="4354" width="77.28515625" style="84" customWidth="1"/>
    <col min="4355" max="4355" width="8.5703125" style="84" customWidth="1"/>
    <col min="4356" max="4356" width="17.5703125" style="84" customWidth="1"/>
    <col min="4357" max="4357" width="15.28515625" style="84" customWidth="1"/>
    <col min="4358" max="4358" width="48.7109375" style="84" customWidth="1"/>
    <col min="4359" max="4359" width="24.5703125" style="84" customWidth="1"/>
    <col min="4360" max="4360" width="48.7109375" style="84" customWidth="1"/>
    <col min="4361" max="4361" width="8.140625" style="84" customWidth="1"/>
    <col min="4362" max="4362" width="38.7109375" style="84" customWidth="1"/>
    <col min="4363" max="4363" width="21.140625" style="84" customWidth="1"/>
    <col min="4364" max="4364" width="82" style="84" customWidth="1"/>
    <col min="4365" max="4608" width="9.140625" style="84"/>
    <col min="4609" max="4609" width="11.140625" style="84" customWidth="1"/>
    <col min="4610" max="4610" width="77.28515625" style="84" customWidth="1"/>
    <col min="4611" max="4611" width="8.5703125" style="84" customWidth="1"/>
    <col min="4612" max="4612" width="17.5703125" style="84" customWidth="1"/>
    <col min="4613" max="4613" width="15.28515625" style="84" customWidth="1"/>
    <col min="4614" max="4614" width="48.7109375" style="84" customWidth="1"/>
    <col min="4615" max="4615" width="24.5703125" style="84" customWidth="1"/>
    <col min="4616" max="4616" width="48.7109375" style="84" customWidth="1"/>
    <col min="4617" max="4617" width="8.140625" style="84" customWidth="1"/>
    <col min="4618" max="4618" width="38.7109375" style="84" customWidth="1"/>
    <col min="4619" max="4619" width="21.140625" style="84" customWidth="1"/>
    <col min="4620" max="4620" width="82" style="84" customWidth="1"/>
    <col min="4621" max="4864" width="9.140625" style="84"/>
    <col min="4865" max="4865" width="11.140625" style="84" customWidth="1"/>
    <col min="4866" max="4866" width="77.28515625" style="84" customWidth="1"/>
    <col min="4867" max="4867" width="8.5703125" style="84" customWidth="1"/>
    <col min="4868" max="4868" width="17.5703125" style="84" customWidth="1"/>
    <col min="4869" max="4869" width="15.28515625" style="84" customWidth="1"/>
    <col min="4870" max="4870" width="48.7109375" style="84" customWidth="1"/>
    <col min="4871" max="4871" width="24.5703125" style="84" customWidth="1"/>
    <col min="4872" max="4872" width="48.7109375" style="84" customWidth="1"/>
    <col min="4873" max="4873" width="8.140625" style="84" customWidth="1"/>
    <col min="4874" max="4874" width="38.7109375" style="84" customWidth="1"/>
    <col min="4875" max="4875" width="21.140625" style="84" customWidth="1"/>
    <col min="4876" max="4876" width="82" style="84" customWidth="1"/>
    <col min="4877" max="5120" width="9.140625" style="84"/>
    <col min="5121" max="5121" width="11.140625" style="84" customWidth="1"/>
    <col min="5122" max="5122" width="77.28515625" style="84" customWidth="1"/>
    <col min="5123" max="5123" width="8.5703125" style="84" customWidth="1"/>
    <col min="5124" max="5124" width="17.5703125" style="84" customWidth="1"/>
    <col min="5125" max="5125" width="15.28515625" style="84" customWidth="1"/>
    <col min="5126" max="5126" width="48.7109375" style="84" customWidth="1"/>
    <col min="5127" max="5127" width="24.5703125" style="84" customWidth="1"/>
    <col min="5128" max="5128" width="48.7109375" style="84" customWidth="1"/>
    <col min="5129" max="5129" width="8.140625" style="84" customWidth="1"/>
    <col min="5130" max="5130" width="38.7109375" style="84" customWidth="1"/>
    <col min="5131" max="5131" width="21.140625" style="84" customWidth="1"/>
    <col min="5132" max="5132" width="82" style="84" customWidth="1"/>
    <col min="5133" max="5376" width="9.140625" style="84"/>
    <col min="5377" max="5377" width="11.140625" style="84" customWidth="1"/>
    <col min="5378" max="5378" width="77.28515625" style="84" customWidth="1"/>
    <col min="5379" max="5379" width="8.5703125" style="84" customWidth="1"/>
    <col min="5380" max="5380" width="17.5703125" style="84" customWidth="1"/>
    <col min="5381" max="5381" width="15.28515625" style="84" customWidth="1"/>
    <col min="5382" max="5382" width="48.7109375" style="84" customWidth="1"/>
    <col min="5383" max="5383" width="24.5703125" style="84" customWidth="1"/>
    <col min="5384" max="5384" width="48.7109375" style="84" customWidth="1"/>
    <col min="5385" max="5385" width="8.140625" style="84" customWidth="1"/>
    <col min="5386" max="5386" width="38.7109375" style="84" customWidth="1"/>
    <col min="5387" max="5387" width="21.140625" style="84" customWidth="1"/>
    <col min="5388" max="5388" width="82" style="84" customWidth="1"/>
    <col min="5389" max="5632" width="9.140625" style="84"/>
    <col min="5633" max="5633" width="11.140625" style="84" customWidth="1"/>
    <col min="5634" max="5634" width="77.28515625" style="84" customWidth="1"/>
    <col min="5635" max="5635" width="8.5703125" style="84" customWidth="1"/>
    <col min="5636" max="5636" width="17.5703125" style="84" customWidth="1"/>
    <col min="5637" max="5637" width="15.28515625" style="84" customWidth="1"/>
    <col min="5638" max="5638" width="48.7109375" style="84" customWidth="1"/>
    <col min="5639" max="5639" width="24.5703125" style="84" customWidth="1"/>
    <col min="5640" max="5640" width="48.7109375" style="84" customWidth="1"/>
    <col min="5641" max="5641" width="8.140625" style="84" customWidth="1"/>
    <col min="5642" max="5642" width="38.7109375" style="84" customWidth="1"/>
    <col min="5643" max="5643" width="21.140625" style="84" customWidth="1"/>
    <col min="5644" max="5644" width="82" style="84" customWidth="1"/>
    <col min="5645" max="5888" width="9.140625" style="84"/>
    <col min="5889" max="5889" width="11.140625" style="84" customWidth="1"/>
    <col min="5890" max="5890" width="77.28515625" style="84" customWidth="1"/>
    <col min="5891" max="5891" width="8.5703125" style="84" customWidth="1"/>
    <col min="5892" max="5892" width="17.5703125" style="84" customWidth="1"/>
    <col min="5893" max="5893" width="15.28515625" style="84" customWidth="1"/>
    <col min="5894" max="5894" width="48.7109375" style="84" customWidth="1"/>
    <col min="5895" max="5895" width="24.5703125" style="84" customWidth="1"/>
    <col min="5896" max="5896" width="48.7109375" style="84" customWidth="1"/>
    <col min="5897" max="5897" width="8.140625" style="84" customWidth="1"/>
    <col min="5898" max="5898" width="38.7109375" style="84" customWidth="1"/>
    <col min="5899" max="5899" width="21.140625" style="84" customWidth="1"/>
    <col min="5900" max="5900" width="82" style="84" customWidth="1"/>
    <col min="5901" max="6144" width="9.140625" style="84"/>
    <col min="6145" max="6145" width="11.140625" style="84" customWidth="1"/>
    <col min="6146" max="6146" width="77.28515625" style="84" customWidth="1"/>
    <col min="6147" max="6147" width="8.5703125" style="84" customWidth="1"/>
    <col min="6148" max="6148" width="17.5703125" style="84" customWidth="1"/>
    <col min="6149" max="6149" width="15.28515625" style="84" customWidth="1"/>
    <col min="6150" max="6150" width="48.7109375" style="84" customWidth="1"/>
    <col min="6151" max="6151" width="24.5703125" style="84" customWidth="1"/>
    <col min="6152" max="6152" width="48.7109375" style="84" customWidth="1"/>
    <col min="6153" max="6153" width="8.140625" style="84" customWidth="1"/>
    <col min="6154" max="6154" width="38.7109375" style="84" customWidth="1"/>
    <col min="6155" max="6155" width="21.140625" style="84" customWidth="1"/>
    <col min="6156" max="6156" width="82" style="84" customWidth="1"/>
    <col min="6157" max="6400" width="9.140625" style="84"/>
    <col min="6401" max="6401" width="11.140625" style="84" customWidth="1"/>
    <col min="6402" max="6402" width="77.28515625" style="84" customWidth="1"/>
    <col min="6403" max="6403" width="8.5703125" style="84" customWidth="1"/>
    <col min="6404" max="6404" width="17.5703125" style="84" customWidth="1"/>
    <col min="6405" max="6405" width="15.28515625" style="84" customWidth="1"/>
    <col min="6406" max="6406" width="48.7109375" style="84" customWidth="1"/>
    <col min="6407" max="6407" width="24.5703125" style="84" customWidth="1"/>
    <col min="6408" max="6408" width="48.7109375" style="84" customWidth="1"/>
    <col min="6409" max="6409" width="8.140625" style="84" customWidth="1"/>
    <col min="6410" max="6410" width="38.7109375" style="84" customWidth="1"/>
    <col min="6411" max="6411" width="21.140625" style="84" customWidth="1"/>
    <col min="6412" max="6412" width="82" style="84" customWidth="1"/>
    <col min="6413" max="6656" width="9.140625" style="84"/>
    <col min="6657" max="6657" width="11.140625" style="84" customWidth="1"/>
    <col min="6658" max="6658" width="77.28515625" style="84" customWidth="1"/>
    <col min="6659" max="6659" width="8.5703125" style="84" customWidth="1"/>
    <col min="6660" max="6660" width="17.5703125" style="84" customWidth="1"/>
    <col min="6661" max="6661" width="15.28515625" style="84" customWidth="1"/>
    <col min="6662" max="6662" width="48.7109375" style="84" customWidth="1"/>
    <col min="6663" max="6663" width="24.5703125" style="84" customWidth="1"/>
    <col min="6664" max="6664" width="48.7109375" style="84" customWidth="1"/>
    <col min="6665" max="6665" width="8.140625" style="84" customWidth="1"/>
    <col min="6666" max="6666" width="38.7109375" style="84" customWidth="1"/>
    <col min="6667" max="6667" width="21.140625" style="84" customWidth="1"/>
    <col min="6668" max="6668" width="82" style="84" customWidth="1"/>
    <col min="6669" max="6912" width="9.140625" style="84"/>
    <col min="6913" max="6913" width="11.140625" style="84" customWidth="1"/>
    <col min="6914" max="6914" width="77.28515625" style="84" customWidth="1"/>
    <col min="6915" max="6915" width="8.5703125" style="84" customWidth="1"/>
    <col min="6916" max="6916" width="17.5703125" style="84" customWidth="1"/>
    <col min="6917" max="6917" width="15.28515625" style="84" customWidth="1"/>
    <col min="6918" max="6918" width="48.7109375" style="84" customWidth="1"/>
    <col min="6919" max="6919" width="24.5703125" style="84" customWidth="1"/>
    <col min="6920" max="6920" width="48.7109375" style="84" customWidth="1"/>
    <col min="6921" max="6921" width="8.140625" style="84" customWidth="1"/>
    <col min="6922" max="6922" width="38.7109375" style="84" customWidth="1"/>
    <col min="6923" max="6923" width="21.140625" style="84" customWidth="1"/>
    <col min="6924" max="6924" width="82" style="84" customWidth="1"/>
    <col min="6925" max="7168" width="9.140625" style="84"/>
    <col min="7169" max="7169" width="11.140625" style="84" customWidth="1"/>
    <col min="7170" max="7170" width="77.28515625" style="84" customWidth="1"/>
    <col min="7171" max="7171" width="8.5703125" style="84" customWidth="1"/>
    <col min="7172" max="7172" width="17.5703125" style="84" customWidth="1"/>
    <col min="7173" max="7173" width="15.28515625" style="84" customWidth="1"/>
    <col min="7174" max="7174" width="48.7109375" style="84" customWidth="1"/>
    <col min="7175" max="7175" width="24.5703125" style="84" customWidth="1"/>
    <col min="7176" max="7176" width="48.7109375" style="84" customWidth="1"/>
    <col min="7177" max="7177" width="8.140625" style="84" customWidth="1"/>
    <col min="7178" max="7178" width="38.7109375" style="84" customWidth="1"/>
    <col min="7179" max="7179" width="21.140625" style="84" customWidth="1"/>
    <col min="7180" max="7180" width="82" style="84" customWidth="1"/>
    <col min="7181" max="7424" width="9.140625" style="84"/>
    <col min="7425" max="7425" width="11.140625" style="84" customWidth="1"/>
    <col min="7426" max="7426" width="77.28515625" style="84" customWidth="1"/>
    <col min="7427" max="7427" width="8.5703125" style="84" customWidth="1"/>
    <col min="7428" max="7428" width="17.5703125" style="84" customWidth="1"/>
    <col min="7429" max="7429" width="15.28515625" style="84" customWidth="1"/>
    <col min="7430" max="7430" width="48.7109375" style="84" customWidth="1"/>
    <col min="7431" max="7431" width="24.5703125" style="84" customWidth="1"/>
    <col min="7432" max="7432" width="48.7109375" style="84" customWidth="1"/>
    <col min="7433" max="7433" width="8.140625" style="84" customWidth="1"/>
    <col min="7434" max="7434" width="38.7109375" style="84" customWidth="1"/>
    <col min="7435" max="7435" width="21.140625" style="84" customWidth="1"/>
    <col min="7436" max="7436" width="82" style="84" customWidth="1"/>
    <col min="7437" max="7680" width="9.140625" style="84"/>
    <col min="7681" max="7681" width="11.140625" style="84" customWidth="1"/>
    <col min="7682" max="7682" width="77.28515625" style="84" customWidth="1"/>
    <col min="7683" max="7683" width="8.5703125" style="84" customWidth="1"/>
    <col min="7684" max="7684" width="17.5703125" style="84" customWidth="1"/>
    <col min="7685" max="7685" width="15.28515625" style="84" customWidth="1"/>
    <col min="7686" max="7686" width="48.7109375" style="84" customWidth="1"/>
    <col min="7687" max="7687" width="24.5703125" style="84" customWidth="1"/>
    <col min="7688" max="7688" width="48.7109375" style="84" customWidth="1"/>
    <col min="7689" max="7689" width="8.140625" style="84" customWidth="1"/>
    <col min="7690" max="7690" width="38.7109375" style="84" customWidth="1"/>
    <col min="7691" max="7691" width="21.140625" style="84" customWidth="1"/>
    <col min="7692" max="7692" width="82" style="84" customWidth="1"/>
    <col min="7693" max="7936" width="9.140625" style="84"/>
    <col min="7937" max="7937" width="11.140625" style="84" customWidth="1"/>
    <col min="7938" max="7938" width="77.28515625" style="84" customWidth="1"/>
    <col min="7939" max="7939" width="8.5703125" style="84" customWidth="1"/>
    <col min="7940" max="7940" width="17.5703125" style="84" customWidth="1"/>
    <col min="7941" max="7941" width="15.28515625" style="84" customWidth="1"/>
    <col min="7942" max="7942" width="48.7109375" style="84" customWidth="1"/>
    <col min="7943" max="7943" width="24.5703125" style="84" customWidth="1"/>
    <col min="7944" max="7944" width="48.7109375" style="84" customWidth="1"/>
    <col min="7945" max="7945" width="8.140625" style="84" customWidth="1"/>
    <col min="7946" max="7946" width="38.7109375" style="84" customWidth="1"/>
    <col min="7947" max="7947" width="21.140625" style="84" customWidth="1"/>
    <col min="7948" max="7948" width="82" style="84" customWidth="1"/>
    <col min="7949" max="8192" width="9.140625" style="84"/>
    <col min="8193" max="8193" width="11.140625" style="84" customWidth="1"/>
    <col min="8194" max="8194" width="77.28515625" style="84" customWidth="1"/>
    <col min="8195" max="8195" width="8.5703125" style="84" customWidth="1"/>
    <col min="8196" max="8196" width="17.5703125" style="84" customWidth="1"/>
    <col min="8197" max="8197" width="15.28515625" style="84" customWidth="1"/>
    <col min="8198" max="8198" width="48.7109375" style="84" customWidth="1"/>
    <col min="8199" max="8199" width="24.5703125" style="84" customWidth="1"/>
    <col min="8200" max="8200" width="48.7109375" style="84" customWidth="1"/>
    <col min="8201" max="8201" width="8.140625" style="84" customWidth="1"/>
    <col min="8202" max="8202" width="38.7109375" style="84" customWidth="1"/>
    <col min="8203" max="8203" width="21.140625" style="84" customWidth="1"/>
    <col min="8204" max="8204" width="82" style="84" customWidth="1"/>
    <col min="8205" max="8448" width="9.140625" style="84"/>
    <col min="8449" max="8449" width="11.140625" style="84" customWidth="1"/>
    <col min="8450" max="8450" width="77.28515625" style="84" customWidth="1"/>
    <col min="8451" max="8451" width="8.5703125" style="84" customWidth="1"/>
    <col min="8452" max="8452" width="17.5703125" style="84" customWidth="1"/>
    <col min="8453" max="8453" width="15.28515625" style="84" customWidth="1"/>
    <col min="8454" max="8454" width="48.7109375" style="84" customWidth="1"/>
    <col min="8455" max="8455" width="24.5703125" style="84" customWidth="1"/>
    <col min="8456" max="8456" width="48.7109375" style="84" customWidth="1"/>
    <col min="8457" max="8457" width="8.140625" style="84" customWidth="1"/>
    <col min="8458" max="8458" width="38.7109375" style="84" customWidth="1"/>
    <col min="8459" max="8459" width="21.140625" style="84" customWidth="1"/>
    <col min="8460" max="8460" width="82" style="84" customWidth="1"/>
    <col min="8461" max="8704" width="9.140625" style="84"/>
    <col min="8705" max="8705" width="11.140625" style="84" customWidth="1"/>
    <col min="8706" max="8706" width="77.28515625" style="84" customWidth="1"/>
    <col min="8707" max="8707" width="8.5703125" style="84" customWidth="1"/>
    <col min="8708" max="8708" width="17.5703125" style="84" customWidth="1"/>
    <col min="8709" max="8709" width="15.28515625" style="84" customWidth="1"/>
    <col min="8710" max="8710" width="48.7109375" style="84" customWidth="1"/>
    <col min="8711" max="8711" width="24.5703125" style="84" customWidth="1"/>
    <col min="8712" max="8712" width="48.7109375" style="84" customWidth="1"/>
    <col min="8713" max="8713" width="8.140625" style="84" customWidth="1"/>
    <col min="8714" max="8714" width="38.7109375" style="84" customWidth="1"/>
    <col min="8715" max="8715" width="21.140625" style="84" customWidth="1"/>
    <col min="8716" max="8716" width="82" style="84" customWidth="1"/>
    <col min="8717" max="8960" width="9.140625" style="84"/>
    <col min="8961" max="8961" width="11.140625" style="84" customWidth="1"/>
    <col min="8962" max="8962" width="77.28515625" style="84" customWidth="1"/>
    <col min="8963" max="8963" width="8.5703125" style="84" customWidth="1"/>
    <col min="8964" max="8964" width="17.5703125" style="84" customWidth="1"/>
    <col min="8965" max="8965" width="15.28515625" style="84" customWidth="1"/>
    <col min="8966" max="8966" width="48.7109375" style="84" customWidth="1"/>
    <col min="8967" max="8967" width="24.5703125" style="84" customWidth="1"/>
    <col min="8968" max="8968" width="48.7109375" style="84" customWidth="1"/>
    <col min="8969" max="8969" width="8.140625" style="84" customWidth="1"/>
    <col min="8970" max="8970" width="38.7109375" style="84" customWidth="1"/>
    <col min="8971" max="8971" width="21.140625" style="84" customWidth="1"/>
    <col min="8972" max="8972" width="82" style="84" customWidth="1"/>
    <col min="8973" max="9216" width="9.140625" style="84"/>
    <col min="9217" max="9217" width="11.140625" style="84" customWidth="1"/>
    <col min="9218" max="9218" width="77.28515625" style="84" customWidth="1"/>
    <col min="9219" max="9219" width="8.5703125" style="84" customWidth="1"/>
    <col min="9220" max="9220" width="17.5703125" style="84" customWidth="1"/>
    <col min="9221" max="9221" width="15.28515625" style="84" customWidth="1"/>
    <col min="9222" max="9222" width="48.7109375" style="84" customWidth="1"/>
    <col min="9223" max="9223" width="24.5703125" style="84" customWidth="1"/>
    <col min="9224" max="9224" width="48.7109375" style="84" customWidth="1"/>
    <col min="9225" max="9225" width="8.140625" style="84" customWidth="1"/>
    <col min="9226" max="9226" width="38.7109375" style="84" customWidth="1"/>
    <col min="9227" max="9227" width="21.140625" style="84" customWidth="1"/>
    <col min="9228" max="9228" width="82" style="84" customWidth="1"/>
    <col min="9229" max="9472" width="9.140625" style="84"/>
    <col min="9473" max="9473" width="11.140625" style="84" customWidth="1"/>
    <col min="9474" max="9474" width="77.28515625" style="84" customWidth="1"/>
    <col min="9475" max="9475" width="8.5703125" style="84" customWidth="1"/>
    <col min="9476" max="9476" width="17.5703125" style="84" customWidth="1"/>
    <col min="9477" max="9477" width="15.28515625" style="84" customWidth="1"/>
    <col min="9478" max="9478" width="48.7109375" style="84" customWidth="1"/>
    <col min="9479" max="9479" width="24.5703125" style="84" customWidth="1"/>
    <col min="9480" max="9480" width="48.7109375" style="84" customWidth="1"/>
    <col min="9481" max="9481" width="8.140625" style="84" customWidth="1"/>
    <col min="9482" max="9482" width="38.7109375" style="84" customWidth="1"/>
    <col min="9483" max="9483" width="21.140625" style="84" customWidth="1"/>
    <col min="9484" max="9484" width="82" style="84" customWidth="1"/>
    <col min="9485" max="9728" width="9.140625" style="84"/>
    <col min="9729" max="9729" width="11.140625" style="84" customWidth="1"/>
    <col min="9730" max="9730" width="77.28515625" style="84" customWidth="1"/>
    <col min="9731" max="9731" width="8.5703125" style="84" customWidth="1"/>
    <col min="9732" max="9732" width="17.5703125" style="84" customWidth="1"/>
    <col min="9733" max="9733" width="15.28515625" style="84" customWidth="1"/>
    <col min="9734" max="9734" width="48.7109375" style="84" customWidth="1"/>
    <col min="9735" max="9735" width="24.5703125" style="84" customWidth="1"/>
    <col min="9736" max="9736" width="48.7109375" style="84" customWidth="1"/>
    <col min="9737" max="9737" width="8.140625" style="84" customWidth="1"/>
    <col min="9738" max="9738" width="38.7109375" style="84" customWidth="1"/>
    <col min="9739" max="9739" width="21.140625" style="84" customWidth="1"/>
    <col min="9740" max="9740" width="82" style="84" customWidth="1"/>
    <col min="9741" max="9984" width="9.140625" style="84"/>
    <col min="9985" max="9985" width="11.140625" style="84" customWidth="1"/>
    <col min="9986" max="9986" width="77.28515625" style="84" customWidth="1"/>
    <col min="9987" max="9987" width="8.5703125" style="84" customWidth="1"/>
    <col min="9988" max="9988" width="17.5703125" style="84" customWidth="1"/>
    <col min="9989" max="9989" width="15.28515625" style="84" customWidth="1"/>
    <col min="9990" max="9990" width="48.7109375" style="84" customWidth="1"/>
    <col min="9991" max="9991" width="24.5703125" style="84" customWidth="1"/>
    <col min="9992" max="9992" width="48.7109375" style="84" customWidth="1"/>
    <col min="9993" max="9993" width="8.140625" style="84" customWidth="1"/>
    <col min="9994" max="9994" width="38.7109375" style="84" customWidth="1"/>
    <col min="9995" max="9995" width="21.140625" style="84" customWidth="1"/>
    <col min="9996" max="9996" width="82" style="84" customWidth="1"/>
    <col min="9997" max="10240" width="9.140625" style="84"/>
    <col min="10241" max="10241" width="11.140625" style="84" customWidth="1"/>
    <col min="10242" max="10242" width="77.28515625" style="84" customWidth="1"/>
    <col min="10243" max="10243" width="8.5703125" style="84" customWidth="1"/>
    <col min="10244" max="10244" width="17.5703125" style="84" customWidth="1"/>
    <col min="10245" max="10245" width="15.28515625" style="84" customWidth="1"/>
    <col min="10246" max="10246" width="48.7109375" style="84" customWidth="1"/>
    <col min="10247" max="10247" width="24.5703125" style="84" customWidth="1"/>
    <col min="10248" max="10248" width="48.7109375" style="84" customWidth="1"/>
    <col min="10249" max="10249" width="8.140625" style="84" customWidth="1"/>
    <col min="10250" max="10250" width="38.7109375" style="84" customWidth="1"/>
    <col min="10251" max="10251" width="21.140625" style="84" customWidth="1"/>
    <col min="10252" max="10252" width="82" style="84" customWidth="1"/>
    <col min="10253" max="10496" width="9.140625" style="84"/>
    <col min="10497" max="10497" width="11.140625" style="84" customWidth="1"/>
    <col min="10498" max="10498" width="77.28515625" style="84" customWidth="1"/>
    <col min="10499" max="10499" width="8.5703125" style="84" customWidth="1"/>
    <col min="10500" max="10500" width="17.5703125" style="84" customWidth="1"/>
    <col min="10501" max="10501" width="15.28515625" style="84" customWidth="1"/>
    <col min="10502" max="10502" width="48.7109375" style="84" customWidth="1"/>
    <col min="10503" max="10503" width="24.5703125" style="84" customWidth="1"/>
    <col min="10504" max="10504" width="48.7109375" style="84" customWidth="1"/>
    <col min="10505" max="10505" width="8.140625" style="84" customWidth="1"/>
    <col min="10506" max="10506" width="38.7109375" style="84" customWidth="1"/>
    <col min="10507" max="10507" width="21.140625" style="84" customWidth="1"/>
    <col min="10508" max="10508" width="82" style="84" customWidth="1"/>
    <col min="10509" max="10752" width="9.140625" style="84"/>
    <col min="10753" max="10753" width="11.140625" style="84" customWidth="1"/>
    <col min="10754" max="10754" width="77.28515625" style="84" customWidth="1"/>
    <col min="10755" max="10755" width="8.5703125" style="84" customWidth="1"/>
    <col min="10756" max="10756" width="17.5703125" style="84" customWidth="1"/>
    <col min="10757" max="10757" width="15.28515625" style="84" customWidth="1"/>
    <col min="10758" max="10758" width="48.7109375" style="84" customWidth="1"/>
    <col min="10759" max="10759" width="24.5703125" style="84" customWidth="1"/>
    <col min="10760" max="10760" width="48.7109375" style="84" customWidth="1"/>
    <col min="10761" max="10761" width="8.140625" style="84" customWidth="1"/>
    <col min="10762" max="10762" width="38.7109375" style="84" customWidth="1"/>
    <col min="10763" max="10763" width="21.140625" style="84" customWidth="1"/>
    <col min="10764" max="10764" width="82" style="84" customWidth="1"/>
    <col min="10765" max="11008" width="9.140625" style="84"/>
    <col min="11009" max="11009" width="11.140625" style="84" customWidth="1"/>
    <col min="11010" max="11010" width="77.28515625" style="84" customWidth="1"/>
    <col min="11011" max="11011" width="8.5703125" style="84" customWidth="1"/>
    <col min="11012" max="11012" width="17.5703125" style="84" customWidth="1"/>
    <col min="11013" max="11013" width="15.28515625" style="84" customWidth="1"/>
    <col min="11014" max="11014" width="48.7109375" style="84" customWidth="1"/>
    <col min="11015" max="11015" width="24.5703125" style="84" customWidth="1"/>
    <col min="11016" max="11016" width="48.7109375" style="84" customWidth="1"/>
    <col min="11017" max="11017" width="8.140625" style="84" customWidth="1"/>
    <col min="11018" max="11018" width="38.7109375" style="84" customWidth="1"/>
    <col min="11019" max="11019" width="21.140625" style="84" customWidth="1"/>
    <col min="11020" max="11020" width="82" style="84" customWidth="1"/>
    <col min="11021" max="11264" width="9.140625" style="84"/>
    <col min="11265" max="11265" width="11.140625" style="84" customWidth="1"/>
    <col min="11266" max="11266" width="77.28515625" style="84" customWidth="1"/>
    <col min="11267" max="11267" width="8.5703125" style="84" customWidth="1"/>
    <col min="11268" max="11268" width="17.5703125" style="84" customWidth="1"/>
    <col min="11269" max="11269" width="15.28515625" style="84" customWidth="1"/>
    <col min="11270" max="11270" width="48.7109375" style="84" customWidth="1"/>
    <col min="11271" max="11271" width="24.5703125" style="84" customWidth="1"/>
    <col min="11272" max="11272" width="48.7109375" style="84" customWidth="1"/>
    <col min="11273" max="11273" width="8.140625" style="84" customWidth="1"/>
    <col min="11274" max="11274" width="38.7109375" style="84" customWidth="1"/>
    <col min="11275" max="11275" width="21.140625" style="84" customWidth="1"/>
    <col min="11276" max="11276" width="82" style="84" customWidth="1"/>
    <col min="11277" max="11520" width="9.140625" style="84"/>
    <col min="11521" max="11521" width="11.140625" style="84" customWidth="1"/>
    <col min="11522" max="11522" width="77.28515625" style="84" customWidth="1"/>
    <col min="11523" max="11523" width="8.5703125" style="84" customWidth="1"/>
    <col min="11524" max="11524" width="17.5703125" style="84" customWidth="1"/>
    <col min="11525" max="11525" width="15.28515625" style="84" customWidth="1"/>
    <col min="11526" max="11526" width="48.7109375" style="84" customWidth="1"/>
    <col min="11527" max="11527" width="24.5703125" style="84" customWidth="1"/>
    <col min="11528" max="11528" width="48.7109375" style="84" customWidth="1"/>
    <col min="11529" max="11529" width="8.140625" style="84" customWidth="1"/>
    <col min="11530" max="11530" width="38.7109375" style="84" customWidth="1"/>
    <col min="11531" max="11531" width="21.140625" style="84" customWidth="1"/>
    <col min="11532" max="11532" width="82" style="84" customWidth="1"/>
    <col min="11533" max="11776" width="9.140625" style="84"/>
    <col min="11777" max="11777" width="11.140625" style="84" customWidth="1"/>
    <col min="11778" max="11778" width="77.28515625" style="84" customWidth="1"/>
    <col min="11779" max="11779" width="8.5703125" style="84" customWidth="1"/>
    <col min="11780" max="11780" width="17.5703125" style="84" customWidth="1"/>
    <col min="11781" max="11781" width="15.28515625" style="84" customWidth="1"/>
    <col min="11782" max="11782" width="48.7109375" style="84" customWidth="1"/>
    <col min="11783" max="11783" width="24.5703125" style="84" customWidth="1"/>
    <col min="11784" max="11784" width="48.7109375" style="84" customWidth="1"/>
    <col min="11785" max="11785" width="8.140625" style="84" customWidth="1"/>
    <col min="11786" max="11786" width="38.7109375" style="84" customWidth="1"/>
    <col min="11787" max="11787" width="21.140625" style="84" customWidth="1"/>
    <col min="11788" max="11788" width="82" style="84" customWidth="1"/>
    <col min="11789" max="12032" width="9.140625" style="84"/>
    <col min="12033" max="12033" width="11.140625" style="84" customWidth="1"/>
    <col min="12034" max="12034" width="77.28515625" style="84" customWidth="1"/>
    <col min="12035" max="12035" width="8.5703125" style="84" customWidth="1"/>
    <col min="12036" max="12036" width="17.5703125" style="84" customWidth="1"/>
    <col min="12037" max="12037" width="15.28515625" style="84" customWidth="1"/>
    <col min="12038" max="12038" width="48.7109375" style="84" customWidth="1"/>
    <col min="12039" max="12039" width="24.5703125" style="84" customWidth="1"/>
    <col min="12040" max="12040" width="48.7109375" style="84" customWidth="1"/>
    <col min="12041" max="12041" width="8.140625" style="84" customWidth="1"/>
    <col min="12042" max="12042" width="38.7109375" style="84" customWidth="1"/>
    <col min="12043" max="12043" width="21.140625" style="84" customWidth="1"/>
    <col min="12044" max="12044" width="82" style="84" customWidth="1"/>
    <col min="12045" max="12288" width="9.140625" style="84"/>
    <col min="12289" max="12289" width="11.140625" style="84" customWidth="1"/>
    <col min="12290" max="12290" width="77.28515625" style="84" customWidth="1"/>
    <col min="12291" max="12291" width="8.5703125" style="84" customWidth="1"/>
    <col min="12292" max="12292" width="17.5703125" style="84" customWidth="1"/>
    <col min="12293" max="12293" width="15.28515625" style="84" customWidth="1"/>
    <col min="12294" max="12294" width="48.7109375" style="84" customWidth="1"/>
    <col min="12295" max="12295" width="24.5703125" style="84" customWidth="1"/>
    <col min="12296" max="12296" width="48.7109375" style="84" customWidth="1"/>
    <col min="12297" max="12297" width="8.140625" style="84" customWidth="1"/>
    <col min="12298" max="12298" width="38.7109375" style="84" customWidth="1"/>
    <col min="12299" max="12299" width="21.140625" style="84" customWidth="1"/>
    <col min="12300" max="12300" width="82" style="84" customWidth="1"/>
    <col min="12301" max="12544" width="9.140625" style="84"/>
    <col min="12545" max="12545" width="11.140625" style="84" customWidth="1"/>
    <col min="12546" max="12546" width="77.28515625" style="84" customWidth="1"/>
    <col min="12547" max="12547" width="8.5703125" style="84" customWidth="1"/>
    <col min="12548" max="12548" width="17.5703125" style="84" customWidth="1"/>
    <col min="12549" max="12549" width="15.28515625" style="84" customWidth="1"/>
    <col min="12550" max="12550" width="48.7109375" style="84" customWidth="1"/>
    <col min="12551" max="12551" width="24.5703125" style="84" customWidth="1"/>
    <col min="12552" max="12552" width="48.7109375" style="84" customWidth="1"/>
    <col min="12553" max="12553" width="8.140625" style="84" customWidth="1"/>
    <col min="12554" max="12554" width="38.7109375" style="84" customWidth="1"/>
    <col min="12555" max="12555" width="21.140625" style="84" customWidth="1"/>
    <col min="12556" max="12556" width="82" style="84" customWidth="1"/>
    <col min="12557" max="12800" width="9.140625" style="84"/>
    <col min="12801" max="12801" width="11.140625" style="84" customWidth="1"/>
    <col min="12802" max="12802" width="77.28515625" style="84" customWidth="1"/>
    <col min="12803" max="12803" width="8.5703125" style="84" customWidth="1"/>
    <col min="12804" max="12804" width="17.5703125" style="84" customWidth="1"/>
    <col min="12805" max="12805" width="15.28515625" style="84" customWidth="1"/>
    <col min="12806" max="12806" width="48.7109375" style="84" customWidth="1"/>
    <col min="12807" max="12807" width="24.5703125" style="84" customWidth="1"/>
    <col min="12808" max="12808" width="48.7109375" style="84" customWidth="1"/>
    <col min="12809" max="12809" width="8.140625" style="84" customWidth="1"/>
    <col min="12810" max="12810" width="38.7109375" style="84" customWidth="1"/>
    <col min="12811" max="12811" width="21.140625" style="84" customWidth="1"/>
    <col min="12812" max="12812" width="82" style="84" customWidth="1"/>
    <col min="12813" max="13056" width="9.140625" style="84"/>
    <col min="13057" max="13057" width="11.140625" style="84" customWidth="1"/>
    <col min="13058" max="13058" width="77.28515625" style="84" customWidth="1"/>
    <col min="13059" max="13059" width="8.5703125" style="84" customWidth="1"/>
    <col min="13060" max="13060" width="17.5703125" style="84" customWidth="1"/>
    <col min="13061" max="13061" width="15.28515625" style="84" customWidth="1"/>
    <col min="13062" max="13062" width="48.7109375" style="84" customWidth="1"/>
    <col min="13063" max="13063" width="24.5703125" style="84" customWidth="1"/>
    <col min="13064" max="13064" width="48.7109375" style="84" customWidth="1"/>
    <col min="13065" max="13065" width="8.140625" style="84" customWidth="1"/>
    <col min="13066" max="13066" width="38.7109375" style="84" customWidth="1"/>
    <col min="13067" max="13067" width="21.140625" style="84" customWidth="1"/>
    <col min="13068" max="13068" width="82" style="84" customWidth="1"/>
    <col min="13069" max="13312" width="9.140625" style="84"/>
    <col min="13313" max="13313" width="11.140625" style="84" customWidth="1"/>
    <col min="13314" max="13314" width="77.28515625" style="84" customWidth="1"/>
    <col min="13315" max="13315" width="8.5703125" style="84" customWidth="1"/>
    <col min="13316" max="13316" width="17.5703125" style="84" customWidth="1"/>
    <col min="13317" max="13317" width="15.28515625" style="84" customWidth="1"/>
    <col min="13318" max="13318" width="48.7109375" style="84" customWidth="1"/>
    <col min="13319" max="13319" width="24.5703125" style="84" customWidth="1"/>
    <col min="13320" max="13320" width="48.7109375" style="84" customWidth="1"/>
    <col min="13321" max="13321" width="8.140625" style="84" customWidth="1"/>
    <col min="13322" max="13322" width="38.7109375" style="84" customWidth="1"/>
    <col min="13323" max="13323" width="21.140625" style="84" customWidth="1"/>
    <col min="13324" max="13324" width="82" style="84" customWidth="1"/>
    <col min="13325" max="13568" width="9.140625" style="84"/>
    <col min="13569" max="13569" width="11.140625" style="84" customWidth="1"/>
    <col min="13570" max="13570" width="77.28515625" style="84" customWidth="1"/>
    <col min="13571" max="13571" width="8.5703125" style="84" customWidth="1"/>
    <col min="13572" max="13572" width="17.5703125" style="84" customWidth="1"/>
    <col min="13573" max="13573" width="15.28515625" style="84" customWidth="1"/>
    <col min="13574" max="13574" width="48.7109375" style="84" customWidth="1"/>
    <col min="13575" max="13575" width="24.5703125" style="84" customWidth="1"/>
    <col min="13576" max="13576" width="48.7109375" style="84" customWidth="1"/>
    <col min="13577" max="13577" width="8.140625" style="84" customWidth="1"/>
    <col min="13578" max="13578" width="38.7109375" style="84" customWidth="1"/>
    <col min="13579" max="13579" width="21.140625" style="84" customWidth="1"/>
    <col min="13580" max="13580" width="82" style="84" customWidth="1"/>
    <col min="13581" max="13824" width="9.140625" style="84"/>
    <col min="13825" max="13825" width="11.140625" style="84" customWidth="1"/>
    <col min="13826" max="13826" width="77.28515625" style="84" customWidth="1"/>
    <col min="13827" max="13827" width="8.5703125" style="84" customWidth="1"/>
    <col min="13828" max="13828" width="17.5703125" style="84" customWidth="1"/>
    <col min="13829" max="13829" width="15.28515625" style="84" customWidth="1"/>
    <col min="13830" max="13830" width="48.7109375" style="84" customWidth="1"/>
    <col min="13831" max="13831" width="24.5703125" style="84" customWidth="1"/>
    <col min="13832" max="13832" width="48.7109375" style="84" customWidth="1"/>
    <col min="13833" max="13833" width="8.140625" style="84" customWidth="1"/>
    <col min="13834" max="13834" width="38.7109375" style="84" customWidth="1"/>
    <col min="13835" max="13835" width="21.140625" style="84" customWidth="1"/>
    <col min="13836" max="13836" width="82" style="84" customWidth="1"/>
    <col min="13837" max="14080" width="9.140625" style="84"/>
    <col min="14081" max="14081" width="11.140625" style="84" customWidth="1"/>
    <col min="14082" max="14082" width="77.28515625" style="84" customWidth="1"/>
    <col min="14083" max="14083" width="8.5703125" style="84" customWidth="1"/>
    <col min="14084" max="14084" width="17.5703125" style="84" customWidth="1"/>
    <col min="14085" max="14085" width="15.28515625" style="84" customWidth="1"/>
    <col min="14086" max="14086" width="48.7109375" style="84" customWidth="1"/>
    <col min="14087" max="14087" width="24.5703125" style="84" customWidth="1"/>
    <col min="14088" max="14088" width="48.7109375" style="84" customWidth="1"/>
    <col min="14089" max="14089" width="8.140625" style="84" customWidth="1"/>
    <col min="14090" max="14090" width="38.7109375" style="84" customWidth="1"/>
    <col min="14091" max="14091" width="21.140625" style="84" customWidth="1"/>
    <col min="14092" max="14092" width="82" style="84" customWidth="1"/>
    <col min="14093" max="14336" width="9.140625" style="84"/>
    <col min="14337" max="14337" width="11.140625" style="84" customWidth="1"/>
    <col min="14338" max="14338" width="77.28515625" style="84" customWidth="1"/>
    <col min="14339" max="14339" width="8.5703125" style="84" customWidth="1"/>
    <col min="14340" max="14340" width="17.5703125" style="84" customWidth="1"/>
    <col min="14341" max="14341" width="15.28515625" style="84" customWidth="1"/>
    <col min="14342" max="14342" width="48.7109375" style="84" customWidth="1"/>
    <col min="14343" max="14343" width="24.5703125" style="84" customWidth="1"/>
    <col min="14344" max="14344" width="48.7109375" style="84" customWidth="1"/>
    <col min="14345" max="14345" width="8.140625" style="84" customWidth="1"/>
    <col min="14346" max="14346" width="38.7109375" style="84" customWidth="1"/>
    <col min="14347" max="14347" width="21.140625" style="84" customWidth="1"/>
    <col min="14348" max="14348" width="82" style="84" customWidth="1"/>
    <col min="14349" max="14592" width="9.140625" style="84"/>
    <col min="14593" max="14593" width="11.140625" style="84" customWidth="1"/>
    <col min="14594" max="14594" width="77.28515625" style="84" customWidth="1"/>
    <col min="14595" max="14595" width="8.5703125" style="84" customWidth="1"/>
    <col min="14596" max="14596" width="17.5703125" style="84" customWidth="1"/>
    <col min="14597" max="14597" width="15.28515625" style="84" customWidth="1"/>
    <col min="14598" max="14598" width="48.7109375" style="84" customWidth="1"/>
    <col min="14599" max="14599" width="24.5703125" style="84" customWidth="1"/>
    <col min="14600" max="14600" width="48.7109375" style="84" customWidth="1"/>
    <col min="14601" max="14601" width="8.140625" style="84" customWidth="1"/>
    <col min="14602" max="14602" width="38.7109375" style="84" customWidth="1"/>
    <col min="14603" max="14603" width="21.140625" style="84" customWidth="1"/>
    <col min="14604" max="14604" width="82" style="84" customWidth="1"/>
    <col min="14605" max="14848" width="9.140625" style="84"/>
    <col min="14849" max="14849" width="11.140625" style="84" customWidth="1"/>
    <col min="14850" max="14850" width="77.28515625" style="84" customWidth="1"/>
    <col min="14851" max="14851" width="8.5703125" style="84" customWidth="1"/>
    <col min="14852" max="14852" width="17.5703125" style="84" customWidth="1"/>
    <col min="14853" max="14853" width="15.28515625" style="84" customWidth="1"/>
    <col min="14854" max="14854" width="48.7109375" style="84" customWidth="1"/>
    <col min="14855" max="14855" width="24.5703125" style="84" customWidth="1"/>
    <col min="14856" max="14856" width="48.7109375" style="84" customWidth="1"/>
    <col min="14857" max="14857" width="8.140625" style="84" customWidth="1"/>
    <col min="14858" max="14858" width="38.7109375" style="84" customWidth="1"/>
    <col min="14859" max="14859" width="21.140625" style="84" customWidth="1"/>
    <col min="14860" max="14860" width="82" style="84" customWidth="1"/>
    <col min="14861" max="15104" width="9.140625" style="84"/>
    <col min="15105" max="15105" width="11.140625" style="84" customWidth="1"/>
    <col min="15106" max="15106" width="77.28515625" style="84" customWidth="1"/>
    <col min="15107" max="15107" width="8.5703125" style="84" customWidth="1"/>
    <col min="15108" max="15108" width="17.5703125" style="84" customWidth="1"/>
    <col min="15109" max="15109" width="15.28515625" style="84" customWidth="1"/>
    <col min="15110" max="15110" width="48.7109375" style="84" customWidth="1"/>
    <col min="15111" max="15111" width="24.5703125" style="84" customWidth="1"/>
    <col min="15112" max="15112" width="48.7109375" style="84" customWidth="1"/>
    <col min="15113" max="15113" width="8.140625" style="84" customWidth="1"/>
    <col min="15114" max="15114" width="38.7109375" style="84" customWidth="1"/>
    <col min="15115" max="15115" width="21.140625" style="84" customWidth="1"/>
    <col min="15116" max="15116" width="82" style="84" customWidth="1"/>
    <col min="15117" max="15360" width="9.140625" style="84"/>
    <col min="15361" max="15361" width="11.140625" style="84" customWidth="1"/>
    <col min="15362" max="15362" width="77.28515625" style="84" customWidth="1"/>
    <col min="15363" max="15363" width="8.5703125" style="84" customWidth="1"/>
    <col min="15364" max="15364" width="17.5703125" style="84" customWidth="1"/>
    <col min="15365" max="15365" width="15.28515625" style="84" customWidth="1"/>
    <col min="15366" max="15366" width="48.7109375" style="84" customWidth="1"/>
    <col min="15367" max="15367" width="24.5703125" style="84" customWidth="1"/>
    <col min="15368" max="15368" width="48.7109375" style="84" customWidth="1"/>
    <col min="15369" max="15369" width="8.140625" style="84" customWidth="1"/>
    <col min="15370" max="15370" width="38.7109375" style="84" customWidth="1"/>
    <col min="15371" max="15371" width="21.140625" style="84" customWidth="1"/>
    <col min="15372" max="15372" width="82" style="84" customWidth="1"/>
    <col min="15373" max="15616" width="9.140625" style="84"/>
    <col min="15617" max="15617" width="11.140625" style="84" customWidth="1"/>
    <col min="15618" max="15618" width="77.28515625" style="84" customWidth="1"/>
    <col min="15619" max="15619" width="8.5703125" style="84" customWidth="1"/>
    <col min="15620" max="15620" width="17.5703125" style="84" customWidth="1"/>
    <col min="15621" max="15621" width="15.28515625" style="84" customWidth="1"/>
    <col min="15622" max="15622" width="48.7109375" style="84" customWidth="1"/>
    <col min="15623" max="15623" width="24.5703125" style="84" customWidth="1"/>
    <col min="15624" max="15624" width="48.7109375" style="84" customWidth="1"/>
    <col min="15625" max="15625" width="8.140625" style="84" customWidth="1"/>
    <col min="15626" max="15626" width="38.7109375" style="84" customWidth="1"/>
    <col min="15627" max="15627" width="21.140625" style="84" customWidth="1"/>
    <col min="15628" max="15628" width="82" style="84" customWidth="1"/>
    <col min="15629" max="15872" width="9.140625" style="84"/>
    <col min="15873" max="15873" width="11.140625" style="84" customWidth="1"/>
    <col min="15874" max="15874" width="77.28515625" style="84" customWidth="1"/>
    <col min="15875" max="15875" width="8.5703125" style="84" customWidth="1"/>
    <col min="15876" max="15876" width="17.5703125" style="84" customWidth="1"/>
    <col min="15877" max="15877" width="15.28515625" style="84" customWidth="1"/>
    <col min="15878" max="15878" width="48.7109375" style="84" customWidth="1"/>
    <col min="15879" max="15879" width="24.5703125" style="84" customWidth="1"/>
    <col min="15880" max="15880" width="48.7109375" style="84" customWidth="1"/>
    <col min="15881" max="15881" width="8.140625" style="84" customWidth="1"/>
    <col min="15882" max="15882" width="38.7109375" style="84" customWidth="1"/>
    <col min="15883" max="15883" width="21.140625" style="84" customWidth="1"/>
    <col min="15884" max="15884" width="82" style="84" customWidth="1"/>
    <col min="15885" max="16128" width="9.140625" style="84"/>
    <col min="16129" max="16129" width="11.140625" style="84" customWidth="1"/>
    <col min="16130" max="16130" width="77.28515625" style="84" customWidth="1"/>
    <col min="16131" max="16131" width="8.5703125" style="84" customWidth="1"/>
    <col min="16132" max="16132" width="17.5703125" style="84" customWidth="1"/>
    <col min="16133" max="16133" width="15.28515625" style="84" customWidth="1"/>
    <col min="16134" max="16134" width="48.7109375" style="84" customWidth="1"/>
    <col min="16135" max="16135" width="24.5703125" style="84" customWidth="1"/>
    <col min="16136" max="16136" width="48.7109375" style="84" customWidth="1"/>
    <col min="16137" max="16137" width="8.140625" style="84" customWidth="1"/>
    <col min="16138" max="16138" width="38.7109375" style="84" customWidth="1"/>
    <col min="16139" max="16139" width="21.140625" style="84" customWidth="1"/>
    <col min="16140" max="16140" width="82" style="84" customWidth="1"/>
    <col min="16141" max="16384" width="9.140625" style="84"/>
  </cols>
  <sheetData>
    <row r="1" spans="1:11" s="434" customFormat="1" ht="15" customHeight="1" x14ac:dyDescent="0.25">
      <c r="A1" s="497" t="s">
        <v>9224</v>
      </c>
      <c r="B1" s="484"/>
      <c r="C1" s="484"/>
      <c r="D1" s="484"/>
      <c r="E1" s="484"/>
      <c r="F1" s="484"/>
      <c r="G1" s="484"/>
      <c r="H1" s="484"/>
      <c r="I1" s="484"/>
      <c r="J1" s="484"/>
      <c r="K1" s="484"/>
    </row>
    <row r="2" spans="1:11" s="434" customFormat="1" ht="15" customHeight="1" x14ac:dyDescent="0.25">
      <c r="A2" s="490" t="s">
        <v>9225</v>
      </c>
      <c r="B2" s="484"/>
      <c r="C2" s="484"/>
      <c r="D2" s="484"/>
      <c r="E2" s="484"/>
      <c r="F2" s="484"/>
      <c r="G2" s="484"/>
      <c r="H2" s="484"/>
      <c r="I2" s="484"/>
      <c r="J2" s="484"/>
      <c r="K2" s="484"/>
    </row>
    <row r="3" spans="1:11" s="434" customFormat="1" ht="15" customHeight="1" x14ac:dyDescent="0.25">
      <c r="A3" s="490" t="s">
        <v>9226</v>
      </c>
      <c r="B3" s="491">
        <v>45658</v>
      </c>
      <c r="C3" s="484"/>
      <c r="D3" s="494" t="s">
        <v>9227</v>
      </c>
      <c r="E3" s="484"/>
      <c r="F3" s="484"/>
      <c r="G3" s="484"/>
      <c r="H3" s="484"/>
      <c r="I3" s="484"/>
      <c r="J3" s="484"/>
      <c r="K3" s="484"/>
    </row>
    <row r="4" spans="1:11" s="484" customFormat="1" ht="15" x14ac:dyDescent="0.25">
      <c r="A4" s="490" t="s">
        <v>9228</v>
      </c>
      <c r="B4" s="492">
        <v>45699</v>
      </c>
      <c r="D4" s="494" t="s">
        <v>9229</v>
      </c>
      <c r="E4" s="495" t="s">
        <v>52</v>
      </c>
    </row>
    <row r="5" spans="1:11" s="484" customFormat="1" ht="15" x14ac:dyDescent="0.25">
      <c r="A5" s="483"/>
      <c r="D5" s="494" t="s">
        <v>9230</v>
      </c>
      <c r="E5" s="495" t="s">
        <v>9231</v>
      </c>
    </row>
    <row r="6" spans="1:11" s="484" customFormat="1" ht="45" x14ac:dyDescent="0.25">
      <c r="A6" s="483" t="s">
        <v>73</v>
      </c>
      <c r="B6" s="130" t="s">
        <v>9234</v>
      </c>
      <c r="D6" s="204" t="s">
        <v>9232</v>
      </c>
      <c r="E6" s="496">
        <v>1.1011</v>
      </c>
    </row>
    <row r="7" spans="1:11" s="484" customFormat="1" ht="15" x14ac:dyDescent="0.25">
      <c r="A7" s="483"/>
      <c r="D7" s="204" t="s">
        <v>9233</v>
      </c>
      <c r="E7" s="496">
        <v>0.70189999999999997</v>
      </c>
    </row>
    <row r="8" spans="1:11" customFormat="1" ht="15" x14ac:dyDescent="0.25">
      <c r="A8" s="124"/>
      <c r="B8" s="125"/>
      <c r="C8" s="126"/>
      <c r="D8" s="126"/>
      <c r="E8" s="495" t="s">
        <v>52</v>
      </c>
      <c r="F8" s="484"/>
    </row>
    <row r="9" spans="1:11" customFormat="1" ht="15" x14ac:dyDescent="0.25">
      <c r="A9" s="127" t="s">
        <v>1015</v>
      </c>
      <c r="B9" s="128" t="s">
        <v>1016</v>
      </c>
      <c r="C9" s="129" t="s">
        <v>121</v>
      </c>
      <c r="D9" s="129" t="s">
        <v>1017</v>
      </c>
      <c r="E9" s="123" t="s">
        <v>983</v>
      </c>
    </row>
    <row r="10" spans="1:11" ht="15" x14ac:dyDescent="0.25">
      <c r="A10" s="130"/>
      <c r="B10" s="130"/>
      <c r="C10" s="130"/>
      <c r="D10" s="130"/>
      <c r="E10" s="130"/>
    </row>
    <row r="11" spans="1:11" ht="27" x14ac:dyDescent="0.25">
      <c r="A11" s="131">
        <v>104658</v>
      </c>
      <c r="B11" s="132" t="s">
        <v>8732</v>
      </c>
      <c r="C11" s="133" t="s">
        <v>89</v>
      </c>
      <c r="D11" s="133">
        <v>179.81</v>
      </c>
      <c r="E11" s="133" t="s">
        <v>6312</v>
      </c>
    </row>
    <row r="12" spans="1:11" ht="27" x14ac:dyDescent="0.25">
      <c r="A12" s="131">
        <v>105002</v>
      </c>
      <c r="B12" s="132" t="s">
        <v>9009</v>
      </c>
      <c r="C12" s="133" t="s">
        <v>72</v>
      </c>
      <c r="D12" s="133">
        <v>801.94</v>
      </c>
      <c r="E12" s="133" t="s">
        <v>6312</v>
      </c>
    </row>
    <row r="13" spans="1:11" ht="27" x14ac:dyDescent="0.25">
      <c r="A13" s="131">
        <v>105004</v>
      </c>
      <c r="B13" s="132" t="s">
        <v>9011</v>
      </c>
      <c r="C13" s="133" t="s">
        <v>89</v>
      </c>
      <c r="D13" s="133">
        <v>137.35</v>
      </c>
      <c r="E13" s="133" t="s">
        <v>6312</v>
      </c>
    </row>
    <row r="14" spans="1:11" ht="27" x14ac:dyDescent="0.25">
      <c r="A14" s="131">
        <v>105003</v>
      </c>
      <c r="B14" s="132" t="s">
        <v>9010</v>
      </c>
      <c r="C14" s="133" t="s">
        <v>72</v>
      </c>
      <c r="D14" s="485">
        <v>1280.97</v>
      </c>
      <c r="E14" s="133" t="s">
        <v>6312</v>
      </c>
    </row>
    <row r="15" spans="1:11" ht="27" x14ac:dyDescent="0.25">
      <c r="A15" s="131">
        <v>105005</v>
      </c>
      <c r="B15" s="132" t="s">
        <v>9012</v>
      </c>
      <c r="C15" s="133" t="s">
        <v>89</v>
      </c>
      <c r="D15" s="133">
        <v>226.04</v>
      </c>
      <c r="E15" s="133" t="s">
        <v>6312</v>
      </c>
    </row>
    <row r="16" spans="1:11" ht="40.5" x14ac:dyDescent="0.25">
      <c r="A16" s="131">
        <v>105000</v>
      </c>
      <c r="B16" s="132" t="s">
        <v>9007</v>
      </c>
      <c r="C16" s="133" t="s">
        <v>4</v>
      </c>
      <c r="D16" s="485">
        <v>1463.71</v>
      </c>
      <c r="E16" s="133" t="s">
        <v>6312</v>
      </c>
    </row>
    <row r="17" spans="1:8" ht="40.5" x14ac:dyDescent="0.25">
      <c r="A17" s="131">
        <v>105001</v>
      </c>
      <c r="B17" s="132" t="s">
        <v>9008</v>
      </c>
      <c r="C17" s="133" t="s">
        <v>4</v>
      </c>
      <c r="D17" s="485">
        <v>1498.77</v>
      </c>
      <c r="E17" s="133" t="s">
        <v>6312</v>
      </c>
      <c r="H17" s="112"/>
    </row>
    <row r="18" spans="1:8" ht="27" x14ac:dyDescent="0.25">
      <c r="A18" s="131">
        <v>89306</v>
      </c>
      <c r="B18" s="132" t="s">
        <v>8449</v>
      </c>
      <c r="C18" s="133" t="s">
        <v>89</v>
      </c>
      <c r="D18" s="133">
        <v>105</v>
      </c>
      <c r="E18" s="133" t="s">
        <v>6312</v>
      </c>
    </row>
    <row r="19" spans="1:8" ht="27" x14ac:dyDescent="0.25">
      <c r="A19" s="131">
        <v>89307</v>
      </c>
      <c r="B19" s="132" t="s">
        <v>8450</v>
      </c>
      <c r="C19" s="133" t="s">
        <v>89</v>
      </c>
      <c r="D19" s="133">
        <v>107.39</v>
      </c>
      <c r="E19" s="133" t="s">
        <v>6312</v>
      </c>
    </row>
    <row r="20" spans="1:8" ht="27" x14ac:dyDescent="0.25">
      <c r="A20" s="131">
        <v>89290</v>
      </c>
      <c r="B20" s="132" t="s">
        <v>8445</v>
      </c>
      <c r="C20" s="133" t="s">
        <v>89</v>
      </c>
      <c r="D20" s="133">
        <v>86.76</v>
      </c>
      <c r="E20" s="133" t="s">
        <v>6312</v>
      </c>
    </row>
    <row r="21" spans="1:8" ht="27" x14ac:dyDescent="0.25">
      <c r="A21" s="131">
        <v>89291</v>
      </c>
      <c r="B21" s="132" t="s">
        <v>8446</v>
      </c>
      <c r="C21" s="133" t="s">
        <v>89</v>
      </c>
      <c r="D21" s="133">
        <v>88.54</v>
      </c>
      <c r="E21" s="133" t="s">
        <v>6312</v>
      </c>
    </row>
    <row r="22" spans="1:8" ht="27" x14ac:dyDescent="0.25">
      <c r="A22" s="131">
        <v>89298</v>
      </c>
      <c r="B22" s="132" t="s">
        <v>8447</v>
      </c>
      <c r="C22" s="133" t="s">
        <v>89</v>
      </c>
      <c r="D22" s="133">
        <v>90.88</v>
      </c>
      <c r="E22" s="133" t="s">
        <v>6312</v>
      </c>
    </row>
    <row r="23" spans="1:8" ht="27" x14ac:dyDescent="0.25">
      <c r="A23" s="131">
        <v>89299</v>
      </c>
      <c r="B23" s="132" t="s">
        <v>8448</v>
      </c>
      <c r="C23" s="133" t="s">
        <v>89</v>
      </c>
      <c r="D23" s="133">
        <v>93.02</v>
      </c>
      <c r="E23" s="133" t="s">
        <v>6312</v>
      </c>
    </row>
    <row r="24" spans="1:8" ht="27" x14ac:dyDescent="0.25">
      <c r="A24" s="131">
        <v>89282</v>
      </c>
      <c r="B24" s="132" t="s">
        <v>8443</v>
      </c>
      <c r="C24" s="133" t="s">
        <v>89</v>
      </c>
      <c r="D24" s="133">
        <v>77.94</v>
      </c>
      <c r="E24" s="133" t="s">
        <v>6312</v>
      </c>
    </row>
    <row r="25" spans="1:8" ht="27" x14ac:dyDescent="0.25">
      <c r="A25" s="131">
        <v>89283</v>
      </c>
      <c r="B25" s="132" t="s">
        <v>8444</v>
      </c>
      <c r="C25" s="133" t="s">
        <v>89</v>
      </c>
      <c r="D25" s="133">
        <v>79.55</v>
      </c>
      <c r="E25" s="133" t="s">
        <v>6312</v>
      </c>
    </row>
    <row r="26" spans="1:8" ht="27" x14ac:dyDescent="0.25">
      <c r="A26" s="131">
        <v>89480</v>
      </c>
      <c r="B26" s="132" t="s">
        <v>8458</v>
      </c>
      <c r="C26" s="133" t="s">
        <v>89</v>
      </c>
      <c r="D26" s="133">
        <v>178.89</v>
      </c>
      <c r="E26" s="133" t="s">
        <v>6312</v>
      </c>
    </row>
    <row r="27" spans="1:8" ht="27" x14ac:dyDescent="0.25">
      <c r="A27" s="131">
        <v>89464</v>
      </c>
      <c r="B27" s="132" t="s">
        <v>8454</v>
      </c>
      <c r="C27" s="133" t="s">
        <v>89</v>
      </c>
      <c r="D27" s="133">
        <v>156.57</v>
      </c>
      <c r="E27" s="133" t="s">
        <v>6312</v>
      </c>
    </row>
    <row r="28" spans="1:8" ht="27" x14ac:dyDescent="0.25">
      <c r="A28" s="131">
        <v>89478</v>
      </c>
      <c r="B28" s="132" t="s">
        <v>8457</v>
      </c>
      <c r="C28" s="133" t="s">
        <v>89</v>
      </c>
      <c r="D28" s="133">
        <v>154.81</v>
      </c>
      <c r="E28" s="133" t="s">
        <v>6312</v>
      </c>
    </row>
    <row r="29" spans="1:8" ht="27" x14ac:dyDescent="0.25">
      <c r="A29" s="131">
        <v>89462</v>
      </c>
      <c r="B29" s="132" t="s">
        <v>8453</v>
      </c>
      <c r="C29" s="133" t="s">
        <v>89</v>
      </c>
      <c r="D29" s="133">
        <v>133.33000000000001</v>
      </c>
      <c r="E29" s="133" t="s">
        <v>6312</v>
      </c>
    </row>
    <row r="30" spans="1:8" ht="27" x14ac:dyDescent="0.25">
      <c r="A30" s="131">
        <v>89472</v>
      </c>
      <c r="B30" s="132" t="s">
        <v>8456</v>
      </c>
      <c r="C30" s="133" t="s">
        <v>89</v>
      </c>
      <c r="D30" s="133">
        <v>137.31</v>
      </c>
      <c r="E30" s="133" t="s">
        <v>6312</v>
      </c>
    </row>
    <row r="31" spans="1:8" ht="27" x14ac:dyDescent="0.25">
      <c r="A31" s="131">
        <v>89455</v>
      </c>
      <c r="B31" s="132" t="s">
        <v>8452</v>
      </c>
      <c r="C31" s="133" t="s">
        <v>89</v>
      </c>
      <c r="D31" s="133">
        <v>123.17</v>
      </c>
      <c r="E31" s="133" t="s">
        <v>6312</v>
      </c>
    </row>
    <row r="32" spans="1:8" ht="27" x14ac:dyDescent="0.25">
      <c r="A32" s="131">
        <v>89470</v>
      </c>
      <c r="B32" s="132" t="s">
        <v>8455</v>
      </c>
      <c r="C32" s="133" t="s">
        <v>89</v>
      </c>
      <c r="D32" s="133">
        <v>115.04</v>
      </c>
      <c r="E32" s="133" t="s">
        <v>6312</v>
      </c>
    </row>
    <row r="33" spans="1:5" ht="27" x14ac:dyDescent="0.25">
      <c r="A33" s="131">
        <v>89453</v>
      </c>
      <c r="B33" s="132" t="s">
        <v>8451</v>
      </c>
      <c r="C33" s="133" t="s">
        <v>89</v>
      </c>
      <c r="D33" s="133">
        <v>101.75</v>
      </c>
      <c r="E33" s="133" t="s">
        <v>6312</v>
      </c>
    </row>
    <row r="34" spans="1:5" ht="27" x14ac:dyDescent="0.25">
      <c r="A34" s="131">
        <v>103338</v>
      </c>
      <c r="B34" s="132" t="s">
        <v>5099</v>
      </c>
      <c r="C34" s="133" t="s">
        <v>89</v>
      </c>
      <c r="D34" s="133">
        <v>129.21</v>
      </c>
      <c r="E34" s="133" t="s">
        <v>6312</v>
      </c>
    </row>
    <row r="35" spans="1:5" ht="27" x14ac:dyDescent="0.25">
      <c r="A35" s="131">
        <v>103339</v>
      </c>
      <c r="B35" s="132" t="s">
        <v>5100</v>
      </c>
      <c r="C35" s="133" t="s">
        <v>89</v>
      </c>
      <c r="D35" s="133">
        <v>130.56</v>
      </c>
      <c r="E35" s="133" t="s">
        <v>6312</v>
      </c>
    </row>
    <row r="36" spans="1:5" ht="27" x14ac:dyDescent="0.25">
      <c r="A36" s="131">
        <v>103340</v>
      </c>
      <c r="B36" s="132" t="s">
        <v>5101</v>
      </c>
      <c r="C36" s="133" t="s">
        <v>89</v>
      </c>
      <c r="D36" s="133">
        <v>156.66999999999999</v>
      </c>
      <c r="E36" s="133" t="s">
        <v>6312</v>
      </c>
    </row>
    <row r="37" spans="1:5" ht="27" x14ac:dyDescent="0.25">
      <c r="A37" s="131">
        <v>103341</v>
      </c>
      <c r="B37" s="132" t="s">
        <v>5102</v>
      </c>
      <c r="C37" s="133" t="s">
        <v>89</v>
      </c>
      <c r="D37" s="133">
        <v>158.37</v>
      </c>
      <c r="E37" s="133" t="s">
        <v>6312</v>
      </c>
    </row>
    <row r="38" spans="1:5" ht="27" x14ac:dyDescent="0.25">
      <c r="A38" s="131">
        <v>103336</v>
      </c>
      <c r="B38" s="132" t="s">
        <v>5097</v>
      </c>
      <c r="C38" s="133" t="s">
        <v>89</v>
      </c>
      <c r="D38" s="133">
        <v>98.55</v>
      </c>
      <c r="E38" s="133" t="s">
        <v>6312</v>
      </c>
    </row>
    <row r="39" spans="1:5" ht="27" x14ac:dyDescent="0.25">
      <c r="A39" s="131">
        <v>103337</v>
      </c>
      <c r="B39" s="132" t="s">
        <v>5098</v>
      </c>
      <c r="C39" s="133" t="s">
        <v>89</v>
      </c>
      <c r="D39" s="133">
        <v>99.7</v>
      </c>
      <c r="E39" s="133" t="s">
        <v>6312</v>
      </c>
    </row>
    <row r="40" spans="1:5" ht="27" x14ac:dyDescent="0.25">
      <c r="A40" s="131">
        <v>103342</v>
      </c>
      <c r="B40" s="132" t="s">
        <v>5103</v>
      </c>
      <c r="C40" s="133" t="s">
        <v>89</v>
      </c>
      <c r="D40" s="133">
        <v>133.13</v>
      </c>
      <c r="E40" s="133" t="s">
        <v>6312</v>
      </c>
    </row>
    <row r="41" spans="1:5" ht="27" x14ac:dyDescent="0.25">
      <c r="A41" s="131">
        <v>103343</v>
      </c>
      <c r="B41" s="132" t="s">
        <v>5104</v>
      </c>
      <c r="C41" s="133" t="s">
        <v>89</v>
      </c>
      <c r="D41" s="133">
        <v>134.63</v>
      </c>
      <c r="E41" s="133" t="s">
        <v>6312</v>
      </c>
    </row>
    <row r="42" spans="1:5" ht="27" x14ac:dyDescent="0.25">
      <c r="A42" s="131">
        <v>103354</v>
      </c>
      <c r="B42" s="132" t="s">
        <v>9048</v>
      </c>
      <c r="C42" s="133" t="s">
        <v>89</v>
      </c>
      <c r="D42" s="133">
        <v>96.99</v>
      </c>
      <c r="E42" s="133" t="s">
        <v>6312</v>
      </c>
    </row>
    <row r="43" spans="1:5" ht="27" x14ac:dyDescent="0.25">
      <c r="A43" s="131">
        <v>103355</v>
      </c>
      <c r="B43" s="132" t="s">
        <v>9049</v>
      </c>
      <c r="C43" s="133" t="s">
        <v>89</v>
      </c>
      <c r="D43" s="133">
        <v>98.37</v>
      </c>
      <c r="E43" s="133" t="s">
        <v>6312</v>
      </c>
    </row>
    <row r="44" spans="1:5" ht="27" x14ac:dyDescent="0.25">
      <c r="A44" s="131">
        <v>103330</v>
      </c>
      <c r="B44" s="132" t="s">
        <v>5078</v>
      </c>
      <c r="C44" s="133" t="s">
        <v>89</v>
      </c>
      <c r="D44" s="133">
        <v>89.51</v>
      </c>
      <c r="E44" s="133" t="s">
        <v>6312</v>
      </c>
    </row>
    <row r="45" spans="1:5" ht="27" x14ac:dyDescent="0.25">
      <c r="A45" s="131">
        <v>103331</v>
      </c>
      <c r="B45" s="132" t="s">
        <v>5079</v>
      </c>
      <c r="C45" s="133" t="s">
        <v>89</v>
      </c>
      <c r="D45" s="133">
        <v>90.81</v>
      </c>
      <c r="E45" s="133" t="s">
        <v>6312</v>
      </c>
    </row>
    <row r="46" spans="1:5" ht="27" x14ac:dyDescent="0.25">
      <c r="A46" s="131">
        <v>103358</v>
      </c>
      <c r="B46" s="132" t="s">
        <v>9050</v>
      </c>
      <c r="C46" s="133" t="s">
        <v>89</v>
      </c>
      <c r="D46" s="133">
        <v>75.650000000000006</v>
      </c>
      <c r="E46" s="133" t="s">
        <v>6312</v>
      </c>
    </row>
    <row r="47" spans="1:5" ht="27" x14ac:dyDescent="0.25">
      <c r="A47" s="131">
        <v>103359</v>
      </c>
      <c r="B47" s="132" t="s">
        <v>9051</v>
      </c>
      <c r="C47" s="133" t="s">
        <v>89</v>
      </c>
      <c r="D47" s="133">
        <v>76.75</v>
      </c>
      <c r="E47" s="133" t="s">
        <v>6312</v>
      </c>
    </row>
    <row r="48" spans="1:5" ht="27" x14ac:dyDescent="0.25">
      <c r="A48" s="131">
        <v>103366</v>
      </c>
      <c r="B48" s="132" t="s">
        <v>9052</v>
      </c>
      <c r="C48" s="133" t="s">
        <v>89</v>
      </c>
      <c r="D48" s="133">
        <v>66.2</v>
      </c>
      <c r="E48" s="133" t="s">
        <v>6312</v>
      </c>
    </row>
    <row r="49" spans="1:5" ht="27" x14ac:dyDescent="0.25">
      <c r="A49" s="131">
        <v>103367</v>
      </c>
      <c r="B49" s="132" t="s">
        <v>9053</v>
      </c>
      <c r="C49" s="133" t="s">
        <v>89</v>
      </c>
      <c r="D49" s="133">
        <v>67.2</v>
      </c>
      <c r="E49" s="133" t="s">
        <v>6312</v>
      </c>
    </row>
    <row r="50" spans="1:5" ht="27" x14ac:dyDescent="0.25">
      <c r="A50" s="131">
        <v>103360</v>
      </c>
      <c r="B50" s="132" t="s">
        <v>9054</v>
      </c>
      <c r="C50" s="133" t="s">
        <v>89</v>
      </c>
      <c r="D50" s="133">
        <v>88.71</v>
      </c>
      <c r="E50" s="133" t="s">
        <v>6312</v>
      </c>
    </row>
    <row r="51" spans="1:5" ht="27" x14ac:dyDescent="0.25">
      <c r="A51" s="131">
        <v>103361</v>
      </c>
      <c r="B51" s="132" t="s">
        <v>9055</v>
      </c>
      <c r="C51" s="133" t="s">
        <v>89</v>
      </c>
      <c r="D51" s="133">
        <v>90.11</v>
      </c>
      <c r="E51" s="133" t="s">
        <v>6312</v>
      </c>
    </row>
    <row r="52" spans="1:5" ht="27" x14ac:dyDescent="0.25">
      <c r="A52" s="131">
        <v>103368</v>
      </c>
      <c r="B52" s="132" t="s">
        <v>9056</v>
      </c>
      <c r="C52" s="133" t="s">
        <v>89</v>
      </c>
      <c r="D52" s="133">
        <v>75.16</v>
      </c>
      <c r="E52" s="133" t="s">
        <v>6312</v>
      </c>
    </row>
    <row r="53" spans="1:5" ht="27" x14ac:dyDescent="0.25">
      <c r="A53" s="131">
        <v>103369</v>
      </c>
      <c r="B53" s="132" t="s">
        <v>9057</v>
      </c>
      <c r="C53" s="133" t="s">
        <v>89</v>
      </c>
      <c r="D53" s="133">
        <v>76.430000000000007</v>
      </c>
      <c r="E53" s="133" t="s">
        <v>6312</v>
      </c>
    </row>
    <row r="54" spans="1:5" ht="40.5" x14ac:dyDescent="0.25">
      <c r="A54" s="131">
        <v>103334</v>
      </c>
      <c r="B54" s="132" t="s">
        <v>5082</v>
      </c>
      <c r="C54" s="133" t="s">
        <v>89</v>
      </c>
      <c r="D54" s="133">
        <v>157.5</v>
      </c>
      <c r="E54" s="133" t="s">
        <v>6312</v>
      </c>
    </row>
    <row r="55" spans="1:5" ht="40.5" x14ac:dyDescent="0.25">
      <c r="A55" s="131">
        <v>103335</v>
      </c>
      <c r="B55" s="132" t="s">
        <v>5083</v>
      </c>
      <c r="C55" s="133" t="s">
        <v>89</v>
      </c>
      <c r="D55" s="133">
        <v>159.93</v>
      </c>
      <c r="E55" s="133" t="s">
        <v>6312</v>
      </c>
    </row>
    <row r="56" spans="1:5" ht="27" x14ac:dyDescent="0.25">
      <c r="A56" s="131">
        <v>103362</v>
      </c>
      <c r="B56" s="132" t="s">
        <v>9058</v>
      </c>
      <c r="C56" s="133" t="s">
        <v>89</v>
      </c>
      <c r="D56" s="133">
        <v>107.63</v>
      </c>
      <c r="E56" s="133" t="s">
        <v>6312</v>
      </c>
    </row>
    <row r="57" spans="1:5" ht="27" x14ac:dyDescent="0.25">
      <c r="A57" s="131">
        <v>103363</v>
      </c>
      <c r="B57" s="132" t="s">
        <v>9059</v>
      </c>
      <c r="C57" s="133" t="s">
        <v>89</v>
      </c>
      <c r="D57" s="133">
        <v>109.2</v>
      </c>
      <c r="E57" s="133" t="s">
        <v>6312</v>
      </c>
    </row>
    <row r="58" spans="1:5" ht="27" x14ac:dyDescent="0.25">
      <c r="A58" s="131">
        <v>103370</v>
      </c>
      <c r="B58" s="132" t="s">
        <v>9060</v>
      </c>
      <c r="C58" s="133" t="s">
        <v>89</v>
      </c>
      <c r="D58" s="133">
        <v>94.88</v>
      </c>
      <c r="E58" s="133" t="s">
        <v>6312</v>
      </c>
    </row>
    <row r="59" spans="1:5" ht="27" x14ac:dyDescent="0.25">
      <c r="A59" s="131">
        <v>103371</v>
      </c>
      <c r="B59" s="132" t="s">
        <v>9061</v>
      </c>
      <c r="C59" s="133" t="s">
        <v>89</v>
      </c>
      <c r="D59" s="133">
        <v>96.3</v>
      </c>
      <c r="E59" s="133" t="s">
        <v>6312</v>
      </c>
    </row>
    <row r="60" spans="1:5" ht="27" x14ac:dyDescent="0.25">
      <c r="A60" s="131">
        <v>103332</v>
      </c>
      <c r="B60" s="132" t="s">
        <v>5080</v>
      </c>
      <c r="C60" s="133" t="s">
        <v>89</v>
      </c>
      <c r="D60" s="133">
        <v>131.02000000000001</v>
      </c>
      <c r="E60" s="133" t="s">
        <v>6312</v>
      </c>
    </row>
    <row r="61" spans="1:5" ht="27" x14ac:dyDescent="0.25">
      <c r="A61" s="131">
        <v>103333</v>
      </c>
      <c r="B61" s="132" t="s">
        <v>5081</v>
      </c>
      <c r="C61" s="133" t="s">
        <v>89</v>
      </c>
      <c r="D61" s="133">
        <v>132.41999999999999</v>
      </c>
      <c r="E61" s="133" t="s">
        <v>6312</v>
      </c>
    </row>
    <row r="62" spans="1:5" ht="27" x14ac:dyDescent="0.25">
      <c r="A62" s="131">
        <v>103352</v>
      </c>
      <c r="B62" s="132" t="s">
        <v>9062</v>
      </c>
      <c r="C62" s="133" t="s">
        <v>89</v>
      </c>
      <c r="D62" s="133">
        <v>112.39</v>
      </c>
      <c r="E62" s="133" t="s">
        <v>6312</v>
      </c>
    </row>
    <row r="63" spans="1:5" ht="27" x14ac:dyDescent="0.25">
      <c r="A63" s="131">
        <v>103353</v>
      </c>
      <c r="B63" s="132" t="s">
        <v>9063</v>
      </c>
      <c r="C63" s="133" t="s">
        <v>89</v>
      </c>
      <c r="D63" s="133">
        <v>113.68</v>
      </c>
      <c r="E63" s="133" t="s">
        <v>6312</v>
      </c>
    </row>
    <row r="64" spans="1:5" ht="27" x14ac:dyDescent="0.25">
      <c r="A64" s="131">
        <v>103328</v>
      </c>
      <c r="B64" s="132" t="s">
        <v>5076</v>
      </c>
      <c r="C64" s="133" t="s">
        <v>89</v>
      </c>
      <c r="D64" s="133">
        <v>102.78</v>
      </c>
      <c r="E64" s="133" t="s">
        <v>6312</v>
      </c>
    </row>
    <row r="65" spans="1:5" ht="27" x14ac:dyDescent="0.25">
      <c r="A65" s="131">
        <v>103329</v>
      </c>
      <c r="B65" s="132" t="s">
        <v>5077</v>
      </c>
      <c r="C65" s="133" t="s">
        <v>89</v>
      </c>
      <c r="D65" s="133">
        <v>103.99</v>
      </c>
      <c r="E65" s="133" t="s">
        <v>6312</v>
      </c>
    </row>
    <row r="66" spans="1:5" ht="27" x14ac:dyDescent="0.25">
      <c r="A66" s="131">
        <v>103356</v>
      </c>
      <c r="B66" s="132" t="s">
        <v>5086</v>
      </c>
      <c r="C66" s="133" t="s">
        <v>89</v>
      </c>
      <c r="D66" s="133">
        <v>66.47</v>
      </c>
      <c r="E66" s="133" t="s">
        <v>6312</v>
      </c>
    </row>
    <row r="67" spans="1:5" ht="27" x14ac:dyDescent="0.25">
      <c r="A67" s="131">
        <v>103357</v>
      </c>
      <c r="B67" s="132" t="s">
        <v>5087</v>
      </c>
      <c r="C67" s="133" t="s">
        <v>89</v>
      </c>
      <c r="D67" s="133">
        <v>67.489999999999995</v>
      </c>
      <c r="E67" s="133" t="s">
        <v>6312</v>
      </c>
    </row>
    <row r="68" spans="1:5" ht="27" x14ac:dyDescent="0.25">
      <c r="A68" s="131">
        <v>103364</v>
      </c>
      <c r="B68" s="132" t="s">
        <v>9064</v>
      </c>
      <c r="C68" s="133" t="s">
        <v>89</v>
      </c>
      <c r="D68" s="133">
        <v>55.43</v>
      </c>
      <c r="E68" s="133" t="s">
        <v>6312</v>
      </c>
    </row>
    <row r="69" spans="1:5" ht="27" x14ac:dyDescent="0.25">
      <c r="A69" s="131">
        <v>103365</v>
      </c>
      <c r="B69" s="132" t="s">
        <v>9065</v>
      </c>
      <c r="C69" s="133" t="s">
        <v>89</v>
      </c>
      <c r="D69" s="133">
        <v>56.13</v>
      </c>
      <c r="E69" s="133" t="s">
        <v>6312</v>
      </c>
    </row>
    <row r="70" spans="1:5" ht="27" x14ac:dyDescent="0.25">
      <c r="A70" s="131">
        <v>103350</v>
      </c>
      <c r="B70" s="132" t="s">
        <v>5084</v>
      </c>
      <c r="C70" s="133" t="s">
        <v>89</v>
      </c>
      <c r="D70" s="133">
        <v>190.33</v>
      </c>
      <c r="E70" s="133" t="s">
        <v>6312</v>
      </c>
    </row>
    <row r="71" spans="1:5" ht="27" x14ac:dyDescent="0.25">
      <c r="A71" s="131">
        <v>103351</v>
      </c>
      <c r="B71" s="132" t="s">
        <v>5085</v>
      </c>
      <c r="C71" s="133" t="s">
        <v>89</v>
      </c>
      <c r="D71" s="133">
        <v>192.11</v>
      </c>
      <c r="E71" s="133" t="s">
        <v>6312</v>
      </c>
    </row>
    <row r="72" spans="1:5" ht="27" x14ac:dyDescent="0.25">
      <c r="A72" s="131">
        <v>103344</v>
      </c>
      <c r="B72" s="132" t="s">
        <v>9066</v>
      </c>
      <c r="C72" s="133" t="s">
        <v>89</v>
      </c>
      <c r="D72" s="133">
        <v>89.7</v>
      </c>
      <c r="E72" s="133" t="s">
        <v>6312</v>
      </c>
    </row>
    <row r="73" spans="1:5" ht="27" x14ac:dyDescent="0.25">
      <c r="A73" s="131">
        <v>103345</v>
      </c>
      <c r="B73" s="132" t="s">
        <v>9067</v>
      </c>
      <c r="C73" s="133" t="s">
        <v>89</v>
      </c>
      <c r="D73" s="133">
        <v>91.32</v>
      </c>
      <c r="E73" s="133" t="s">
        <v>6312</v>
      </c>
    </row>
    <row r="74" spans="1:5" ht="27" x14ac:dyDescent="0.25">
      <c r="A74" s="131">
        <v>103348</v>
      </c>
      <c r="B74" s="132" t="s">
        <v>9068</v>
      </c>
      <c r="C74" s="133" t="s">
        <v>89</v>
      </c>
      <c r="D74" s="133">
        <v>75.73</v>
      </c>
      <c r="E74" s="133" t="s">
        <v>6312</v>
      </c>
    </row>
    <row r="75" spans="1:5" ht="27" x14ac:dyDescent="0.25">
      <c r="A75" s="131">
        <v>103349</v>
      </c>
      <c r="B75" s="132" t="s">
        <v>9069</v>
      </c>
      <c r="C75" s="133" t="s">
        <v>89</v>
      </c>
      <c r="D75" s="133">
        <v>77.2</v>
      </c>
      <c r="E75" s="133" t="s">
        <v>6312</v>
      </c>
    </row>
    <row r="76" spans="1:5" ht="27" x14ac:dyDescent="0.25">
      <c r="A76" s="131">
        <v>103346</v>
      </c>
      <c r="B76" s="132" t="s">
        <v>9070</v>
      </c>
      <c r="C76" s="133" t="s">
        <v>89</v>
      </c>
      <c r="D76" s="133">
        <v>99.76</v>
      </c>
      <c r="E76" s="133" t="s">
        <v>6312</v>
      </c>
    </row>
    <row r="77" spans="1:5" ht="27" x14ac:dyDescent="0.25">
      <c r="A77" s="131">
        <v>103347</v>
      </c>
      <c r="B77" s="132" t="s">
        <v>9071</v>
      </c>
      <c r="C77" s="133" t="s">
        <v>89</v>
      </c>
      <c r="D77" s="133">
        <v>101.48</v>
      </c>
      <c r="E77" s="133" t="s">
        <v>6312</v>
      </c>
    </row>
    <row r="78" spans="1:5" ht="27" x14ac:dyDescent="0.25">
      <c r="A78" s="131">
        <v>103324</v>
      </c>
      <c r="B78" s="132" t="s">
        <v>5072</v>
      </c>
      <c r="C78" s="133" t="s">
        <v>89</v>
      </c>
      <c r="D78" s="133">
        <v>85.69</v>
      </c>
      <c r="E78" s="133" t="s">
        <v>6312</v>
      </c>
    </row>
    <row r="79" spans="1:5" ht="27" x14ac:dyDescent="0.25">
      <c r="A79" s="131">
        <v>103325</v>
      </c>
      <c r="B79" s="132" t="s">
        <v>5073</v>
      </c>
      <c r="C79" s="133" t="s">
        <v>89</v>
      </c>
      <c r="D79" s="133">
        <v>87.26</v>
      </c>
      <c r="E79" s="133" t="s">
        <v>6312</v>
      </c>
    </row>
    <row r="80" spans="1:5" ht="27" x14ac:dyDescent="0.25">
      <c r="A80" s="131">
        <v>103326</v>
      </c>
      <c r="B80" s="132" t="s">
        <v>5074</v>
      </c>
      <c r="C80" s="133" t="s">
        <v>89</v>
      </c>
      <c r="D80" s="133">
        <v>101.04</v>
      </c>
      <c r="E80" s="133" t="s">
        <v>6312</v>
      </c>
    </row>
    <row r="81" spans="1:5" ht="27" x14ac:dyDescent="0.25">
      <c r="A81" s="131">
        <v>103327</v>
      </c>
      <c r="B81" s="132" t="s">
        <v>5075</v>
      </c>
      <c r="C81" s="133" t="s">
        <v>89</v>
      </c>
      <c r="D81" s="133">
        <v>102.88</v>
      </c>
      <c r="E81" s="133" t="s">
        <v>6312</v>
      </c>
    </row>
    <row r="82" spans="1:5" ht="27" x14ac:dyDescent="0.25">
      <c r="A82" s="131">
        <v>103322</v>
      </c>
      <c r="B82" s="132" t="s">
        <v>5070</v>
      </c>
      <c r="C82" s="133" t="s">
        <v>89</v>
      </c>
      <c r="D82" s="133">
        <v>64.27</v>
      </c>
      <c r="E82" s="133" t="s">
        <v>6312</v>
      </c>
    </row>
    <row r="83" spans="1:5" ht="27" x14ac:dyDescent="0.25">
      <c r="A83" s="131">
        <v>103323</v>
      </c>
      <c r="B83" s="132" t="s">
        <v>5071</v>
      </c>
      <c r="C83" s="133" t="s">
        <v>89</v>
      </c>
      <c r="D83" s="133">
        <v>65.650000000000006</v>
      </c>
      <c r="E83" s="133" t="s">
        <v>6312</v>
      </c>
    </row>
    <row r="84" spans="1:5" ht="27" x14ac:dyDescent="0.25">
      <c r="A84" s="131">
        <v>103318</v>
      </c>
      <c r="B84" s="132" t="s">
        <v>5093</v>
      </c>
      <c r="C84" s="133" t="s">
        <v>89</v>
      </c>
      <c r="D84" s="133">
        <v>113.94</v>
      </c>
      <c r="E84" s="133" t="s">
        <v>6312</v>
      </c>
    </row>
    <row r="85" spans="1:5" ht="27" x14ac:dyDescent="0.25">
      <c r="A85" s="131">
        <v>103319</v>
      </c>
      <c r="B85" s="132" t="s">
        <v>5094</v>
      </c>
      <c r="C85" s="133" t="s">
        <v>89</v>
      </c>
      <c r="D85" s="133">
        <v>115.29</v>
      </c>
      <c r="E85" s="133" t="s">
        <v>6312</v>
      </c>
    </row>
    <row r="86" spans="1:5" ht="27" x14ac:dyDescent="0.25">
      <c r="A86" s="131">
        <v>103320</v>
      </c>
      <c r="B86" s="132" t="s">
        <v>5095</v>
      </c>
      <c r="C86" s="133" t="s">
        <v>89</v>
      </c>
      <c r="D86" s="133">
        <v>137.08000000000001</v>
      </c>
      <c r="E86" s="133" t="s">
        <v>6312</v>
      </c>
    </row>
    <row r="87" spans="1:5" ht="27" x14ac:dyDescent="0.25">
      <c r="A87" s="131">
        <v>103321</v>
      </c>
      <c r="B87" s="132" t="s">
        <v>5096</v>
      </c>
      <c r="C87" s="133" t="s">
        <v>89</v>
      </c>
      <c r="D87" s="133">
        <v>138.78</v>
      </c>
      <c r="E87" s="133" t="s">
        <v>6312</v>
      </c>
    </row>
    <row r="88" spans="1:5" ht="27" x14ac:dyDescent="0.25">
      <c r="A88" s="131">
        <v>103316</v>
      </c>
      <c r="B88" s="132" t="s">
        <v>5091</v>
      </c>
      <c r="C88" s="133" t="s">
        <v>89</v>
      </c>
      <c r="D88" s="133">
        <v>88.08</v>
      </c>
      <c r="E88" s="133" t="s">
        <v>6312</v>
      </c>
    </row>
    <row r="89" spans="1:5" ht="27" x14ac:dyDescent="0.25">
      <c r="A89" s="131">
        <v>103317</v>
      </c>
      <c r="B89" s="132" t="s">
        <v>5092</v>
      </c>
      <c r="C89" s="133" t="s">
        <v>89</v>
      </c>
      <c r="D89" s="133">
        <v>89.23</v>
      </c>
      <c r="E89" s="133" t="s">
        <v>6312</v>
      </c>
    </row>
    <row r="90" spans="1:5" ht="27" x14ac:dyDescent="0.25">
      <c r="A90" s="131">
        <v>101166</v>
      </c>
      <c r="B90" s="132" t="s">
        <v>3545</v>
      </c>
      <c r="C90" s="133" t="s">
        <v>97</v>
      </c>
      <c r="D90" s="133">
        <v>725.37</v>
      </c>
      <c r="E90" s="133" t="s">
        <v>6312</v>
      </c>
    </row>
    <row r="91" spans="1:5" ht="27" x14ac:dyDescent="0.25">
      <c r="A91" s="131">
        <v>101165</v>
      </c>
      <c r="B91" s="132" t="s">
        <v>3544</v>
      </c>
      <c r="C91" s="133" t="s">
        <v>97</v>
      </c>
      <c r="D91" s="485">
        <v>1135.99</v>
      </c>
      <c r="E91" s="133" t="s">
        <v>6312</v>
      </c>
    </row>
    <row r="92" spans="1:5" ht="27" x14ac:dyDescent="0.25">
      <c r="A92" s="131">
        <v>101163</v>
      </c>
      <c r="B92" s="132" t="s">
        <v>5106</v>
      </c>
      <c r="C92" s="133" t="s">
        <v>89</v>
      </c>
      <c r="D92" s="133">
        <v>691.6</v>
      </c>
      <c r="E92" s="133" t="s">
        <v>6312</v>
      </c>
    </row>
    <row r="93" spans="1:5" ht="27" x14ac:dyDescent="0.25">
      <c r="A93" s="131">
        <v>101164</v>
      </c>
      <c r="B93" s="132" t="s">
        <v>5107</v>
      </c>
      <c r="C93" s="133" t="s">
        <v>89</v>
      </c>
      <c r="D93" s="133">
        <v>702.98</v>
      </c>
      <c r="E93" s="133" t="s">
        <v>6312</v>
      </c>
    </row>
    <row r="94" spans="1:5" ht="27" x14ac:dyDescent="0.25">
      <c r="A94" s="131">
        <v>101162</v>
      </c>
      <c r="B94" s="132" t="s">
        <v>5090</v>
      </c>
      <c r="C94" s="133" t="s">
        <v>89</v>
      </c>
      <c r="D94" s="133">
        <v>167.72</v>
      </c>
      <c r="E94" s="133" t="s">
        <v>6312</v>
      </c>
    </row>
    <row r="95" spans="1:5" ht="27" x14ac:dyDescent="0.25">
      <c r="A95" s="131">
        <v>101161</v>
      </c>
      <c r="B95" s="132" t="s">
        <v>5105</v>
      </c>
      <c r="C95" s="133" t="s">
        <v>89</v>
      </c>
      <c r="D95" s="133">
        <v>261.38</v>
      </c>
      <c r="E95" s="133" t="s">
        <v>6312</v>
      </c>
    </row>
    <row r="96" spans="1:5" ht="27" x14ac:dyDescent="0.25">
      <c r="A96" s="131">
        <v>101159</v>
      </c>
      <c r="B96" s="132" t="s">
        <v>5069</v>
      </c>
      <c r="C96" s="133" t="s">
        <v>89</v>
      </c>
      <c r="D96" s="133">
        <v>149.5</v>
      </c>
      <c r="E96" s="133" t="s">
        <v>6312</v>
      </c>
    </row>
    <row r="97" spans="1:5" ht="27" x14ac:dyDescent="0.25">
      <c r="A97" s="131">
        <v>101154</v>
      </c>
      <c r="B97" s="132" t="s">
        <v>5114</v>
      </c>
      <c r="C97" s="133" t="s">
        <v>89</v>
      </c>
      <c r="D97" s="133">
        <v>130.05000000000001</v>
      </c>
      <c r="E97" s="133" t="s">
        <v>6312</v>
      </c>
    </row>
    <row r="98" spans="1:5" ht="27" x14ac:dyDescent="0.25">
      <c r="A98" s="131">
        <v>101155</v>
      </c>
      <c r="B98" s="132" t="s">
        <v>5115</v>
      </c>
      <c r="C98" s="133" t="s">
        <v>89</v>
      </c>
      <c r="D98" s="133">
        <v>181.05</v>
      </c>
      <c r="E98" s="133" t="s">
        <v>6312</v>
      </c>
    </row>
    <row r="99" spans="1:5" ht="27" x14ac:dyDescent="0.25">
      <c r="A99" s="131">
        <v>101156</v>
      </c>
      <c r="B99" s="132" t="s">
        <v>5116</v>
      </c>
      <c r="C99" s="133" t="s">
        <v>89</v>
      </c>
      <c r="D99" s="133">
        <v>263.77999999999997</v>
      </c>
      <c r="E99" s="133" t="s">
        <v>6312</v>
      </c>
    </row>
    <row r="100" spans="1:5" ht="13.5" x14ac:dyDescent="0.25">
      <c r="A100" s="131">
        <v>101158</v>
      </c>
      <c r="B100" s="132" t="s">
        <v>5089</v>
      </c>
      <c r="C100" s="133" t="s">
        <v>89</v>
      </c>
      <c r="D100" s="133">
        <v>75.78</v>
      </c>
      <c r="E100" s="133" t="s">
        <v>6312</v>
      </c>
    </row>
    <row r="101" spans="1:5" ht="13.5" x14ac:dyDescent="0.25">
      <c r="A101" s="131">
        <v>101157</v>
      </c>
      <c r="B101" s="132" t="s">
        <v>5088</v>
      </c>
      <c r="C101" s="133" t="s">
        <v>89</v>
      </c>
      <c r="D101" s="133">
        <v>58.51</v>
      </c>
      <c r="E101" s="133" t="s">
        <v>6312</v>
      </c>
    </row>
    <row r="102" spans="1:5" ht="27" x14ac:dyDescent="0.25">
      <c r="A102" s="131">
        <v>87382</v>
      </c>
      <c r="B102" s="132" t="s">
        <v>1457</v>
      </c>
      <c r="C102" s="133" t="s">
        <v>97</v>
      </c>
      <c r="D102" s="485">
        <v>1483.96</v>
      </c>
      <c r="E102" s="133" t="s">
        <v>6312</v>
      </c>
    </row>
    <row r="103" spans="1:5" ht="27" x14ac:dyDescent="0.25">
      <c r="A103" s="131">
        <v>87383</v>
      </c>
      <c r="B103" s="132" t="s">
        <v>1458</v>
      </c>
      <c r="C103" s="133" t="s">
        <v>97</v>
      </c>
      <c r="D103" s="485">
        <v>1472.34</v>
      </c>
      <c r="E103" s="133" t="s">
        <v>6312</v>
      </c>
    </row>
    <row r="104" spans="1:5" ht="27" x14ac:dyDescent="0.25">
      <c r="A104" s="131">
        <v>87384</v>
      </c>
      <c r="B104" s="132" t="s">
        <v>1459</v>
      </c>
      <c r="C104" s="133" t="s">
        <v>97</v>
      </c>
      <c r="D104" s="485">
        <v>1457.6</v>
      </c>
      <c r="E104" s="133" t="s">
        <v>6312</v>
      </c>
    </row>
    <row r="105" spans="1:5" ht="27" x14ac:dyDescent="0.25">
      <c r="A105" s="131">
        <v>87398</v>
      </c>
      <c r="B105" s="132" t="s">
        <v>1472</v>
      </c>
      <c r="C105" s="133" t="s">
        <v>97</v>
      </c>
      <c r="D105" s="485">
        <v>1697.61</v>
      </c>
      <c r="E105" s="133" t="s">
        <v>6312</v>
      </c>
    </row>
    <row r="106" spans="1:5" ht="27" x14ac:dyDescent="0.25">
      <c r="A106" s="131">
        <v>87395</v>
      </c>
      <c r="B106" s="132" t="s">
        <v>1469</v>
      </c>
      <c r="C106" s="133" t="s">
        <v>97</v>
      </c>
      <c r="D106" s="485">
        <v>2877.44</v>
      </c>
      <c r="E106" s="133" t="s">
        <v>6312</v>
      </c>
    </row>
    <row r="107" spans="1:5" ht="27" x14ac:dyDescent="0.25">
      <c r="A107" s="131">
        <v>87396</v>
      </c>
      <c r="B107" s="132" t="s">
        <v>1470</v>
      </c>
      <c r="C107" s="133" t="s">
        <v>97</v>
      </c>
      <c r="D107" s="485">
        <v>2884.96</v>
      </c>
      <c r="E107" s="133" t="s">
        <v>6312</v>
      </c>
    </row>
    <row r="108" spans="1:5" ht="27" x14ac:dyDescent="0.25">
      <c r="A108" s="131">
        <v>87397</v>
      </c>
      <c r="B108" s="132" t="s">
        <v>1471</v>
      </c>
      <c r="C108" s="133" t="s">
        <v>97</v>
      </c>
      <c r="D108" s="485">
        <v>2893.73</v>
      </c>
      <c r="E108" s="133" t="s">
        <v>6312</v>
      </c>
    </row>
    <row r="109" spans="1:5" ht="13.5" x14ac:dyDescent="0.25">
      <c r="A109" s="131">
        <v>87402</v>
      </c>
      <c r="B109" s="132" t="s">
        <v>1475</v>
      </c>
      <c r="C109" s="133" t="s">
        <v>97</v>
      </c>
      <c r="D109" s="485">
        <v>3147.82</v>
      </c>
      <c r="E109" s="133" t="s">
        <v>6312</v>
      </c>
    </row>
    <row r="110" spans="1:5" ht="27" x14ac:dyDescent="0.25">
      <c r="A110" s="131">
        <v>87391</v>
      </c>
      <c r="B110" s="132" t="s">
        <v>1466</v>
      </c>
      <c r="C110" s="133" t="s">
        <v>97</v>
      </c>
      <c r="D110" s="485">
        <v>4519.62</v>
      </c>
      <c r="E110" s="133" t="s">
        <v>6312</v>
      </c>
    </row>
    <row r="111" spans="1:5" ht="27" x14ac:dyDescent="0.25">
      <c r="A111" s="131">
        <v>87393</v>
      </c>
      <c r="B111" s="132" t="s">
        <v>1467</v>
      </c>
      <c r="C111" s="133" t="s">
        <v>97</v>
      </c>
      <c r="D111" s="485">
        <v>4549.2</v>
      </c>
      <c r="E111" s="133" t="s">
        <v>6312</v>
      </c>
    </row>
    <row r="112" spans="1:5" ht="27" x14ac:dyDescent="0.25">
      <c r="A112" s="131">
        <v>87394</v>
      </c>
      <c r="B112" s="132" t="s">
        <v>1468</v>
      </c>
      <c r="C112" s="133" t="s">
        <v>97</v>
      </c>
      <c r="D112" s="485">
        <v>4579.03</v>
      </c>
      <c r="E112" s="133" t="s">
        <v>6312</v>
      </c>
    </row>
    <row r="113" spans="1:5" ht="13.5" x14ac:dyDescent="0.25">
      <c r="A113" s="131">
        <v>87401</v>
      </c>
      <c r="B113" s="132" t="s">
        <v>1474</v>
      </c>
      <c r="C113" s="133" t="s">
        <v>97</v>
      </c>
      <c r="D113" s="485">
        <v>4823.62</v>
      </c>
      <c r="E113" s="133" t="s">
        <v>6312</v>
      </c>
    </row>
    <row r="114" spans="1:5" ht="27" x14ac:dyDescent="0.25">
      <c r="A114" s="131">
        <v>87407</v>
      </c>
      <c r="B114" s="132" t="s">
        <v>1477</v>
      </c>
      <c r="C114" s="133" t="s">
        <v>97</v>
      </c>
      <c r="D114" s="485">
        <v>1516.51</v>
      </c>
      <c r="E114" s="133" t="s">
        <v>6312</v>
      </c>
    </row>
    <row r="115" spans="1:5" ht="27" x14ac:dyDescent="0.25">
      <c r="A115" s="131">
        <v>87408</v>
      </c>
      <c r="B115" s="132" t="s">
        <v>8888</v>
      </c>
      <c r="C115" s="133" t="s">
        <v>97</v>
      </c>
      <c r="D115" s="485">
        <v>1497.26</v>
      </c>
      <c r="E115" s="133" t="s">
        <v>6312</v>
      </c>
    </row>
    <row r="116" spans="1:5" ht="27" x14ac:dyDescent="0.25">
      <c r="A116" s="131">
        <v>87404</v>
      </c>
      <c r="B116" s="132" t="s">
        <v>1476</v>
      </c>
      <c r="C116" s="133" t="s">
        <v>97</v>
      </c>
      <c r="D116" s="485">
        <v>4248.91</v>
      </c>
      <c r="E116" s="133" t="s">
        <v>6312</v>
      </c>
    </row>
    <row r="117" spans="1:5" ht="27" x14ac:dyDescent="0.25">
      <c r="A117" s="131">
        <v>87405</v>
      </c>
      <c r="B117" s="132" t="s">
        <v>8887</v>
      </c>
      <c r="C117" s="133" t="s">
        <v>97</v>
      </c>
      <c r="D117" s="485">
        <v>4244.74</v>
      </c>
      <c r="E117" s="133" t="s">
        <v>6312</v>
      </c>
    </row>
    <row r="118" spans="1:5" ht="27" x14ac:dyDescent="0.25">
      <c r="A118" s="131">
        <v>87388</v>
      </c>
      <c r="B118" s="132" t="s">
        <v>1463</v>
      </c>
      <c r="C118" s="133" t="s">
        <v>97</v>
      </c>
      <c r="D118" s="485">
        <v>4067.45</v>
      </c>
      <c r="E118" s="133" t="s">
        <v>6312</v>
      </c>
    </row>
    <row r="119" spans="1:5" ht="27" x14ac:dyDescent="0.25">
      <c r="A119" s="131">
        <v>87389</v>
      </c>
      <c r="B119" s="132" t="s">
        <v>1464</v>
      </c>
      <c r="C119" s="133" t="s">
        <v>97</v>
      </c>
      <c r="D119" s="485">
        <v>4073.66</v>
      </c>
      <c r="E119" s="133" t="s">
        <v>6312</v>
      </c>
    </row>
    <row r="120" spans="1:5" ht="27" x14ac:dyDescent="0.25">
      <c r="A120" s="131">
        <v>87390</v>
      </c>
      <c r="B120" s="132" t="s">
        <v>1465</v>
      </c>
      <c r="C120" s="133" t="s">
        <v>97</v>
      </c>
      <c r="D120" s="485">
        <v>4085.86</v>
      </c>
      <c r="E120" s="133" t="s">
        <v>6312</v>
      </c>
    </row>
    <row r="121" spans="1:5" ht="27" x14ac:dyDescent="0.25">
      <c r="A121" s="131">
        <v>87385</v>
      </c>
      <c r="B121" s="132" t="s">
        <v>1460</v>
      </c>
      <c r="C121" s="133" t="s">
        <v>97</v>
      </c>
      <c r="D121" s="485">
        <v>1723.51</v>
      </c>
      <c r="E121" s="133" t="s">
        <v>6312</v>
      </c>
    </row>
    <row r="122" spans="1:5" ht="27" x14ac:dyDescent="0.25">
      <c r="A122" s="131">
        <v>87386</v>
      </c>
      <c r="B122" s="132" t="s">
        <v>1461</v>
      </c>
      <c r="C122" s="133" t="s">
        <v>97</v>
      </c>
      <c r="D122" s="485">
        <v>1704.83</v>
      </c>
      <c r="E122" s="133" t="s">
        <v>6312</v>
      </c>
    </row>
    <row r="123" spans="1:5" ht="27" x14ac:dyDescent="0.25">
      <c r="A123" s="131">
        <v>87387</v>
      </c>
      <c r="B123" s="132" t="s">
        <v>1462</v>
      </c>
      <c r="C123" s="133" t="s">
        <v>97</v>
      </c>
      <c r="D123" s="485">
        <v>1691.08</v>
      </c>
      <c r="E123" s="133" t="s">
        <v>6312</v>
      </c>
    </row>
    <row r="124" spans="1:5" ht="13.5" x14ac:dyDescent="0.25">
      <c r="A124" s="131">
        <v>87399</v>
      </c>
      <c r="B124" s="132" t="s">
        <v>1473</v>
      </c>
      <c r="C124" s="133" t="s">
        <v>97</v>
      </c>
      <c r="D124" s="485">
        <v>1938.33</v>
      </c>
      <c r="E124" s="133" t="s">
        <v>6312</v>
      </c>
    </row>
    <row r="125" spans="1:5" ht="27" x14ac:dyDescent="0.25">
      <c r="A125" s="131">
        <v>100464</v>
      </c>
      <c r="B125" s="132" t="s">
        <v>1485</v>
      </c>
      <c r="C125" s="133" t="s">
        <v>97</v>
      </c>
      <c r="D125" s="133">
        <v>697.08</v>
      </c>
      <c r="E125" s="133" t="s">
        <v>6312</v>
      </c>
    </row>
    <row r="126" spans="1:5" ht="27" x14ac:dyDescent="0.25">
      <c r="A126" s="131">
        <v>100465</v>
      </c>
      <c r="B126" s="132" t="s">
        <v>1486</v>
      </c>
      <c r="C126" s="133" t="s">
        <v>97</v>
      </c>
      <c r="D126" s="133">
        <v>652.64</v>
      </c>
      <c r="E126" s="133" t="s">
        <v>6312</v>
      </c>
    </row>
    <row r="127" spans="1:5" ht="27" x14ac:dyDescent="0.25">
      <c r="A127" s="131">
        <v>100466</v>
      </c>
      <c r="B127" s="132" t="s">
        <v>1487</v>
      </c>
      <c r="C127" s="133" t="s">
        <v>97</v>
      </c>
      <c r="D127" s="133">
        <v>630.23</v>
      </c>
      <c r="E127" s="133" t="s">
        <v>6312</v>
      </c>
    </row>
    <row r="128" spans="1:5" ht="27" x14ac:dyDescent="0.25">
      <c r="A128" s="131">
        <v>88627</v>
      </c>
      <c r="B128" s="132" t="s">
        <v>1480</v>
      </c>
      <c r="C128" s="133" t="s">
        <v>97</v>
      </c>
      <c r="D128" s="133">
        <v>774.12</v>
      </c>
      <c r="E128" s="133" t="s">
        <v>6312</v>
      </c>
    </row>
    <row r="129" spans="1:5" ht="27" x14ac:dyDescent="0.25">
      <c r="A129" s="131">
        <v>88626</v>
      </c>
      <c r="B129" s="132" t="s">
        <v>1479</v>
      </c>
      <c r="C129" s="133" t="s">
        <v>97</v>
      </c>
      <c r="D129" s="133">
        <v>669.1</v>
      </c>
      <c r="E129" s="133" t="s">
        <v>6312</v>
      </c>
    </row>
    <row r="130" spans="1:5" ht="27" x14ac:dyDescent="0.25">
      <c r="A130" s="131">
        <v>100488</v>
      </c>
      <c r="B130" s="132" t="s">
        <v>1505</v>
      </c>
      <c r="C130" s="133" t="s">
        <v>97</v>
      </c>
      <c r="D130" s="133">
        <v>657.53</v>
      </c>
      <c r="E130" s="133" t="s">
        <v>6312</v>
      </c>
    </row>
    <row r="131" spans="1:5" ht="27" x14ac:dyDescent="0.25">
      <c r="A131" s="131">
        <v>87368</v>
      </c>
      <c r="B131" s="132" t="s">
        <v>1443</v>
      </c>
      <c r="C131" s="133" t="s">
        <v>97</v>
      </c>
      <c r="D131" s="133">
        <v>849.85</v>
      </c>
      <c r="E131" s="133" t="s">
        <v>6312</v>
      </c>
    </row>
    <row r="132" spans="1:5" ht="40.5" x14ac:dyDescent="0.25">
      <c r="A132" s="131">
        <v>87289</v>
      </c>
      <c r="B132" s="132" t="s">
        <v>1376</v>
      </c>
      <c r="C132" s="133" t="s">
        <v>97</v>
      </c>
      <c r="D132" s="133">
        <v>720.96</v>
      </c>
      <c r="E132" s="133" t="s">
        <v>6312</v>
      </c>
    </row>
    <row r="133" spans="1:5" ht="40.5" x14ac:dyDescent="0.25">
      <c r="A133" s="131">
        <v>87290</v>
      </c>
      <c r="B133" s="132" t="s">
        <v>1377</v>
      </c>
      <c r="C133" s="133" t="s">
        <v>97</v>
      </c>
      <c r="D133" s="133">
        <v>707.11</v>
      </c>
      <c r="E133" s="133" t="s">
        <v>6312</v>
      </c>
    </row>
    <row r="134" spans="1:5" ht="40.5" x14ac:dyDescent="0.25">
      <c r="A134" s="131">
        <v>87333</v>
      </c>
      <c r="B134" s="132" t="s">
        <v>1408</v>
      </c>
      <c r="C134" s="133" t="s">
        <v>97</v>
      </c>
      <c r="D134" s="133">
        <v>721.68</v>
      </c>
      <c r="E134" s="133" t="s">
        <v>6312</v>
      </c>
    </row>
    <row r="135" spans="1:5" ht="40.5" x14ac:dyDescent="0.25">
      <c r="A135" s="131">
        <v>87334</v>
      </c>
      <c r="B135" s="132" t="s">
        <v>1409</v>
      </c>
      <c r="C135" s="133" t="s">
        <v>97</v>
      </c>
      <c r="D135" s="133">
        <v>678.08</v>
      </c>
      <c r="E135" s="133" t="s">
        <v>6312</v>
      </c>
    </row>
    <row r="136" spans="1:5" ht="27" x14ac:dyDescent="0.25">
      <c r="A136" s="131">
        <v>105515</v>
      </c>
      <c r="B136" s="132" t="s">
        <v>8890</v>
      </c>
      <c r="C136" s="133" t="s">
        <v>97</v>
      </c>
      <c r="D136" s="133">
        <v>864.62</v>
      </c>
      <c r="E136" s="133" t="s">
        <v>6312</v>
      </c>
    </row>
    <row r="137" spans="1:5" ht="27" x14ac:dyDescent="0.25">
      <c r="A137" s="131">
        <v>87367</v>
      </c>
      <c r="B137" s="132" t="s">
        <v>1442</v>
      </c>
      <c r="C137" s="133" t="s">
        <v>97</v>
      </c>
      <c r="D137" s="133">
        <v>849.33</v>
      </c>
      <c r="E137" s="133" t="s">
        <v>6312</v>
      </c>
    </row>
    <row r="138" spans="1:5" ht="40.5" x14ac:dyDescent="0.25">
      <c r="A138" s="131">
        <v>87286</v>
      </c>
      <c r="B138" s="132" t="s">
        <v>1374</v>
      </c>
      <c r="C138" s="133" t="s">
        <v>97</v>
      </c>
      <c r="D138" s="133">
        <v>724.77</v>
      </c>
      <c r="E138" s="133" t="s">
        <v>6312</v>
      </c>
    </row>
    <row r="139" spans="1:5" ht="40.5" x14ac:dyDescent="0.25">
      <c r="A139" s="131">
        <v>87287</v>
      </c>
      <c r="B139" s="132" t="s">
        <v>1375</v>
      </c>
      <c r="C139" s="133" t="s">
        <v>97</v>
      </c>
      <c r="D139" s="133">
        <v>702.35</v>
      </c>
      <c r="E139" s="133" t="s">
        <v>6312</v>
      </c>
    </row>
    <row r="140" spans="1:5" ht="40.5" x14ac:dyDescent="0.25">
      <c r="A140" s="131">
        <v>87331</v>
      </c>
      <c r="B140" s="132" t="s">
        <v>1406</v>
      </c>
      <c r="C140" s="133" t="s">
        <v>97</v>
      </c>
      <c r="D140" s="133">
        <v>747.67</v>
      </c>
      <c r="E140" s="133" t="s">
        <v>6312</v>
      </c>
    </row>
    <row r="141" spans="1:5" ht="40.5" x14ac:dyDescent="0.25">
      <c r="A141" s="131">
        <v>87332</v>
      </c>
      <c r="B141" s="132" t="s">
        <v>1407</v>
      </c>
      <c r="C141" s="133" t="s">
        <v>97</v>
      </c>
      <c r="D141" s="133">
        <v>676.04</v>
      </c>
      <c r="E141" s="133" t="s">
        <v>6312</v>
      </c>
    </row>
    <row r="142" spans="1:5" ht="27" x14ac:dyDescent="0.25">
      <c r="A142" s="131">
        <v>87369</v>
      </c>
      <c r="B142" s="132" t="s">
        <v>1444</v>
      </c>
      <c r="C142" s="133" t="s">
        <v>97</v>
      </c>
      <c r="D142" s="133">
        <v>879.14</v>
      </c>
      <c r="E142" s="133" t="s">
        <v>6312</v>
      </c>
    </row>
    <row r="143" spans="1:5" ht="40.5" x14ac:dyDescent="0.25">
      <c r="A143" s="131">
        <v>87292</v>
      </c>
      <c r="B143" s="132" t="s">
        <v>1378</v>
      </c>
      <c r="C143" s="133" t="s">
        <v>97</v>
      </c>
      <c r="D143" s="133">
        <v>746.31</v>
      </c>
      <c r="E143" s="133" t="s">
        <v>6312</v>
      </c>
    </row>
    <row r="144" spans="1:5" ht="40.5" x14ac:dyDescent="0.25">
      <c r="A144" s="131">
        <v>87335</v>
      </c>
      <c r="B144" s="132" t="s">
        <v>1410</v>
      </c>
      <c r="C144" s="133" t="s">
        <v>97</v>
      </c>
      <c r="D144" s="133">
        <v>714.07</v>
      </c>
      <c r="E144" s="133" t="s">
        <v>6312</v>
      </c>
    </row>
    <row r="145" spans="1:5" ht="40.5" x14ac:dyDescent="0.25">
      <c r="A145" s="131">
        <v>87336</v>
      </c>
      <c r="B145" s="132" t="s">
        <v>1411</v>
      </c>
      <c r="C145" s="133" t="s">
        <v>97</v>
      </c>
      <c r="D145" s="133">
        <v>708.62</v>
      </c>
      <c r="E145" s="133" t="s">
        <v>6312</v>
      </c>
    </row>
    <row r="146" spans="1:5" ht="27" x14ac:dyDescent="0.25">
      <c r="A146" s="131">
        <v>87370</v>
      </c>
      <c r="B146" s="132" t="s">
        <v>1445</v>
      </c>
      <c r="C146" s="133" t="s">
        <v>97</v>
      </c>
      <c r="D146" s="133">
        <v>852.89</v>
      </c>
      <c r="E146" s="133" t="s">
        <v>6312</v>
      </c>
    </row>
    <row r="147" spans="1:5" ht="40.5" x14ac:dyDescent="0.25">
      <c r="A147" s="131">
        <v>88715</v>
      </c>
      <c r="B147" s="132" t="s">
        <v>1484</v>
      </c>
      <c r="C147" s="133" t="s">
        <v>97</v>
      </c>
      <c r="D147" s="133">
        <v>712.25</v>
      </c>
      <c r="E147" s="133" t="s">
        <v>6312</v>
      </c>
    </row>
    <row r="148" spans="1:5" ht="40.5" x14ac:dyDescent="0.25">
      <c r="A148" s="131">
        <v>87294</v>
      </c>
      <c r="B148" s="132" t="s">
        <v>1379</v>
      </c>
      <c r="C148" s="133" t="s">
        <v>97</v>
      </c>
      <c r="D148" s="133">
        <v>715.41</v>
      </c>
      <c r="E148" s="133" t="s">
        <v>6312</v>
      </c>
    </row>
    <row r="149" spans="1:5" ht="40.5" x14ac:dyDescent="0.25">
      <c r="A149" s="131">
        <v>87337</v>
      </c>
      <c r="B149" s="132" t="s">
        <v>1412</v>
      </c>
      <c r="C149" s="133" t="s">
        <v>97</v>
      </c>
      <c r="D149" s="133">
        <v>717.95</v>
      </c>
      <c r="E149" s="133" t="s">
        <v>6312</v>
      </c>
    </row>
    <row r="150" spans="1:5" ht="40.5" x14ac:dyDescent="0.25">
      <c r="A150" s="131">
        <v>100487</v>
      </c>
      <c r="B150" s="132" t="s">
        <v>1504</v>
      </c>
      <c r="C150" s="133" t="s">
        <v>97</v>
      </c>
      <c r="D150" s="133">
        <v>677.94</v>
      </c>
      <c r="E150" s="133" t="s">
        <v>6312</v>
      </c>
    </row>
    <row r="151" spans="1:5" ht="27" x14ac:dyDescent="0.25">
      <c r="A151" s="131">
        <v>87380</v>
      </c>
      <c r="B151" s="132" t="s">
        <v>1455</v>
      </c>
      <c r="C151" s="133" t="s">
        <v>97</v>
      </c>
      <c r="D151" s="485">
        <v>3462.72</v>
      </c>
      <c r="E151" s="133" t="s">
        <v>6312</v>
      </c>
    </row>
    <row r="152" spans="1:5" ht="40.5" x14ac:dyDescent="0.25">
      <c r="A152" s="131">
        <v>87322</v>
      </c>
      <c r="B152" s="132" t="s">
        <v>1398</v>
      </c>
      <c r="C152" s="133" t="s">
        <v>97</v>
      </c>
      <c r="D152" s="485">
        <v>3359.99</v>
      </c>
      <c r="E152" s="133" t="s">
        <v>6312</v>
      </c>
    </row>
    <row r="153" spans="1:5" ht="40.5" x14ac:dyDescent="0.25">
      <c r="A153" s="131">
        <v>87323</v>
      </c>
      <c r="B153" s="132" t="s">
        <v>1399</v>
      </c>
      <c r="C153" s="133" t="s">
        <v>97</v>
      </c>
      <c r="D153" s="485">
        <v>3351.81</v>
      </c>
      <c r="E153" s="133" t="s">
        <v>6312</v>
      </c>
    </row>
    <row r="154" spans="1:5" ht="40.5" x14ac:dyDescent="0.25">
      <c r="A154" s="131">
        <v>87360</v>
      </c>
      <c r="B154" s="132" t="s">
        <v>1435</v>
      </c>
      <c r="C154" s="133" t="s">
        <v>97</v>
      </c>
      <c r="D154" s="485">
        <v>3333.71</v>
      </c>
      <c r="E154" s="133" t="s">
        <v>6312</v>
      </c>
    </row>
    <row r="155" spans="1:5" ht="40.5" x14ac:dyDescent="0.25">
      <c r="A155" s="131">
        <v>87361</v>
      </c>
      <c r="B155" s="132" t="s">
        <v>1436</v>
      </c>
      <c r="C155" s="133" t="s">
        <v>97</v>
      </c>
      <c r="D155" s="485">
        <v>3278.27</v>
      </c>
      <c r="E155" s="133" t="s">
        <v>6312</v>
      </c>
    </row>
    <row r="156" spans="1:5" ht="40.5" x14ac:dyDescent="0.25">
      <c r="A156" s="131">
        <v>87362</v>
      </c>
      <c r="B156" s="132" t="s">
        <v>1437</v>
      </c>
      <c r="C156" s="133" t="s">
        <v>97</v>
      </c>
      <c r="D156" s="485">
        <v>3269.64</v>
      </c>
      <c r="E156" s="133" t="s">
        <v>6312</v>
      </c>
    </row>
    <row r="157" spans="1:5" ht="27" x14ac:dyDescent="0.25">
      <c r="A157" s="131">
        <v>87377</v>
      </c>
      <c r="B157" s="132" t="s">
        <v>1452</v>
      </c>
      <c r="C157" s="133" t="s">
        <v>97</v>
      </c>
      <c r="D157" s="133">
        <v>731.63</v>
      </c>
      <c r="E157" s="133" t="s">
        <v>6312</v>
      </c>
    </row>
    <row r="158" spans="1:5" ht="27" x14ac:dyDescent="0.25">
      <c r="A158" s="131">
        <v>87313</v>
      </c>
      <c r="B158" s="132" t="s">
        <v>1392</v>
      </c>
      <c r="C158" s="133" t="s">
        <v>97</v>
      </c>
      <c r="D158" s="133">
        <v>589.76</v>
      </c>
      <c r="E158" s="133" t="s">
        <v>6312</v>
      </c>
    </row>
    <row r="159" spans="1:5" ht="27" x14ac:dyDescent="0.25">
      <c r="A159" s="131">
        <v>87314</v>
      </c>
      <c r="B159" s="132" t="s">
        <v>1393</v>
      </c>
      <c r="C159" s="133" t="s">
        <v>97</v>
      </c>
      <c r="D159" s="133">
        <v>577.4</v>
      </c>
      <c r="E159" s="133" t="s">
        <v>6312</v>
      </c>
    </row>
    <row r="160" spans="1:5" ht="40.5" x14ac:dyDescent="0.25">
      <c r="A160" s="131">
        <v>87352</v>
      </c>
      <c r="B160" s="132" t="s">
        <v>1427</v>
      </c>
      <c r="C160" s="133" t="s">
        <v>97</v>
      </c>
      <c r="D160" s="133">
        <v>683.59</v>
      </c>
      <c r="E160" s="133" t="s">
        <v>6312</v>
      </c>
    </row>
    <row r="161" spans="1:5" ht="40.5" x14ac:dyDescent="0.25">
      <c r="A161" s="131">
        <v>87353</v>
      </c>
      <c r="B161" s="132" t="s">
        <v>1428</v>
      </c>
      <c r="C161" s="133" t="s">
        <v>97</v>
      </c>
      <c r="D161" s="133">
        <v>593.44000000000005</v>
      </c>
      <c r="E161" s="133" t="s">
        <v>6312</v>
      </c>
    </row>
    <row r="162" spans="1:5" ht="40.5" x14ac:dyDescent="0.25">
      <c r="A162" s="131">
        <v>87354</v>
      </c>
      <c r="B162" s="132" t="s">
        <v>1429</v>
      </c>
      <c r="C162" s="133" t="s">
        <v>97</v>
      </c>
      <c r="D162" s="133">
        <v>552.39</v>
      </c>
      <c r="E162" s="133" t="s">
        <v>6312</v>
      </c>
    </row>
    <row r="163" spans="1:5" ht="27" x14ac:dyDescent="0.25">
      <c r="A163" s="131">
        <v>100480</v>
      </c>
      <c r="B163" s="132" t="s">
        <v>1498</v>
      </c>
      <c r="C163" s="133" t="s">
        <v>97</v>
      </c>
      <c r="D163" s="133">
        <v>892.25</v>
      </c>
      <c r="E163" s="133" t="s">
        <v>6312</v>
      </c>
    </row>
    <row r="164" spans="1:5" ht="27" x14ac:dyDescent="0.25">
      <c r="A164" s="131">
        <v>100475</v>
      </c>
      <c r="B164" s="132" t="s">
        <v>1494</v>
      </c>
      <c r="C164" s="133" t="s">
        <v>97</v>
      </c>
      <c r="D164" s="133">
        <v>782.16</v>
      </c>
      <c r="E164" s="133" t="s">
        <v>6312</v>
      </c>
    </row>
    <row r="165" spans="1:5" ht="27" x14ac:dyDescent="0.25">
      <c r="A165" s="131">
        <v>100491</v>
      </c>
      <c r="B165" s="132" t="s">
        <v>1508</v>
      </c>
      <c r="C165" s="133" t="s">
        <v>97</v>
      </c>
      <c r="D165" s="133">
        <v>778.97</v>
      </c>
      <c r="E165" s="133" t="s">
        <v>6312</v>
      </c>
    </row>
    <row r="166" spans="1:5" ht="40.5" x14ac:dyDescent="0.25">
      <c r="A166" s="131">
        <v>100477</v>
      </c>
      <c r="B166" s="132" t="s">
        <v>1495</v>
      </c>
      <c r="C166" s="133" t="s">
        <v>97</v>
      </c>
      <c r="D166" s="133">
        <v>854.36</v>
      </c>
      <c r="E166" s="133" t="s">
        <v>6312</v>
      </c>
    </row>
    <row r="167" spans="1:5" ht="40.5" x14ac:dyDescent="0.25">
      <c r="A167" s="131">
        <v>100478</v>
      </c>
      <c r="B167" s="132" t="s">
        <v>1496</v>
      </c>
      <c r="C167" s="133" t="s">
        <v>97</v>
      </c>
      <c r="D167" s="133">
        <v>766.82</v>
      </c>
      <c r="E167" s="133" t="s">
        <v>6312</v>
      </c>
    </row>
    <row r="168" spans="1:5" ht="40.5" x14ac:dyDescent="0.25">
      <c r="A168" s="131">
        <v>100479</v>
      </c>
      <c r="B168" s="132" t="s">
        <v>1497</v>
      </c>
      <c r="C168" s="133" t="s">
        <v>97</v>
      </c>
      <c r="D168" s="133">
        <v>746.4</v>
      </c>
      <c r="E168" s="133" t="s">
        <v>6312</v>
      </c>
    </row>
    <row r="169" spans="1:5" ht="27" x14ac:dyDescent="0.25">
      <c r="A169" s="131">
        <v>87372</v>
      </c>
      <c r="B169" s="132" t="s">
        <v>1447</v>
      </c>
      <c r="C169" s="133" t="s">
        <v>97</v>
      </c>
      <c r="D169" s="133">
        <v>899.26</v>
      </c>
      <c r="E169" s="133" t="s">
        <v>6312</v>
      </c>
    </row>
    <row r="170" spans="1:5" ht="27" x14ac:dyDescent="0.25">
      <c r="A170" s="131">
        <v>87298</v>
      </c>
      <c r="B170" s="132" t="s">
        <v>1382</v>
      </c>
      <c r="C170" s="133" t="s">
        <v>97</v>
      </c>
      <c r="D170" s="133">
        <v>751.11</v>
      </c>
      <c r="E170" s="133" t="s">
        <v>6312</v>
      </c>
    </row>
    <row r="171" spans="1:5" ht="27" x14ac:dyDescent="0.25">
      <c r="A171" s="131">
        <v>87299</v>
      </c>
      <c r="B171" s="132" t="s">
        <v>1383</v>
      </c>
      <c r="C171" s="133" t="s">
        <v>97</v>
      </c>
      <c r="D171" s="133">
        <v>550.39</v>
      </c>
      <c r="E171" s="133" t="s">
        <v>6312</v>
      </c>
    </row>
    <row r="172" spans="1:5" ht="27" x14ac:dyDescent="0.25">
      <c r="A172" s="131">
        <v>87339</v>
      </c>
      <c r="B172" s="132" t="s">
        <v>1414</v>
      </c>
      <c r="C172" s="133" t="s">
        <v>97</v>
      </c>
      <c r="D172" s="133">
        <v>892.91</v>
      </c>
      <c r="E172" s="133" t="s">
        <v>6312</v>
      </c>
    </row>
    <row r="173" spans="1:5" ht="27" x14ac:dyDescent="0.25">
      <c r="A173" s="131">
        <v>87340</v>
      </c>
      <c r="B173" s="132" t="s">
        <v>1415</v>
      </c>
      <c r="C173" s="133" t="s">
        <v>97</v>
      </c>
      <c r="D173" s="133">
        <v>748.78</v>
      </c>
      <c r="E173" s="133" t="s">
        <v>6312</v>
      </c>
    </row>
    <row r="174" spans="1:5" ht="27" x14ac:dyDescent="0.25">
      <c r="A174" s="131">
        <v>87341</v>
      </c>
      <c r="B174" s="132" t="s">
        <v>1416</v>
      </c>
      <c r="C174" s="133" t="s">
        <v>97</v>
      </c>
      <c r="D174" s="133">
        <v>710.82</v>
      </c>
      <c r="E174" s="133" t="s">
        <v>6312</v>
      </c>
    </row>
    <row r="175" spans="1:5" ht="27" x14ac:dyDescent="0.25">
      <c r="A175" s="131">
        <v>88629</v>
      </c>
      <c r="B175" s="132" t="s">
        <v>1482</v>
      </c>
      <c r="C175" s="133" t="s">
        <v>97</v>
      </c>
      <c r="D175" s="133">
        <v>736.8</v>
      </c>
      <c r="E175" s="133" t="s">
        <v>6312</v>
      </c>
    </row>
    <row r="176" spans="1:5" ht="27" x14ac:dyDescent="0.25">
      <c r="A176" s="131">
        <v>88628</v>
      </c>
      <c r="B176" s="132" t="s">
        <v>1481</v>
      </c>
      <c r="C176" s="133" t="s">
        <v>97</v>
      </c>
      <c r="D176" s="133">
        <v>625</v>
      </c>
      <c r="E176" s="133" t="s">
        <v>6312</v>
      </c>
    </row>
    <row r="177" spans="1:5" ht="27" x14ac:dyDescent="0.25">
      <c r="A177" s="131">
        <v>100489</v>
      </c>
      <c r="B177" s="132" t="s">
        <v>1506</v>
      </c>
      <c r="C177" s="133" t="s">
        <v>97</v>
      </c>
      <c r="D177" s="133">
        <v>620.74</v>
      </c>
      <c r="E177" s="133" t="s">
        <v>6312</v>
      </c>
    </row>
    <row r="178" spans="1:5" ht="27" x14ac:dyDescent="0.25">
      <c r="A178" s="131">
        <v>100468</v>
      </c>
      <c r="B178" s="132" t="s">
        <v>1488</v>
      </c>
      <c r="C178" s="133" t="s">
        <v>97</v>
      </c>
      <c r="D178" s="133">
        <v>750.94</v>
      </c>
      <c r="E178" s="133" t="s">
        <v>6312</v>
      </c>
    </row>
    <row r="179" spans="1:5" ht="27" x14ac:dyDescent="0.25">
      <c r="A179" s="131">
        <v>100469</v>
      </c>
      <c r="B179" s="132" t="s">
        <v>1489</v>
      </c>
      <c r="C179" s="133" t="s">
        <v>97</v>
      </c>
      <c r="D179" s="133">
        <v>613.27</v>
      </c>
      <c r="E179" s="133" t="s">
        <v>6312</v>
      </c>
    </row>
    <row r="180" spans="1:5" ht="27" x14ac:dyDescent="0.25">
      <c r="A180" s="131">
        <v>100470</v>
      </c>
      <c r="B180" s="132" t="s">
        <v>1490</v>
      </c>
      <c r="C180" s="133" t="s">
        <v>97</v>
      </c>
      <c r="D180" s="133">
        <v>580.5</v>
      </c>
      <c r="E180" s="133" t="s">
        <v>6312</v>
      </c>
    </row>
    <row r="181" spans="1:5" ht="27" x14ac:dyDescent="0.25">
      <c r="A181" s="131">
        <v>87371</v>
      </c>
      <c r="B181" s="132" t="s">
        <v>1446</v>
      </c>
      <c r="C181" s="133" t="s">
        <v>97</v>
      </c>
      <c r="D181" s="133">
        <v>855.96</v>
      </c>
      <c r="E181" s="133" t="s">
        <v>6312</v>
      </c>
    </row>
    <row r="182" spans="1:5" ht="40.5" x14ac:dyDescent="0.25">
      <c r="A182" s="131">
        <v>87295</v>
      </c>
      <c r="B182" s="132" t="s">
        <v>1380</v>
      </c>
      <c r="C182" s="133" t="s">
        <v>97</v>
      </c>
      <c r="D182" s="133">
        <v>750.67</v>
      </c>
      <c r="E182" s="133" t="s">
        <v>6312</v>
      </c>
    </row>
    <row r="183" spans="1:5" ht="40.5" x14ac:dyDescent="0.25">
      <c r="A183" s="131">
        <v>87296</v>
      </c>
      <c r="B183" s="132" t="s">
        <v>1381</v>
      </c>
      <c r="C183" s="133" t="s">
        <v>97</v>
      </c>
      <c r="D183" s="133">
        <v>716.06</v>
      </c>
      <c r="E183" s="133" t="s">
        <v>6312</v>
      </c>
    </row>
    <row r="184" spans="1:5" ht="40.5" x14ac:dyDescent="0.25">
      <c r="A184" s="131">
        <v>87338</v>
      </c>
      <c r="B184" s="132" t="s">
        <v>1413</v>
      </c>
      <c r="C184" s="133" t="s">
        <v>97</v>
      </c>
      <c r="D184" s="133">
        <v>709.84</v>
      </c>
      <c r="E184" s="133" t="s">
        <v>6312</v>
      </c>
    </row>
    <row r="185" spans="1:5" ht="27" x14ac:dyDescent="0.25">
      <c r="A185" s="131">
        <v>88630</v>
      </c>
      <c r="B185" s="132" t="s">
        <v>8889</v>
      </c>
      <c r="C185" s="133" t="s">
        <v>97</v>
      </c>
      <c r="D185" s="133">
        <v>572.54999999999995</v>
      </c>
      <c r="E185" s="133" t="s">
        <v>6312</v>
      </c>
    </row>
    <row r="186" spans="1:5" ht="27" x14ac:dyDescent="0.25">
      <c r="A186" s="131">
        <v>87381</v>
      </c>
      <c r="B186" s="132" t="s">
        <v>1456</v>
      </c>
      <c r="C186" s="133" t="s">
        <v>97</v>
      </c>
      <c r="D186" s="485">
        <v>3413.55</v>
      </c>
      <c r="E186" s="133" t="s">
        <v>6312</v>
      </c>
    </row>
    <row r="187" spans="1:5" ht="40.5" x14ac:dyDescent="0.25">
      <c r="A187" s="131">
        <v>87325</v>
      </c>
      <c r="B187" s="132" t="s">
        <v>1400</v>
      </c>
      <c r="C187" s="133" t="s">
        <v>97</v>
      </c>
      <c r="D187" s="485">
        <v>3294.29</v>
      </c>
      <c r="E187" s="133" t="s">
        <v>6312</v>
      </c>
    </row>
    <row r="188" spans="1:5" ht="40.5" x14ac:dyDescent="0.25">
      <c r="A188" s="131">
        <v>87326</v>
      </c>
      <c r="B188" s="132" t="s">
        <v>1401</v>
      </c>
      <c r="C188" s="133" t="s">
        <v>97</v>
      </c>
      <c r="D188" s="485">
        <v>3294.07</v>
      </c>
      <c r="E188" s="133" t="s">
        <v>6312</v>
      </c>
    </row>
    <row r="189" spans="1:5" ht="40.5" x14ac:dyDescent="0.25">
      <c r="A189" s="131">
        <v>87363</v>
      </c>
      <c r="B189" s="132" t="s">
        <v>1438</v>
      </c>
      <c r="C189" s="133" t="s">
        <v>97</v>
      </c>
      <c r="D189" s="485">
        <v>3274.26</v>
      </c>
      <c r="E189" s="133" t="s">
        <v>6312</v>
      </c>
    </row>
    <row r="190" spans="1:5" ht="40.5" x14ac:dyDescent="0.25">
      <c r="A190" s="131">
        <v>87364</v>
      </c>
      <c r="B190" s="132" t="s">
        <v>1439</v>
      </c>
      <c r="C190" s="133" t="s">
        <v>97</v>
      </c>
      <c r="D190" s="485">
        <v>3232.91</v>
      </c>
      <c r="E190" s="133" t="s">
        <v>6312</v>
      </c>
    </row>
    <row r="191" spans="1:5" ht="27" x14ac:dyDescent="0.25">
      <c r="A191" s="131">
        <v>87378</v>
      </c>
      <c r="B191" s="132" t="s">
        <v>1453</v>
      </c>
      <c r="C191" s="133" t="s">
        <v>97</v>
      </c>
      <c r="D191" s="133">
        <v>684.18</v>
      </c>
      <c r="E191" s="133" t="s">
        <v>6312</v>
      </c>
    </row>
    <row r="192" spans="1:5" ht="27" x14ac:dyDescent="0.25">
      <c r="A192" s="131">
        <v>87316</v>
      </c>
      <c r="B192" s="132" t="s">
        <v>1394</v>
      </c>
      <c r="C192" s="133" t="s">
        <v>97</v>
      </c>
      <c r="D192" s="133">
        <v>558.9</v>
      </c>
      <c r="E192" s="133" t="s">
        <v>6312</v>
      </c>
    </row>
    <row r="193" spans="1:5" ht="27" x14ac:dyDescent="0.25">
      <c r="A193" s="131">
        <v>87317</v>
      </c>
      <c r="B193" s="132" t="s">
        <v>1395</v>
      </c>
      <c r="C193" s="133" t="s">
        <v>97</v>
      </c>
      <c r="D193" s="133">
        <v>538.16</v>
      </c>
      <c r="E193" s="133" t="s">
        <v>6312</v>
      </c>
    </row>
    <row r="194" spans="1:5" ht="40.5" x14ac:dyDescent="0.25">
      <c r="A194" s="131">
        <v>87355</v>
      </c>
      <c r="B194" s="132" t="s">
        <v>1430</v>
      </c>
      <c r="C194" s="133" t="s">
        <v>97</v>
      </c>
      <c r="D194" s="133">
        <v>602.34</v>
      </c>
      <c r="E194" s="133" t="s">
        <v>6312</v>
      </c>
    </row>
    <row r="195" spans="1:5" ht="40.5" x14ac:dyDescent="0.25">
      <c r="A195" s="131">
        <v>87356</v>
      </c>
      <c r="B195" s="132" t="s">
        <v>1431</v>
      </c>
      <c r="C195" s="133" t="s">
        <v>97</v>
      </c>
      <c r="D195" s="133">
        <v>542.04</v>
      </c>
      <c r="E195" s="133" t="s">
        <v>6312</v>
      </c>
    </row>
    <row r="196" spans="1:5" ht="40.5" x14ac:dyDescent="0.25">
      <c r="A196" s="131">
        <v>87357</v>
      </c>
      <c r="B196" s="132" t="s">
        <v>1432</v>
      </c>
      <c r="C196" s="133" t="s">
        <v>97</v>
      </c>
      <c r="D196" s="133">
        <v>511.35</v>
      </c>
      <c r="E196" s="133" t="s">
        <v>6312</v>
      </c>
    </row>
    <row r="197" spans="1:5" ht="27" x14ac:dyDescent="0.25">
      <c r="A197" s="131">
        <v>100486</v>
      </c>
      <c r="B197" s="132" t="s">
        <v>1503</v>
      </c>
      <c r="C197" s="133" t="s">
        <v>97</v>
      </c>
      <c r="D197" s="133">
        <v>817.12</v>
      </c>
      <c r="E197" s="133" t="s">
        <v>6312</v>
      </c>
    </row>
    <row r="198" spans="1:5" ht="27" x14ac:dyDescent="0.25">
      <c r="A198" s="131">
        <v>100481</v>
      </c>
      <c r="B198" s="132" t="s">
        <v>1499</v>
      </c>
      <c r="C198" s="133" t="s">
        <v>97</v>
      </c>
      <c r="D198" s="133">
        <v>701.63</v>
      </c>
      <c r="E198" s="133" t="s">
        <v>6312</v>
      </c>
    </row>
    <row r="199" spans="1:5" ht="27" x14ac:dyDescent="0.25">
      <c r="A199" s="131">
        <v>100492</v>
      </c>
      <c r="B199" s="132" t="s">
        <v>1509</v>
      </c>
      <c r="C199" s="133" t="s">
        <v>97</v>
      </c>
      <c r="D199" s="133">
        <v>698.89</v>
      </c>
      <c r="E199" s="133" t="s">
        <v>6312</v>
      </c>
    </row>
    <row r="200" spans="1:5" ht="40.5" x14ac:dyDescent="0.25">
      <c r="A200" s="131">
        <v>100483</v>
      </c>
      <c r="B200" s="132" t="s">
        <v>1500</v>
      </c>
      <c r="C200" s="133" t="s">
        <v>97</v>
      </c>
      <c r="D200" s="133">
        <v>754.43</v>
      </c>
      <c r="E200" s="133" t="s">
        <v>6312</v>
      </c>
    </row>
    <row r="201" spans="1:5" ht="40.5" x14ac:dyDescent="0.25">
      <c r="A201" s="131">
        <v>100484</v>
      </c>
      <c r="B201" s="132" t="s">
        <v>1501</v>
      </c>
      <c r="C201" s="133" t="s">
        <v>97</v>
      </c>
      <c r="D201" s="133">
        <v>698.85</v>
      </c>
      <c r="E201" s="133" t="s">
        <v>6312</v>
      </c>
    </row>
    <row r="202" spans="1:5" ht="40.5" x14ac:dyDescent="0.25">
      <c r="A202" s="131">
        <v>100485</v>
      </c>
      <c r="B202" s="132" t="s">
        <v>1502</v>
      </c>
      <c r="C202" s="133" t="s">
        <v>97</v>
      </c>
      <c r="D202" s="133">
        <v>675.25</v>
      </c>
      <c r="E202" s="133" t="s">
        <v>6312</v>
      </c>
    </row>
    <row r="203" spans="1:5" ht="27" x14ac:dyDescent="0.25">
      <c r="A203" s="131">
        <v>87373</v>
      </c>
      <c r="B203" s="132" t="s">
        <v>1448</v>
      </c>
      <c r="C203" s="133" t="s">
        <v>97</v>
      </c>
      <c r="D203" s="133">
        <v>833.94</v>
      </c>
      <c r="E203" s="133" t="s">
        <v>6312</v>
      </c>
    </row>
    <row r="204" spans="1:5" ht="27" x14ac:dyDescent="0.25">
      <c r="A204" s="131">
        <v>87301</v>
      </c>
      <c r="B204" s="132" t="s">
        <v>1384</v>
      </c>
      <c r="C204" s="133" t="s">
        <v>97</v>
      </c>
      <c r="D204" s="133">
        <v>707.1</v>
      </c>
      <c r="E204" s="133" t="s">
        <v>6312</v>
      </c>
    </row>
    <row r="205" spans="1:5" ht="27" x14ac:dyDescent="0.25">
      <c r="A205" s="131">
        <v>87302</v>
      </c>
      <c r="B205" s="132" t="s">
        <v>1385</v>
      </c>
      <c r="C205" s="133" t="s">
        <v>97</v>
      </c>
      <c r="D205" s="133">
        <v>693.95</v>
      </c>
      <c r="E205" s="133" t="s">
        <v>6312</v>
      </c>
    </row>
    <row r="206" spans="1:5" ht="27" x14ac:dyDescent="0.25">
      <c r="A206" s="131">
        <v>87342</v>
      </c>
      <c r="B206" s="132" t="s">
        <v>1417</v>
      </c>
      <c r="C206" s="133" t="s">
        <v>97</v>
      </c>
      <c r="D206" s="133">
        <v>789.14</v>
      </c>
      <c r="E206" s="133" t="s">
        <v>6312</v>
      </c>
    </row>
    <row r="207" spans="1:5" ht="27" x14ac:dyDescent="0.25">
      <c r="A207" s="131">
        <v>87343</v>
      </c>
      <c r="B207" s="132" t="s">
        <v>1418</v>
      </c>
      <c r="C207" s="133" t="s">
        <v>97</v>
      </c>
      <c r="D207" s="133">
        <v>707.25</v>
      </c>
      <c r="E207" s="133" t="s">
        <v>6312</v>
      </c>
    </row>
    <row r="208" spans="1:5" ht="27" x14ac:dyDescent="0.25">
      <c r="A208" s="131">
        <v>87344</v>
      </c>
      <c r="B208" s="132" t="s">
        <v>1419</v>
      </c>
      <c r="C208" s="133" t="s">
        <v>97</v>
      </c>
      <c r="D208" s="133">
        <v>660.95</v>
      </c>
      <c r="E208" s="133" t="s">
        <v>6312</v>
      </c>
    </row>
    <row r="209" spans="1:5" ht="27" x14ac:dyDescent="0.25">
      <c r="A209" s="131">
        <v>88631</v>
      </c>
      <c r="B209" s="132" t="s">
        <v>1483</v>
      </c>
      <c r="C209" s="133" t="s">
        <v>97</v>
      </c>
      <c r="D209" s="133">
        <v>685.83</v>
      </c>
      <c r="E209" s="133" t="s">
        <v>6312</v>
      </c>
    </row>
    <row r="210" spans="1:5" ht="27" x14ac:dyDescent="0.25">
      <c r="A210" s="131">
        <v>100490</v>
      </c>
      <c r="B210" s="132" t="s">
        <v>1507</v>
      </c>
      <c r="C210" s="133" t="s">
        <v>97</v>
      </c>
      <c r="D210" s="133">
        <v>573.47</v>
      </c>
      <c r="E210" s="133" t="s">
        <v>6312</v>
      </c>
    </row>
    <row r="211" spans="1:5" ht="27" x14ac:dyDescent="0.25">
      <c r="A211" s="131">
        <v>100472</v>
      </c>
      <c r="B211" s="132" t="s">
        <v>1491</v>
      </c>
      <c r="C211" s="133" t="s">
        <v>97</v>
      </c>
      <c r="D211" s="133">
        <v>633.76</v>
      </c>
      <c r="E211" s="133" t="s">
        <v>6312</v>
      </c>
    </row>
    <row r="212" spans="1:5" ht="27" x14ac:dyDescent="0.25">
      <c r="A212" s="131">
        <v>100473</v>
      </c>
      <c r="B212" s="132" t="s">
        <v>1492</v>
      </c>
      <c r="C212" s="133" t="s">
        <v>97</v>
      </c>
      <c r="D212" s="133">
        <v>577.17999999999995</v>
      </c>
      <c r="E212" s="133" t="s">
        <v>6312</v>
      </c>
    </row>
    <row r="213" spans="1:5" ht="27" x14ac:dyDescent="0.25">
      <c r="A213" s="131">
        <v>100474</v>
      </c>
      <c r="B213" s="132" t="s">
        <v>1493</v>
      </c>
      <c r="C213" s="133" t="s">
        <v>97</v>
      </c>
      <c r="D213" s="133">
        <v>551.66</v>
      </c>
      <c r="E213" s="133" t="s">
        <v>6312</v>
      </c>
    </row>
    <row r="214" spans="1:5" ht="27" x14ac:dyDescent="0.25">
      <c r="A214" s="131">
        <v>87379</v>
      </c>
      <c r="B214" s="132" t="s">
        <v>1454</v>
      </c>
      <c r="C214" s="133" t="s">
        <v>97</v>
      </c>
      <c r="D214" s="485">
        <v>3390.79</v>
      </c>
      <c r="E214" s="133" t="s">
        <v>6312</v>
      </c>
    </row>
    <row r="215" spans="1:5" ht="40.5" x14ac:dyDescent="0.25">
      <c r="A215" s="131">
        <v>87319</v>
      </c>
      <c r="B215" s="132" t="s">
        <v>1396</v>
      </c>
      <c r="C215" s="133" t="s">
        <v>97</v>
      </c>
      <c r="D215" s="485">
        <v>3272.94</v>
      </c>
      <c r="E215" s="133" t="s">
        <v>6312</v>
      </c>
    </row>
    <row r="216" spans="1:5" ht="40.5" x14ac:dyDescent="0.25">
      <c r="A216" s="131">
        <v>87320</v>
      </c>
      <c r="B216" s="132" t="s">
        <v>1397</v>
      </c>
      <c r="C216" s="133" t="s">
        <v>97</v>
      </c>
      <c r="D216" s="485">
        <v>3274.19</v>
      </c>
      <c r="E216" s="133" t="s">
        <v>6312</v>
      </c>
    </row>
    <row r="217" spans="1:5" ht="40.5" x14ac:dyDescent="0.25">
      <c r="A217" s="131">
        <v>87358</v>
      </c>
      <c r="B217" s="132" t="s">
        <v>1433</v>
      </c>
      <c r="C217" s="133" t="s">
        <v>97</v>
      </c>
      <c r="D217" s="485">
        <v>3243.68</v>
      </c>
      <c r="E217" s="133" t="s">
        <v>6312</v>
      </c>
    </row>
    <row r="218" spans="1:5" ht="40.5" x14ac:dyDescent="0.25">
      <c r="A218" s="131">
        <v>87359</v>
      </c>
      <c r="B218" s="132" t="s">
        <v>1434</v>
      </c>
      <c r="C218" s="133" t="s">
        <v>97</v>
      </c>
      <c r="D218" s="485">
        <v>3206.28</v>
      </c>
      <c r="E218" s="133" t="s">
        <v>6312</v>
      </c>
    </row>
    <row r="219" spans="1:5" ht="27" x14ac:dyDescent="0.25">
      <c r="A219" s="131">
        <v>87376</v>
      </c>
      <c r="B219" s="132" t="s">
        <v>1451</v>
      </c>
      <c r="C219" s="133" t="s">
        <v>97</v>
      </c>
      <c r="D219" s="133">
        <v>661.87</v>
      </c>
      <c r="E219" s="133" t="s">
        <v>6312</v>
      </c>
    </row>
    <row r="220" spans="1:5" ht="27" x14ac:dyDescent="0.25">
      <c r="A220" s="131">
        <v>87310</v>
      </c>
      <c r="B220" s="132" t="s">
        <v>1390</v>
      </c>
      <c r="C220" s="133" t="s">
        <v>97</v>
      </c>
      <c r="D220" s="133">
        <v>524.99</v>
      </c>
      <c r="E220" s="133" t="s">
        <v>6312</v>
      </c>
    </row>
    <row r="221" spans="1:5" ht="27" x14ac:dyDescent="0.25">
      <c r="A221" s="131">
        <v>87311</v>
      </c>
      <c r="B221" s="132" t="s">
        <v>1391</v>
      </c>
      <c r="C221" s="133" t="s">
        <v>97</v>
      </c>
      <c r="D221" s="133">
        <v>511.07</v>
      </c>
      <c r="E221" s="133" t="s">
        <v>6312</v>
      </c>
    </row>
    <row r="222" spans="1:5" ht="40.5" x14ac:dyDescent="0.25">
      <c r="A222" s="131">
        <v>87350</v>
      </c>
      <c r="B222" s="132" t="s">
        <v>1425</v>
      </c>
      <c r="C222" s="133" t="s">
        <v>97</v>
      </c>
      <c r="D222" s="133">
        <v>576.19000000000005</v>
      </c>
      <c r="E222" s="133" t="s">
        <v>6312</v>
      </c>
    </row>
    <row r="223" spans="1:5" ht="40.5" x14ac:dyDescent="0.25">
      <c r="A223" s="131">
        <v>87351</v>
      </c>
      <c r="B223" s="132" t="s">
        <v>1426</v>
      </c>
      <c r="C223" s="133" t="s">
        <v>97</v>
      </c>
      <c r="D223" s="133">
        <v>492.23</v>
      </c>
      <c r="E223" s="133" t="s">
        <v>6312</v>
      </c>
    </row>
    <row r="224" spans="1:5" ht="27" x14ac:dyDescent="0.25">
      <c r="A224" s="131">
        <v>87374</v>
      </c>
      <c r="B224" s="132" t="s">
        <v>1449</v>
      </c>
      <c r="C224" s="133" t="s">
        <v>97</v>
      </c>
      <c r="D224" s="133">
        <v>800.25</v>
      </c>
      <c r="E224" s="133" t="s">
        <v>6312</v>
      </c>
    </row>
    <row r="225" spans="1:5" ht="27" x14ac:dyDescent="0.25">
      <c r="A225" s="131">
        <v>87304</v>
      </c>
      <c r="B225" s="132" t="s">
        <v>1386</v>
      </c>
      <c r="C225" s="133" t="s">
        <v>97</v>
      </c>
      <c r="D225" s="133">
        <v>662.22</v>
      </c>
      <c r="E225" s="133" t="s">
        <v>6312</v>
      </c>
    </row>
    <row r="226" spans="1:5" ht="27" x14ac:dyDescent="0.25">
      <c r="A226" s="131">
        <v>87305</v>
      </c>
      <c r="B226" s="132" t="s">
        <v>1387</v>
      </c>
      <c r="C226" s="133" t="s">
        <v>97</v>
      </c>
      <c r="D226" s="133">
        <v>662.22</v>
      </c>
      <c r="E226" s="133" t="s">
        <v>6312</v>
      </c>
    </row>
    <row r="227" spans="1:5" ht="27" x14ac:dyDescent="0.25">
      <c r="A227" s="131">
        <v>87345</v>
      </c>
      <c r="B227" s="132" t="s">
        <v>1420</v>
      </c>
      <c r="C227" s="133" t="s">
        <v>97</v>
      </c>
      <c r="D227" s="133">
        <v>729.99</v>
      </c>
      <c r="E227" s="133" t="s">
        <v>6312</v>
      </c>
    </row>
    <row r="228" spans="1:5" ht="27" x14ac:dyDescent="0.25">
      <c r="A228" s="131">
        <v>87346</v>
      </c>
      <c r="B228" s="132" t="s">
        <v>1421</v>
      </c>
      <c r="C228" s="133" t="s">
        <v>97</v>
      </c>
      <c r="D228" s="133">
        <v>662.42</v>
      </c>
      <c r="E228" s="133" t="s">
        <v>6312</v>
      </c>
    </row>
    <row r="229" spans="1:5" ht="27" x14ac:dyDescent="0.25">
      <c r="A229" s="131">
        <v>87347</v>
      </c>
      <c r="B229" s="132" t="s">
        <v>1422</v>
      </c>
      <c r="C229" s="133" t="s">
        <v>97</v>
      </c>
      <c r="D229" s="133">
        <v>625.83000000000004</v>
      </c>
      <c r="E229" s="133" t="s">
        <v>6312</v>
      </c>
    </row>
    <row r="230" spans="1:5" ht="40.5" x14ac:dyDescent="0.25">
      <c r="A230" s="131">
        <v>87366</v>
      </c>
      <c r="B230" s="132" t="s">
        <v>1441</v>
      </c>
      <c r="C230" s="133" t="s">
        <v>97</v>
      </c>
      <c r="D230" s="133">
        <v>703.9</v>
      </c>
      <c r="E230" s="133" t="s">
        <v>6312</v>
      </c>
    </row>
    <row r="231" spans="1:5" ht="40.5" x14ac:dyDescent="0.25">
      <c r="A231" s="131">
        <v>87283</v>
      </c>
      <c r="B231" s="132" t="s">
        <v>1372</v>
      </c>
      <c r="C231" s="133" t="s">
        <v>97</v>
      </c>
      <c r="D231" s="133">
        <v>562.28</v>
      </c>
      <c r="E231" s="133" t="s">
        <v>6312</v>
      </c>
    </row>
    <row r="232" spans="1:5" ht="40.5" x14ac:dyDescent="0.25">
      <c r="A232" s="131">
        <v>87284</v>
      </c>
      <c r="B232" s="132" t="s">
        <v>1373</v>
      </c>
      <c r="C232" s="133" t="s">
        <v>97</v>
      </c>
      <c r="D232" s="133">
        <v>551.01</v>
      </c>
      <c r="E232" s="133" t="s">
        <v>6312</v>
      </c>
    </row>
    <row r="233" spans="1:5" ht="40.5" x14ac:dyDescent="0.25">
      <c r="A233" s="131">
        <v>87329</v>
      </c>
      <c r="B233" s="132" t="s">
        <v>1404</v>
      </c>
      <c r="C233" s="133" t="s">
        <v>97</v>
      </c>
      <c r="D233" s="133">
        <v>607.71</v>
      </c>
      <c r="E233" s="133" t="s">
        <v>6312</v>
      </c>
    </row>
    <row r="234" spans="1:5" ht="40.5" x14ac:dyDescent="0.25">
      <c r="A234" s="131">
        <v>87330</v>
      </c>
      <c r="B234" s="132" t="s">
        <v>1405</v>
      </c>
      <c r="C234" s="133" t="s">
        <v>97</v>
      </c>
      <c r="D234" s="133">
        <v>529.30999999999995</v>
      </c>
      <c r="E234" s="133" t="s">
        <v>6312</v>
      </c>
    </row>
    <row r="235" spans="1:5" ht="27" x14ac:dyDescent="0.25">
      <c r="A235" s="131">
        <v>87375</v>
      </c>
      <c r="B235" s="132" t="s">
        <v>1450</v>
      </c>
      <c r="C235" s="133" t="s">
        <v>97</v>
      </c>
      <c r="D235" s="133">
        <v>780.96</v>
      </c>
      <c r="E235" s="133" t="s">
        <v>6312</v>
      </c>
    </row>
    <row r="236" spans="1:5" ht="27" x14ac:dyDescent="0.25">
      <c r="A236" s="131">
        <v>87307</v>
      </c>
      <c r="B236" s="132" t="s">
        <v>1388</v>
      </c>
      <c r="C236" s="133" t="s">
        <v>97</v>
      </c>
      <c r="D236" s="133">
        <v>648.85</v>
      </c>
      <c r="E236" s="133" t="s">
        <v>6312</v>
      </c>
    </row>
    <row r="237" spans="1:5" ht="27" x14ac:dyDescent="0.25">
      <c r="A237" s="131">
        <v>87308</v>
      </c>
      <c r="B237" s="132" t="s">
        <v>1389</v>
      </c>
      <c r="C237" s="133" t="s">
        <v>97</v>
      </c>
      <c r="D237" s="133">
        <v>633.74</v>
      </c>
      <c r="E237" s="133" t="s">
        <v>6312</v>
      </c>
    </row>
    <row r="238" spans="1:5" ht="27" x14ac:dyDescent="0.25">
      <c r="A238" s="131">
        <v>87348</v>
      </c>
      <c r="B238" s="132" t="s">
        <v>1423</v>
      </c>
      <c r="C238" s="133" t="s">
        <v>97</v>
      </c>
      <c r="D238" s="133">
        <v>686.06</v>
      </c>
      <c r="E238" s="133" t="s">
        <v>6312</v>
      </c>
    </row>
    <row r="239" spans="1:5" ht="27" x14ac:dyDescent="0.25">
      <c r="A239" s="131">
        <v>87349</v>
      </c>
      <c r="B239" s="132" t="s">
        <v>1424</v>
      </c>
      <c r="C239" s="133" t="s">
        <v>97</v>
      </c>
      <c r="D239" s="133">
        <v>596.83000000000004</v>
      </c>
      <c r="E239" s="133" t="s">
        <v>6312</v>
      </c>
    </row>
    <row r="240" spans="1:5" ht="40.5" x14ac:dyDescent="0.25">
      <c r="A240" s="131">
        <v>87365</v>
      </c>
      <c r="B240" s="132" t="s">
        <v>1440</v>
      </c>
      <c r="C240" s="133" t="s">
        <v>97</v>
      </c>
      <c r="D240" s="133">
        <v>679.57</v>
      </c>
      <c r="E240" s="133" t="s">
        <v>6312</v>
      </c>
    </row>
    <row r="241" spans="1:5" ht="40.5" x14ac:dyDescent="0.25">
      <c r="A241" s="131">
        <v>87280</v>
      </c>
      <c r="B241" s="132" t="s">
        <v>1370</v>
      </c>
      <c r="C241" s="133" t="s">
        <v>97</v>
      </c>
      <c r="D241" s="133">
        <v>554.78</v>
      </c>
      <c r="E241" s="133" t="s">
        <v>6312</v>
      </c>
    </row>
    <row r="242" spans="1:5" ht="40.5" x14ac:dyDescent="0.25">
      <c r="A242" s="131">
        <v>87281</v>
      </c>
      <c r="B242" s="132" t="s">
        <v>1371</v>
      </c>
      <c r="C242" s="133" t="s">
        <v>97</v>
      </c>
      <c r="D242" s="133">
        <v>544.13</v>
      </c>
      <c r="E242" s="133" t="s">
        <v>6312</v>
      </c>
    </row>
    <row r="243" spans="1:5" ht="40.5" x14ac:dyDescent="0.25">
      <c r="A243" s="131">
        <v>87327</v>
      </c>
      <c r="B243" s="132" t="s">
        <v>1402</v>
      </c>
      <c r="C243" s="133" t="s">
        <v>97</v>
      </c>
      <c r="D243" s="133">
        <v>578.77</v>
      </c>
      <c r="E243" s="133" t="s">
        <v>6312</v>
      </c>
    </row>
    <row r="244" spans="1:5" ht="40.5" x14ac:dyDescent="0.25">
      <c r="A244" s="131">
        <v>87328</v>
      </c>
      <c r="B244" s="132" t="s">
        <v>1403</v>
      </c>
      <c r="C244" s="133" t="s">
        <v>97</v>
      </c>
      <c r="D244" s="133">
        <v>509.49</v>
      </c>
      <c r="E244" s="133" t="s">
        <v>6312</v>
      </c>
    </row>
    <row r="245" spans="1:5" ht="13.5" x14ac:dyDescent="0.25">
      <c r="A245" s="131">
        <v>87410</v>
      </c>
      <c r="B245" s="132" t="s">
        <v>1478</v>
      </c>
      <c r="C245" s="133" t="s">
        <v>97</v>
      </c>
      <c r="D245" s="133">
        <v>776.52</v>
      </c>
      <c r="E245" s="133" t="s">
        <v>6312</v>
      </c>
    </row>
    <row r="246" spans="1:5" ht="13.5" x14ac:dyDescent="0.25">
      <c r="A246" s="131">
        <v>95577</v>
      </c>
      <c r="B246" s="132" t="s">
        <v>5731</v>
      </c>
      <c r="C246" s="133" t="s">
        <v>71</v>
      </c>
      <c r="D246" s="133">
        <v>11.54</v>
      </c>
      <c r="E246" s="133" t="s">
        <v>6312</v>
      </c>
    </row>
    <row r="247" spans="1:5" ht="13.5" x14ac:dyDescent="0.25">
      <c r="A247" s="131">
        <v>95578</v>
      </c>
      <c r="B247" s="132" t="s">
        <v>5732</v>
      </c>
      <c r="C247" s="133" t="s">
        <v>71</v>
      </c>
      <c r="D247" s="133">
        <v>9.58</v>
      </c>
      <c r="E247" s="133" t="s">
        <v>6312</v>
      </c>
    </row>
    <row r="248" spans="1:5" ht="13.5" x14ac:dyDescent="0.25">
      <c r="A248" s="131">
        <v>95579</v>
      </c>
      <c r="B248" s="132" t="s">
        <v>5733</v>
      </c>
      <c r="C248" s="133" t="s">
        <v>71</v>
      </c>
      <c r="D248" s="133">
        <v>9.24</v>
      </c>
      <c r="E248" s="133" t="s">
        <v>6312</v>
      </c>
    </row>
    <row r="249" spans="1:5" ht="13.5" x14ac:dyDescent="0.25">
      <c r="A249" s="131">
        <v>95580</v>
      </c>
      <c r="B249" s="132" t="s">
        <v>5734</v>
      </c>
      <c r="C249" s="133" t="s">
        <v>71</v>
      </c>
      <c r="D249" s="133">
        <v>10.65</v>
      </c>
      <c r="E249" s="133" t="s">
        <v>6312</v>
      </c>
    </row>
    <row r="250" spans="1:5" ht="13.5" x14ac:dyDescent="0.25">
      <c r="A250" s="131">
        <v>95581</v>
      </c>
      <c r="B250" s="132" t="s">
        <v>5735</v>
      </c>
      <c r="C250" s="133" t="s">
        <v>71</v>
      </c>
      <c r="D250" s="133">
        <v>10.59</v>
      </c>
      <c r="E250" s="133" t="s">
        <v>6312</v>
      </c>
    </row>
    <row r="251" spans="1:5" ht="13.5" x14ac:dyDescent="0.25">
      <c r="A251" s="131">
        <v>95582</v>
      </c>
      <c r="B251" s="132" t="s">
        <v>5736</v>
      </c>
      <c r="C251" s="133" t="s">
        <v>71</v>
      </c>
      <c r="D251" s="133">
        <v>11.54</v>
      </c>
      <c r="E251" s="133" t="s">
        <v>6312</v>
      </c>
    </row>
    <row r="252" spans="1:5" ht="13.5" x14ac:dyDescent="0.25">
      <c r="A252" s="131">
        <v>95576</v>
      </c>
      <c r="B252" s="132" t="s">
        <v>5730</v>
      </c>
      <c r="C252" s="133" t="s">
        <v>71</v>
      </c>
      <c r="D252" s="133">
        <v>13.67</v>
      </c>
      <c r="E252" s="133" t="s">
        <v>6312</v>
      </c>
    </row>
    <row r="253" spans="1:5" ht="27" x14ac:dyDescent="0.25">
      <c r="A253" s="131">
        <v>95583</v>
      </c>
      <c r="B253" s="132" t="s">
        <v>5737</v>
      </c>
      <c r="C253" s="133" t="s">
        <v>71</v>
      </c>
      <c r="D253" s="133">
        <v>17.440000000000001</v>
      </c>
      <c r="E253" s="133" t="s">
        <v>6312</v>
      </c>
    </row>
    <row r="254" spans="1:5" ht="27" x14ac:dyDescent="0.25">
      <c r="A254" s="131">
        <v>95584</v>
      </c>
      <c r="B254" s="132" t="s">
        <v>5738</v>
      </c>
      <c r="C254" s="133" t="s">
        <v>71</v>
      </c>
      <c r="D254" s="133">
        <v>15.24</v>
      </c>
      <c r="E254" s="133" t="s">
        <v>6312</v>
      </c>
    </row>
    <row r="255" spans="1:5" ht="27" x14ac:dyDescent="0.25">
      <c r="A255" s="131">
        <v>95593</v>
      </c>
      <c r="B255" s="132" t="s">
        <v>5740</v>
      </c>
      <c r="C255" s="133" t="s">
        <v>71</v>
      </c>
      <c r="D255" s="133">
        <v>15.24</v>
      </c>
      <c r="E255" s="133" t="s">
        <v>6312</v>
      </c>
    </row>
    <row r="256" spans="1:5" ht="27" x14ac:dyDescent="0.25">
      <c r="A256" s="131">
        <v>95592</v>
      </c>
      <c r="B256" s="132" t="s">
        <v>5739</v>
      </c>
      <c r="C256" s="133" t="s">
        <v>71</v>
      </c>
      <c r="D256" s="133">
        <v>17.440000000000001</v>
      </c>
      <c r="E256" s="133" t="s">
        <v>6312</v>
      </c>
    </row>
    <row r="257" spans="1:5" ht="27" x14ac:dyDescent="0.25">
      <c r="A257" s="131">
        <v>92919</v>
      </c>
      <c r="B257" s="132" t="s">
        <v>3466</v>
      </c>
      <c r="C257" s="133" t="s">
        <v>71</v>
      </c>
      <c r="D257" s="133">
        <v>13.03</v>
      </c>
      <c r="E257" s="133" t="s">
        <v>6312</v>
      </c>
    </row>
    <row r="258" spans="1:5" ht="27" x14ac:dyDescent="0.25">
      <c r="A258" s="131">
        <v>92921</v>
      </c>
      <c r="B258" s="132" t="s">
        <v>3467</v>
      </c>
      <c r="C258" s="133" t="s">
        <v>71</v>
      </c>
      <c r="D258" s="133">
        <v>10.71</v>
      </c>
      <c r="E258" s="133" t="s">
        <v>6312</v>
      </c>
    </row>
    <row r="259" spans="1:5" ht="27" x14ac:dyDescent="0.25">
      <c r="A259" s="131">
        <v>92922</v>
      </c>
      <c r="B259" s="132" t="s">
        <v>3468</v>
      </c>
      <c r="C259" s="133" t="s">
        <v>71</v>
      </c>
      <c r="D259" s="133">
        <v>10.199999999999999</v>
      </c>
      <c r="E259" s="133" t="s">
        <v>6312</v>
      </c>
    </row>
    <row r="260" spans="1:5" ht="27" x14ac:dyDescent="0.25">
      <c r="A260" s="131">
        <v>92923</v>
      </c>
      <c r="B260" s="132" t="s">
        <v>3469</v>
      </c>
      <c r="C260" s="133" t="s">
        <v>71</v>
      </c>
      <c r="D260" s="133">
        <v>11.41</v>
      </c>
      <c r="E260" s="133" t="s">
        <v>6312</v>
      </c>
    </row>
    <row r="261" spans="1:5" ht="27" x14ac:dyDescent="0.25">
      <c r="A261" s="131">
        <v>92924</v>
      </c>
      <c r="B261" s="132" t="s">
        <v>3470</v>
      </c>
      <c r="C261" s="133" t="s">
        <v>71</v>
      </c>
      <c r="D261" s="133">
        <v>11.18</v>
      </c>
      <c r="E261" s="133" t="s">
        <v>6312</v>
      </c>
    </row>
    <row r="262" spans="1:5" ht="27" x14ac:dyDescent="0.25">
      <c r="A262" s="131">
        <v>104104</v>
      </c>
      <c r="B262" s="132" t="s">
        <v>3482</v>
      </c>
      <c r="C262" s="133" t="s">
        <v>71</v>
      </c>
      <c r="D262" s="133">
        <v>11.7</v>
      </c>
      <c r="E262" s="133" t="s">
        <v>6312</v>
      </c>
    </row>
    <row r="263" spans="1:5" ht="27" x14ac:dyDescent="0.25">
      <c r="A263" s="131">
        <v>92916</v>
      </c>
      <c r="B263" s="132" t="s">
        <v>3464</v>
      </c>
      <c r="C263" s="133" t="s">
        <v>71</v>
      </c>
      <c r="D263" s="133">
        <v>16.61</v>
      </c>
      <c r="E263" s="133" t="s">
        <v>6312</v>
      </c>
    </row>
    <row r="264" spans="1:5" ht="27" x14ac:dyDescent="0.25">
      <c r="A264" s="131">
        <v>92917</v>
      </c>
      <c r="B264" s="132" t="s">
        <v>3465</v>
      </c>
      <c r="C264" s="133" t="s">
        <v>71</v>
      </c>
      <c r="D264" s="133">
        <v>15.01</v>
      </c>
      <c r="E264" s="133" t="s">
        <v>6312</v>
      </c>
    </row>
    <row r="265" spans="1:5" ht="27" x14ac:dyDescent="0.25">
      <c r="A265" s="131">
        <v>92915</v>
      </c>
      <c r="B265" s="132" t="s">
        <v>3463</v>
      </c>
      <c r="C265" s="133" t="s">
        <v>71</v>
      </c>
      <c r="D265" s="133">
        <v>18.37</v>
      </c>
      <c r="E265" s="133" t="s">
        <v>6312</v>
      </c>
    </row>
    <row r="266" spans="1:5" ht="27" x14ac:dyDescent="0.25">
      <c r="A266" s="131">
        <v>92771</v>
      </c>
      <c r="B266" s="132" t="s">
        <v>3436</v>
      </c>
      <c r="C266" s="133" t="s">
        <v>71</v>
      </c>
      <c r="D266" s="133">
        <v>11.41</v>
      </c>
      <c r="E266" s="133" t="s">
        <v>6312</v>
      </c>
    </row>
    <row r="267" spans="1:5" ht="27" x14ac:dyDescent="0.25">
      <c r="A267" s="131">
        <v>92772</v>
      </c>
      <c r="B267" s="132" t="s">
        <v>3437</v>
      </c>
      <c r="C267" s="133" t="s">
        <v>71</v>
      </c>
      <c r="D267" s="133">
        <v>9.5299999999999994</v>
      </c>
      <c r="E267" s="133" t="s">
        <v>6312</v>
      </c>
    </row>
    <row r="268" spans="1:5" ht="27" x14ac:dyDescent="0.25">
      <c r="A268" s="131">
        <v>92773</v>
      </c>
      <c r="B268" s="132" t="s">
        <v>3438</v>
      </c>
      <c r="C268" s="133" t="s">
        <v>71</v>
      </c>
      <c r="D268" s="133">
        <v>9.34</v>
      </c>
      <c r="E268" s="133" t="s">
        <v>6312</v>
      </c>
    </row>
    <row r="269" spans="1:5" ht="27" x14ac:dyDescent="0.25">
      <c r="A269" s="131">
        <v>92774</v>
      </c>
      <c r="B269" s="132" t="s">
        <v>3439</v>
      </c>
      <c r="C269" s="133" t="s">
        <v>71</v>
      </c>
      <c r="D269" s="133">
        <v>10.8</v>
      </c>
      <c r="E269" s="133" t="s">
        <v>6312</v>
      </c>
    </row>
    <row r="270" spans="1:5" ht="27" x14ac:dyDescent="0.25">
      <c r="A270" s="131">
        <v>92769</v>
      </c>
      <c r="B270" s="132" t="s">
        <v>3434</v>
      </c>
      <c r="C270" s="133" t="s">
        <v>71</v>
      </c>
      <c r="D270" s="133">
        <v>13.77</v>
      </c>
      <c r="E270" s="133" t="s">
        <v>6312</v>
      </c>
    </row>
    <row r="271" spans="1:5" ht="27" x14ac:dyDescent="0.25">
      <c r="A271" s="131">
        <v>92770</v>
      </c>
      <c r="B271" s="132" t="s">
        <v>3435</v>
      </c>
      <c r="C271" s="133" t="s">
        <v>71</v>
      </c>
      <c r="D271" s="133">
        <v>12.87</v>
      </c>
      <c r="E271" s="133" t="s">
        <v>6312</v>
      </c>
    </row>
    <row r="272" spans="1:5" ht="27" x14ac:dyDescent="0.25">
      <c r="A272" s="131">
        <v>92767</v>
      </c>
      <c r="B272" s="132" t="s">
        <v>3432</v>
      </c>
      <c r="C272" s="133" t="s">
        <v>71</v>
      </c>
      <c r="D272" s="133">
        <v>16.88</v>
      </c>
      <c r="E272" s="133" t="s">
        <v>6312</v>
      </c>
    </row>
    <row r="273" spans="1:5" ht="27" x14ac:dyDescent="0.25">
      <c r="A273" s="131">
        <v>92768</v>
      </c>
      <c r="B273" s="132" t="s">
        <v>3433</v>
      </c>
      <c r="C273" s="133" t="s">
        <v>71</v>
      </c>
      <c r="D273" s="133">
        <v>14.72</v>
      </c>
      <c r="E273" s="133" t="s">
        <v>6312</v>
      </c>
    </row>
    <row r="274" spans="1:5" ht="27" x14ac:dyDescent="0.25">
      <c r="A274" s="131">
        <v>92762</v>
      </c>
      <c r="B274" s="132" t="s">
        <v>3427</v>
      </c>
      <c r="C274" s="133" t="s">
        <v>71</v>
      </c>
      <c r="D274" s="133">
        <v>11.92</v>
      </c>
      <c r="E274" s="133" t="s">
        <v>6312</v>
      </c>
    </row>
    <row r="275" spans="1:5" ht="27" x14ac:dyDescent="0.25">
      <c r="A275" s="131">
        <v>92763</v>
      </c>
      <c r="B275" s="132" t="s">
        <v>3428</v>
      </c>
      <c r="C275" s="133" t="s">
        <v>71</v>
      </c>
      <c r="D275" s="133">
        <v>9.99</v>
      </c>
      <c r="E275" s="133" t="s">
        <v>6312</v>
      </c>
    </row>
    <row r="276" spans="1:5" ht="27" x14ac:dyDescent="0.25">
      <c r="A276" s="131">
        <v>92764</v>
      </c>
      <c r="B276" s="132" t="s">
        <v>3429</v>
      </c>
      <c r="C276" s="133" t="s">
        <v>71</v>
      </c>
      <c r="D276" s="133">
        <v>9.64</v>
      </c>
      <c r="E276" s="133" t="s">
        <v>6312</v>
      </c>
    </row>
    <row r="277" spans="1:5" ht="27" x14ac:dyDescent="0.25">
      <c r="A277" s="131">
        <v>92765</v>
      </c>
      <c r="B277" s="132" t="s">
        <v>3430</v>
      </c>
      <c r="C277" s="133" t="s">
        <v>71</v>
      </c>
      <c r="D277" s="133">
        <v>10.98</v>
      </c>
      <c r="E277" s="133" t="s">
        <v>6312</v>
      </c>
    </row>
    <row r="278" spans="1:5" ht="27" x14ac:dyDescent="0.25">
      <c r="A278" s="131">
        <v>92766</v>
      </c>
      <c r="B278" s="132" t="s">
        <v>3431</v>
      </c>
      <c r="C278" s="133" t="s">
        <v>71</v>
      </c>
      <c r="D278" s="133">
        <v>10.84</v>
      </c>
      <c r="E278" s="133" t="s">
        <v>6312</v>
      </c>
    </row>
    <row r="279" spans="1:5" ht="27" x14ac:dyDescent="0.25">
      <c r="A279" s="131">
        <v>104105</v>
      </c>
      <c r="B279" s="132" t="s">
        <v>3483</v>
      </c>
      <c r="C279" s="133" t="s">
        <v>71</v>
      </c>
      <c r="D279" s="133">
        <v>11.7</v>
      </c>
      <c r="E279" s="133" t="s">
        <v>6312</v>
      </c>
    </row>
    <row r="280" spans="1:5" ht="27" x14ac:dyDescent="0.25">
      <c r="A280" s="131">
        <v>92760</v>
      </c>
      <c r="B280" s="132" t="s">
        <v>3425</v>
      </c>
      <c r="C280" s="133" t="s">
        <v>71</v>
      </c>
      <c r="D280" s="133">
        <v>14.36</v>
      </c>
      <c r="E280" s="133" t="s">
        <v>6312</v>
      </c>
    </row>
    <row r="281" spans="1:5" ht="27" x14ac:dyDescent="0.25">
      <c r="A281" s="131">
        <v>92761</v>
      </c>
      <c r="B281" s="132" t="s">
        <v>3426</v>
      </c>
      <c r="C281" s="133" t="s">
        <v>71</v>
      </c>
      <c r="D281" s="133">
        <v>13.42</v>
      </c>
      <c r="E281" s="133" t="s">
        <v>6312</v>
      </c>
    </row>
    <row r="282" spans="1:5" ht="27" x14ac:dyDescent="0.25">
      <c r="A282" s="131">
        <v>92759</v>
      </c>
      <c r="B282" s="132" t="s">
        <v>3424</v>
      </c>
      <c r="C282" s="133" t="s">
        <v>71</v>
      </c>
      <c r="D282" s="133">
        <v>15.33</v>
      </c>
      <c r="E282" s="133" t="s">
        <v>6312</v>
      </c>
    </row>
    <row r="283" spans="1:5" ht="27" x14ac:dyDescent="0.25">
      <c r="A283" s="131">
        <v>104108</v>
      </c>
      <c r="B283" s="132" t="s">
        <v>3486</v>
      </c>
      <c r="C283" s="133" t="s">
        <v>71</v>
      </c>
      <c r="D283" s="133">
        <v>13.9</v>
      </c>
      <c r="E283" s="133" t="s">
        <v>6312</v>
      </c>
    </row>
    <row r="284" spans="1:5" ht="27" x14ac:dyDescent="0.25">
      <c r="A284" s="131">
        <v>104107</v>
      </c>
      <c r="B284" s="132" t="s">
        <v>3485</v>
      </c>
      <c r="C284" s="133" t="s">
        <v>71</v>
      </c>
      <c r="D284" s="133">
        <v>11.69</v>
      </c>
      <c r="E284" s="133" t="s">
        <v>6312</v>
      </c>
    </row>
    <row r="285" spans="1:5" ht="27" x14ac:dyDescent="0.25">
      <c r="A285" s="131">
        <v>104106</v>
      </c>
      <c r="B285" s="132" t="s">
        <v>3484</v>
      </c>
      <c r="C285" s="133" t="s">
        <v>71</v>
      </c>
      <c r="D285" s="133">
        <v>10.93</v>
      </c>
      <c r="E285" s="133" t="s">
        <v>6312</v>
      </c>
    </row>
    <row r="286" spans="1:5" ht="27" x14ac:dyDescent="0.25">
      <c r="A286" s="131">
        <v>104110</v>
      </c>
      <c r="B286" s="132" t="s">
        <v>3488</v>
      </c>
      <c r="C286" s="133" t="s">
        <v>71</v>
      </c>
      <c r="D286" s="133">
        <v>19.62</v>
      </c>
      <c r="E286" s="133" t="s">
        <v>6312</v>
      </c>
    </row>
    <row r="287" spans="1:5" ht="27" x14ac:dyDescent="0.25">
      <c r="A287" s="131">
        <v>104109</v>
      </c>
      <c r="B287" s="132" t="s">
        <v>3487</v>
      </c>
      <c r="C287" s="133" t="s">
        <v>71</v>
      </c>
      <c r="D287" s="133">
        <v>17.16</v>
      </c>
      <c r="E287" s="133" t="s">
        <v>6312</v>
      </c>
    </row>
    <row r="288" spans="1:5" ht="27" x14ac:dyDescent="0.25">
      <c r="A288" s="131">
        <v>104111</v>
      </c>
      <c r="B288" s="132" t="s">
        <v>3489</v>
      </c>
      <c r="C288" s="133" t="s">
        <v>71</v>
      </c>
      <c r="D288" s="133">
        <v>22.46</v>
      </c>
      <c r="E288" s="133" t="s">
        <v>6312</v>
      </c>
    </row>
    <row r="289" spans="1:5" ht="13.5" x14ac:dyDescent="0.25">
      <c r="A289" s="131">
        <v>92884</v>
      </c>
      <c r="B289" s="132" t="s">
        <v>3458</v>
      </c>
      <c r="C289" s="133" t="s">
        <v>71</v>
      </c>
      <c r="D289" s="133">
        <v>13.24</v>
      </c>
      <c r="E289" s="133" t="s">
        <v>6312</v>
      </c>
    </row>
    <row r="290" spans="1:5" ht="13.5" x14ac:dyDescent="0.25">
      <c r="A290" s="131">
        <v>92885</v>
      </c>
      <c r="B290" s="132" t="s">
        <v>3459</v>
      </c>
      <c r="C290" s="133" t="s">
        <v>71</v>
      </c>
      <c r="D290" s="133">
        <v>12.52</v>
      </c>
      <c r="E290" s="133" t="s">
        <v>6312</v>
      </c>
    </row>
    <row r="291" spans="1:5" ht="13.5" x14ac:dyDescent="0.25">
      <c r="A291" s="131">
        <v>92886</v>
      </c>
      <c r="B291" s="132" t="s">
        <v>3460</v>
      </c>
      <c r="C291" s="133" t="s">
        <v>71</v>
      </c>
      <c r="D291" s="133">
        <v>11.92</v>
      </c>
      <c r="E291" s="133" t="s">
        <v>6312</v>
      </c>
    </row>
    <row r="292" spans="1:5" ht="13.5" x14ac:dyDescent="0.25">
      <c r="A292" s="131">
        <v>92887</v>
      </c>
      <c r="B292" s="132" t="s">
        <v>3461</v>
      </c>
      <c r="C292" s="133" t="s">
        <v>71</v>
      </c>
      <c r="D292" s="133">
        <v>11.82</v>
      </c>
      <c r="E292" s="133" t="s">
        <v>6312</v>
      </c>
    </row>
    <row r="293" spans="1:5" ht="13.5" x14ac:dyDescent="0.25">
      <c r="A293" s="131">
        <v>92888</v>
      </c>
      <c r="B293" s="132" t="s">
        <v>3462</v>
      </c>
      <c r="C293" s="133" t="s">
        <v>71</v>
      </c>
      <c r="D293" s="133">
        <v>11.52</v>
      </c>
      <c r="E293" s="133" t="s">
        <v>6312</v>
      </c>
    </row>
    <row r="294" spans="1:5" ht="13.5" x14ac:dyDescent="0.25">
      <c r="A294" s="131">
        <v>92882</v>
      </c>
      <c r="B294" s="132" t="s">
        <v>3456</v>
      </c>
      <c r="C294" s="133" t="s">
        <v>71</v>
      </c>
      <c r="D294" s="133">
        <v>14.39</v>
      </c>
      <c r="E294" s="133" t="s">
        <v>6312</v>
      </c>
    </row>
    <row r="295" spans="1:5" ht="13.5" x14ac:dyDescent="0.25">
      <c r="A295" s="131">
        <v>92883</v>
      </c>
      <c r="B295" s="132" t="s">
        <v>3457</v>
      </c>
      <c r="C295" s="133" t="s">
        <v>71</v>
      </c>
      <c r="D295" s="133">
        <v>13.15</v>
      </c>
      <c r="E295" s="133" t="s">
        <v>6312</v>
      </c>
    </row>
    <row r="296" spans="1:5" ht="13.5" x14ac:dyDescent="0.25">
      <c r="A296" s="131">
        <v>92877</v>
      </c>
      <c r="B296" s="132" t="s">
        <v>3451</v>
      </c>
      <c r="C296" s="133" t="s">
        <v>71</v>
      </c>
      <c r="D296" s="133">
        <v>10.8</v>
      </c>
      <c r="E296" s="133" t="s">
        <v>6312</v>
      </c>
    </row>
    <row r="297" spans="1:5" ht="13.5" x14ac:dyDescent="0.25">
      <c r="A297" s="131">
        <v>92878</v>
      </c>
      <c r="B297" s="132" t="s">
        <v>3452</v>
      </c>
      <c r="C297" s="133" t="s">
        <v>71</v>
      </c>
      <c r="D297" s="133">
        <v>10.61</v>
      </c>
      <c r="E297" s="133" t="s">
        <v>6312</v>
      </c>
    </row>
    <row r="298" spans="1:5" ht="13.5" x14ac:dyDescent="0.25">
      <c r="A298" s="131">
        <v>92879</v>
      </c>
      <c r="B298" s="132" t="s">
        <v>3453</v>
      </c>
      <c r="C298" s="133" t="s">
        <v>71</v>
      </c>
      <c r="D298" s="133">
        <v>10.49</v>
      </c>
      <c r="E298" s="133" t="s">
        <v>6312</v>
      </c>
    </row>
    <row r="299" spans="1:5" ht="13.5" x14ac:dyDescent="0.25">
      <c r="A299" s="131">
        <v>92880</v>
      </c>
      <c r="B299" s="132" t="s">
        <v>3454</v>
      </c>
      <c r="C299" s="133" t="s">
        <v>71</v>
      </c>
      <c r="D299" s="133">
        <v>10.73</v>
      </c>
      <c r="E299" s="133" t="s">
        <v>6312</v>
      </c>
    </row>
    <row r="300" spans="1:5" ht="13.5" x14ac:dyDescent="0.25">
      <c r="A300" s="131">
        <v>92881</v>
      </c>
      <c r="B300" s="132" t="s">
        <v>3455</v>
      </c>
      <c r="C300" s="133" t="s">
        <v>71</v>
      </c>
      <c r="D300" s="133">
        <v>10.7</v>
      </c>
      <c r="E300" s="133" t="s">
        <v>6312</v>
      </c>
    </row>
    <row r="301" spans="1:5" ht="13.5" x14ac:dyDescent="0.25">
      <c r="A301" s="131">
        <v>92875</v>
      </c>
      <c r="B301" s="132" t="s">
        <v>3449</v>
      </c>
      <c r="C301" s="133" t="s">
        <v>71</v>
      </c>
      <c r="D301" s="133">
        <v>10.38</v>
      </c>
      <c r="E301" s="133" t="s">
        <v>6312</v>
      </c>
    </row>
    <row r="302" spans="1:5" ht="13.5" x14ac:dyDescent="0.25">
      <c r="A302" s="131">
        <v>92876</v>
      </c>
      <c r="B302" s="132" t="s">
        <v>3450</v>
      </c>
      <c r="C302" s="133" t="s">
        <v>71</v>
      </c>
      <c r="D302" s="133">
        <v>10.029999999999999</v>
      </c>
      <c r="E302" s="133" t="s">
        <v>6312</v>
      </c>
    </row>
    <row r="303" spans="1:5" ht="13.5" x14ac:dyDescent="0.25">
      <c r="A303" s="131">
        <v>92803</v>
      </c>
      <c r="B303" s="132" t="s">
        <v>3445</v>
      </c>
      <c r="C303" s="133" t="s">
        <v>71</v>
      </c>
      <c r="D303" s="133">
        <v>9.9600000000000009</v>
      </c>
      <c r="E303" s="133" t="s">
        <v>6312</v>
      </c>
    </row>
    <row r="304" spans="1:5" ht="13.5" x14ac:dyDescent="0.25">
      <c r="A304" s="131">
        <v>92804</v>
      </c>
      <c r="B304" s="132" t="s">
        <v>3446</v>
      </c>
      <c r="C304" s="133" t="s">
        <v>71</v>
      </c>
      <c r="D304" s="133">
        <v>8.5299999999999994</v>
      </c>
      <c r="E304" s="133" t="s">
        <v>6312</v>
      </c>
    </row>
    <row r="305" spans="1:5" ht="13.5" x14ac:dyDescent="0.25">
      <c r="A305" s="131">
        <v>92805</v>
      </c>
      <c r="B305" s="132" t="s">
        <v>3447</v>
      </c>
      <c r="C305" s="133" t="s">
        <v>71</v>
      </c>
      <c r="D305" s="133">
        <v>8.4499999999999993</v>
      </c>
      <c r="E305" s="133" t="s">
        <v>6312</v>
      </c>
    </row>
    <row r="306" spans="1:5" ht="13.5" x14ac:dyDescent="0.25">
      <c r="A306" s="131">
        <v>92806</v>
      </c>
      <c r="B306" s="132" t="s">
        <v>3448</v>
      </c>
      <c r="C306" s="133" t="s">
        <v>71</v>
      </c>
      <c r="D306" s="133">
        <v>9.9499999999999993</v>
      </c>
      <c r="E306" s="133" t="s">
        <v>6312</v>
      </c>
    </row>
    <row r="307" spans="1:5" ht="13.5" x14ac:dyDescent="0.25">
      <c r="A307" s="131">
        <v>92798</v>
      </c>
      <c r="B307" s="132" t="s">
        <v>3440</v>
      </c>
      <c r="C307" s="133" t="s">
        <v>71</v>
      </c>
      <c r="D307" s="133">
        <v>9.94</v>
      </c>
      <c r="E307" s="133" t="s">
        <v>6312</v>
      </c>
    </row>
    <row r="308" spans="1:5" ht="13.5" x14ac:dyDescent="0.25">
      <c r="A308" s="131">
        <v>95448</v>
      </c>
      <c r="B308" s="132" t="s">
        <v>9072</v>
      </c>
      <c r="C308" s="133" t="s">
        <v>71</v>
      </c>
      <c r="D308" s="133">
        <v>10.91</v>
      </c>
      <c r="E308" s="133" t="s">
        <v>6312</v>
      </c>
    </row>
    <row r="309" spans="1:5" ht="13.5" x14ac:dyDescent="0.25">
      <c r="A309" s="131">
        <v>92801</v>
      </c>
      <c r="B309" s="132" t="s">
        <v>3443</v>
      </c>
      <c r="C309" s="133" t="s">
        <v>71</v>
      </c>
      <c r="D309" s="133">
        <v>10.91</v>
      </c>
      <c r="E309" s="133" t="s">
        <v>6312</v>
      </c>
    </row>
    <row r="310" spans="1:5" ht="13.5" x14ac:dyDescent="0.25">
      <c r="A310" s="131">
        <v>92802</v>
      </c>
      <c r="B310" s="132" t="s">
        <v>3444</v>
      </c>
      <c r="C310" s="133" t="s">
        <v>71</v>
      </c>
      <c r="D310" s="133">
        <v>10.82</v>
      </c>
      <c r="E310" s="133" t="s">
        <v>6312</v>
      </c>
    </row>
    <row r="311" spans="1:5" ht="13.5" x14ac:dyDescent="0.25">
      <c r="A311" s="131">
        <v>92799</v>
      </c>
      <c r="B311" s="132" t="s">
        <v>3441</v>
      </c>
      <c r="C311" s="133" t="s">
        <v>71</v>
      </c>
      <c r="D311" s="133">
        <v>12.09</v>
      </c>
      <c r="E311" s="133" t="s">
        <v>6312</v>
      </c>
    </row>
    <row r="312" spans="1:5" ht="13.5" x14ac:dyDescent="0.25">
      <c r="A312" s="131">
        <v>92800</v>
      </c>
      <c r="B312" s="132" t="s">
        <v>3442</v>
      </c>
      <c r="C312" s="133" t="s">
        <v>71</v>
      </c>
      <c r="D312" s="133">
        <v>10.85</v>
      </c>
      <c r="E312" s="133" t="s">
        <v>6312</v>
      </c>
    </row>
    <row r="313" spans="1:5" ht="27" x14ac:dyDescent="0.25">
      <c r="A313" s="131">
        <v>95605</v>
      </c>
      <c r="B313" s="132" t="s">
        <v>3202</v>
      </c>
      <c r="C313" s="133" t="s">
        <v>72</v>
      </c>
      <c r="D313" s="133">
        <v>145.46</v>
      </c>
      <c r="E313" s="133" t="s">
        <v>6312</v>
      </c>
    </row>
    <row r="314" spans="1:5" ht="27" x14ac:dyDescent="0.25">
      <c r="A314" s="131">
        <v>95602</v>
      </c>
      <c r="B314" s="132" t="s">
        <v>3199</v>
      </c>
      <c r="C314" s="133" t="s">
        <v>72</v>
      </c>
      <c r="D314" s="133">
        <v>29.92</v>
      </c>
      <c r="E314" s="133" t="s">
        <v>6312</v>
      </c>
    </row>
    <row r="315" spans="1:5" ht="27" x14ac:dyDescent="0.25">
      <c r="A315" s="131">
        <v>95603</v>
      </c>
      <c r="B315" s="132" t="s">
        <v>3200</v>
      </c>
      <c r="C315" s="133" t="s">
        <v>72</v>
      </c>
      <c r="D315" s="133">
        <v>51.05</v>
      </c>
      <c r="E315" s="133" t="s">
        <v>6312</v>
      </c>
    </row>
    <row r="316" spans="1:5" ht="27" x14ac:dyDescent="0.25">
      <c r="A316" s="131">
        <v>95604</v>
      </c>
      <c r="B316" s="132" t="s">
        <v>3201</v>
      </c>
      <c r="C316" s="133" t="s">
        <v>72</v>
      </c>
      <c r="D316" s="133">
        <v>79.209999999999994</v>
      </c>
      <c r="E316" s="133" t="s">
        <v>6312</v>
      </c>
    </row>
    <row r="317" spans="1:5" ht="13.5" x14ac:dyDescent="0.25">
      <c r="A317" s="131">
        <v>95601</v>
      </c>
      <c r="B317" s="132" t="s">
        <v>3198</v>
      </c>
      <c r="C317" s="133" t="s">
        <v>72</v>
      </c>
      <c r="D317" s="133">
        <v>18.690000000000001</v>
      </c>
      <c r="E317" s="133" t="s">
        <v>6312</v>
      </c>
    </row>
    <row r="318" spans="1:5" ht="27" x14ac:dyDescent="0.25">
      <c r="A318" s="131">
        <v>102521</v>
      </c>
      <c r="B318" s="132" t="s">
        <v>3213</v>
      </c>
      <c r="C318" s="133" t="s">
        <v>72</v>
      </c>
      <c r="D318" s="133">
        <v>120</v>
      </c>
      <c r="E318" s="133" t="s">
        <v>6312</v>
      </c>
    </row>
    <row r="319" spans="1:5" ht="27" x14ac:dyDescent="0.25">
      <c r="A319" s="131">
        <v>102522</v>
      </c>
      <c r="B319" s="132" t="s">
        <v>3214</v>
      </c>
      <c r="C319" s="133" t="s">
        <v>72</v>
      </c>
      <c r="D319" s="133">
        <v>176.05</v>
      </c>
      <c r="E319" s="133" t="s">
        <v>6312</v>
      </c>
    </row>
    <row r="320" spans="1:5" ht="27" x14ac:dyDescent="0.25">
      <c r="A320" s="131">
        <v>102523</v>
      </c>
      <c r="B320" s="132" t="s">
        <v>3215</v>
      </c>
      <c r="C320" s="133" t="s">
        <v>72</v>
      </c>
      <c r="D320" s="133">
        <v>232.09</v>
      </c>
      <c r="E320" s="133" t="s">
        <v>6312</v>
      </c>
    </row>
    <row r="321" spans="1:5" ht="27" x14ac:dyDescent="0.25">
      <c r="A321" s="131">
        <v>95608</v>
      </c>
      <c r="B321" s="132" t="s">
        <v>3203</v>
      </c>
      <c r="C321" s="133" t="s">
        <v>72</v>
      </c>
      <c r="D321" s="133">
        <v>36.93</v>
      </c>
      <c r="E321" s="133" t="s">
        <v>6312</v>
      </c>
    </row>
    <row r="322" spans="1:5" ht="27" x14ac:dyDescent="0.25">
      <c r="A322" s="131">
        <v>95609</v>
      </c>
      <c r="B322" s="132" t="s">
        <v>3204</v>
      </c>
      <c r="C322" s="133" t="s">
        <v>72</v>
      </c>
      <c r="D322" s="133">
        <v>46.82</v>
      </c>
      <c r="E322" s="133" t="s">
        <v>6312</v>
      </c>
    </row>
    <row r="323" spans="1:5" ht="27" x14ac:dyDescent="0.25">
      <c r="A323" s="131">
        <v>95607</v>
      </c>
      <c r="B323" s="132" t="s">
        <v>9073</v>
      </c>
      <c r="C323" s="133" t="s">
        <v>72</v>
      </c>
      <c r="D323" s="133">
        <v>25.45</v>
      </c>
      <c r="E323" s="133" t="s">
        <v>6312</v>
      </c>
    </row>
    <row r="324" spans="1:5" ht="27" x14ac:dyDescent="0.25">
      <c r="A324" s="131">
        <v>95996</v>
      </c>
      <c r="B324" s="132" t="s">
        <v>1368</v>
      </c>
      <c r="C324" s="133" t="s">
        <v>97</v>
      </c>
      <c r="D324" s="485">
        <v>1571.25</v>
      </c>
      <c r="E324" s="133" t="s">
        <v>6312</v>
      </c>
    </row>
    <row r="325" spans="1:5" ht="27" x14ac:dyDescent="0.25">
      <c r="A325" s="131">
        <v>95995</v>
      </c>
      <c r="B325" s="132" t="s">
        <v>1367</v>
      </c>
      <c r="C325" s="133" t="s">
        <v>97</v>
      </c>
      <c r="D325" s="485">
        <v>1814.84</v>
      </c>
      <c r="E325" s="133" t="s">
        <v>6312</v>
      </c>
    </row>
    <row r="326" spans="1:5" ht="27" x14ac:dyDescent="0.25">
      <c r="A326" s="131">
        <v>96001</v>
      </c>
      <c r="B326" s="132" t="s">
        <v>1369</v>
      </c>
      <c r="C326" s="133" t="s">
        <v>89</v>
      </c>
      <c r="D326" s="133">
        <v>7.45</v>
      </c>
      <c r="E326" s="133" t="s">
        <v>6312</v>
      </c>
    </row>
    <row r="327" spans="1:5" ht="27" x14ac:dyDescent="0.25">
      <c r="A327" s="131">
        <v>94880</v>
      </c>
      <c r="B327" s="132" t="s">
        <v>2736</v>
      </c>
      <c r="C327" s="133" t="s">
        <v>4</v>
      </c>
      <c r="D327" s="133">
        <v>44.88</v>
      </c>
      <c r="E327" s="133" t="s">
        <v>6312</v>
      </c>
    </row>
    <row r="328" spans="1:5" ht="27" x14ac:dyDescent="0.25">
      <c r="A328" s="131">
        <v>94882</v>
      </c>
      <c r="B328" s="132" t="s">
        <v>2738</v>
      </c>
      <c r="C328" s="133" t="s">
        <v>4</v>
      </c>
      <c r="D328" s="133">
        <v>52.07</v>
      </c>
      <c r="E328" s="133" t="s">
        <v>6312</v>
      </c>
    </row>
    <row r="329" spans="1:5" ht="27" x14ac:dyDescent="0.25">
      <c r="A329" s="131">
        <v>94884</v>
      </c>
      <c r="B329" s="132" t="s">
        <v>2739</v>
      </c>
      <c r="C329" s="133" t="s">
        <v>4</v>
      </c>
      <c r="D329" s="133">
        <v>66.650000000000006</v>
      </c>
      <c r="E329" s="133" t="s">
        <v>6312</v>
      </c>
    </row>
    <row r="330" spans="1:5" ht="27" x14ac:dyDescent="0.25">
      <c r="A330" s="131">
        <v>94870</v>
      </c>
      <c r="B330" s="132" t="s">
        <v>2729</v>
      </c>
      <c r="C330" s="133" t="s">
        <v>4</v>
      </c>
      <c r="D330" s="133">
        <v>2.1</v>
      </c>
      <c r="E330" s="133" t="s">
        <v>6312</v>
      </c>
    </row>
    <row r="331" spans="1:5" ht="27" x14ac:dyDescent="0.25">
      <c r="A331" s="131">
        <v>94872</v>
      </c>
      <c r="B331" s="132" t="s">
        <v>2731</v>
      </c>
      <c r="C331" s="133" t="s">
        <v>4</v>
      </c>
      <c r="D331" s="133">
        <v>2.95</v>
      </c>
      <c r="E331" s="133" t="s">
        <v>6312</v>
      </c>
    </row>
    <row r="332" spans="1:5" ht="27" x14ac:dyDescent="0.25">
      <c r="A332" s="131">
        <v>90746</v>
      </c>
      <c r="B332" s="132" t="s">
        <v>2726</v>
      </c>
      <c r="C332" s="133" t="s">
        <v>4</v>
      </c>
      <c r="D332" s="133">
        <v>4</v>
      </c>
      <c r="E332" s="133" t="s">
        <v>6312</v>
      </c>
    </row>
    <row r="333" spans="1:5" ht="27" x14ac:dyDescent="0.25">
      <c r="A333" s="131">
        <v>90747</v>
      </c>
      <c r="B333" s="132" t="s">
        <v>2727</v>
      </c>
      <c r="C333" s="133" t="s">
        <v>4</v>
      </c>
      <c r="D333" s="133">
        <v>17.75</v>
      </c>
      <c r="E333" s="133" t="s">
        <v>6312</v>
      </c>
    </row>
    <row r="334" spans="1:5" ht="27" x14ac:dyDescent="0.25">
      <c r="A334" s="131">
        <v>94876</v>
      </c>
      <c r="B334" s="132" t="s">
        <v>2733</v>
      </c>
      <c r="C334" s="133" t="s">
        <v>4</v>
      </c>
      <c r="D334" s="133">
        <v>30</v>
      </c>
      <c r="E334" s="133" t="s">
        <v>6312</v>
      </c>
    </row>
    <row r="335" spans="1:5" ht="27" x14ac:dyDescent="0.25">
      <c r="A335" s="131">
        <v>94878</v>
      </c>
      <c r="B335" s="132" t="s">
        <v>2734</v>
      </c>
      <c r="C335" s="133" t="s">
        <v>4</v>
      </c>
      <c r="D335" s="133">
        <v>34.659999999999997</v>
      </c>
      <c r="E335" s="133" t="s">
        <v>6312</v>
      </c>
    </row>
    <row r="336" spans="1:5" ht="27" x14ac:dyDescent="0.25">
      <c r="A336" s="131">
        <v>90740</v>
      </c>
      <c r="B336" s="132" t="s">
        <v>2720</v>
      </c>
      <c r="C336" s="133" t="s">
        <v>4</v>
      </c>
      <c r="D336" s="133">
        <v>4.87</v>
      </c>
      <c r="E336" s="133" t="s">
        <v>6312</v>
      </c>
    </row>
    <row r="337" spans="1:5" ht="27" x14ac:dyDescent="0.25">
      <c r="A337" s="131">
        <v>90741</v>
      </c>
      <c r="B337" s="132" t="s">
        <v>2721</v>
      </c>
      <c r="C337" s="133" t="s">
        <v>4</v>
      </c>
      <c r="D337" s="133">
        <v>5.56</v>
      </c>
      <c r="E337" s="133" t="s">
        <v>6312</v>
      </c>
    </row>
    <row r="338" spans="1:5" ht="27" x14ac:dyDescent="0.25">
      <c r="A338" s="131">
        <v>90742</v>
      </c>
      <c r="B338" s="132" t="s">
        <v>2722</v>
      </c>
      <c r="C338" s="133" t="s">
        <v>4</v>
      </c>
      <c r="D338" s="133">
        <v>6.24</v>
      </c>
      <c r="E338" s="133" t="s">
        <v>6312</v>
      </c>
    </row>
    <row r="339" spans="1:5" ht="27" x14ac:dyDescent="0.25">
      <c r="A339" s="131">
        <v>90743</v>
      </c>
      <c r="B339" s="132" t="s">
        <v>2723</v>
      </c>
      <c r="C339" s="133" t="s">
        <v>4</v>
      </c>
      <c r="D339" s="133">
        <v>6.92</v>
      </c>
      <c r="E339" s="133" t="s">
        <v>6312</v>
      </c>
    </row>
    <row r="340" spans="1:5" ht="27" x14ac:dyDescent="0.25">
      <c r="A340" s="131">
        <v>90744</v>
      </c>
      <c r="B340" s="132" t="s">
        <v>2724</v>
      </c>
      <c r="C340" s="133" t="s">
        <v>4</v>
      </c>
      <c r="D340" s="133">
        <v>7.61</v>
      </c>
      <c r="E340" s="133" t="s">
        <v>6312</v>
      </c>
    </row>
    <row r="341" spans="1:5" ht="27" x14ac:dyDescent="0.25">
      <c r="A341" s="131">
        <v>90745</v>
      </c>
      <c r="B341" s="132" t="s">
        <v>2725</v>
      </c>
      <c r="C341" s="133" t="s">
        <v>4</v>
      </c>
      <c r="D341" s="133">
        <v>10.63</v>
      </c>
      <c r="E341" s="133" t="s">
        <v>6312</v>
      </c>
    </row>
    <row r="342" spans="1:5" ht="27" x14ac:dyDescent="0.25">
      <c r="A342" s="131">
        <v>90733</v>
      </c>
      <c r="B342" s="132" t="s">
        <v>2713</v>
      </c>
      <c r="C342" s="133" t="s">
        <v>4</v>
      </c>
      <c r="D342" s="133">
        <v>3.69</v>
      </c>
      <c r="E342" s="133" t="s">
        <v>6312</v>
      </c>
    </row>
    <row r="343" spans="1:5" ht="27" x14ac:dyDescent="0.25">
      <c r="A343" s="131">
        <v>90734</v>
      </c>
      <c r="B343" s="132" t="s">
        <v>2714</v>
      </c>
      <c r="C343" s="133" t="s">
        <v>4</v>
      </c>
      <c r="D343" s="133">
        <v>4.38</v>
      </c>
      <c r="E343" s="133" t="s">
        <v>6312</v>
      </c>
    </row>
    <row r="344" spans="1:5" ht="27" x14ac:dyDescent="0.25">
      <c r="A344" s="131">
        <v>90735</v>
      </c>
      <c r="B344" s="132" t="s">
        <v>2715</v>
      </c>
      <c r="C344" s="133" t="s">
        <v>4</v>
      </c>
      <c r="D344" s="133">
        <v>5.0599999999999996</v>
      </c>
      <c r="E344" s="133" t="s">
        <v>6312</v>
      </c>
    </row>
    <row r="345" spans="1:5" ht="27" x14ac:dyDescent="0.25">
      <c r="A345" s="131">
        <v>90736</v>
      </c>
      <c r="B345" s="132" t="s">
        <v>2716</v>
      </c>
      <c r="C345" s="133" t="s">
        <v>4</v>
      </c>
      <c r="D345" s="133">
        <v>5.74</v>
      </c>
      <c r="E345" s="133" t="s">
        <v>6312</v>
      </c>
    </row>
    <row r="346" spans="1:5" ht="27" x14ac:dyDescent="0.25">
      <c r="A346" s="131">
        <v>90737</v>
      </c>
      <c r="B346" s="132" t="s">
        <v>2717</v>
      </c>
      <c r="C346" s="133" t="s">
        <v>4</v>
      </c>
      <c r="D346" s="133">
        <v>6.43</v>
      </c>
      <c r="E346" s="133" t="s">
        <v>6312</v>
      </c>
    </row>
    <row r="347" spans="1:5" ht="27" x14ac:dyDescent="0.25">
      <c r="A347" s="131">
        <v>90738</v>
      </c>
      <c r="B347" s="132" t="s">
        <v>2718</v>
      </c>
      <c r="C347" s="133" t="s">
        <v>4</v>
      </c>
      <c r="D347" s="133">
        <v>7.11</v>
      </c>
      <c r="E347" s="133" t="s">
        <v>6312</v>
      </c>
    </row>
    <row r="348" spans="1:5" ht="27" x14ac:dyDescent="0.25">
      <c r="A348" s="131">
        <v>90739</v>
      </c>
      <c r="B348" s="132" t="s">
        <v>2719</v>
      </c>
      <c r="C348" s="133" t="s">
        <v>4</v>
      </c>
      <c r="D348" s="133">
        <v>9.52</v>
      </c>
      <c r="E348" s="133" t="s">
        <v>6312</v>
      </c>
    </row>
    <row r="349" spans="1:5" ht="27" x14ac:dyDescent="0.25">
      <c r="A349" s="131">
        <v>90724</v>
      </c>
      <c r="B349" s="132" t="s">
        <v>2704</v>
      </c>
      <c r="C349" s="133" t="s">
        <v>72</v>
      </c>
      <c r="D349" s="133">
        <v>26.33</v>
      </c>
      <c r="E349" s="133" t="s">
        <v>6312</v>
      </c>
    </row>
    <row r="350" spans="1:5" ht="27" x14ac:dyDescent="0.25">
      <c r="A350" s="131">
        <v>102267</v>
      </c>
      <c r="B350" s="132" t="s">
        <v>2743</v>
      </c>
      <c r="C350" s="133" t="s">
        <v>72</v>
      </c>
      <c r="D350" s="133">
        <v>142.03</v>
      </c>
      <c r="E350" s="133" t="s">
        <v>6312</v>
      </c>
    </row>
    <row r="351" spans="1:5" ht="27" x14ac:dyDescent="0.25">
      <c r="A351" s="131">
        <v>102268</v>
      </c>
      <c r="B351" s="132" t="s">
        <v>2744</v>
      </c>
      <c r="C351" s="133" t="s">
        <v>72</v>
      </c>
      <c r="D351" s="133">
        <v>160.28</v>
      </c>
      <c r="E351" s="133" t="s">
        <v>6312</v>
      </c>
    </row>
    <row r="352" spans="1:5" ht="27" x14ac:dyDescent="0.25">
      <c r="A352" s="131">
        <v>90725</v>
      </c>
      <c r="B352" s="132" t="s">
        <v>2705</v>
      </c>
      <c r="C352" s="133" t="s">
        <v>72</v>
      </c>
      <c r="D352" s="133">
        <v>32.42</v>
      </c>
      <c r="E352" s="133" t="s">
        <v>6312</v>
      </c>
    </row>
    <row r="353" spans="1:5" ht="27" x14ac:dyDescent="0.25">
      <c r="A353" s="131">
        <v>102269</v>
      </c>
      <c r="B353" s="132" t="s">
        <v>2745</v>
      </c>
      <c r="C353" s="133" t="s">
        <v>72</v>
      </c>
      <c r="D353" s="133">
        <v>196.77</v>
      </c>
      <c r="E353" s="133" t="s">
        <v>6312</v>
      </c>
    </row>
    <row r="354" spans="1:5" ht="27" x14ac:dyDescent="0.25">
      <c r="A354" s="131">
        <v>90726</v>
      </c>
      <c r="B354" s="132" t="s">
        <v>2706</v>
      </c>
      <c r="C354" s="133" t="s">
        <v>72</v>
      </c>
      <c r="D354" s="133">
        <v>38.58</v>
      </c>
      <c r="E354" s="133" t="s">
        <v>6312</v>
      </c>
    </row>
    <row r="355" spans="1:5" ht="27" x14ac:dyDescent="0.25">
      <c r="A355" s="131">
        <v>90727</v>
      </c>
      <c r="B355" s="132" t="s">
        <v>2707</v>
      </c>
      <c r="C355" s="133" t="s">
        <v>72</v>
      </c>
      <c r="D355" s="133">
        <v>44.65</v>
      </c>
      <c r="E355" s="133" t="s">
        <v>6312</v>
      </c>
    </row>
    <row r="356" spans="1:5" ht="27" x14ac:dyDescent="0.25">
      <c r="A356" s="131">
        <v>90728</v>
      </c>
      <c r="B356" s="132" t="s">
        <v>2708</v>
      </c>
      <c r="C356" s="133" t="s">
        <v>72</v>
      </c>
      <c r="D356" s="133">
        <v>50.74</v>
      </c>
      <c r="E356" s="133" t="s">
        <v>6312</v>
      </c>
    </row>
    <row r="357" spans="1:5" ht="27" x14ac:dyDescent="0.25">
      <c r="A357" s="131">
        <v>90729</v>
      </c>
      <c r="B357" s="132" t="s">
        <v>2709</v>
      </c>
      <c r="C357" s="133" t="s">
        <v>72</v>
      </c>
      <c r="D357" s="133">
        <v>56.81</v>
      </c>
      <c r="E357" s="133" t="s">
        <v>6312</v>
      </c>
    </row>
    <row r="358" spans="1:5" ht="27" x14ac:dyDescent="0.25">
      <c r="A358" s="131">
        <v>90730</v>
      </c>
      <c r="B358" s="132" t="s">
        <v>2710</v>
      </c>
      <c r="C358" s="133" t="s">
        <v>72</v>
      </c>
      <c r="D358" s="133">
        <v>62.9</v>
      </c>
      <c r="E358" s="133" t="s">
        <v>6312</v>
      </c>
    </row>
    <row r="359" spans="1:5" ht="27" x14ac:dyDescent="0.25">
      <c r="A359" s="131">
        <v>90731</v>
      </c>
      <c r="B359" s="132" t="s">
        <v>2711</v>
      </c>
      <c r="C359" s="133" t="s">
        <v>72</v>
      </c>
      <c r="D359" s="133">
        <v>68.989999999999995</v>
      </c>
      <c r="E359" s="133" t="s">
        <v>6312</v>
      </c>
    </row>
    <row r="360" spans="1:5" ht="27" x14ac:dyDescent="0.25">
      <c r="A360" s="131">
        <v>90732</v>
      </c>
      <c r="B360" s="132" t="s">
        <v>2712</v>
      </c>
      <c r="C360" s="133" t="s">
        <v>72</v>
      </c>
      <c r="D360" s="133">
        <v>87.23</v>
      </c>
      <c r="E360" s="133" t="s">
        <v>6312</v>
      </c>
    </row>
    <row r="361" spans="1:5" ht="27" x14ac:dyDescent="0.25">
      <c r="A361" s="131">
        <v>102265</v>
      </c>
      <c r="B361" s="132" t="s">
        <v>2741</v>
      </c>
      <c r="C361" s="133" t="s">
        <v>72</v>
      </c>
      <c r="D361" s="133">
        <v>111.56</v>
      </c>
      <c r="E361" s="133" t="s">
        <v>6312</v>
      </c>
    </row>
    <row r="362" spans="1:5" ht="27" x14ac:dyDescent="0.25">
      <c r="A362" s="131">
        <v>102266</v>
      </c>
      <c r="B362" s="132" t="s">
        <v>2742</v>
      </c>
      <c r="C362" s="133" t="s">
        <v>72</v>
      </c>
      <c r="D362" s="133">
        <v>123.72</v>
      </c>
      <c r="E362" s="133" t="s">
        <v>6312</v>
      </c>
    </row>
    <row r="363" spans="1:5" ht="27" x14ac:dyDescent="0.25">
      <c r="A363" s="131">
        <v>94879</v>
      </c>
      <c r="B363" s="132" t="s">
        <v>2735</v>
      </c>
      <c r="C363" s="133" t="s">
        <v>4</v>
      </c>
      <c r="D363" s="485">
        <v>1808.37</v>
      </c>
      <c r="E363" s="133" t="s">
        <v>6312</v>
      </c>
    </row>
    <row r="364" spans="1:5" ht="27" x14ac:dyDescent="0.25">
      <c r="A364" s="131">
        <v>94881</v>
      </c>
      <c r="B364" s="132" t="s">
        <v>2737</v>
      </c>
      <c r="C364" s="133" t="s">
        <v>4</v>
      </c>
      <c r="D364" s="485">
        <v>2489.33</v>
      </c>
      <c r="E364" s="133" t="s">
        <v>6312</v>
      </c>
    </row>
    <row r="365" spans="1:5" ht="27" x14ac:dyDescent="0.25">
      <c r="A365" s="131">
        <v>94869</v>
      </c>
      <c r="B365" s="132" t="s">
        <v>2728</v>
      </c>
      <c r="C365" s="133" t="s">
        <v>4</v>
      </c>
      <c r="D365" s="133">
        <v>127.5</v>
      </c>
      <c r="E365" s="133" t="s">
        <v>6312</v>
      </c>
    </row>
    <row r="366" spans="1:5" ht="27" x14ac:dyDescent="0.25">
      <c r="A366" s="131">
        <v>94871</v>
      </c>
      <c r="B366" s="132" t="s">
        <v>2730</v>
      </c>
      <c r="C366" s="133" t="s">
        <v>4</v>
      </c>
      <c r="D366" s="133">
        <v>199.42</v>
      </c>
      <c r="E366" s="133" t="s">
        <v>6312</v>
      </c>
    </row>
    <row r="367" spans="1:5" ht="27" x14ac:dyDescent="0.25">
      <c r="A367" s="131">
        <v>90708</v>
      </c>
      <c r="B367" s="132" t="s">
        <v>2703</v>
      </c>
      <c r="C367" s="133" t="s">
        <v>4</v>
      </c>
      <c r="D367" s="133">
        <v>723.64</v>
      </c>
      <c r="E367" s="133" t="s">
        <v>6312</v>
      </c>
    </row>
    <row r="368" spans="1:5" ht="27" x14ac:dyDescent="0.25">
      <c r="A368" s="131">
        <v>94875</v>
      </c>
      <c r="B368" s="132" t="s">
        <v>2732</v>
      </c>
      <c r="C368" s="133" t="s">
        <v>4</v>
      </c>
      <c r="D368" s="485">
        <v>1174.77</v>
      </c>
      <c r="E368" s="133" t="s">
        <v>6312</v>
      </c>
    </row>
    <row r="369" spans="1:5" ht="27" x14ac:dyDescent="0.25">
      <c r="A369" s="131">
        <v>102264</v>
      </c>
      <c r="B369" s="132" t="s">
        <v>2740</v>
      </c>
      <c r="C369" s="133" t="s">
        <v>4</v>
      </c>
      <c r="D369" s="133">
        <v>21.17</v>
      </c>
      <c r="E369" s="133" t="s">
        <v>6312</v>
      </c>
    </row>
    <row r="370" spans="1:5" ht="27" x14ac:dyDescent="0.25">
      <c r="A370" s="131">
        <v>90701</v>
      </c>
      <c r="B370" s="132" t="s">
        <v>2697</v>
      </c>
      <c r="C370" s="133" t="s">
        <v>4</v>
      </c>
      <c r="D370" s="133">
        <v>72.73</v>
      </c>
      <c r="E370" s="133" t="s">
        <v>6312</v>
      </c>
    </row>
    <row r="371" spans="1:5" ht="27" x14ac:dyDescent="0.25">
      <c r="A371" s="131">
        <v>90702</v>
      </c>
      <c r="B371" s="132" t="s">
        <v>2698</v>
      </c>
      <c r="C371" s="133" t="s">
        <v>4</v>
      </c>
      <c r="D371" s="133">
        <v>120.37</v>
      </c>
      <c r="E371" s="133" t="s">
        <v>6312</v>
      </c>
    </row>
    <row r="372" spans="1:5" ht="27" x14ac:dyDescent="0.25">
      <c r="A372" s="131">
        <v>90703</v>
      </c>
      <c r="B372" s="132" t="s">
        <v>2699</v>
      </c>
      <c r="C372" s="133" t="s">
        <v>4</v>
      </c>
      <c r="D372" s="133">
        <v>188.41</v>
      </c>
      <c r="E372" s="133" t="s">
        <v>6312</v>
      </c>
    </row>
    <row r="373" spans="1:5" ht="27" x14ac:dyDescent="0.25">
      <c r="A373" s="131">
        <v>90704</v>
      </c>
      <c r="B373" s="132" t="s">
        <v>2700</v>
      </c>
      <c r="C373" s="133" t="s">
        <v>4</v>
      </c>
      <c r="D373" s="133">
        <v>279.73</v>
      </c>
      <c r="E373" s="133" t="s">
        <v>6312</v>
      </c>
    </row>
    <row r="374" spans="1:5" ht="27" x14ac:dyDescent="0.25">
      <c r="A374" s="131">
        <v>90705</v>
      </c>
      <c r="B374" s="132" t="s">
        <v>2701</v>
      </c>
      <c r="C374" s="133" t="s">
        <v>4</v>
      </c>
      <c r="D374" s="133">
        <v>365.92</v>
      </c>
      <c r="E374" s="133" t="s">
        <v>6312</v>
      </c>
    </row>
    <row r="375" spans="1:5" ht="27" x14ac:dyDescent="0.25">
      <c r="A375" s="131">
        <v>90706</v>
      </c>
      <c r="B375" s="132" t="s">
        <v>2702</v>
      </c>
      <c r="C375" s="133" t="s">
        <v>4</v>
      </c>
      <c r="D375" s="133">
        <v>484.48</v>
      </c>
      <c r="E375" s="133" t="s">
        <v>6312</v>
      </c>
    </row>
    <row r="376" spans="1:5" ht="27" x14ac:dyDescent="0.25">
      <c r="A376" s="131">
        <v>90694</v>
      </c>
      <c r="B376" s="132" t="s">
        <v>2690</v>
      </c>
      <c r="C376" s="133" t="s">
        <v>4</v>
      </c>
      <c r="D376" s="133">
        <v>48.79</v>
      </c>
      <c r="E376" s="133" t="s">
        <v>6312</v>
      </c>
    </row>
    <row r="377" spans="1:5" ht="27" x14ac:dyDescent="0.25">
      <c r="A377" s="131">
        <v>90695</v>
      </c>
      <c r="B377" s="132" t="s">
        <v>2691</v>
      </c>
      <c r="C377" s="133" t="s">
        <v>4</v>
      </c>
      <c r="D377" s="133">
        <v>92.66</v>
      </c>
      <c r="E377" s="133" t="s">
        <v>6312</v>
      </c>
    </row>
    <row r="378" spans="1:5" ht="27" x14ac:dyDescent="0.25">
      <c r="A378" s="131">
        <v>90696</v>
      </c>
      <c r="B378" s="132" t="s">
        <v>2692</v>
      </c>
      <c r="C378" s="133" t="s">
        <v>4</v>
      </c>
      <c r="D378" s="133">
        <v>154.75</v>
      </c>
      <c r="E378" s="133" t="s">
        <v>6312</v>
      </c>
    </row>
    <row r="379" spans="1:5" ht="27" x14ac:dyDescent="0.25">
      <c r="A379" s="131">
        <v>90697</v>
      </c>
      <c r="B379" s="132" t="s">
        <v>2693</v>
      </c>
      <c r="C379" s="133" t="s">
        <v>4</v>
      </c>
      <c r="D379" s="133">
        <v>240.02</v>
      </c>
      <c r="E379" s="133" t="s">
        <v>6312</v>
      </c>
    </row>
    <row r="380" spans="1:5" ht="27" x14ac:dyDescent="0.25">
      <c r="A380" s="131">
        <v>90698</v>
      </c>
      <c r="B380" s="132" t="s">
        <v>2694</v>
      </c>
      <c r="C380" s="133" t="s">
        <v>4</v>
      </c>
      <c r="D380" s="133">
        <v>366.83</v>
      </c>
      <c r="E380" s="133" t="s">
        <v>6312</v>
      </c>
    </row>
    <row r="381" spans="1:5" ht="27" x14ac:dyDescent="0.25">
      <c r="A381" s="131">
        <v>90699</v>
      </c>
      <c r="B381" s="132" t="s">
        <v>2695</v>
      </c>
      <c r="C381" s="133" t="s">
        <v>4</v>
      </c>
      <c r="D381" s="133">
        <v>516.26</v>
      </c>
      <c r="E381" s="133" t="s">
        <v>6312</v>
      </c>
    </row>
    <row r="382" spans="1:5" ht="27" x14ac:dyDescent="0.25">
      <c r="A382" s="131">
        <v>90700</v>
      </c>
      <c r="B382" s="132" t="s">
        <v>2696</v>
      </c>
      <c r="C382" s="133" t="s">
        <v>4</v>
      </c>
      <c r="D382" s="133">
        <v>602.47</v>
      </c>
      <c r="E382" s="133" t="s">
        <v>6312</v>
      </c>
    </row>
    <row r="383" spans="1:5" ht="40.5" x14ac:dyDescent="0.25">
      <c r="A383" s="131">
        <v>105378</v>
      </c>
      <c r="B383" s="132" t="s">
        <v>6421</v>
      </c>
      <c r="C383" s="133" t="s">
        <v>72</v>
      </c>
      <c r="D383" s="133">
        <v>12.4</v>
      </c>
      <c r="E383" s="133" t="s">
        <v>6312</v>
      </c>
    </row>
    <row r="384" spans="1:5" ht="40.5" x14ac:dyDescent="0.25">
      <c r="A384" s="131">
        <v>105373</v>
      </c>
      <c r="B384" s="132" t="s">
        <v>6513</v>
      </c>
      <c r="C384" s="133" t="s">
        <v>72</v>
      </c>
      <c r="D384" s="133">
        <v>9.8000000000000007</v>
      </c>
      <c r="E384" s="133" t="s">
        <v>6312</v>
      </c>
    </row>
    <row r="385" spans="1:5" ht="40.5" x14ac:dyDescent="0.25">
      <c r="A385" s="131">
        <v>105380</v>
      </c>
      <c r="B385" s="132" t="s">
        <v>6423</v>
      </c>
      <c r="C385" s="133" t="s">
        <v>72</v>
      </c>
      <c r="D385" s="133">
        <v>101.65</v>
      </c>
      <c r="E385" s="133" t="s">
        <v>6312</v>
      </c>
    </row>
    <row r="386" spans="1:5" ht="40.5" x14ac:dyDescent="0.25">
      <c r="A386" s="131">
        <v>105267</v>
      </c>
      <c r="B386" s="132" t="s">
        <v>6361</v>
      </c>
      <c r="C386" s="133" t="s">
        <v>72</v>
      </c>
      <c r="D386" s="133">
        <v>83.22</v>
      </c>
      <c r="E386" s="133" t="s">
        <v>6312</v>
      </c>
    </row>
    <row r="387" spans="1:5" ht="40.5" x14ac:dyDescent="0.25">
      <c r="A387" s="131">
        <v>105249</v>
      </c>
      <c r="B387" s="132" t="s">
        <v>6344</v>
      </c>
      <c r="C387" s="133" t="s">
        <v>72</v>
      </c>
      <c r="D387" s="133">
        <v>124.36</v>
      </c>
      <c r="E387" s="133" t="s">
        <v>6312</v>
      </c>
    </row>
    <row r="388" spans="1:5" ht="40.5" x14ac:dyDescent="0.25">
      <c r="A388" s="131">
        <v>105268</v>
      </c>
      <c r="B388" s="132" t="s">
        <v>6362</v>
      </c>
      <c r="C388" s="133" t="s">
        <v>72</v>
      </c>
      <c r="D388" s="133">
        <v>102.61</v>
      </c>
      <c r="E388" s="133" t="s">
        <v>6312</v>
      </c>
    </row>
    <row r="389" spans="1:5" ht="40.5" x14ac:dyDescent="0.25">
      <c r="A389" s="131">
        <v>105379</v>
      </c>
      <c r="B389" s="132" t="s">
        <v>6422</v>
      </c>
      <c r="C389" s="133" t="s">
        <v>72</v>
      </c>
      <c r="D389" s="133">
        <v>16.55</v>
      </c>
      <c r="E389" s="133" t="s">
        <v>6312</v>
      </c>
    </row>
    <row r="390" spans="1:5" ht="40.5" x14ac:dyDescent="0.25">
      <c r="A390" s="131">
        <v>105388</v>
      </c>
      <c r="B390" s="132" t="s">
        <v>6424</v>
      </c>
      <c r="C390" s="133" t="s">
        <v>72</v>
      </c>
      <c r="D390" s="133">
        <v>13.29</v>
      </c>
      <c r="E390" s="133" t="s">
        <v>6312</v>
      </c>
    </row>
    <row r="391" spans="1:5" ht="40.5" x14ac:dyDescent="0.25">
      <c r="A391" s="131">
        <v>105392</v>
      </c>
      <c r="B391" s="132" t="s">
        <v>6428</v>
      </c>
      <c r="C391" s="133" t="s">
        <v>72</v>
      </c>
      <c r="D391" s="133">
        <v>20.72</v>
      </c>
      <c r="E391" s="133" t="s">
        <v>6312</v>
      </c>
    </row>
    <row r="392" spans="1:5" ht="40.5" x14ac:dyDescent="0.25">
      <c r="A392" s="131">
        <v>105389</v>
      </c>
      <c r="B392" s="132" t="s">
        <v>6425</v>
      </c>
      <c r="C392" s="133" t="s">
        <v>72</v>
      </c>
      <c r="D392" s="133">
        <v>16.79</v>
      </c>
      <c r="E392" s="133" t="s">
        <v>6312</v>
      </c>
    </row>
    <row r="393" spans="1:5" ht="40.5" x14ac:dyDescent="0.25">
      <c r="A393" s="131">
        <v>105393</v>
      </c>
      <c r="B393" s="132" t="s">
        <v>6429</v>
      </c>
      <c r="C393" s="133" t="s">
        <v>72</v>
      </c>
      <c r="D393" s="133">
        <v>25.04</v>
      </c>
      <c r="E393" s="133" t="s">
        <v>6312</v>
      </c>
    </row>
    <row r="394" spans="1:5" ht="40.5" x14ac:dyDescent="0.25">
      <c r="A394" s="131">
        <v>105316</v>
      </c>
      <c r="B394" s="132" t="s">
        <v>6486</v>
      </c>
      <c r="C394" s="133" t="s">
        <v>72</v>
      </c>
      <c r="D394" s="133">
        <v>20.47</v>
      </c>
      <c r="E394" s="133" t="s">
        <v>6312</v>
      </c>
    </row>
    <row r="395" spans="1:5" ht="40.5" x14ac:dyDescent="0.25">
      <c r="A395" s="131">
        <v>105394</v>
      </c>
      <c r="B395" s="132" t="s">
        <v>6430</v>
      </c>
      <c r="C395" s="133" t="s">
        <v>72</v>
      </c>
      <c r="D395" s="133">
        <v>29.35</v>
      </c>
      <c r="E395" s="133" t="s">
        <v>6312</v>
      </c>
    </row>
    <row r="396" spans="1:5" ht="40.5" x14ac:dyDescent="0.25">
      <c r="A396" s="131">
        <v>105317</v>
      </c>
      <c r="B396" s="132" t="s">
        <v>6390</v>
      </c>
      <c r="C396" s="133" t="s">
        <v>72</v>
      </c>
      <c r="D396" s="133">
        <v>24.13</v>
      </c>
      <c r="E396" s="133" t="s">
        <v>6312</v>
      </c>
    </row>
    <row r="397" spans="1:5" ht="40.5" x14ac:dyDescent="0.25">
      <c r="A397" s="131">
        <v>105395</v>
      </c>
      <c r="B397" s="132" t="s">
        <v>6431</v>
      </c>
      <c r="C397" s="133" t="s">
        <v>72</v>
      </c>
      <c r="D397" s="133">
        <v>33.659999999999997</v>
      </c>
      <c r="E397" s="133" t="s">
        <v>6312</v>
      </c>
    </row>
    <row r="398" spans="1:5" ht="40.5" x14ac:dyDescent="0.25">
      <c r="A398" s="131">
        <v>105318</v>
      </c>
      <c r="B398" s="132" t="s">
        <v>6391</v>
      </c>
      <c r="C398" s="133" t="s">
        <v>72</v>
      </c>
      <c r="D398" s="133">
        <v>27.78</v>
      </c>
      <c r="E398" s="133" t="s">
        <v>6312</v>
      </c>
    </row>
    <row r="399" spans="1:5" ht="40.5" x14ac:dyDescent="0.25">
      <c r="A399" s="131">
        <v>105396</v>
      </c>
      <c r="B399" s="132" t="s">
        <v>6432</v>
      </c>
      <c r="C399" s="133" t="s">
        <v>72</v>
      </c>
      <c r="D399" s="133">
        <v>37.979999999999997</v>
      </c>
      <c r="E399" s="133" t="s">
        <v>6312</v>
      </c>
    </row>
    <row r="400" spans="1:5" ht="40.5" x14ac:dyDescent="0.25">
      <c r="A400" s="131">
        <v>105258</v>
      </c>
      <c r="B400" s="132" t="s">
        <v>6353</v>
      </c>
      <c r="C400" s="133" t="s">
        <v>72</v>
      </c>
      <c r="D400" s="133">
        <v>31.43</v>
      </c>
      <c r="E400" s="133" t="s">
        <v>6312</v>
      </c>
    </row>
    <row r="401" spans="1:5" ht="40.5" x14ac:dyDescent="0.25">
      <c r="A401" s="131">
        <v>105397</v>
      </c>
      <c r="B401" s="132" t="s">
        <v>6433</v>
      </c>
      <c r="C401" s="133" t="s">
        <v>72</v>
      </c>
      <c r="D401" s="133">
        <v>42.44</v>
      </c>
      <c r="E401" s="133" t="s">
        <v>6312</v>
      </c>
    </row>
    <row r="402" spans="1:5" ht="40.5" x14ac:dyDescent="0.25">
      <c r="A402" s="131">
        <v>105261</v>
      </c>
      <c r="B402" s="132" t="s">
        <v>6355</v>
      </c>
      <c r="C402" s="133" t="s">
        <v>72</v>
      </c>
      <c r="D402" s="133">
        <v>35.229999999999997</v>
      </c>
      <c r="E402" s="133" t="s">
        <v>6312</v>
      </c>
    </row>
    <row r="403" spans="1:5" ht="40.5" x14ac:dyDescent="0.25">
      <c r="A403" s="131">
        <v>105398</v>
      </c>
      <c r="B403" s="132" t="s">
        <v>6434</v>
      </c>
      <c r="C403" s="133" t="s">
        <v>72</v>
      </c>
      <c r="D403" s="133">
        <v>53.78</v>
      </c>
      <c r="E403" s="133" t="s">
        <v>6312</v>
      </c>
    </row>
    <row r="404" spans="1:5" ht="40.5" x14ac:dyDescent="0.25">
      <c r="A404" s="131">
        <v>105262</v>
      </c>
      <c r="B404" s="132" t="s">
        <v>6356</v>
      </c>
      <c r="C404" s="133" t="s">
        <v>72</v>
      </c>
      <c r="D404" s="133">
        <v>43.63</v>
      </c>
      <c r="E404" s="133" t="s">
        <v>6312</v>
      </c>
    </row>
    <row r="405" spans="1:5" ht="40.5" x14ac:dyDescent="0.25">
      <c r="A405" s="131">
        <v>105399</v>
      </c>
      <c r="B405" s="132" t="s">
        <v>6435</v>
      </c>
      <c r="C405" s="133" t="s">
        <v>72</v>
      </c>
      <c r="D405" s="133">
        <v>63.7</v>
      </c>
      <c r="E405" s="133" t="s">
        <v>6312</v>
      </c>
    </row>
    <row r="406" spans="1:5" ht="40.5" x14ac:dyDescent="0.25">
      <c r="A406" s="131">
        <v>105263</v>
      </c>
      <c r="B406" s="132" t="s">
        <v>6357</v>
      </c>
      <c r="C406" s="133" t="s">
        <v>72</v>
      </c>
      <c r="D406" s="133">
        <v>51.9</v>
      </c>
      <c r="E406" s="133" t="s">
        <v>6312</v>
      </c>
    </row>
    <row r="407" spans="1:5" ht="40.5" x14ac:dyDescent="0.25">
      <c r="A407" s="131">
        <v>105400</v>
      </c>
      <c r="B407" s="132" t="s">
        <v>6436</v>
      </c>
      <c r="C407" s="133" t="s">
        <v>72</v>
      </c>
      <c r="D407" s="133">
        <v>72.83</v>
      </c>
      <c r="E407" s="133" t="s">
        <v>6312</v>
      </c>
    </row>
    <row r="408" spans="1:5" ht="40.5" x14ac:dyDescent="0.25">
      <c r="A408" s="131">
        <v>105264</v>
      </c>
      <c r="B408" s="132" t="s">
        <v>6358</v>
      </c>
      <c r="C408" s="133" t="s">
        <v>72</v>
      </c>
      <c r="D408" s="133">
        <v>59.36</v>
      </c>
      <c r="E408" s="133" t="s">
        <v>6312</v>
      </c>
    </row>
    <row r="409" spans="1:5" ht="40.5" x14ac:dyDescent="0.25">
      <c r="A409" s="131">
        <v>105297</v>
      </c>
      <c r="B409" s="132" t="s">
        <v>6379</v>
      </c>
      <c r="C409" s="133" t="s">
        <v>72</v>
      </c>
      <c r="D409" s="133">
        <v>10.7</v>
      </c>
      <c r="E409" s="133" t="s">
        <v>6312</v>
      </c>
    </row>
    <row r="410" spans="1:5" ht="40.5" x14ac:dyDescent="0.25">
      <c r="A410" s="131">
        <v>105372</v>
      </c>
      <c r="B410" s="132" t="s">
        <v>6512</v>
      </c>
      <c r="C410" s="133" t="s">
        <v>72</v>
      </c>
      <c r="D410" s="133">
        <v>8.36</v>
      </c>
      <c r="E410" s="133" t="s">
        <v>6312</v>
      </c>
    </row>
    <row r="411" spans="1:5" ht="40.5" x14ac:dyDescent="0.25">
      <c r="A411" s="131">
        <v>105401</v>
      </c>
      <c r="B411" s="132" t="s">
        <v>6437</v>
      </c>
      <c r="C411" s="133" t="s">
        <v>72</v>
      </c>
      <c r="D411" s="133">
        <v>82.25</v>
      </c>
      <c r="E411" s="133" t="s">
        <v>6312</v>
      </c>
    </row>
    <row r="412" spans="1:5" ht="40.5" x14ac:dyDescent="0.25">
      <c r="A412" s="131">
        <v>105265</v>
      </c>
      <c r="B412" s="132" t="s">
        <v>6359</v>
      </c>
      <c r="C412" s="133" t="s">
        <v>72</v>
      </c>
      <c r="D412" s="133">
        <v>67.13</v>
      </c>
      <c r="E412" s="133" t="s">
        <v>6312</v>
      </c>
    </row>
    <row r="413" spans="1:5" ht="40.5" x14ac:dyDescent="0.25">
      <c r="A413" s="131">
        <v>105402</v>
      </c>
      <c r="B413" s="132" t="s">
        <v>6438</v>
      </c>
      <c r="C413" s="133" t="s">
        <v>72</v>
      </c>
      <c r="D413" s="133">
        <v>91.91</v>
      </c>
      <c r="E413" s="133" t="s">
        <v>6312</v>
      </c>
    </row>
    <row r="414" spans="1:5" ht="40.5" x14ac:dyDescent="0.25">
      <c r="A414" s="131">
        <v>105266</v>
      </c>
      <c r="B414" s="132" t="s">
        <v>6360</v>
      </c>
      <c r="C414" s="133" t="s">
        <v>72</v>
      </c>
      <c r="D414" s="133">
        <v>75.13</v>
      </c>
      <c r="E414" s="133" t="s">
        <v>6312</v>
      </c>
    </row>
    <row r="415" spans="1:5" ht="40.5" x14ac:dyDescent="0.25">
      <c r="A415" s="131">
        <v>105361</v>
      </c>
      <c r="B415" s="132" t="s">
        <v>6502</v>
      </c>
      <c r="C415" s="133" t="s">
        <v>72</v>
      </c>
      <c r="D415" s="133">
        <v>19.010000000000002</v>
      </c>
      <c r="E415" s="133" t="s">
        <v>6312</v>
      </c>
    </row>
    <row r="416" spans="1:5" ht="40.5" x14ac:dyDescent="0.25">
      <c r="A416" s="131">
        <v>105382</v>
      </c>
      <c r="B416" s="132" t="s">
        <v>6518</v>
      </c>
      <c r="C416" s="133" t="s">
        <v>72</v>
      </c>
      <c r="D416" s="133">
        <v>15.74</v>
      </c>
      <c r="E416" s="133" t="s">
        <v>6312</v>
      </c>
    </row>
    <row r="417" spans="1:5" ht="40.5" x14ac:dyDescent="0.25">
      <c r="A417" s="131">
        <v>105359</v>
      </c>
      <c r="B417" s="132" t="s">
        <v>6500</v>
      </c>
      <c r="C417" s="133" t="s">
        <v>72</v>
      </c>
      <c r="D417" s="133">
        <v>13.46</v>
      </c>
      <c r="E417" s="133" t="s">
        <v>6312</v>
      </c>
    </row>
    <row r="418" spans="1:5" ht="40.5" x14ac:dyDescent="0.25">
      <c r="A418" s="131">
        <v>105315</v>
      </c>
      <c r="B418" s="132" t="s">
        <v>6485</v>
      </c>
      <c r="C418" s="133" t="s">
        <v>72</v>
      </c>
      <c r="D418" s="133">
        <v>11.06</v>
      </c>
      <c r="E418" s="133" t="s">
        <v>6312</v>
      </c>
    </row>
    <row r="419" spans="1:5" ht="40.5" x14ac:dyDescent="0.25">
      <c r="A419" s="131">
        <v>105360</v>
      </c>
      <c r="B419" s="132" t="s">
        <v>6501</v>
      </c>
      <c r="C419" s="133" t="s">
        <v>72</v>
      </c>
      <c r="D419" s="133">
        <v>16.329999999999998</v>
      </c>
      <c r="E419" s="133" t="s">
        <v>6312</v>
      </c>
    </row>
    <row r="420" spans="1:5" ht="40.5" x14ac:dyDescent="0.25">
      <c r="A420" s="131">
        <v>105381</v>
      </c>
      <c r="B420" s="132" t="s">
        <v>6517</v>
      </c>
      <c r="C420" s="133" t="s">
        <v>72</v>
      </c>
      <c r="D420" s="133">
        <v>13.49</v>
      </c>
      <c r="E420" s="133" t="s">
        <v>6312</v>
      </c>
    </row>
    <row r="421" spans="1:5" ht="40.5" x14ac:dyDescent="0.25">
      <c r="A421" s="131">
        <v>105251</v>
      </c>
      <c r="B421" s="132" t="s">
        <v>6346</v>
      </c>
      <c r="C421" s="133" t="s">
        <v>72</v>
      </c>
      <c r="D421" s="133">
        <v>18.12</v>
      </c>
      <c r="E421" s="133" t="s">
        <v>6312</v>
      </c>
    </row>
    <row r="422" spans="1:5" ht="40.5" x14ac:dyDescent="0.25">
      <c r="A422" s="131">
        <v>105282</v>
      </c>
      <c r="B422" s="132" t="s">
        <v>6376</v>
      </c>
      <c r="C422" s="133" t="s">
        <v>72</v>
      </c>
      <c r="D422" s="133">
        <v>14.22</v>
      </c>
      <c r="E422" s="133" t="s">
        <v>6312</v>
      </c>
    </row>
    <row r="423" spans="1:5" ht="40.5" x14ac:dyDescent="0.25">
      <c r="A423" s="131">
        <v>105276</v>
      </c>
      <c r="B423" s="132" t="s">
        <v>6370</v>
      </c>
      <c r="C423" s="133" t="s">
        <v>72</v>
      </c>
      <c r="D423" s="133">
        <v>148.26</v>
      </c>
      <c r="E423" s="133" t="s">
        <v>6312</v>
      </c>
    </row>
    <row r="424" spans="1:5" ht="40.5" x14ac:dyDescent="0.25">
      <c r="A424" s="131">
        <v>105341</v>
      </c>
      <c r="B424" s="132" t="s">
        <v>6401</v>
      </c>
      <c r="C424" s="133" t="s">
        <v>72</v>
      </c>
      <c r="D424" s="133">
        <v>120.61</v>
      </c>
      <c r="E424" s="133" t="s">
        <v>6312</v>
      </c>
    </row>
    <row r="425" spans="1:5" ht="40.5" x14ac:dyDescent="0.25">
      <c r="A425" s="131">
        <v>105277</v>
      </c>
      <c r="B425" s="132" t="s">
        <v>6371</v>
      </c>
      <c r="C425" s="133" t="s">
        <v>72</v>
      </c>
      <c r="D425" s="133">
        <v>179.72</v>
      </c>
      <c r="E425" s="133" t="s">
        <v>6312</v>
      </c>
    </row>
    <row r="426" spans="1:5" ht="40.5" x14ac:dyDescent="0.25">
      <c r="A426" s="131">
        <v>105342</v>
      </c>
      <c r="B426" s="132" t="s">
        <v>6402</v>
      </c>
      <c r="C426" s="133" t="s">
        <v>72</v>
      </c>
      <c r="D426" s="133">
        <v>147.11000000000001</v>
      </c>
      <c r="E426" s="133" t="s">
        <v>6312</v>
      </c>
    </row>
    <row r="427" spans="1:5" ht="40.5" x14ac:dyDescent="0.25">
      <c r="A427" s="131">
        <v>105252</v>
      </c>
      <c r="B427" s="132" t="s">
        <v>6347</v>
      </c>
      <c r="C427" s="133" t="s">
        <v>72</v>
      </c>
      <c r="D427" s="133">
        <v>24.2</v>
      </c>
      <c r="E427" s="133" t="s">
        <v>6312</v>
      </c>
    </row>
    <row r="428" spans="1:5" ht="40.5" x14ac:dyDescent="0.25">
      <c r="A428" s="131">
        <v>105298</v>
      </c>
      <c r="B428" s="132" t="s">
        <v>6380</v>
      </c>
      <c r="C428" s="133" t="s">
        <v>72</v>
      </c>
      <c r="D428" s="133">
        <v>19.309999999999999</v>
      </c>
      <c r="E428" s="133" t="s">
        <v>6312</v>
      </c>
    </row>
    <row r="429" spans="1:5" ht="40.5" x14ac:dyDescent="0.25">
      <c r="A429" s="131">
        <v>105253</v>
      </c>
      <c r="B429" s="132" t="s">
        <v>6348</v>
      </c>
      <c r="C429" s="133" t="s">
        <v>72</v>
      </c>
      <c r="D429" s="133">
        <v>30.29</v>
      </c>
      <c r="E429" s="133" t="s">
        <v>6312</v>
      </c>
    </row>
    <row r="430" spans="1:5" ht="40.5" x14ac:dyDescent="0.25">
      <c r="A430" s="131">
        <v>105299</v>
      </c>
      <c r="B430" s="132" t="s">
        <v>6381</v>
      </c>
      <c r="C430" s="133" t="s">
        <v>72</v>
      </c>
      <c r="D430" s="133">
        <v>24.42</v>
      </c>
      <c r="E430" s="133" t="s">
        <v>6312</v>
      </c>
    </row>
    <row r="431" spans="1:5" ht="40.5" x14ac:dyDescent="0.25">
      <c r="A431" s="131">
        <v>105254</v>
      </c>
      <c r="B431" s="132" t="s">
        <v>6349</v>
      </c>
      <c r="C431" s="133" t="s">
        <v>72</v>
      </c>
      <c r="D431" s="133">
        <v>36.549999999999997</v>
      </c>
      <c r="E431" s="133" t="s">
        <v>6312</v>
      </c>
    </row>
    <row r="432" spans="1:5" ht="40.5" x14ac:dyDescent="0.25">
      <c r="A432" s="131">
        <v>105300</v>
      </c>
      <c r="B432" s="132" t="s">
        <v>6382</v>
      </c>
      <c r="C432" s="133" t="s">
        <v>72</v>
      </c>
      <c r="D432" s="133">
        <v>29.69</v>
      </c>
      <c r="E432" s="133" t="s">
        <v>6312</v>
      </c>
    </row>
    <row r="433" spans="1:5" ht="40.5" x14ac:dyDescent="0.25">
      <c r="A433" s="131">
        <v>105255</v>
      </c>
      <c r="B433" s="132" t="s">
        <v>6350</v>
      </c>
      <c r="C433" s="133" t="s">
        <v>72</v>
      </c>
      <c r="D433" s="133">
        <v>42.8</v>
      </c>
      <c r="E433" s="133" t="s">
        <v>6312</v>
      </c>
    </row>
    <row r="434" spans="1:5" ht="40.5" x14ac:dyDescent="0.25">
      <c r="A434" s="131">
        <v>105301</v>
      </c>
      <c r="B434" s="132" t="s">
        <v>6383</v>
      </c>
      <c r="C434" s="133" t="s">
        <v>72</v>
      </c>
      <c r="D434" s="133">
        <v>34.950000000000003</v>
      </c>
      <c r="E434" s="133" t="s">
        <v>6312</v>
      </c>
    </row>
    <row r="435" spans="1:5" ht="40.5" x14ac:dyDescent="0.25">
      <c r="A435" s="131">
        <v>105256</v>
      </c>
      <c r="B435" s="132" t="s">
        <v>6351</v>
      </c>
      <c r="C435" s="133" t="s">
        <v>72</v>
      </c>
      <c r="D435" s="133">
        <v>49.04</v>
      </c>
      <c r="E435" s="133" t="s">
        <v>6312</v>
      </c>
    </row>
    <row r="436" spans="1:5" ht="40.5" x14ac:dyDescent="0.25">
      <c r="A436" s="131">
        <v>105302</v>
      </c>
      <c r="B436" s="132" t="s">
        <v>6384</v>
      </c>
      <c r="C436" s="133" t="s">
        <v>72</v>
      </c>
      <c r="D436" s="133">
        <v>40.21</v>
      </c>
      <c r="E436" s="133" t="s">
        <v>6312</v>
      </c>
    </row>
    <row r="437" spans="1:5" ht="40.5" x14ac:dyDescent="0.25">
      <c r="A437" s="131">
        <v>105257</v>
      </c>
      <c r="B437" s="132" t="s">
        <v>6352</v>
      </c>
      <c r="C437" s="133" t="s">
        <v>72</v>
      </c>
      <c r="D437" s="133">
        <v>55.27</v>
      </c>
      <c r="E437" s="133" t="s">
        <v>6312</v>
      </c>
    </row>
    <row r="438" spans="1:5" ht="40.5" x14ac:dyDescent="0.25">
      <c r="A438" s="131">
        <v>105303</v>
      </c>
      <c r="B438" s="132" t="s">
        <v>6385</v>
      </c>
      <c r="C438" s="133" t="s">
        <v>72</v>
      </c>
      <c r="D438" s="133">
        <v>45.45</v>
      </c>
      <c r="E438" s="133" t="s">
        <v>6312</v>
      </c>
    </row>
    <row r="439" spans="1:5" ht="40.5" x14ac:dyDescent="0.25">
      <c r="A439" s="131">
        <v>105270</v>
      </c>
      <c r="B439" s="132" t="s">
        <v>6364</v>
      </c>
      <c r="C439" s="133" t="s">
        <v>72</v>
      </c>
      <c r="D439" s="133">
        <v>61.66</v>
      </c>
      <c r="E439" s="133" t="s">
        <v>6312</v>
      </c>
    </row>
    <row r="440" spans="1:5" ht="40.5" x14ac:dyDescent="0.25">
      <c r="A440" s="131">
        <v>105304</v>
      </c>
      <c r="B440" s="132" t="s">
        <v>6386</v>
      </c>
      <c r="C440" s="133" t="s">
        <v>72</v>
      </c>
      <c r="D440" s="133">
        <v>50.85</v>
      </c>
      <c r="E440" s="133" t="s">
        <v>6312</v>
      </c>
    </row>
    <row r="441" spans="1:5" ht="40.5" x14ac:dyDescent="0.25">
      <c r="A441" s="131">
        <v>105271</v>
      </c>
      <c r="B441" s="132" t="s">
        <v>6365</v>
      </c>
      <c r="C441" s="133" t="s">
        <v>72</v>
      </c>
      <c r="D441" s="133">
        <v>78.430000000000007</v>
      </c>
      <c r="E441" s="133" t="s">
        <v>6312</v>
      </c>
    </row>
    <row r="442" spans="1:5" ht="40.5" x14ac:dyDescent="0.25">
      <c r="A442" s="131">
        <v>105305</v>
      </c>
      <c r="B442" s="132" t="s">
        <v>6387</v>
      </c>
      <c r="C442" s="133" t="s">
        <v>72</v>
      </c>
      <c r="D442" s="133">
        <v>63.22</v>
      </c>
      <c r="E442" s="133" t="s">
        <v>6312</v>
      </c>
    </row>
    <row r="443" spans="1:5" ht="40.5" x14ac:dyDescent="0.25">
      <c r="A443" s="131">
        <v>105272</v>
      </c>
      <c r="B443" s="132" t="s">
        <v>6366</v>
      </c>
      <c r="C443" s="133" t="s">
        <v>72</v>
      </c>
      <c r="D443" s="133">
        <v>92.77</v>
      </c>
      <c r="E443" s="133" t="s">
        <v>6312</v>
      </c>
    </row>
    <row r="444" spans="1:5" ht="40.5" x14ac:dyDescent="0.25">
      <c r="A444" s="131">
        <v>105306</v>
      </c>
      <c r="B444" s="132" t="s">
        <v>6388</v>
      </c>
      <c r="C444" s="133" t="s">
        <v>72</v>
      </c>
      <c r="D444" s="133">
        <v>75.05</v>
      </c>
      <c r="E444" s="133" t="s">
        <v>6312</v>
      </c>
    </row>
    <row r="445" spans="1:5" ht="40.5" x14ac:dyDescent="0.25">
      <c r="A445" s="131">
        <v>105273</v>
      </c>
      <c r="B445" s="132" t="s">
        <v>6367</v>
      </c>
      <c r="C445" s="133" t="s">
        <v>72</v>
      </c>
      <c r="D445" s="133">
        <v>106.27</v>
      </c>
      <c r="E445" s="133" t="s">
        <v>6312</v>
      </c>
    </row>
    <row r="446" spans="1:5" ht="40.5" x14ac:dyDescent="0.25">
      <c r="A446" s="131">
        <v>105307</v>
      </c>
      <c r="B446" s="132" t="s">
        <v>6389</v>
      </c>
      <c r="C446" s="133" t="s">
        <v>72</v>
      </c>
      <c r="D446" s="133">
        <v>86.06</v>
      </c>
      <c r="E446" s="133" t="s">
        <v>6312</v>
      </c>
    </row>
    <row r="447" spans="1:5" ht="40.5" x14ac:dyDescent="0.25">
      <c r="A447" s="131">
        <v>105250</v>
      </c>
      <c r="B447" s="132" t="s">
        <v>6345</v>
      </c>
      <c r="C447" s="133" t="s">
        <v>72</v>
      </c>
      <c r="D447" s="133">
        <v>15.65</v>
      </c>
      <c r="E447" s="133" t="s">
        <v>6312</v>
      </c>
    </row>
    <row r="448" spans="1:5" ht="40.5" x14ac:dyDescent="0.25">
      <c r="A448" s="131">
        <v>105269</v>
      </c>
      <c r="B448" s="132" t="s">
        <v>6363</v>
      </c>
      <c r="C448" s="133" t="s">
        <v>72</v>
      </c>
      <c r="D448" s="133">
        <v>12.14</v>
      </c>
      <c r="E448" s="133" t="s">
        <v>6312</v>
      </c>
    </row>
    <row r="449" spans="1:5" ht="40.5" x14ac:dyDescent="0.25">
      <c r="A449" s="131">
        <v>105274</v>
      </c>
      <c r="B449" s="132" t="s">
        <v>6368</v>
      </c>
      <c r="C449" s="133" t="s">
        <v>72</v>
      </c>
      <c r="D449" s="133">
        <v>120.07</v>
      </c>
      <c r="E449" s="133" t="s">
        <v>6312</v>
      </c>
    </row>
    <row r="450" spans="1:5" ht="40.5" x14ac:dyDescent="0.25">
      <c r="A450" s="131">
        <v>105340</v>
      </c>
      <c r="B450" s="132" t="s">
        <v>6400</v>
      </c>
      <c r="C450" s="133" t="s">
        <v>72</v>
      </c>
      <c r="D450" s="133">
        <v>97.39</v>
      </c>
      <c r="E450" s="133" t="s">
        <v>6312</v>
      </c>
    </row>
    <row r="451" spans="1:5" ht="40.5" x14ac:dyDescent="0.25">
      <c r="A451" s="131">
        <v>105275</v>
      </c>
      <c r="B451" s="132" t="s">
        <v>6369</v>
      </c>
      <c r="C451" s="133" t="s">
        <v>72</v>
      </c>
      <c r="D451" s="133">
        <v>134.11000000000001</v>
      </c>
      <c r="E451" s="133" t="s">
        <v>6312</v>
      </c>
    </row>
    <row r="452" spans="1:5" ht="40.5" x14ac:dyDescent="0.25">
      <c r="A452" s="131">
        <v>105390</v>
      </c>
      <c r="B452" s="132" t="s">
        <v>6426</v>
      </c>
      <c r="C452" s="133" t="s">
        <v>72</v>
      </c>
      <c r="D452" s="133">
        <v>108.94</v>
      </c>
      <c r="E452" s="133" t="s">
        <v>6312</v>
      </c>
    </row>
    <row r="453" spans="1:5" ht="40.5" x14ac:dyDescent="0.25">
      <c r="A453" s="131">
        <v>105364</v>
      </c>
      <c r="B453" s="132" t="s">
        <v>6505</v>
      </c>
      <c r="C453" s="133" t="s">
        <v>72</v>
      </c>
      <c r="D453" s="133">
        <v>27.68</v>
      </c>
      <c r="E453" s="133" t="s">
        <v>6312</v>
      </c>
    </row>
    <row r="454" spans="1:5" ht="40.5" x14ac:dyDescent="0.25">
      <c r="A454" s="131">
        <v>105385</v>
      </c>
      <c r="B454" s="132" t="s">
        <v>6521</v>
      </c>
      <c r="C454" s="133" t="s">
        <v>72</v>
      </c>
      <c r="D454" s="133">
        <v>22.78</v>
      </c>
      <c r="E454" s="133" t="s">
        <v>6312</v>
      </c>
    </row>
    <row r="455" spans="1:5" ht="40.5" x14ac:dyDescent="0.25">
      <c r="A455" s="131">
        <v>105362</v>
      </c>
      <c r="B455" s="132" t="s">
        <v>6503</v>
      </c>
      <c r="C455" s="133" t="s">
        <v>72</v>
      </c>
      <c r="D455" s="133">
        <v>19.82</v>
      </c>
      <c r="E455" s="133" t="s">
        <v>6312</v>
      </c>
    </row>
    <row r="456" spans="1:5" ht="40.5" x14ac:dyDescent="0.25">
      <c r="A456" s="131">
        <v>105383</v>
      </c>
      <c r="B456" s="132" t="s">
        <v>6519</v>
      </c>
      <c r="C456" s="133" t="s">
        <v>72</v>
      </c>
      <c r="D456" s="133">
        <v>16.22</v>
      </c>
      <c r="E456" s="133" t="s">
        <v>6312</v>
      </c>
    </row>
    <row r="457" spans="1:5" ht="40.5" x14ac:dyDescent="0.25">
      <c r="A457" s="131">
        <v>105363</v>
      </c>
      <c r="B457" s="132" t="s">
        <v>6504</v>
      </c>
      <c r="C457" s="133" t="s">
        <v>72</v>
      </c>
      <c r="D457" s="133">
        <v>23.84</v>
      </c>
      <c r="E457" s="133" t="s">
        <v>6312</v>
      </c>
    </row>
    <row r="458" spans="1:5" ht="40.5" x14ac:dyDescent="0.25">
      <c r="A458" s="131">
        <v>105384</v>
      </c>
      <c r="B458" s="132" t="s">
        <v>6520</v>
      </c>
      <c r="C458" s="133" t="s">
        <v>72</v>
      </c>
      <c r="D458" s="133">
        <v>19.59</v>
      </c>
      <c r="E458" s="133" t="s">
        <v>6312</v>
      </c>
    </row>
    <row r="459" spans="1:5" ht="40.5" x14ac:dyDescent="0.25">
      <c r="A459" s="131">
        <v>105279</v>
      </c>
      <c r="B459" s="132" t="s">
        <v>6373</v>
      </c>
      <c r="C459" s="133" t="s">
        <v>72</v>
      </c>
      <c r="D459" s="133">
        <v>24.81</v>
      </c>
      <c r="E459" s="133" t="s">
        <v>6312</v>
      </c>
    </row>
    <row r="460" spans="1:5" ht="40.5" x14ac:dyDescent="0.25">
      <c r="A460" s="131">
        <v>105259</v>
      </c>
      <c r="B460" s="132" t="s">
        <v>6354</v>
      </c>
      <c r="C460" s="133" t="s">
        <v>72</v>
      </c>
      <c r="D460" s="133">
        <v>19.61</v>
      </c>
      <c r="E460" s="133" t="s">
        <v>6312</v>
      </c>
    </row>
    <row r="461" spans="1:5" ht="40.5" x14ac:dyDescent="0.25">
      <c r="A461" s="131">
        <v>105357</v>
      </c>
      <c r="B461" s="132" t="s">
        <v>6417</v>
      </c>
      <c r="C461" s="133" t="s">
        <v>72</v>
      </c>
      <c r="D461" s="133">
        <v>203.36</v>
      </c>
      <c r="E461" s="133" t="s">
        <v>6312</v>
      </c>
    </row>
    <row r="462" spans="1:5" ht="40.5" x14ac:dyDescent="0.25">
      <c r="A462" s="131">
        <v>105346</v>
      </c>
      <c r="B462" s="132" t="s">
        <v>6406</v>
      </c>
      <c r="C462" s="133" t="s">
        <v>72</v>
      </c>
      <c r="D462" s="133">
        <v>166.5</v>
      </c>
      <c r="E462" s="133" t="s">
        <v>6312</v>
      </c>
    </row>
    <row r="463" spans="1:5" ht="40.5" x14ac:dyDescent="0.25">
      <c r="A463" s="131">
        <v>105358</v>
      </c>
      <c r="B463" s="132" t="s">
        <v>6418</v>
      </c>
      <c r="C463" s="133" t="s">
        <v>72</v>
      </c>
      <c r="D463" s="133">
        <v>248.72</v>
      </c>
      <c r="E463" s="133" t="s">
        <v>6312</v>
      </c>
    </row>
    <row r="464" spans="1:5" ht="40.5" x14ac:dyDescent="0.25">
      <c r="A464" s="131">
        <v>105347</v>
      </c>
      <c r="B464" s="132" t="s">
        <v>6407</v>
      </c>
      <c r="C464" s="133" t="s">
        <v>72</v>
      </c>
      <c r="D464" s="133">
        <v>205.22</v>
      </c>
      <c r="E464" s="133" t="s">
        <v>6312</v>
      </c>
    </row>
    <row r="465" spans="1:5" ht="40.5" x14ac:dyDescent="0.25">
      <c r="A465" s="131">
        <v>105280</v>
      </c>
      <c r="B465" s="132" t="s">
        <v>6374</v>
      </c>
      <c r="C465" s="133" t="s">
        <v>72</v>
      </c>
      <c r="D465" s="133">
        <v>33.14</v>
      </c>
      <c r="E465" s="133" t="s">
        <v>6312</v>
      </c>
    </row>
    <row r="466" spans="1:5" ht="40.5" x14ac:dyDescent="0.25">
      <c r="A466" s="131">
        <v>105283</v>
      </c>
      <c r="B466" s="132" t="s">
        <v>6377</v>
      </c>
      <c r="C466" s="133" t="s">
        <v>72</v>
      </c>
      <c r="D466" s="133">
        <v>26.61</v>
      </c>
      <c r="E466" s="133" t="s">
        <v>6312</v>
      </c>
    </row>
    <row r="467" spans="1:5" ht="40.5" x14ac:dyDescent="0.25">
      <c r="A467" s="131">
        <v>105281</v>
      </c>
      <c r="B467" s="132" t="s">
        <v>6375</v>
      </c>
      <c r="C467" s="133" t="s">
        <v>72</v>
      </c>
      <c r="D467" s="133">
        <v>41.46</v>
      </c>
      <c r="E467" s="133" t="s">
        <v>6312</v>
      </c>
    </row>
    <row r="468" spans="1:5" ht="40.5" x14ac:dyDescent="0.25">
      <c r="A468" s="131">
        <v>105319</v>
      </c>
      <c r="B468" s="132" t="s">
        <v>6392</v>
      </c>
      <c r="C468" s="133" t="s">
        <v>72</v>
      </c>
      <c r="D468" s="133">
        <v>33.630000000000003</v>
      </c>
      <c r="E468" s="133" t="s">
        <v>6312</v>
      </c>
    </row>
    <row r="469" spans="1:5" ht="40.5" x14ac:dyDescent="0.25">
      <c r="A469" s="131">
        <v>105284</v>
      </c>
      <c r="B469" s="132" t="s">
        <v>6378</v>
      </c>
      <c r="C469" s="133" t="s">
        <v>72</v>
      </c>
      <c r="D469" s="133">
        <v>50.13</v>
      </c>
      <c r="E469" s="133" t="s">
        <v>6312</v>
      </c>
    </row>
    <row r="470" spans="1:5" ht="40.5" x14ac:dyDescent="0.25">
      <c r="A470" s="131">
        <v>105320</v>
      </c>
      <c r="B470" s="132" t="s">
        <v>6393</v>
      </c>
      <c r="C470" s="133" t="s">
        <v>72</v>
      </c>
      <c r="D470" s="133">
        <v>40.97</v>
      </c>
      <c r="E470" s="133" t="s">
        <v>6312</v>
      </c>
    </row>
    <row r="471" spans="1:5" ht="40.5" x14ac:dyDescent="0.25">
      <c r="A471" s="131">
        <v>105348</v>
      </c>
      <c r="B471" s="132" t="s">
        <v>6408</v>
      </c>
      <c r="C471" s="133" t="s">
        <v>72</v>
      </c>
      <c r="D471" s="133">
        <v>58.73</v>
      </c>
      <c r="E471" s="133" t="s">
        <v>6312</v>
      </c>
    </row>
    <row r="472" spans="1:5" ht="40.5" x14ac:dyDescent="0.25">
      <c r="A472" s="131">
        <v>105321</v>
      </c>
      <c r="B472" s="132" t="s">
        <v>6394</v>
      </c>
      <c r="C472" s="133" t="s">
        <v>72</v>
      </c>
      <c r="D472" s="133">
        <v>48.27</v>
      </c>
      <c r="E472" s="133" t="s">
        <v>6312</v>
      </c>
    </row>
    <row r="473" spans="1:5" ht="40.5" x14ac:dyDescent="0.25">
      <c r="A473" s="131">
        <v>105349</v>
      </c>
      <c r="B473" s="132" t="s">
        <v>6409</v>
      </c>
      <c r="C473" s="133" t="s">
        <v>72</v>
      </c>
      <c r="D473" s="133">
        <v>67.349999999999994</v>
      </c>
      <c r="E473" s="133" t="s">
        <v>6312</v>
      </c>
    </row>
    <row r="474" spans="1:5" ht="40.5" x14ac:dyDescent="0.25">
      <c r="A474" s="131">
        <v>105322</v>
      </c>
      <c r="B474" s="132" t="s">
        <v>6395</v>
      </c>
      <c r="C474" s="133" t="s">
        <v>72</v>
      </c>
      <c r="D474" s="133">
        <v>55.57</v>
      </c>
      <c r="E474" s="133" t="s">
        <v>6312</v>
      </c>
    </row>
    <row r="475" spans="1:5" ht="40.5" x14ac:dyDescent="0.25">
      <c r="A475" s="131">
        <v>105350</v>
      </c>
      <c r="B475" s="132" t="s">
        <v>6410</v>
      </c>
      <c r="C475" s="133" t="s">
        <v>72</v>
      </c>
      <c r="D475" s="133">
        <v>75.98</v>
      </c>
      <c r="E475" s="133" t="s">
        <v>6312</v>
      </c>
    </row>
    <row r="476" spans="1:5" ht="40.5" x14ac:dyDescent="0.25">
      <c r="A476" s="131">
        <v>105323</v>
      </c>
      <c r="B476" s="132" t="s">
        <v>6396</v>
      </c>
      <c r="C476" s="133" t="s">
        <v>72</v>
      </c>
      <c r="D476" s="133">
        <v>62.88</v>
      </c>
      <c r="E476" s="133" t="s">
        <v>6312</v>
      </c>
    </row>
    <row r="477" spans="1:5" ht="40.5" x14ac:dyDescent="0.25">
      <c r="A477" s="131">
        <v>105351</v>
      </c>
      <c r="B477" s="132" t="s">
        <v>6411</v>
      </c>
      <c r="C477" s="133" t="s">
        <v>72</v>
      </c>
      <c r="D477" s="133">
        <v>84.88</v>
      </c>
      <c r="E477" s="133" t="s">
        <v>6312</v>
      </c>
    </row>
    <row r="478" spans="1:5" ht="40.5" x14ac:dyDescent="0.25">
      <c r="A478" s="131">
        <v>105324</v>
      </c>
      <c r="B478" s="132" t="s">
        <v>6397</v>
      </c>
      <c r="C478" s="133" t="s">
        <v>72</v>
      </c>
      <c r="D478" s="133">
        <v>70.47</v>
      </c>
      <c r="E478" s="133" t="s">
        <v>6312</v>
      </c>
    </row>
    <row r="479" spans="1:5" ht="40.5" x14ac:dyDescent="0.25">
      <c r="A479" s="131">
        <v>105352</v>
      </c>
      <c r="B479" s="132" t="s">
        <v>6412</v>
      </c>
      <c r="C479" s="133" t="s">
        <v>72</v>
      </c>
      <c r="D479" s="133">
        <v>107.57</v>
      </c>
      <c r="E479" s="133" t="s">
        <v>6312</v>
      </c>
    </row>
    <row r="480" spans="1:5" ht="40.5" x14ac:dyDescent="0.25">
      <c r="A480" s="131">
        <v>105325</v>
      </c>
      <c r="B480" s="132" t="s">
        <v>6398</v>
      </c>
      <c r="C480" s="133" t="s">
        <v>72</v>
      </c>
      <c r="D480" s="133">
        <v>87.28</v>
      </c>
      <c r="E480" s="133" t="s">
        <v>6312</v>
      </c>
    </row>
    <row r="481" spans="1:5" ht="40.5" x14ac:dyDescent="0.25">
      <c r="A481" s="131">
        <v>105353</v>
      </c>
      <c r="B481" s="132" t="s">
        <v>6413</v>
      </c>
      <c r="C481" s="133" t="s">
        <v>72</v>
      </c>
      <c r="D481" s="133">
        <v>127.46</v>
      </c>
      <c r="E481" s="133" t="s">
        <v>6312</v>
      </c>
    </row>
    <row r="482" spans="1:5" ht="40.5" x14ac:dyDescent="0.25">
      <c r="A482" s="131">
        <v>105326</v>
      </c>
      <c r="B482" s="132" t="s">
        <v>6399</v>
      </c>
      <c r="C482" s="133" t="s">
        <v>72</v>
      </c>
      <c r="D482" s="133">
        <v>103.85</v>
      </c>
      <c r="E482" s="133" t="s">
        <v>6312</v>
      </c>
    </row>
    <row r="483" spans="1:5" ht="40.5" x14ac:dyDescent="0.25">
      <c r="A483" s="131">
        <v>105354</v>
      </c>
      <c r="B483" s="132" t="s">
        <v>6414</v>
      </c>
      <c r="C483" s="133" t="s">
        <v>72</v>
      </c>
      <c r="D483" s="133">
        <v>145.68</v>
      </c>
      <c r="E483" s="133" t="s">
        <v>6312</v>
      </c>
    </row>
    <row r="484" spans="1:5" ht="40.5" x14ac:dyDescent="0.25">
      <c r="A484" s="131">
        <v>105344</v>
      </c>
      <c r="B484" s="132" t="s">
        <v>6404</v>
      </c>
      <c r="C484" s="133" t="s">
        <v>72</v>
      </c>
      <c r="D484" s="133">
        <v>118.75</v>
      </c>
      <c r="E484" s="133" t="s">
        <v>6312</v>
      </c>
    </row>
    <row r="485" spans="1:5" ht="40.5" x14ac:dyDescent="0.25">
      <c r="A485" s="131">
        <v>105278</v>
      </c>
      <c r="B485" s="132" t="s">
        <v>6372</v>
      </c>
      <c r="C485" s="133" t="s">
        <v>72</v>
      </c>
      <c r="D485" s="133">
        <v>21.42</v>
      </c>
      <c r="E485" s="133" t="s">
        <v>6312</v>
      </c>
    </row>
    <row r="486" spans="1:5" ht="40.5" x14ac:dyDescent="0.25">
      <c r="A486" s="131">
        <v>105343</v>
      </c>
      <c r="B486" s="132" t="s">
        <v>6403</v>
      </c>
      <c r="C486" s="133" t="s">
        <v>72</v>
      </c>
      <c r="D486" s="133">
        <v>16.739999999999998</v>
      </c>
      <c r="E486" s="133" t="s">
        <v>6312</v>
      </c>
    </row>
    <row r="487" spans="1:5" ht="40.5" x14ac:dyDescent="0.25">
      <c r="A487" s="131">
        <v>105355</v>
      </c>
      <c r="B487" s="132" t="s">
        <v>6415</v>
      </c>
      <c r="C487" s="133" t="s">
        <v>72</v>
      </c>
      <c r="D487" s="133">
        <v>164.51</v>
      </c>
      <c r="E487" s="133" t="s">
        <v>6312</v>
      </c>
    </row>
    <row r="488" spans="1:5" ht="40.5" x14ac:dyDescent="0.25">
      <c r="A488" s="131">
        <v>105391</v>
      </c>
      <c r="B488" s="132" t="s">
        <v>6427</v>
      </c>
      <c r="C488" s="133" t="s">
        <v>72</v>
      </c>
      <c r="D488" s="133">
        <v>134.28</v>
      </c>
      <c r="E488" s="133" t="s">
        <v>6312</v>
      </c>
    </row>
    <row r="489" spans="1:5" ht="40.5" x14ac:dyDescent="0.25">
      <c r="A489" s="131">
        <v>105356</v>
      </c>
      <c r="B489" s="132" t="s">
        <v>6416</v>
      </c>
      <c r="C489" s="133" t="s">
        <v>72</v>
      </c>
      <c r="D489" s="133">
        <v>183.8</v>
      </c>
      <c r="E489" s="133" t="s">
        <v>6312</v>
      </c>
    </row>
    <row r="490" spans="1:5" ht="40.5" x14ac:dyDescent="0.25">
      <c r="A490" s="131">
        <v>105345</v>
      </c>
      <c r="B490" s="132" t="s">
        <v>6405</v>
      </c>
      <c r="C490" s="133" t="s">
        <v>72</v>
      </c>
      <c r="D490" s="133">
        <v>150.24</v>
      </c>
      <c r="E490" s="133" t="s">
        <v>6312</v>
      </c>
    </row>
    <row r="491" spans="1:5" ht="40.5" x14ac:dyDescent="0.25">
      <c r="A491" s="131">
        <v>105367</v>
      </c>
      <c r="B491" s="132" t="s">
        <v>6508</v>
      </c>
      <c r="C491" s="133" t="s">
        <v>72</v>
      </c>
      <c r="D491" s="133">
        <v>38.04</v>
      </c>
      <c r="E491" s="133" t="s">
        <v>6312</v>
      </c>
    </row>
    <row r="492" spans="1:5" ht="40.5" x14ac:dyDescent="0.25">
      <c r="A492" s="131">
        <v>105371</v>
      </c>
      <c r="B492" s="132" t="s">
        <v>6511</v>
      </c>
      <c r="C492" s="133" t="s">
        <v>72</v>
      </c>
      <c r="D492" s="133">
        <v>31.5</v>
      </c>
      <c r="E492" s="133" t="s">
        <v>6312</v>
      </c>
    </row>
    <row r="493" spans="1:5" ht="40.5" x14ac:dyDescent="0.25">
      <c r="A493" s="131">
        <v>105365</v>
      </c>
      <c r="B493" s="132" t="s">
        <v>6506</v>
      </c>
      <c r="C493" s="133" t="s">
        <v>72</v>
      </c>
      <c r="D493" s="133">
        <v>26.93</v>
      </c>
      <c r="E493" s="133" t="s">
        <v>6312</v>
      </c>
    </row>
    <row r="494" spans="1:5" ht="40.5" x14ac:dyDescent="0.25">
      <c r="A494" s="131">
        <v>105386</v>
      </c>
      <c r="B494" s="132" t="s">
        <v>6522</v>
      </c>
      <c r="C494" s="133" t="s">
        <v>72</v>
      </c>
      <c r="D494" s="133">
        <v>22.13</v>
      </c>
      <c r="E494" s="133" t="s">
        <v>6312</v>
      </c>
    </row>
    <row r="495" spans="1:5" ht="40.5" x14ac:dyDescent="0.25">
      <c r="A495" s="131">
        <v>105366</v>
      </c>
      <c r="B495" s="132" t="s">
        <v>6507</v>
      </c>
      <c r="C495" s="133" t="s">
        <v>72</v>
      </c>
      <c r="D495" s="133">
        <v>32.67</v>
      </c>
      <c r="E495" s="133" t="s">
        <v>6312</v>
      </c>
    </row>
    <row r="496" spans="1:5" ht="40.5" x14ac:dyDescent="0.25">
      <c r="A496" s="131">
        <v>105387</v>
      </c>
      <c r="B496" s="132" t="s">
        <v>6523</v>
      </c>
      <c r="C496" s="133" t="s">
        <v>72</v>
      </c>
      <c r="D496" s="133">
        <v>27</v>
      </c>
      <c r="E496" s="133" t="s">
        <v>6312</v>
      </c>
    </row>
    <row r="497" spans="1:5" ht="40.5" x14ac:dyDescent="0.25">
      <c r="A497" s="131">
        <v>97177</v>
      </c>
      <c r="B497" s="132" t="s">
        <v>6443</v>
      </c>
      <c r="C497" s="133" t="s">
        <v>4</v>
      </c>
      <c r="D497" s="133">
        <v>79.47</v>
      </c>
      <c r="E497" s="133" t="s">
        <v>6312</v>
      </c>
    </row>
    <row r="498" spans="1:5" ht="40.5" x14ac:dyDescent="0.25">
      <c r="A498" s="131">
        <v>97187</v>
      </c>
      <c r="B498" s="132" t="s">
        <v>6453</v>
      </c>
      <c r="C498" s="133" t="s">
        <v>4</v>
      </c>
      <c r="D498" s="133">
        <v>71.650000000000006</v>
      </c>
      <c r="E498" s="133" t="s">
        <v>6312</v>
      </c>
    </row>
    <row r="499" spans="1:5" ht="40.5" x14ac:dyDescent="0.25">
      <c r="A499" s="131">
        <v>97178</v>
      </c>
      <c r="B499" s="132" t="s">
        <v>6444</v>
      </c>
      <c r="C499" s="133" t="s">
        <v>4</v>
      </c>
      <c r="D499" s="133">
        <v>96.79</v>
      </c>
      <c r="E499" s="133" t="s">
        <v>6312</v>
      </c>
    </row>
    <row r="500" spans="1:5" ht="40.5" x14ac:dyDescent="0.25">
      <c r="A500" s="131">
        <v>97188</v>
      </c>
      <c r="B500" s="132" t="s">
        <v>6454</v>
      </c>
      <c r="C500" s="133" t="s">
        <v>4</v>
      </c>
      <c r="D500" s="133">
        <v>87.37</v>
      </c>
      <c r="E500" s="133" t="s">
        <v>6312</v>
      </c>
    </row>
    <row r="501" spans="1:5" ht="40.5" x14ac:dyDescent="0.25">
      <c r="A501" s="131">
        <v>97179</v>
      </c>
      <c r="B501" s="132" t="s">
        <v>6445</v>
      </c>
      <c r="C501" s="133" t="s">
        <v>4</v>
      </c>
      <c r="D501" s="133">
        <v>114.14</v>
      </c>
      <c r="E501" s="133" t="s">
        <v>6312</v>
      </c>
    </row>
    <row r="502" spans="1:5" ht="40.5" x14ac:dyDescent="0.25">
      <c r="A502" s="131">
        <v>97189</v>
      </c>
      <c r="B502" s="132" t="s">
        <v>6455</v>
      </c>
      <c r="C502" s="133" t="s">
        <v>4</v>
      </c>
      <c r="D502" s="133">
        <v>103.09</v>
      </c>
      <c r="E502" s="133" t="s">
        <v>6312</v>
      </c>
    </row>
    <row r="503" spans="1:5" ht="40.5" x14ac:dyDescent="0.25">
      <c r="A503" s="131">
        <v>97180</v>
      </c>
      <c r="B503" s="132" t="s">
        <v>6446</v>
      </c>
      <c r="C503" s="133" t="s">
        <v>4</v>
      </c>
      <c r="D503" s="133">
        <v>131.47</v>
      </c>
      <c r="E503" s="133" t="s">
        <v>6312</v>
      </c>
    </row>
    <row r="504" spans="1:5" ht="40.5" x14ac:dyDescent="0.25">
      <c r="A504" s="131">
        <v>97190</v>
      </c>
      <c r="B504" s="132" t="s">
        <v>6456</v>
      </c>
      <c r="C504" s="133" t="s">
        <v>4</v>
      </c>
      <c r="D504" s="133">
        <v>118.8</v>
      </c>
      <c r="E504" s="133" t="s">
        <v>6312</v>
      </c>
    </row>
    <row r="505" spans="1:5" ht="40.5" x14ac:dyDescent="0.25">
      <c r="A505" s="131">
        <v>97181</v>
      </c>
      <c r="B505" s="132" t="s">
        <v>6447</v>
      </c>
      <c r="C505" s="133" t="s">
        <v>4</v>
      </c>
      <c r="D505" s="133">
        <v>148.80000000000001</v>
      </c>
      <c r="E505" s="133" t="s">
        <v>6312</v>
      </c>
    </row>
    <row r="506" spans="1:5" ht="40.5" x14ac:dyDescent="0.25">
      <c r="A506" s="131">
        <v>97191</v>
      </c>
      <c r="B506" s="132" t="s">
        <v>6457</v>
      </c>
      <c r="C506" s="133" t="s">
        <v>4</v>
      </c>
      <c r="D506" s="133">
        <v>134.52000000000001</v>
      </c>
      <c r="E506" s="133" t="s">
        <v>6312</v>
      </c>
    </row>
    <row r="507" spans="1:5" ht="40.5" x14ac:dyDescent="0.25">
      <c r="A507" s="131">
        <v>97182</v>
      </c>
      <c r="B507" s="132" t="s">
        <v>6448</v>
      </c>
      <c r="C507" s="133" t="s">
        <v>4</v>
      </c>
      <c r="D507" s="133">
        <v>170.46</v>
      </c>
      <c r="E507" s="133" t="s">
        <v>6312</v>
      </c>
    </row>
    <row r="508" spans="1:5" ht="40.5" x14ac:dyDescent="0.25">
      <c r="A508" s="131">
        <v>97192</v>
      </c>
      <c r="B508" s="132" t="s">
        <v>6458</v>
      </c>
      <c r="C508" s="133" t="s">
        <v>4</v>
      </c>
      <c r="D508" s="133">
        <v>153.53</v>
      </c>
      <c r="E508" s="133" t="s">
        <v>6312</v>
      </c>
    </row>
    <row r="509" spans="1:5" ht="40.5" x14ac:dyDescent="0.25">
      <c r="A509" s="131">
        <v>97173</v>
      </c>
      <c r="B509" s="132" t="s">
        <v>6439</v>
      </c>
      <c r="C509" s="133" t="s">
        <v>4</v>
      </c>
      <c r="D509" s="133">
        <v>44.8</v>
      </c>
      <c r="E509" s="133" t="s">
        <v>6312</v>
      </c>
    </row>
    <row r="510" spans="1:5" ht="40.5" x14ac:dyDescent="0.25">
      <c r="A510" s="131">
        <v>97183</v>
      </c>
      <c r="B510" s="132" t="s">
        <v>6449</v>
      </c>
      <c r="C510" s="133" t="s">
        <v>4</v>
      </c>
      <c r="D510" s="133">
        <v>40.229999999999997</v>
      </c>
      <c r="E510" s="133" t="s">
        <v>6312</v>
      </c>
    </row>
    <row r="511" spans="1:5" ht="40.5" x14ac:dyDescent="0.25">
      <c r="A511" s="131">
        <v>97174</v>
      </c>
      <c r="B511" s="132" t="s">
        <v>6440</v>
      </c>
      <c r="C511" s="133" t="s">
        <v>4</v>
      </c>
      <c r="D511" s="133">
        <v>53.47</v>
      </c>
      <c r="E511" s="133" t="s">
        <v>6312</v>
      </c>
    </row>
    <row r="512" spans="1:5" ht="40.5" x14ac:dyDescent="0.25">
      <c r="A512" s="131">
        <v>97184</v>
      </c>
      <c r="B512" s="132" t="s">
        <v>6450</v>
      </c>
      <c r="C512" s="133" t="s">
        <v>4</v>
      </c>
      <c r="D512" s="133">
        <v>48.08</v>
      </c>
      <c r="E512" s="133" t="s">
        <v>6312</v>
      </c>
    </row>
    <row r="513" spans="1:5" ht="40.5" x14ac:dyDescent="0.25">
      <c r="A513" s="131">
        <v>97175</v>
      </c>
      <c r="B513" s="132" t="s">
        <v>6441</v>
      </c>
      <c r="C513" s="133" t="s">
        <v>4</v>
      </c>
      <c r="D513" s="133">
        <v>62.13</v>
      </c>
      <c r="E513" s="133" t="s">
        <v>6312</v>
      </c>
    </row>
    <row r="514" spans="1:5" ht="40.5" x14ac:dyDescent="0.25">
      <c r="A514" s="131">
        <v>97185</v>
      </c>
      <c r="B514" s="132" t="s">
        <v>6451</v>
      </c>
      <c r="C514" s="133" t="s">
        <v>4</v>
      </c>
      <c r="D514" s="133">
        <v>55.93</v>
      </c>
      <c r="E514" s="133" t="s">
        <v>6312</v>
      </c>
    </row>
    <row r="515" spans="1:5" ht="40.5" x14ac:dyDescent="0.25">
      <c r="A515" s="131">
        <v>97176</v>
      </c>
      <c r="B515" s="132" t="s">
        <v>6442</v>
      </c>
      <c r="C515" s="133" t="s">
        <v>4</v>
      </c>
      <c r="D515" s="133">
        <v>70.81</v>
      </c>
      <c r="E515" s="133" t="s">
        <v>6312</v>
      </c>
    </row>
    <row r="516" spans="1:5" ht="40.5" x14ac:dyDescent="0.25">
      <c r="A516" s="131">
        <v>97186</v>
      </c>
      <c r="B516" s="132" t="s">
        <v>6452</v>
      </c>
      <c r="C516" s="133" t="s">
        <v>4</v>
      </c>
      <c r="D516" s="133">
        <v>63.81</v>
      </c>
      <c r="E516" s="133" t="s">
        <v>6312</v>
      </c>
    </row>
    <row r="517" spans="1:5" ht="40.5" x14ac:dyDescent="0.25">
      <c r="A517" s="131">
        <v>97142</v>
      </c>
      <c r="B517" s="132" t="s">
        <v>6313</v>
      </c>
      <c r="C517" s="133" t="s">
        <v>4</v>
      </c>
      <c r="D517" s="133">
        <v>5.72</v>
      </c>
      <c r="E517" s="133" t="s">
        <v>6312</v>
      </c>
    </row>
    <row r="518" spans="1:5" ht="40.5" x14ac:dyDescent="0.25">
      <c r="A518" s="131">
        <v>97158</v>
      </c>
      <c r="B518" s="132" t="s">
        <v>6329</v>
      </c>
      <c r="C518" s="133" t="s">
        <v>4</v>
      </c>
      <c r="D518" s="133">
        <v>4.45</v>
      </c>
      <c r="E518" s="133" t="s">
        <v>955</v>
      </c>
    </row>
    <row r="519" spans="1:5" ht="40.5" x14ac:dyDescent="0.25">
      <c r="A519" s="131">
        <v>97155</v>
      </c>
      <c r="B519" s="132" t="s">
        <v>6326</v>
      </c>
      <c r="C519" s="133" t="s">
        <v>4</v>
      </c>
      <c r="D519" s="133">
        <v>46.63</v>
      </c>
      <c r="E519" s="133" t="s">
        <v>955</v>
      </c>
    </row>
    <row r="520" spans="1:5" ht="40.5" x14ac:dyDescent="0.25">
      <c r="A520" s="131">
        <v>97171</v>
      </c>
      <c r="B520" s="132" t="s">
        <v>6342</v>
      </c>
      <c r="C520" s="133" t="s">
        <v>4</v>
      </c>
      <c r="D520" s="133">
        <v>37.64</v>
      </c>
      <c r="E520" s="133" t="s">
        <v>955</v>
      </c>
    </row>
    <row r="521" spans="1:5" ht="40.5" x14ac:dyDescent="0.25">
      <c r="A521" s="131">
        <v>97156</v>
      </c>
      <c r="B521" s="132" t="s">
        <v>6327</v>
      </c>
      <c r="C521" s="133" t="s">
        <v>4</v>
      </c>
      <c r="D521" s="133">
        <v>55.9</v>
      </c>
      <c r="E521" s="133" t="s">
        <v>955</v>
      </c>
    </row>
    <row r="522" spans="1:5" ht="40.5" x14ac:dyDescent="0.25">
      <c r="A522" s="131">
        <v>97172</v>
      </c>
      <c r="B522" s="132" t="s">
        <v>6343</v>
      </c>
      <c r="C522" s="133" t="s">
        <v>4</v>
      </c>
      <c r="D522" s="133">
        <v>45.31</v>
      </c>
      <c r="E522" s="133" t="s">
        <v>955</v>
      </c>
    </row>
    <row r="523" spans="1:5" ht="40.5" x14ac:dyDescent="0.25">
      <c r="A523" s="131">
        <v>97143</v>
      </c>
      <c r="B523" s="132" t="s">
        <v>6314</v>
      </c>
      <c r="C523" s="133" t="s">
        <v>4</v>
      </c>
      <c r="D523" s="133">
        <v>7.65</v>
      </c>
      <c r="E523" s="133" t="s">
        <v>955</v>
      </c>
    </row>
    <row r="524" spans="1:5" ht="40.5" x14ac:dyDescent="0.25">
      <c r="A524" s="131">
        <v>97159</v>
      </c>
      <c r="B524" s="132" t="s">
        <v>6330</v>
      </c>
      <c r="C524" s="133" t="s">
        <v>4</v>
      </c>
      <c r="D524" s="133">
        <v>6.06</v>
      </c>
      <c r="E524" s="133" t="s">
        <v>955</v>
      </c>
    </row>
    <row r="525" spans="1:5" ht="40.5" x14ac:dyDescent="0.25">
      <c r="A525" s="131">
        <v>97144</v>
      </c>
      <c r="B525" s="132" t="s">
        <v>6315</v>
      </c>
      <c r="C525" s="133" t="s">
        <v>4</v>
      </c>
      <c r="D525" s="133">
        <v>9.58</v>
      </c>
      <c r="E525" s="133" t="s">
        <v>955</v>
      </c>
    </row>
    <row r="526" spans="1:5" ht="40.5" x14ac:dyDescent="0.25">
      <c r="A526" s="131">
        <v>97160</v>
      </c>
      <c r="B526" s="132" t="s">
        <v>6331</v>
      </c>
      <c r="C526" s="133" t="s">
        <v>4</v>
      </c>
      <c r="D526" s="133">
        <v>7.68</v>
      </c>
      <c r="E526" s="133" t="s">
        <v>955</v>
      </c>
    </row>
    <row r="527" spans="1:5" ht="40.5" x14ac:dyDescent="0.25">
      <c r="A527" s="131">
        <v>97145</v>
      </c>
      <c r="B527" s="132" t="s">
        <v>6316</v>
      </c>
      <c r="C527" s="133" t="s">
        <v>4</v>
      </c>
      <c r="D527" s="133">
        <v>11.53</v>
      </c>
      <c r="E527" s="133" t="s">
        <v>955</v>
      </c>
    </row>
    <row r="528" spans="1:5" ht="40.5" x14ac:dyDescent="0.25">
      <c r="A528" s="131">
        <v>97161</v>
      </c>
      <c r="B528" s="132" t="s">
        <v>6332</v>
      </c>
      <c r="C528" s="133" t="s">
        <v>4</v>
      </c>
      <c r="D528" s="133">
        <v>9.3000000000000007</v>
      </c>
      <c r="E528" s="133" t="s">
        <v>955</v>
      </c>
    </row>
    <row r="529" spans="1:5" ht="40.5" x14ac:dyDescent="0.25">
      <c r="A529" s="131">
        <v>97146</v>
      </c>
      <c r="B529" s="132" t="s">
        <v>6317</v>
      </c>
      <c r="C529" s="133" t="s">
        <v>4</v>
      </c>
      <c r="D529" s="133">
        <v>13.5</v>
      </c>
      <c r="E529" s="133" t="s">
        <v>955</v>
      </c>
    </row>
    <row r="530" spans="1:5" ht="40.5" x14ac:dyDescent="0.25">
      <c r="A530" s="131">
        <v>97162</v>
      </c>
      <c r="B530" s="132" t="s">
        <v>6333</v>
      </c>
      <c r="C530" s="133" t="s">
        <v>4</v>
      </c>
      <c r="D530" s="133">
        <v>10.94</v>
      </c>
      <c r="E530" s="133" t="s">
        <v>955</v>
      </c>
    </row>
    <row r="531" spans="1:5" ht="40.5" x14ac:dyDescent="0.25">
      <c r="A531" s="131">
        <v>97147</v>
      </c>
      <c r="B531" s="132" t="s">
        <v>6318</v>
      </c>
      <c r="C531" s="133" t="s">
        <v>4</v>
      </c>
      <c r="D531" s="133">
        <v>15.46</v>
      </c>
      <c r="E531" s="133" t="s">
        <v>955</v>
      </c>
    </row>
    <row r="532" spans="1:5" ht="40.5" x14ac:dyDescent="0.25">
      <c r="A532" s="131">
        <v>97163</v>
      </c>
      <c r="B532" s="132" t="s">
        <v>6334</v>
      </c>
      <c r="C532" s="133" t="s">
        <v>4</v>
      </c>
      <c r="D532" s="133">
        <v>12.59</v>
      </c>
      <c r="E532" s="133" t="s">
        <v>955</v>
      </c>
    </row>
    <row r="533" spans="1:5" ht="40.5" x14ac:dyDescent="0.25">
      <c r="A533" s="131">
        <v>97148</v>
      </c>
      <c r="B533" s="132" t="s">
        <v>6319</v>
      </c>
      <c r="C533" s="133" t="s">
        <v>4</v>
      </c>
      <c r="D533" s="133">
        <v>17.399999999999999</v>
      </c>
      <c r="E533" s="133" t="s">
        <v>955</v>
      </c>
    </row>
    <row r="534" spans="1:5" ht="40.5" x14ac:dyDescent="0.25">
      <c r="A534" s="131">
        <v>97164</v>
      </c>
      <c r="B534" s="132" t="s">
        <v>6335</v>
      </c>
      <c r="C534" s="133" t="s">
        <v>4</v>
      </c>
      <c r="D534" s="133">
        <v>14.22</v>
      </c>
      <c r="E534" s="133" t="s">
        <v>955</v>
      </c>
    </row>
    <row r="535" spans="1:5" ht="40.5" x14ac:dyDescent="0.25">
      <c r="A535" s="131">
        <v>97149</v>
      </c>
      <c r="B535" s="132" t="s">
        <v>6320</v>
      </c>
      <c r="C535" s="133" t="s">
        <v>4</v>
      </c>
      <c r="D535" s="133">
        <v>19.39</v>
      </c>
      <c r="E535" s="133" t="s">
        <v>955</v>
      </c>
    </row>
    <row r="536" spans="1:5" ht="40.5" x14ac:dyDescent="0.25">
      <c r="A536" s="131">
        <v>97165</v>
      </c>
      <c r="B536" s="132" t="s">
        <v>6336</v>
      </c>
      <c r="C536" s="133" t="s">
        <v>4</v>
      </c>
      <c r="D536" s="133">
        <v>15.88</v>
      </c>
      <c r="E536" s="133" t="s">
        <v>955</v>
      </c>
    </row>
    <row r="537" spans="1:5" ht="40.5" x14ac:dyDescent="0.25">
      <c r="A537" s="131">
        <v>97150</v>
      </c>
      <c r="B537" s="132" t="s">
        <v>6321</v>
      </c>
      <c r="C537" s="133" t="s">
        <v>4</v>
      </c>
      <c r="D537" s="133">
        <v>24.78</v>
      </c>
      <c r="E537" s="133" t="s">
        <v>955</v>
      </c>
    </row>
    <row r="538" spans="1:5" ht="40.5" x14ac:dyDescent="0.25">
      <c r="A538" s="131">
        <v>97166</v>
      </c>
      <c r="B538" s="132" t="s">
        <v>6337</v>
      </c>
      <c r="C538" s="133" t="s">
        <v>4</v>
      </c>
      <c r="D538" s="133">
        <v>19.82</v>
      </c>
      <c r="E538" s="133" t="s">
        <v>955</v>
      </c>
    </row>
    <row r="539" spans="1:5" ht="40.5" x14ac:dyDescent="0.25">
      <c r="A539" s="131">
        <v>97151</v>
      </c>
      <c r="B539" s="132" t="s">
        <v>6322</v>
      </c>
      <c r="C539" s="133" t="s">
        <v>4</v>
      </c>
      <c r="D539" s="133">
        <v>29.24</v>
      </c>
      <c r="E539" s="133" t="s">
        <v>955</v>
      </c>
    </row>
    <row r="540" spans="1:5" ht="40.5" x14ac:dyDescent="0.25">
      <c r="A540" s="131">
        <v>97167</v>
      </c>
      <c r="B540" s="132" t="s">
        <v>6338</v>
      </c>
      <c r="C540" s="133" t="s">
        <v>4</v>
      </c>
      <c r="D540" s="133">
        <v>23.49</v>
      </c>
      <c r="E540" s="133" t="s">
        <v>955</v>
      </c>
    </row>
    <row r="541" spans="1:5" ht="40.5" x14ac:dyDescent="0.25">
      <c r="A541" s="131">
        <v>97152</v>
      </c>
      <c r="B541" s="132" t="s">
        <v>6323</v>
      </c>
      <c r="C541" s="133" t="s">
        <v>4</v>
      </c>
      <c r="D541" s="133">
        <v>33.43</v>
      </c>
      <c r="E541" s="133" t="s">
        <v>955</v>
      </c>
    </row>
    <row r="542" spans="1:5" ht="40.5" x14ac:dyDescent="0.25">
      <c r="A542" s="131">
        <v>97168</v>
      </c>
      <c r="B542" s="132" t="s">
        <v>6339</v>
      </c>
      <c r="C542" s="133" t="s">
        <v>4</v>
      </c>
      <c r="D542" s="133">
        <v>26.87</v>
      </c>
      <c r="E542" s="133" t="s">
        <v>955</v>
      </c>
    </row>
    <row r="543" spans="1:5" ht="40.5" x14ac:dyDescent="0.25">
      <c r="A543" s="131">
        <v>97141</v>
      </c>
      <c r="B543" s="132" t="s">
        <v>6311</v>
      </c>
      <c r="C543" s="133" t="s">
        <v>4</v>
      </c>
      <c r="D543" s="133">
        <v>4.9400000000000004</v>
      </c>
      <c r="E543" s="133" t="s">
        <v>955</v>
      </c>
    </row>
    <row r="544" spans="1:5" ht="40.5" x14ac:dyDescent="0.25">
      <c r="A544" s="131">
        <v>97157</v>
      </c>
      <c r="B544" s="132" t="s">
        <v>6328</v>
      </c>
      <c r="C544" s="133" t="s">
        <v>4</v>
      </c>
      <c r="D544" s="133">
        <v>3.79</v>
      </c>
      <c r="E544" s="133" t="s">
        <v>955</v>
      </c>
    </row>
    <row r="545" spans="1:5" ht="40.5" x14ac:dyDescent="0.25">
      <c r="A545" s="131">
        <v>97153</v>
      </c>
      <c r="B545" s="132" t="s">
        <v>6324</v>
      </c>
      <c r="C545" s="133" t="s">
        <v>4</v>
      </c>
      <c r="D545" s="133">
        <v>37.799999999999997</v>
      </c>
      <c r="E545" s="133" t="s">
        <v>955</v>
      </c>
    </row>
    <row r="546" spans="1:5" ht="40.5" x14ac:dyDescent="0.25">
      <c r="A546" s="131">
        <v>97169</v>
      </c>
      <c r="B546" s="132" t="s">
        <v>6340</v>
      </c>
      <c r="C546" s="133" t="s">
        <v>4</v>
      </c>
      <c r="D546" s="133">
        <v>30.43</v>
      </c>
      <c r="E546" s="133" t="s">
        <v>955</v>
      </c>
    </row>
    <row r="547" spans="1:5" ht="40.5" x14ac:dyDescent="0.25">
      <c r="A547" s="131">
        <v>97154</v>
      </c>
      <c r="B547" s="132" t="s">
        <v>6325</v>
      </c>
      <c r="C547" s="133" t="s">
        <v>4</v>
      </c>
      <c r="D547" s="133">
        <v>42.2</v>
      </c>
      <c r="E547" s="133" t="s">
        <v>955</v>
      </c>
    </row>
    <row r="548" spans="1:5" ht="40.5" x14ac:dyDescent="0.25">
      <c r="A548" s="131">
        <v>97170</v>
      </c>
      <c r="B548" s="132" t="s">
        <v>6341</v>
      </c>
      <c r="C548" s="133" t="s">
        <v>4</v>
      </c>
      <c r="D548" s="133">
        <v>34.020000000000003</v>
      </c>
      <c r="E548" s="133" t="s">
        <v>955</v>
      </c>
    </row>
    <row r="549" spans="1:5" ht="40.5" x14ac:dyDescent="0.25">
      <c r="A549" s="131">
        <v>105311</v>
      </c>
      <c r="B549" s="132" t="s">
        <v>6481</v>
      </c>
      <c r="C549" s="133" t="s">
        <v>4</v>
      </c>
      <c r="D549" s="133">
        <v>4.24</v>
      </c>
      <c r="E549" s="133" t="s">
        <v>955</v>
      </c>
    </row>
    <row r="550" spans="1:5" ht="40.5" x14ac:dyDescent="0.25">
      <c r="A550" s="131">
        <v>105339</v>
      </c>
      <c r="B550" s="132" t="s">
        <v>6499</v>
      </c>
      <c r="C550" s="133" t="s">
        <v>4</v>
      </c>
      <c r="D550" s="133">
        <v>3.49</v>
      </c>
      <c r="E550" s="133" t="s">
        <v>955</v>
      </c>
    </row>
    <row r="551" spans="1:5" ht="40.5" x14ac:dyDescent="0.25">
      <c r="A551" s="131">
        <v>97127</v>
      </c>
      <c r="B551" s="132" t="s">
        <v>6602</v>
      </c>
      <c r="C551" s="133" t="s">
        <v>4</v>
      </c>
      <c r="D551" s="133">
        <v>5.53</v>
      </c>
      <c r="E551" s="133" t="s">
        <v>955</v>
      </c>
    </row>
    <row r="552" spans="1:5" ht="40.5" x14ac:dyDescent="0.25">
      <c r="A552" s="131">
        <v>97134</v>
      </c>
      <c r="B552" s="132" t="s">
        <v>6609</v>
      </c>
      <c r="C552" s="133" t="s">
        <v>4</v>
      </c>
      <c r="D552" s="133">
        <v>4.5599999999999996</v>
      </c>
      <c r="E552" s="133" t="s">
        <v>955</v>
      </c>
    </row>
    <row r="553" spans="1:5" ht="40.5" x14ac:dyDescent="0.25">
      <c r="A553" s="131">
        <v>97128</v>
      </c>
      <c r="B553" s="132" t="s">
        <v>6603</v>
      </c>
      <c r="C553" s="133" t="s">
        <v>4</v>
      </c>
      <c r="D553" s="133">
        <v>10.41</v>
      </c>
      <c r="E553" s="133" t="s">
        <v>955</v>
      </c>
    </row>
    <row r="554" spans="1:5" ht="40.5" x14ac:dyDescent="0.25">
      <c r="A554" s="131">
        <v>97135</v>
      </c>
      <c r="B554" s="132" t="s">
        <v>6610</v>
      </c>
      <c r="C554" s="133" t="s">
        <v>4</v>
      </c>
      <c r="D554" s="133">
        <v>8.02</v>
      </c>
      <c r="E554" s="133" t="s">
        <v>955</v>
      </c>
    </row>
    <row r="555" spans="1:5" ht="40.5" x14ac:dyDescent="0.25">
      <c r="A555" s="131">
        <v>97129</v>
      </c>
      <c r="B555" s="132" t="s">
        <v>6604</v>
      </c>
      <c r="C555" s="133" t="s">
        <v>4</v>
      </c>
      <c r="D555" s="133">
        <v>12.32</v>
      </c>
      <c r="E555" s="133" t="s">
        <v>955</v>
      </c>
    </row>
    <row r="556" spans="1:5" ht="40.5" x14ac:dyDescent="0.25">
      <c r="A556" s="131">
        <v>97136</v>
      </c>
      <c r="B556" s="132" t="s">
        <v>6611</v>
      </c>
      <c r="C556" s="133" t="s">
        <v>4</v>
      </c>
      <c r="D556" s="133">
        <v>9.5</v>
      </c>
      <c r="E556" s="133" t="s">
        <v>955</v>
      </c>
    </row>
    <row r="557" spans="1:5" ht="40.5" x14ac:dyDescent="0.25">
      <c r="A557" s="131">
        <v>97130</v>
      </c>
      <c r="B557" s="132" t="s">
        <v>6605</v>
      </c>
      <c r="C557" s="133" t="s">
        <v>4</v>
      </c>
      <c r="D557" s="133">
        <v>14.26</v>
      </c>
      <c r="E557" s="133" t="s">
        <v>955</v>
      </c>
    </row>
    <row r="558" spans="1:5" ht="40.5" x14ac:dyDescent="0.25">
      <c r="A558" s="131">
        <v>97137</v>
      </c>
      <c r="B558" s="132" t="s">
        <v>6612</v>
      </c>
      <c r="C558" s="133" t="s">
        <v>4</v>
      </c>
      <c r="D558" s="133">
        <v>11.01</v>
      </c>
      <c r="E558" s="133" t="s">
        <v>955</v>
      </c>
    </row>
    <row r="559" spans="1:5" ht="40.5" x14ac:dyDescent="0.25">
      <c r="A559" s="131">
        <v>97131</v>
      </c>
      <c r="B559" s="132" t="s">
        <v>6606</v>
      </c>
      <c r="C559" s="133" t="s">
        <v>4</v>
      </c>
      <c r="D559" s="133">
        <v>16.190000000000001</v>
      </c>
      <c r="E559" s="133" t="s">
        <v>955</v>
      </c>
    </row>
    <row r="560" spans="1:5" ht="40.5" x14ac:dyDescent="0.25">
      <c r="A560" s="131">
        <v>97138</v>
      </c>
      <c r="B560" s="132" t="s">
        <v>6613</v>
      </c>
      <c r="C560" s="133" t="s">
        <v>4</v>
      </c>
      <c r="D560" s="133">
        <v>12.5</v>
      </c>
      <c r="E560" s="133" t="s">
        <v>955</v>
      </c>
    </row>
    <row r="561" spans="1:5" ht="40.5" x14ac:dyDescent="0.25">
      <c r="A561" s="131">
        <v>97132</v>
      </c>
      <c r="B561" s="132" t="s">
        <v>6607</v>
      </c>
      <c r="C561" s="133" t="s">
        <v>4</v>
      </c>
      <c r="D561" s="133">
        <v>18.12</v>
      </c>
      <c r="E561" s="133" t="s">
        <v>955</v>
      </c>
    </row>
    <row r="562" spans="1:5" ht="40.5" x14ac:dyDescent="0.25">
      <c r="A562" s="131">
        <v>97139</v>
      </c>
      <c r="B562" s="132" t="s">
        <v>6614</v>
      </c>
      <c r="C562" s="133" t="s">
        <v>4</v>
      </c>
      <c r="D562" s="133">
        <v>13.99</v>
      </c>
      <c r="E562" s="133" t="s">
        <v>955</v>
      </c>
    </row>
    <row r="563" spans="1:5" ht="40.5" x14ac:dyDescent="0.25">
      <c r="A563" s="131">
        <v>97133</v>
      </c>
      <c r="B563" s="132" t="s">
        <v>6608</v>
      </c>
      <c r="C563" s="133" t="s">
        <v>4</v>
      </c>
      <c r="D563" s="133">
        <v>21.98</v>
      </c>
      <c r="E563" s="133" t="s">
        <v>955</v>
      </c>
    </row>
    <row r="564" spans="1:5" ht="40.5" x14ac:dyDescent="0.25">
      <c r="A564" s="131">
        <v>97140</v>
      </c>
      <c r="B564" s="132" t="s">
        <v>6615</v>
      </c>
      <c r="C564" s="133" t="s">
        <v>4</v>
      </c>
      <c r="D564" s="133">
        <v>16.97</v>
      </c>
      <c r="E564" s="133" t="s">
        <v>955</v>
      </c>
    </row>
    <row r="565" spans="1:5" ht="40.5" x14ac:dyDescent="0.25">
      <c r="A565" s="131">
        <v>97123</v>
      </c>
      <c r="B565" s="132" t="s">
        <v>6461</v>
      </c>
      <c r="C565" s="133" t="s">
        <v>4</v>
      </c>
      <c r="D565" s="133">
        <v>4.57</v>
      </c>
      <c r="E565" s="133" t="s">
        <v>955</v>
      </c>
    </row>
    <row r="566" spans="1:5" ht="40.5" x14ac:dyDescent="0.25">
      <c r="A566" s="131">
        <v>97126</v>
      </c>
      <c r="B566" s="132" t="s">
        <v>6464</v>
      </c>
      <c r="C566" s="133" t="s">
        <v>4</v>
      </c>
      <c r="D566" s="133">
        <v>3.75</v>
      </c>
      <c r="E566" s="133" t="s">
        <v>955</v>
      </c>
    </row>
    <row r="567" spans="1:5" ht="40.5" x14ac:dyDescent="0.25">
      <c r="A567" s="131">
        <v>105308</v>
      </c>
      <c r="B567" s="132" t="s">
        <v>6478</v>
      </c>
      <c r="C567" s="133" t="s">
        <v>4</v>
      </c>
      <c r="D567" s="133">
        <v>5.25</v>
      </c>
      <c r="E567" s="133" t="s">
        <v>955</v>
      </c>
    </row>
    <row r="568" spans="1:5" ht="40.5" x14ac:dyDescent="0.25">
      <c r="A568" s="131">
        <v>105312</v>
      </c>
      <c r="B568" s="132" t="s">
        <v>6482</v>
      </c>
      <c r="C568" s="133" t="s">
        <v>4</v>
      </c>
      <c r="D568" s="133">
        <v>4.34</v>
      </c>
      <c r="E568" s="133" t="s">
        <v>955</v>
      </c>
    </row>
    <row r="569" spans="1:5" ht="40.5" x14ac:dyDescent="0.25">
      <c r="A569" s="131">
        <v>105309</v>
      </c>
      <c r="B569" s="132" t="s">
        <v>6479</v>
      </c>
      <c r="C569" s="133" t="s">
        <v>4</v>
      </c>
      <c r="D569" s="133">
        <v>5.66</v>
      </c>
      <c r="E569" s="133" t="s">
        <v>955</v>
      </c>
    </row>
    <row r="570" spans="1:5" ht="40.5" x14ac:dyDescent="0.25">
      <c r="A570" s="131">
        <v>105313</v>
      </c>
      <c r="B570" s="132" t="s">
        <v>6483</v>
      </c>
      <c r="C570" s="133" t="s">
        <v>4</v>
      </c>
      <c r="D570" s="133">
        <v>4.67</v>
      </c>
      <c r="E570" s="133" t="s">
        <v>955</v>
      </c>
    </row>
    <row r="571" spans="1:5" ht="40.5" x14ac:dyDescent="0.25">
      <c r="A571" s="131">
        <v>105310</v>
      </c>
      <c r="B571" s="132" t="s">
        <v>6480</v>
      </c>
      <c r="C571" s="133" t="s">
        <v>4</v>
      </c>
      <c r="D571" s="133">
        <v>6.67</v>
      </c>
      <c r="E571" s="133" t="s">
        <v>955</v>
      </c>
    </row>
    <row r="572" spans="1:5" ht="40.5" x14ac:dyDescent="0.25">
      <c r="A572" s="131">
        <v>105314</v>
      </c>
      <c r="B572" s="132" t="s">
        <v>6484</v>
      </c>
      <c r="C572" s="133" t="s">
        <v>4</v>
      </c>
      <c r="D572" s="133">
        <v>5.51</v>
      </c>
      <c r="E572" s="133" t="s">
        <v>955</v>
      </c>
    </row>
    <row r="573" spans="1:5" ht="40.5" x14ac:dyDescent="0.25">
      <c r="A573" s="131">
        <v>97121</v>
      </c>
      <c r="B573" s="132" t="s">
        <v>6459</v>
      </c>
      <c r="C573" s="133" t="s">
        <v>4</v>
      </c>
      <c r="D573" s="133">
        <v>3.26</v>
      </c>
      <c r="E573" s="133" t="s">
        <v>955</v>
      </c>
    </row>
    <row r="574" spans="1:5" ht="40.5" x14ac:dyDescent="0.25">
      <c r="A574" s="131">
        <v>97124</v>
      </c>
      <c r="B574" s="132" t="s">
        <v>6462</v>
      </c>
      <c r="C574" s="133" t="s">
        <v>4</v>
      </c>
      <c r="D574" s="133">
        <v>2.67</v>
      </c>
      <c r="E574" s="133" t="s">
        <v>955</v>
      </c>
    </row>
    <row r="575" spans="1:5" ht="40.5" x14ac:dyDescent="0.25">
      <c r="A575" s="131">
        <v>97122</v>
      </c>
      <c r="B575" s="132" t="s">
        <v>6460</v>
      </c>
      <c r="C575" s="133" t="s">
        <v>4</v>
      </c>
      <c r="D575" s="133">
        <v>3.92</v>
      </c>
      <c r="E575" s="133" t="s">
        <v>955</v>
      </c>
    </row>
    <row r="576" spans="1:5" ht="40.5" x14ac:dyDescent="0.25">
      <c r="A576" s="131">
        <v>97125</v>
      </c>
      <c r="B576" s="132" t="s">
        <v>6463</v>
      </c>
      <c r="C576" s="133" t="s">
        <v>4</v>
      </c>
      <c r="D576" s="133">
        <v>3.22</v>
      </c>
      <c r="E576" s="133" t="s">
        <v>955</v>
      </c>
    </row>
    <row r="577" spans="1:5" ht="40.5" x14ac:dyDescent="0.25">
      <c r="A577" s="131">
        <v>105296</v>
      </c>
      <c r="B577" s="132" t="s">
        <v>6477</v>
      </c>
      <c r="C577" s="133" t="s">
        <v>72</v>
      </c>
      <c r="D577" s="133">
        <v>174.41</v>
      </c>
      <c r="E577" s="133" t="s">
        <v>955</v>
      </c>
    </row>
    <row r="578" spans="1:5" ht="40.5" x14ac:dyDescent="0.25">
      <c r="A578" s="131">
        <v>105374</v>
      </c>
      <c r="B578" s="132" t="s">
        <v>6514</v>
      </c>
      <c r="C578" s="133" t="s">
        <v>72</v>
      </c>
      <c r="D578" s="133">
        <v>169.51</v>
      </c>
      <c r="E578" s="133" t="s">
        <v>955</v>
      </c>
    </row>
    <row r="579" spans="1:5" ht="40.5" x14ac:dyDescent="0.25">
      <c r="A579" s="131">
        <v>105292</v>
      </c>
      <c r="B579" s="132" t="s">
        <v>6473</v>
      </c>
      <c r="C579" s="133" t="s">
        <v>72</v>
      </c>
      <c r="D579" s="133">
        <v>51.85</v>
      </c>
      <c r="E579" s="133" t="s">
        <v>955</v>
      </c>
    </row>
    <row r="580" spans="1:5" ht="40.5" x14ac:dyDescent="0.25">
      <c r="A580" s="131">
        <v>105293</v>
      </c>
      <c r="B580" s="132" t="s">
        <v>6474</v>
      </c>
      <c r="C580" s="133" t="s">
        <v>72</v>
      </c>
      <c r="D580" s="133">
        <v>48.25</v>
      </c>
      <c r="E580" s="133" t="s">
        <v>955</v>
      </c>
    </row>
    <row r="581" spans="1:5" ht="40.5" x14ac:dyDescent="0.25">
      <c r="A581" s="131">
        <v>105294</v>
      </c>
      <c r="B581" s="132" t="s">
        <v>6475</v>
      </c>
      <c r="C581" s="133" t="s">
        <v>72</v>
      </c>
      <c r="D581" s="133">
        <v>102.89</v>
      </c>
      <c r="E581" s="133" t="s">
        <v>955</v>
      </c>
    </row>
    <row r="582" spans="1:5" ht="40.5" x14ac:dyDescent="0.25">
      <c r="A582" s="131">
        <v>105295</v>
      </c>
      <c r="B582" s="132" t="s">
        <v>6476</v>
      </c>
      <c r="C582" s="133" t="s">
        <v>72</v>
      </c>
      <c r="D582" s="133">
        <v>98.64</v>
      </c>
      <c r="E582" s="133" t="s">
        <v>955</v>
      </c>
    </row>
    <row r="583" spans="1:5" ht="40.5" x14ac:dyDescent="0.25">
      <c r="A583" s="131">
        <v>105290</v>
      </c>
      <c r="B583" s="132" t="s">
        <v>6471</v>
      </c>
      <c r="C583" s="133" t="s">
        <v>72</v>
      </c>
      <c r="D583" s="133">
        <v>67.88</v>
      </c>
      <c r="E583" s="133" t="s">
        <v>955</v>
      </c>
    </row>
    <row r="584" spans="1:5" ht="40.5" x14ac:dyDescent="0.25">
      <c r="A584" s="131">
        <v>105291</v>
      </c>
      <c r="B584" s="132" t="s">
        <v>6472</v>
      </c>
      <c r="C584" s="133" t="s">
        <v>72</v>
      </c>
      <c r="D584" s="133">
        <v>64.61</v>
      </c>
      <c r="E584" s="133" t="s">
        <v>955</v>
      </c>
    </row>
    <row r="585" spans="1:5" ht="40.5" x14ac:dyDescent="0.25">
      <c r="A585" s="131">
        <v>105286</v>
      </c>
      <c r="B585" s="132" t="s">
        <v>6467</v>
      </c>
      <c r="C585" s="133" t="s">
        <v>72</v>
      </c>
      <c r="D585" s="133">
        <v>31.31</v>
      </c>
      <c r="E585" s="133" t="s">
        <v>955</v>
      </c>
    </row>
    <row r="586" spans="1:5" ht="40.5" x14ac:dyDescent="0.25">
      <c r="A586" s="131">
        <v>105287</v>
      </c>
      <c r="B586" s="132" t="s">
        <v>6468</v>
      </c>
      <c r="C586" s="133" t="s">
        <v>72</v>
      </c>
      <c r="D586" s="133">
        <v>28.91</v>
      </c>
      <c r="E586" s="133" t="s">
        <v>955</v>
      </c>
    </row>
    <row r="587" spans="1:5" ht="40.5" x14ac:dyDescent="0.25">
      <c r="A587" s="131">
        <v>105288</v>
      </c>
      <c r="B587" s="132" t="s">
        <v>6469</v>
      </c>
      <c r="C587" s="133" t="s">
        <v>72</v>
      </c>
      <c r="D587" s="133">
        <v>50.76</v>
      </c>
      <c r="E587" s="133" t="s">
        <v>955</v>
      </c>
    </row>
    <row r="588" spans="1:5" ht="40.5" x14ac:dyDescent="0.25">
      <c r="A588" s="131">
        <v>105289</v>
      </c>
      <c r="B588" s="132" t="s">
        <v>6470</v>
      </c>
      <c r="C588" s="133" t="s">
        <v>72</v>
      </c>
      <c r="D588" s="133">
        <v>47.92</v>
      </c>
      <c r="E588" s="133" t="s">
        <v>955</v>
      </c>
    </row>
    <row r="589" spans="1:5" ht="40.5" x14ac:dyDescent="0.25">
      <c r="A589" s="131">
        <v>105375</v>
      </c>
      <c r="B589" s="132" t="s">
        <v>6515</v>
      </c>
      <c r="C589" s="133" t="s">
        <v>72</v>
      </c>
      <c r="D589" s="133">
        <v>137.38999999999999</v>
      </c>
      <c r="E589" s="133" t="s">
        <v>955</v>
      </c>
    </row>
    <row r="590" spans="1:5" ht="40.5" x14ac:dyDescent="0.25">
      <c r="A590" s="131">
        <v>105376</v>
      </c>
      <c r="B590" s="132" t="s">
        <v>6516</v>
      </c>
      <c r="C590" s="133" t="s">
        <v>72</v>
      </c>
      <c r="D590" s="133">
        <v>130.85</v>
      </c>
      <c r="E590" s="133" t="s">
        <v>955</v>
      </c>
    </row>
    <row r="591" spans="1:5" ht="40.5" x14ac:dyDescent="0.25">
      <c r="A591" s="131">
        <v>105331</v>
      </c>
      <c r="B591" s="132" t="s">
        <v>6491</v>
      </c>
      <c r="C591" s="133" t="s">
        <v>4</v>
      </c>
      <c r="D591" s="133">
        <v>56.17</v>
      </c>
      <c r="E591" s="133" t="s">
        <v>955</v>
      </c>
    </row>
    <row r="592" spans="1:5" ht="40.5" x14ac:dyDescent="0.25">
      <c r="A592" s="131">
        <v>105332</v>
      </c>
      <c r="B592" s="132" t="s">
        <v>6492</v>
      </c>
      <c r="C592" s="133" t="s">
        <v>4</v>
      </c>
      <c r="D592" s="133">
        <v>55.42</v>
      </c>
      <c r="E592" s="133" t="s">
        <v>955</v>
      </c>
    </row>
    <row r="593" spans="1:5" ht="40.5" x14ac:dyDescent="0.25">
      <c r="A593" s="131">
        <v>105333</v>
      </c>
      <c r="B593" s="132" t="s">
        <v>6493</v>
      </c>
      <c r="C593" s="133" t="s">
        <v>4</v>
      </c>
      <c r="D593" s="133">
        <v>247.26</v>
      </c>
      <c r="E593" s="133" t="s">
        <v>955</v>
      </c>
    </row>
    <row r="594" spans="1:5" ht="40.5" x14ac:dyDescent="0.25">
      <c r="A594" s="131">
        <v>105334</v>
      </c>
      <c r="B594" s="132" t="s">
        <v>6494</v>
      </c>
      <c r="C594" s="133" t="s">
        <v>4</v>
      </c>
      <c r="D594" s="133">
        <v>244.87</v>
      </c>
      <c r="E594" s="133" t="s">
        <v>955</v>
      </c>
    </row>
    <row r="595" spans="1:5" ht="40.5" x14ac:dyDescent="0.25">
      <c r="A595" s="131">
        <v>105335</v>
      </c>
      <c r="B595" s="132" t="s">
        <v>6495</v>
      </c>
      <c r="C595" s="133" t="s">
        <v>4</v>
      </c>
      <c r="D595" s="133">
        <v>372.9</v>
      </c>
      <c r="E595" s="133" t="s">
        <v>955</v>
      </c>
    </row>
    <row r="596" spans="1:5" ht="40.5" x14ac:dyDescent="0.25">
      <c r="A596" s="131">
        <v>105336</v>
      </c>
      <c r="B596" s="132" t="s">
        <v>6496</v>
      </c>
      <c r="C596" s="133" t="s">
        <v>4</v>
      </c>
      <c r="D596" s="133">
        <v>370.08</v>
      </c>
      <c r="E596" s="133" t="s">
        <v>955</v>
      </c>
    </row>
    <row r="597" spans="1:5" ht="40.5" x14ac:dyDescent="0.25">
      <c r="A597" s="131">
        <v>105337</v>
      </c>
      <c r="B597" s="132" t="s">
        <v>6497</v>
      </c>
      <c r="C597" s="133" t="s">
        <v>4</v>
      </c>
      <c r="D597" s="133">
        <v>526.28</v>
      </c>
      <c r="E597" s="133" t="s">
        <v>955</v>
      </c>
    </row>
    <row r="598" spans="1:5" ht="40.5" x14ac:dyDescent="0.25">
      <c r="A598" s="131">
        <v>105338</v>
      </c>
      <c r="B598" s="132" t="s">
        <v>6498</v>
      </c>
      <c r="C598" s="133" t="s">
        <v>4</v>
      </c>
      <c r="D598" s="133">
        <v>523.03</v>
      </c>
      <c r="E598" s="133" t="s">
        <v>955</v>
      </c>
    </row>
    <row r="599" spans="1:5" ht="40.5" x14ac:dyDescent="0.25">
      <c r="A599" s="131">
        <v>105329</v>
      </c>
      <c r="B599" s="132" t="s">
        <v>6489</v>
      </c>
      <c r="C599" s="133" t="s">
        <v>72</v>
      </c>
      <c r="D599" s="133">
        <v>79.23</v>
      </c>
      <c r="E599" s="133" t="s">
        <v>955</v>
      </c>
    </row>
    <row r="600" spans="1:5" ht="40.5" x14ac:dyDescent="0.25">
      <c r="A600" s="131">
        <v>105330</v>
      </c>
      <c r="B600" s="132" t="s">
        <v>6490</v>
      </c>
      <c r="C600" s="133" t="s">
        <v>72</v>
      </c>
      <c r="D600" s="133">
        <v>78.41</v>
      </c>
      <c r="E600" s="133" t="s">
        <v>955</v>
      </c>
    </row>
    <row r="601" spans="1:5" ht="40.5" x14ac:dyDescent="0.25">
      <c r="A601" s="131">
        <v>105260</v>
      </c>
      <c r="B601" s="132" t="s">
        <v>6465</v>
      </c>
      <c r="C601" s="133" t="s">
        <v>72</v>
      </c>
      <c r="D601" s="133">
        <v>26.01</v>
      </c>
      <c r="E601" s="133" t="s">
        <v>955</v>
      </c>
    </row>
    <row r="602" spans="1:5" ht="40.5" x14ac:dyDescent="0.25">
      <c r="A602" s="131">
        <v>105285</v>
      </c>
      <c r="B602" s="132" t="s">
        <v>6466</v>
      </c>
      <c r="C602" s="133" t="s">
        <v>72</v>
      </c>
      <c r="D602" s="133">
        <v>25.42</v>
      </c>
      <c r="E602" s="133" t="s">
        <v>955</v>
      </c>
    </row>
    <row r="603" spans="1:5" ht="40.5" x14ac:dyDescent="0.25">
      <c r="A603" s="131">
        <v>105327</v>
      </c>
      <c r="B603" s="132" t="s">
        <v>6487</v>
      </c>
      <c r="C603" s="133" t="s">
        <v>72</v>
      </c>
      <c r="D603" s="133">
        <v>48.61</v>
      </c>
      <c r="E603" s="133" t="s">
        <v>955</v>
      </c>
    </row>
    <row r="604" spans="1:5" ht="40.5" x14ac:dyDescent="0.25">
      <c r="A604" s="131">
        <v>105328</v>
      </c>
      <c r="B604" s="132" t="s">
        <v>6488</v>
      </c>
      <c r="C604" s="133" t="s">
        <v>72</v>
      </c>
      <c r="D604" s="133">
        <v>47.91</v>
      </c>
      <c r="E604" s="133" t="s">
        <v>955</v>
      </c>
    </row>
    <row r="605" spans="1:5" ht="40.5" x14ac:dyDescent="0.25">
      <c r="A605" s="131">
        <v>105377</v>
      </c>
      <c r="B605" s="132" t="s">
        <v>6420</v>
      </c>
      <c r="C605" s="133" t="s">
        <v>72</v>
      </c>
      <c r="D605" s="133">
        <v>45.22</v>
      </c>
      <c r="E605" s="133" t="s">
        <v>955</v>
      </c>
    </row>
    <row r="606" spans="1:5" ht="40.5" x14ac:dyDescent="0.25">
      <c r="A606" s="131">
        <v>105368</v>
      </c>
      <c r="B606" s="132" t="s">
        <v>6509</v>
      </c>
      <c r="C606" s="133" t="s">
        <v>72</v>
      </c>
      <c r="D606" s="133">
        <v>41.71</v>
      </c>
      <c r="E606" s="133" t="s">
        <v>955</v>
      </c>
    </row>
    <row r="607" spans="1:5" ht="40.5" x14ac:dyDescent="0.25">
      <c r="A607" s="131">
        <v>105369</v>
      </c>
      <c r="B607" s="132" t="s">
        <v>6419</v>
      </c>
      <c r="C607" s="133" t="s">
        <v>72</v>
      </c>
      <c r="D607" s="133">
        <v>70.989999999999995</v>
      </c>
      <c r="E607" s="133" t="s">
        <v>955</v>
      </c>
    </row>
    <row r="608" spans="1:5" ht="40.5" x14ac:dyDescent="0.25">
      <c r="A608" s="131">
        <v>105370</v>
      </c>
      <c r="B608" s="132" t="s">
        <v>6510</v>
      </c>
      <c r="C608" s="133" t="s">
        <v>72</v>
      </c>
      <c r="D608" s="133">
        <v>66.31</v>
      </c>
      <c r="E608" s="133" t="s">
        <v>955</v>
      </c>
    </row>
    <row r="609" spans="1:5" ht="40.5" x14ac:dyDescent="0.25">
      <c r="A609" s="131">
        <v>92864</v>
      </c>
      <c r="B609" s="132" t="s">
        <v>6555</v>
      </c>
      <c r="C609" s="133" t="s">
        <v>4</v>
      </c>
      <c r="D609" s="133">
        <v>91.86</v>
      </c>
      <c r="E609" s="133" t="s">
        <v>955</v>
      </c>
    </row>
    <row r="610" spans="1:5" ht="40.5" x14ac:dyDescent="0.25">
      <c r="A610" s="131">
        <v>92848</v>
      </c>
      <c r="B610" s="132" t="s">
        <v>6539</v>
      </c>
      <c r="C610" s="133" t="s">
        <v>4</v>
      </c>
      <c r="D610" s="133">
        <v>81.680000000000007</v>
      </c>
      <c r="E610" s="133" t="s">
        <v>955</v>
      </c>
    </row>
    <row r="611" spans="1:5" ht="40.5" x14ac:dyDescent="0.25">
      <c r="A611" s="131">
        <v>92850</v>
      </c>
      <c r="B611" s="132" t="s">
        <v>6541</v>
      </c>
      <c r="C611" s="133" t="s">
        <v>4</v>
      </c>
      <c r="D611" s="133">
        <v>22.71</v>
      </c>
      <c r="E611" s="133" t="s">
        <v>955</v>
      </c>
    </row>
    <row r="612" spans="1:5" ht="40.5" x14ac:dyDescent="0.25">
      <c r="A612" s="131">
        <v>92834</v>
      </c>
      <c r="B612" s="132" t="s">
        <v>6525</v>
      </c>
      <c r="C612" s="133" t="s">
        <v>4</v>
      </c>
      <c r="D612" s="133">
        <v>20.16</v>
      </c>
      <c r="E612" s="133" t="s">
        <v>955</v>
      </c>
    </row>
    <row r="613" spans="1:5" ht="40.5" x14ac:dyDescent="0.25">
      <c r="A613" s="131">
        <v>92852</v>
      </c>
      <c r="B613" s="132" t="s">
        <v>6543</v>
      </c>
      <c r="C613" s="133" t="s">
        <v>4</v>
      </c>
      <c r="D613" s="133">
        <v>30.35</v>
      </c>
      <c r="E613" s="133" t="s">
        <v>955</v>
      </c>
    </row>
    <row r="614" spans="1:5" ht="40.5" x14ac:dyDescent="0.25">
      <c r="A614" s="131">
        <v>92836</v>
      </c>
      <c r="B614" s="132" t="s">
        <v>6527</v>
      </c>
      <c r="C614" s="133" t="s">
        <v>4</v>
      </c>
      <c r="D614" s="133">
        <v>26.7</v>
      </c>
      <c r="E614" s="133" t="s">
        <v>955</v>
      </c>
    </row>
    <row r="615" spans="1:5" ht="40.5" x14ac:dyDescent="0.25">
      <c r="A615" s="131">
        <v>92854</v>
      </c>
      <c r="B615" s="132" t="s">
        <v>6545</v>
      </c>
      <c r="C615" s="133" t="s">
        <v>4</v>
      </c>
      <c r="D615" s="133">
        <v>38.340000000000003</v>
      </c>
      <c r="E615" s="133" t="s">
        <v>955</v>
      </c>
    </row>
    <row r="616" spans="1:5" ht="40.5" x14ac:dyDescent="0.25">
      <c r="A616" s="131">
        <v>92838</v>
      </c>
      <c r="B616" s="132" t="s">
        <v>6529</v>
      </c>
      <c r="C616" s="133" t="s">
        <v>4</v>
      </c>
      <c r="D616" s="133">
        <v>33.630000000000003</v>
      </c>
      <c r="E616" s="133" t="s">
        <v>955</v>
      </c>
    </row>
    <row r="617" spans="1:5" ht="40.5" x14ac:dyDescent="0.25">
      <c r="A617" s="131">
        <v>92856</v>
      </c>
      <c r="B617" s="132" t="s">
        <v>6547</v>
      </c>
      <c r="C617" s="133" t="s">
        <v>4</v>
      </c>
      <c r="D617" s="133">
        <v>46.61</v>
      </c>
      <c r="E617" s="133" t="s">
        <v>955</v>
      </c>
    </row>
    <row r="618" spans="1:5" ht="40.5" x14ac:dyDescent="0.25">
      <c r="A618" s="131">
        <v>92840</v>
      </c>
      <c r="B618" s="132" t="s">
        <v>6531</v>
      </c>
      <c r="C618" s="133" t="s">
        <v>4</v>
      </c>
      <c r="D618" s="133">
        <v>40.81</v>
      </c>
      <c r="E618" s="133" t="s">
        <v>955</v>
      </c>
    </row>
    <row r="619" spans="1:5" ht="40.5" x14ac:dyDescent="0.25">
      <c r="A619" s="131">
        <v>92858</v>
      </c>
      <c r="B619" s="132" t="s">
        <v>6549</v>
      </c>
      <c r="C619" s="133" t="s">
        <v>4</v>
      </c>
      <c r="D619" s="133">
        <v>57.95</v>
      </c>
      <c r="E619" s="133" t="s">
        <v>955</v>
      </c>
    </row>
    <row r="620" spans="1:5" ht="40.5" x14ac:dyDescent="0.25">
      <c r="A620" s="131">
        <v>92842</v>
      </c>
      <c r="B620" s="132" t="s">
        <v>6533</v>
      </c>
      <c r="C620" s="133" t="s">
        <v>4</v>
      </c>
      <c r="D620" s="133">
        <v>51.03</v>
      </c>
      <c r="E620" s="133" t="s">
        <v>955</v>
      </c>
    </row>
    <row r="621" spans="1:5" ht="40.5" x14ac:dyDescent="0.25">
      <c r="A621" s="131">
        <v>92860</v>
      </c>
      <c r="B621" s="132" t="s">
        <v>6551</v>
      </c>
      <c r="C621" s="133" t="s">
        <v>4</v>
      </c>
      <c r="D621" s="133">
        <v>68.58</v>
      </c>
      <c r="E621" s="133" t="s">
        <v>955</v>
      </c>
    </row>
    <row r="622" spans="1:5" ht="40.5" x14ac:dyDescent="0.25">
      <c r="A622" s="131">
        <v>92844</v>
      </c>
      <c r="B622" s="132" t="s">
        <v>6535</v>
      </c>
      <c r="C622" s="133" t="s">
        <v>4</v>
      </c>
      <c r="D622" s="133">
        <v>60.57</v>
      </c>
      <c r="E622" s="133" t="s">
        <v>955</v>
      </c>
    </row>
    <row r="623" spans="1:5" ht="40.5" x14ac:dyDescent="0.25">
      <c r="A623" s="131">
        <v>92862</v>
      </c>
      <c r="B623" s="132" t="s">
        <v>6553</v>
      </c>
      <c r="C623" s="133" t="s">
        <v>4</v>
      </c>
      <c r="D623" s="133">
        <v>78.52</v>
      </c>
      <c r="E623" s="133" t="s">
        <v>955</v>
      </c>
    </row>
    <row r="624" spans="1:5" ht="40.5" x14ac:dyDescent="0.25">
      <c r="A624" s="131">
        <v>92846</v>
      </c>
      <c r="B624" s="132" t="s">
        <v>6537</v>
      </c>
      <c r="C624" s="133" t="s">
        <v>4</v>
      </c>
      <c r="D624" s="133">
        <v>69.430000000000007</v>
      </c>
      <c r="E624" s="133" t="s">
        <v>955</v>
      </c>
    </row>
    <row r="625" spans="1:5" ht="40.5" x14ac:dyDescent="0.25">
      <c r="A625" s="131">
        <v>92828</v>
      </c>
      <c r="B625" s="132" t="s">
        <v>6589</v>
      </c>
      <c r="C625" s="133" t="s">
        <v>4</v>
      </c>
      <c r="D625" s="133">
        <v>111.96</v>
      </c>
      <c r="E625" s="133" t="s">
        <v>955</v>
      </c>
    </row>
    <row r="626" spans="1:5" ht="40.5" x14ac:dyDescent="0.25">
      <c r="A626" s="131">
        <v>92815</v>
      </c>
      <c r="B626" s="132" t="s">
        <v>6577</v>
      </c>
      <c r="C626" s="133" t="s">
        <v>4</v>
      </c>
      <c r="D626" s="133">
        <v>101.78</v>
      </c>
      <c r="E626" s="133" t="s">
        <v>955</v>
      </c>
    </row>
    <row r="627" spans="1:5" ht="40.5" x14ac:dyDescent="0.25">
      <c r="A627" s="131">
        <v>92830</v>
      </c>
      <c r="B627" s="132" t="s">
        <v>6591</v>
      </c>
      <c r="C627" s="133" t="s">
        <v>4</v>
      </c>
      <c r="D627" s="133">
        <v>138.44</v>
      </c>
      <c r="E627" s="133" t="s">
        <v>955</v>
      </c>
    </row>
    <row r="628" spans="1:5" ht="40.5" x14ac:dyDescent="0.25">
      <c r="A628" s="131">
        <v>92817</v>
      </c>
      <c r="B628" s="132" t="s">
        <v>6579</v>
      </c>
      <c r="C628" s="133" t="s">
        <v>4</v>
      </c>
      <c r="D628" s="133">
        <v>126.08</v>
      </c>
      <c r="E628" s="133" t="s">
        <v>955</v>
      </c>
    </row>
    <row r="629" spans="1:5" ht="40.5" x14ac:dyDescent="0.25">
      <c r="A629" s="131">
        <v>92832</v>
      </c>
      <c r="B629" s="132" t="s">
        <v>6593</v>
      </c>
      <c r="C629" s="133" t="s">
        <v>4</v>
      </c>
      <c r="D629" s="133">
        <v>180.2</v>
      </c>
      <c r="E629" s="133" t="s">
        <v>955</v>
      </c>
    </row>
    <row r="630" spans="1:5" ht="40.5" x14ac:dyDescent="0.25">
      <c r="A630" s="131">
        <v>92819</v>
      </c>
      <c r="B630" s="132" t="s">
        <v>6581</v>
      </c>
      <c r="C630" s="133" t="s">
        <v>4</v>
      </c>
      <c r="D630" s="133">
        <v>164.57</v>
      </c>
      <c r="E630" s="133" t="s">
        <v>955</v>
      </c>
    </row>
    <row r="631" spans="1:5" ht="40.5" x14ac:dyDescent="0.25">
      <c r="A631" s="131">
        <v>92820</v>
      </c>
      <c r="B631" s="132" t="s">
        <v>6582</v>
      </c>
      <c r="C631" s="133" t="s">
        <v>4</v>
      </c>
      <c r="D631" s="133">
        <v>28.08</v>
      </c>
      <c r="E631" s="133" t="s">
        <v>955</v>
      </c>
    </row>
    <row r="632" spans="1:5" ht="40.5" x14ac:dyDescent="0.25">
      <c r="A632" s="131">
        <v>92808</v>
      </c>
      <c r="B632" s="132" t="s">
        <v>6570</v>
      </c>
      <c r="C632" s="133" t="s">
        <v>4</v>
      </c>
      <c r="D632" s="133">
        <v>25.51</v>
      </c>
      <c r="E632" s="133" t="s">
        <v>955</v>
      </c>
    </row>
    <row r="633" spans="1:5" ht="40.5" x14ac:dyDescent="0.25">
      <c r="A633" s="131">
        <v>92821</v>
      </c>
      <c r="B633" s="132" t="s">
        <v>6583</v>
      </c>
      <c r="C633" s="133" t="s">
        <v>4</v>
      </c>
      <c r="D633" s="133">
        <v>39.159999999999997</v>
      </c>
      <c r="E633" s="133" t="s">
        <v>955</v>
      </c>
    </row>
    <row r="634" spans="1:5" ht="40.5" x14ac:dyDescent="0.25">
      <c r="A634" s="131">
        <v>92809</v>
      </c>
      <c r="B634" s="132" t="s">
        <v>6571</v>
      </c>
      <c r="C634" s="133" t="s">
        <v>4</v>
      </c>
      <c r="D634" s="133">
        <v>35.520000000000003</v>
      </c>
      <c r="E634" s="133" t="s">
        <v>955</v>
      </c>
    </row>
    <row r="635" spans="1:5" ht="40.5" x14ac:dyDescent="0.25">
      <c r="A635" s="131">
        <v>92822</v>
      </c>
      <c r="B635" s="132" t="s">
        <v>6584</v>
      </c>
      <c r="C635" s="133" t="s">
        <v>4</v>
      </c>
      <c r="D635" s="133">
        <v>50.64</v>
      </c>
      <c r="E635" s="133" t="s">
        <v>955</v>
      </c>
    </row>
    <row r="636" spans="1:5" ht="40.5" x14ac:dyDescent="0.25">
      <c r="A636" s="131">
        <v>92810</v>
      </c>
      <c r="B636" s="132" t="s">
        <v>6572</v>
      </c>
      <c r="C636" s="133" t="s">
        <v>4</v>
      </c>
      <c r="D636" s="133">
        <v>45.92</v>
      </c>
      <c r="E636" s="133" t="s">
        <v>955</v>
      </c>
    </row>
    <row r="637" spans="1:5" ht="40.5" x14ac:dyDescent="0.25">
      <c r="A637" s="131">
        <v>92824</v>
      </c>
      <c r="B637" s="132" t="s">
        <v>6585</v>
      </c>
      <c r="C637" s="133" t="s">
        <v>4</v>
      </c>
      <c r="D637" s="133">
        <v>62.32</v>
      </c>
      <c r="E637" s="133" t="s">
        <v>955</v>
      </c>
    </row>
    <row r="638" spans="1:5" ht="40.5" x14ac:dyDescent="0.25">
      <c r="A638" s="131">
        <v>92811</v>
      </c>
      <c r="B638" s="132" t="s">
        <v>6573</v>
      </c>
      <c r="C638" s="133" t="s">
        <v>4</v>
      </c>
      <c r="D638" s="133">
        <v>56.53</v>
      </c>
      <c r="E638" s="133" t="s">
        <v>955</v>
      </c>
    </row>
    <row r="639" spans="1:5" ht="40.5" x14ac:dyDescent="0.25">
      <c r="A639" s="131">
        <v>92825</v>
      </c>
      <c r="B639" s="132" t="s">
        <v>6586</v>
      </c>
      <c r="C639" s="133" t="s">
        <v>4</v>
      </c>
      <c r="D639" s="133">
        <v>74.319999999999993</v>
      </c>
      <c r="E639" s="133" t="s">
        <v>955</v>
      </c>
    </row>
    <row r="640" spans="1:5" ht="40.5" x14ac:dyDescent="0.25">
      <c r="A640" s="131">
        <v>92812</v>
      </c>
      <c r="B640" s="132" t="s">
        <v>6574</v>
      </c>
      <c r="C640" s="133" t="s">
        <v>4</v>
      </c>
      <c r="D640" s="133">
        <v>67.42</v>
      </c>
      <c r="E640" s="133" t="s">
        <v>955</v>
      </c>
    </row>
    <row r="641" spans="1:5" ht="40.5" x14ac:dyDescent="0.25">
      <c r="A641" s="131">
        <v>92826</v>
      </c>
      <c r="B641" s="132" t="s">
        <v>6587</v>
      </c>
      <c r="C641" s="133" t="s">
        <v>4</v>
      </c>
      <c r="D641" s="133">
        <v>86.59</v>
      </c>
      <c r="E641" s="133" t="s">
        <v>955</v>
      </c>
    </row>
    <row r="642" spans="1:5" ht="40.5" x14ac:dyDescent="0.25">
      <c r="A642" s="131">
        <v>92813</v>
      </c>
      <c r="B642" s="132" t="s">
        <v>6575</v>
      </c>
      <c r="C642" s="133" t="s">
        <v>4</v>
      </c>
      <c r="D642" s="133">
        <v>78.61</v>
      </c>
      <c r="E642" s="133" t="s">
        <v>955</v>
      </c>
    </row>
    <row r="643" spans="1:5" ht="40.5" x14ac:dyDescent="0.25">
      <c r="A643" s="131">
        <v>92827</v>
      </c>
      <c r="B643" s="132" t="s">
        <v>6588</v>
      </c>
      <c r="C643" s="133" t="s">
        <v>4</v>
      </c>
      <c r="D643" s="133">
        <v>99.18</v>
      </c>
      <c r="E643" s="133" t="s">
        <v>955</v>
      </c>
    </row>
    <row r="644" spans="1:5" ht="40.5" x14ac:dyDescent="0.25">
      <c r="A644" s="131">
        <v>92814</v>
      </c>
      <c r="B644" s="132" t="s">
        <v>6576</v>
      </c>
      <c r="C644" s="133" t="s">
        <v>4</v>
      </c>
      <c r="D644" s="133">
        <v>90.07</v>
      </c>
      <c r="E644" s="133" t="s">
        <v>955</v>
      </c>
    </row>
    <row r="645" spans="1:5" ht="40.5" x14ac:dyDescent="0.25">
      <c r="A645" s="131">
        <v>95570</v>
      </c>
      <c r="B645" s="132" t="s">
        <v>6599</v>
      </c>
      <c r="C645" s="133" t="s">
        <v>4</v>
      </c>
      <c r="D645" s="133">
        <v>82.3</v>
      </c>
      <c r="E645" s="133" t="s">
        <v>955</v>
      </c>
    </row>
    <row r="646" spans="1:5" ht="40.5" x14ac:dyDescent="0.25">
      <c r="A646" s="131">
        <v>95567</v>
      </c>
      <c r="B646" s="132" t="s">
        <v>6596</v>
      </c>
      <c r="C646" s="133" t="s">
        <v>4</v>
      </c>
      <c r="D646" s="133">
        <v>79.73</v>
      </c>
      <c r="E646" s="133" t="s">
        <v>955</v>
      </c>
    </row>
    <row r="647" spans="1:5" ht="40.5" x14ac:dyDescent="0.25">
      <c r="A647" s="131">
        <v>95571</v>
      </c>
      <c r="B647" s="132" t="s">
        <v>6600</v>
      </c>
      <c r="C647" s="133" t="s">
        <v>4</v>
      </c>
      <c r="D647" s="133">
        <v>103.23</v>
      </c>
      <c r="E647" s="133" t="s">
        <v>955</v>
      </c>
    </row>
    <row r="648" spans="1:5" ht="40.5" x14ac:dyDescent="0.25">
      <c r="A648" s="131">
        <v>95568</v>
      </c>
      <c r="B648" s="132" t="s">
        <v>6597</v>
      </c>
      <c r="C648" s="133" t="s">
        <v>4</v>
      </c>
      <c r="D648" s="133">
        <v>99.59</v>
      </c>
      <c r="E648" s="133" t="s">
        <v>955</v>
      </c>
    </row>
    <row r="649" spans="1:5" ht="40.5" x14ac:dyDescent="0.25">
      <c r="A649" s="131">
        <v>95572</v>
      </c>
      <c r="B649" s="132" t="s">
        <v>6601</v>
      </c>
      <c r="C649" s="133" t="s">
        <v>4</v>
      </c>
      <c r="D649" s="133">
        <v>146</v>
      </c>
      <c r="E649" s="133" t="s">
        <v>955</v>
      </c>
    </row>
    <row r="650" spans="1:5" ht="40.5" x14ac:dyDescent="0.25">
      <c r="A650" s="131">
        <v>95569</v>
      </c>
      <c r="B650" s="132" t="s">
        <v>6598</v>
      </c>
      <c r="C650" s="133" t="s">
        <v>4</v>
      </c>
      <c r="D650" s="133">
        <v>141.28</v>
      </c>
      <c r="E650" s="133" t="s">
        <v>955</v>
      </c>
    </row>
    <row r="651" spans="1:5" ht="40.5" x14ac:dyDescent="0.25">
      <c r="A651" s="131">
        <v>92863</v>
      </c>
      <c r="B651" s="132" t="s">
        <v>6554</v>
      </c>
      <c r="C651" s="133" t="s">
        <v>4</v>
      </c>
      <c r="D651" s="485">
        <v>1065.25</v>
      </c>
      <c r="E651" s="133" t="s">
        <v>955</v>
      </c>
    </row>
    <row r="652" spans="1:5" ht="40.5" x14ac:dyDescent="0.25">
      <c r="A652" s="131">
        <v>92847</v>
      </c>
      <c r="B652" s="132" t="s">
        <v>6538</v>
      </c>
      <c r="C652" s="133" t="s">
        <v>4</v>
      </c>
      <c r="D652" s="485">
        <v>1055.07</v>
      </c>
      <c r="E652" s="133" t="s">
        <v>955</v>
      </c>
    </row>
    <row r="653" spans="1:5" ht="40.5" x14ac:dyDescent="0.25">
      <c r="A653" s="131">
        <v>92849</v>
      </c>
      <c r="B653" s="132" t="s">
        <v>6540</v>
      </c>
      <c r="C653" s="133" t="s">
        <v>4</v>
      </c>
      <c r="D653" s="133">
        <v>226.36</v>
      </c>
      <c r="E653" s="133" t="s">
        <v>955</v>
      </c>
    </row>
    <row r="654" spans="1:5" ht="40.5" x14ac:dyDescent="0.25">
      <c r="A654" s="131">
        <v>92833</v>
      </c>
      <c r="B654" s="132" t="s">
        <v>6524</v>
      </c>
      <c r="C654" s="133" t="s">
        <v>4</v>
      </c>
      <c r="D654" s="133">
        <v>223.81</v>
      </c>
      <c r="E654" s="133" t="s">
        <v>955</v>
      </c>
    </row>
    <row r="655" spans="1:5" ht="40.5" x14ac:dyDescent="0.25">
      <c r="A655" s="131">
        <v>92851</v>
      </c>
      <c r="B655" s="132" t="s">
        <v>6542</v>
      </c>
      <c r="C655" s="133" t="s">
        <v>4</v>
      </c>
      <c r="D655" s="133">
        <v>239.22</v>
      </c>
      <c r="E655" s="133" t="s">
        <v>955</v>
      </c>
    </row>
    <row r="656" spans="1:5" ht="40.5" x14ac:dyDescent="0.25">
      <c r="A656" s="131">
        <v>92835</v>
      </c>
      <c r="B656" s="132" t="s">
        <v>6526</v>
      </c>
      <c r="C656" s="133" t="s">
        <v>4</v>
      </c>
      <c r="D656" s="133">
        <v>235.57</v>
      </c>
      <c r="E656" s="133" t="s">
        <v>955</v>
      </c>
    </row>
    <row r="657" spans="1:5" ht="40.5" x14ac:dyDescent="0.25">
      <c r="A657" s="131">
        <v>92853</v>
      </c>
      <c r="B657" s="132" t="s">
        <v>6544</v>
      </c>
      <c r="C657" s="133" t="s">
        <v>4</v>
      </c>
      <c r="D657" s="133">
        <v>424.76</v>
      </c>
      <c r="E657" s="133" t="s">
        <v>955</v>
      </c>
    </row>
    <row r="658" spans="1:5" ht="40.5" x14ac:dyDescent="0.25">
      <c r="A658" s="131">
        <v>92837</v>
      </c>
      <c r="B658" s="132" t="s">
        <v>6528</v>
      </c>
      <c r="C658" s="133" t="s">
        <v>4</v>
      </c>
      <c r="D658" s="133">
        <v>420.05</v>
      </c>
      <c r="E658" s="133" t="s">
        <v>955</v>
      </c>
    </row>
    <row r="659" spans="1:5" ht="40.5" x14ac:dyDescent="0.25">
      <c r="A659" s="131">
        <v>92855</v>
      </c>
      <c r="B659" s="132" t="s">
        <v>6546</v>
      </c>
      <c r="C659" s="133" t="s">
        <v>4</v>
      </c>
      <c r="D659" s="133">
        <v>520.77</v>
      </c>
      <c r="E659" s="133" t="s">
        <v>955</v>
      </c>
    </row>
    <row r="660" spans="1:5" ht="40.5" x14ac:dyDescent="0.25">
      <c r="A660" s="131">
        <v>92839</v>
      </c>
      <c r="B660" s="132" t="s">
        <v>6530</v>
      </c>
      <c r="C660" s="133" t="s">
        <v>4</v>
      </c>
      <c r="D660" s="133">
        <v>514.97</v>
      </c>
      <c r="E660" s="133" t="s">
        <v>955</v>
      </c>
    </row>
    <row r="661" spans="1:5" ht="40.5" x14ac:dyDescent="0.25">
      <c r="A661" s="131">
        <v>92857</v>
      </c>
      <c r="B661" s="132" t="s">
        <v>6548</v>
      </c>
      <c r="C661" s="133" t="s">
        <v>4</v>
      </c>
      <c r="D661" s="133">
        <v>677.27</v>
      </c>
      <c r="E661" s="133" t="s">
        <v>955</v>
      </c>
    </row>
    <row r="662" spans="1:5" ht="40.5" x14ac:dyDescent="0.25">
      <c r="A662" s="131">
        <v>92841</v>
      </c>
      <c r="B662" s="132" t="s">
        <v>6532</v>
      </c>
      <c r="C662" s="133" t="s">
        <v>4</v>
      </c>
      <c r="D662" s="133">
        <v>670.35</v>
      </c>
      <c r="E662" s="133" t="s">
        <v>955</v>
      </c>
    </row>
    <row r="663" spans="1:5" ht="40.5" x14ac:dyDescent="0.25">
      <c r="A663" s="131">
        <v>92859</v>
      </c>
      <c r="B663" s="132" t="s">
        <v>6550</v>
      </c>
      <c r="C663" s="133" t="s">
        <v>4</v>
      </c>
      <c r="D663" s="133">
        <v>701.59</v>
      </c>
      <c r="E663" s="133" t="s">
        <v>955</v>
      </c>
    </row>
    <row r="664" spans="1:5" ht="40.5" x14ac:dyDescent="0.25">
      <c r="A664" s="131">
        <v>92843</v>
      </c>
      <c r="B664" s="132" t="s">
        <v>6534</v>
      </c>
      <c r="C664" s="133" t="s">
        <v>4</v>
      </c>
      <c r="D664" s="133">
        <v>693.58</v>
      </c>
      <c r="E664" s="133" t="s">
        <v>955</v>
      </c>
    </row>
    <row r="665" spans="1:5" ht="40.5" x14ac:dyDescent="0.25">
      <c r="A665" s="131">
        <v>92861</v>
      </c>
      <c r="B665" s="132" t="s">
        <v>6552</v>
      </c>
      <c r="C665" s="133" t="s">
        <v>4</v>
      </c>
      <c r="D665" s="485">
        <v>1038.32</v>
      </c>
      <c r="E665" s="133" t="s">
        <v>955</v>
      </c>
    </row>
    <row r="666" spans="1:5" ht="40.5" x14ac:dyDescent="0.25">
      <c r="A666" s="131">
        <v>92845</v>
      </c>
      <c r="B666" s="132" t="s">
        <v>6536</v>
      </c>
      <c r="C666" s="133" t="s">
        <v>4</v>
      </c>
      <c r="D666" s="485">
        <v>1029.23</v>
      </c>
      <c r="E666" s="133" t="s">
        <v>955</v>
      </c>
    </row>
    <row r="667" spans="1:5" ht="40.5" x14ac:dyDescent="0.25">
      <c r="A667" s="131">
        <v>92226</v>
      </c>
      <c r="B667" s="132" t="s">
        <v>6569</v>
      </c>
      <c r="C667" s="133" t="s">
        <v>4</v>
      </c>
      <c r="D667" s="133">
        <v>596.55999999999995</v>
      </c>
      <c r="E667" s="133" t="s">
        <v>955</v>
      </c>
    </row>
    <row r="668" spans="1:5" ht="40.5" x14ac:dyDescent="0.25">
      <c r="A668" s="131">
        <v>92216</v>
      </c>
      <c r="B668" s="132" t="s">
        <v>6562</v>
      </c>
      <c r="C668" s="133" t="s">
        <v>4</v>
      </c>
      <c r="D668" s="133">
        <v>586.38</v>
      </c>
      <c r="E668" s="133" t="s">
        <v>955</v>
      </c>
    </row>
    <row r="669" spans="1:5" ht="40.5" x14ac:dyDescent="0.25">
      <c r="A669" s="131">
        <v>92829</v>
      </c>
      <c r="B669" s="132" t="s">
        <v>6590</v>
      </c>
      <c r="C669" s="133" t="s">
        <v>4</v>
      </c>
      <c r="D669" s="133">
        <v>862.21</v>
      </c>
      <c r="E669" s="133" t="s">
        <v>955</v>
      </c>
    </row>
    <row r="670" spans="1:5" ht="40.5" x14ac:dyDescent="0.25">
      <c r="A670" s="131">
        <v>92816</v>
      </c>
      <c r="B670" s="132" t="s">
        <v>6578</v>
      </c>
      <c r="C670" s="133" t="s">
        <v>4</v>
      </c>
      <c r="D670" s="133">
        <v>849.85</v>
      </c>
      <c r="E670" s="133" t="s">
        <v>955</v>
      </c>
    </row>
    <row r="671" spans="1:5" ht="40.5" x14ac:dyDescent="0.25">
      <c r="A671" s="131">
        <v>92831</v>
      </c>
      <c r="B671" s="132" t="s">
        <v>6592</v>
      </c>
      <c r="C671" s="133" t="s">
        <v>4</v>
      </c>
      <c r="D671" s="485">
        <v>1228.78</v>
      </c>
      <c r="E671" s="133" t="s">
        <v>955</v>
      </c>
    </row>
    <row r="672" spans="1:5" ht="40.5" x14ac:dyDescent="0.25">
      <c r="A672" s="131">
        <v>92818</v>
      </c>
      <c r="B672" s="132" t="s">
        <v>6580</v>
      </c>
      <c r="C672" s="133" t="s">
        <v>4</v>
      </c>
      <c r="D672" s="485">
        <v>1213.1500000000001</v>
      </c>
      <c r="E672" s="133" t="s">
        <v>955</v>
      </c>
    </row>
    <row r="673" spans="1:5" ht="40.5" x14ac:dyDescent="0.25">
      <c r="A673" s="131">
        <v>95566</v>
      </c>
      <c r="B673" s="132" t="s">
        <v>6595</v>
      </c>
      <c r="C673" s="133" t="s">
        <v>4</v>
      </c>
      <c r="D673" s="133">
        <v>141.91</v>
      </c>
      <c r="E673" s="133" t="s">
        <v>955</v>
      </c>
    </row>
    <row r="674" spans="1:5" ht="40.5" x14ac:dyDescent="0.25">
      <c r="A674" s="131">
        <v>95565</v>
      </c>
      <c r="B674" s="132" t="s">
        <v>6594</v>
      </c>
      <c r="C674" s="133" t="s">
        <v>4</v>
      </c>
      <c r="D674" s="133">
        <v>139.34</v>
      </c>
      <c r="E674" s="133" t="s">
        <v>955</v>
      </c>
    </row>
    <row r="675" spans="1:5" ht="40.5" x14ac:dyDescent="0.25">
      <c r="A675" s="131">
        <v>92219</v>
      </c>
      <c r="B675" s="132" t="s">
        <v>6563</v>
      </c>
      <c r="C675" s="133" t="s">
        <v>4</v>
      </c>
      <c r="D675" s="133">
        <v>167.62</v>
      </c>
      <c r="E675" s="133" t="s">
        <v>955</v>
      </c>
    </row>
    <row r="676" spans="1:5" ht="40.5" x14ac:dyDescent="0.25">
      <c r="A676" s="131">
        <v>92210</v>
      </c>
      <c r="B676" s="132" t="s">
        <v>6556</v>
      </c>
      <c r="C676" s="133" t="s">
        <v>4</v>
      </c>
      <c r="D676" s="133">
        <v>163.98</v>
      </c>
      <c r="E676" s="133" t="s">
        <v>955</v>
      </c>
    </row>
    <row r="677" spans="1:5" ht="40.5" x14ac:dyDescent="0.25">
      <c r="A677" s="131">
        <v>92220</v>
      </c>
      <c r="B677" s="132" t="s">
        <v>6564</v>
      </c>
      <c r="C677" s="133" t="s">
        <v>4</v>
      </c>
      <c r="D677" s="133">
        <v>204.16</v>
      </c>
      <c r="E677" s="133" t="s">
        <v>955</v>
      </c>
    </row>
    <row r="678" spans="1:5" ht="40.5" x14ac:dyDescent="0.25">
      <c r="A678" s="131">
        <v>92211</v>
      </c>
      <c r="B678" s="132" t="s">
        <v>6557</v>
      </c>
      <c r="C678" s="133" t="s">
        <v>4</v>
      </c>
      <c r="D678" s="133">
        <v>199.44</v>
      </c>
      <c r="E678" s="133" t="s">
        <v>955</v>
      </c>
    </row>
    <row r="679" spans="1:5" ht="40.5" x14ac:dyDescent="0.25">
      <c r="A679" s="131">
        <v>92221</v>
      </c>
      <c r="B679" s="132" t="s">
        <v>6565</v>
      </c>
      <c r="C679" s="133" t="s">
        <v>4</v>
      </c>
      <c r="D679" s="133">
        <v>310.88</v>
      </c>
      <c r="E679" s="133" t="s">
        <v>955</v>
      </c>
    </row>
    <row r="680" spans="1:5" ht="40.5" x14ac:dyDescent="0.25">
      <c r="A680" s="131">
        <v>92212</v>
      </c>
      <c r="B680" s="132" t="s">
        <v>6558</v>
      </c>
      <c r="C680" s="133" t="s">
        <v>4</v>
      </c>
      <c r="D680" s="133">
        <v>305.08999999999997</v>
      </c>
      <c r="E680" s="133" t="s">
        <v>955</v>
      </c>
    </row>
    <row r="681" spans="1:5" ht="40.5" x14ac:dyDescent="0.25">
      <c r="A681" s="131">
        <v>92222</v>
      </c>
      <c r="B681" s="132" t="s">
        <v>6566</v>
      </c>
      <c r="C681" s="133" t="s">
        <v>4</v>
      </c>
      <c r="D681" s="133">
        <v>413.11</v>
      </c>
      <c r="E681" s="133" t="s">
        <v>955</v>
      </c>
    </row>
    <row r="682" spans="1:5" ht="40.5" x14ac:dyDescent="0.25">
      <c r="A682" s="131">
        <v>92213</v>
      </c>
      <c r="B682" s="132" t="s">
        <v>6559</v>
      </c>
      <c r="C682" s="133" t="s">
        <v>4</v>
      </c>
      <c r="D682" s="133">
        <v>406.21</v>
      </c>
      <c r="E682" s="133" t="s">
        <v>955</v>
      </c>
    </row>
    <row r="683" spans="1:5" ht="40.5" x14ac:dyDescent="0.25">
      <c r="A683" s="131">
        <v>92223</v>
      </c>
      <c r="B683" s="132" t="s">
        <v>6567</v>
      </c>
      <c r="C683" s="133" t="s">
        <v>4</v>
      </c>
      <c r="D683" s="133">
        <v>500.17</v>
      </c>
      <c r="E683" s="133" t="s">
        <v>955</v>
      </c>
    </row>
    <row r="684" spans="1:5" ht="40.5" x14ac:dyDescent="0.25">
      <c r="A684" s="131">
        <v>92214</v>
      </c>
      <c r="B684" s="132" t="s">
        <v>6560</v>
      </c>
      <c r="C684" s="133" t="s">
        <v>4</v>
      </c>
      <c r="D684" s="133">
        <v>492.19</v>
      </c>
      <c r="E684" s="133" t="s">
        <v>955</v>
      </c>
    </row>
    <row r="685" spans="1:5" ht="40.5" x14ac:dyDescent="0.25">
      <c r="A685" s="131">
        <v>92224</v>
      </c>
      <c r="B685" s="132" t="s">
        <v>6568</v>
      </c>
      <c r="C685" s="133" t="s">
        <v>4</v>
      </c>
      <c r="D685" s="133">
        <v>574.38</v>
      </c>
      <c r="E685" s="133" t="s">
        <v>955</v>
      </c>
    </row>
    <row r="686" spans="1:5" ht="40.5" x14ac:dyDescent="0.25">
      <c r="A686" s="131">
        <v>92215</v>
      </c>
      <c r="B686" s="132" t="s">
        <v>6561</v>
      </c>
      <c r="C686" s="133" t="s">
        <v>4</v>
      </c>
      <c r="D686" s="133">
        <v>565.27</v>
      </c>
      <c r="E686" s="133" t="s">
        <v>955</v>
      </c>
    </row>
    <row r="687" spans="1:5" ht="13.5" x14ac:dyDescent="0.25">
      <c r="A687" s="131">
        <v>94342</v>
      </c>
      <c r="B687" s="132" t="s">
        <v>8405</v>
      </c>
      <c r="C687" s="133" t="s">
        <v>97</v>
      </c>
      <c r="D687" s="133">
        <v>169.51</v>
      </c>
      <c r="E687" s="133" t="s">
        <v>955</v>
      </c>
    </row>
    <row r="688" spans="1:5" ht="13.5" x14ac:dyDescent="0.25">
      <c r="A688" s="131">
        <v>94319</v>
      </c>
      <c r="B688" s="132" t="s">
        <v>8399</v>
      </c>
      <c r="C688" s="133" t="s">
        <v>97</v>
      </c>
      <c r="D688" s="133">
        <v>79.02</v>
      </c>
      <c r="E688" s="133" t="s">
        <v>955</v>
      </c>
    </row>
    <row r="689" spans="1:5" ht="40.5" x14ac:dyDescent="0.25">
      <c r="A689" s="131">
        <v>94304</v>
      </c>
      <c r="B689" s="132" t="s">
        <v>8394</v>
      </c>
      <c r="C689" s="133" t="s">
        <v>97</v>
      </c>
      <c r="D689" s="133">
        <v>74.88</v>
      </c>
      <c r="E689" s="133" t="s">
        <v>955</v>
      </c>
    </row>
    <row r="690" spans="1:5" ht="40.5" x14ac:dyDescent="0.25">
      <c r="A690" s="131">
        <v>94306</v>
      </c>
      <c r="B690" s="132" t="s">
        <v>8395</v>
      </c>
      <c r="C690" s="133" t="s">
        <v>97</v>
      </c>
      <c r="D690" s="133">
        <v>68.36</v>
      </c>
      <c r="E690" s="133" t="s">
        <v>955</v>
      </c>
    </row>
    <row r="691" spans="1:5" ht="40.5" x14ac:dyDescent="0.25">
      <c r="A691" s="131">
        <v>94327</v>
      </c>
      <c r="B691" s="132" t="s">
        <v>8400</v>
      </c>
      <c r="C691" s="133" t="s">
        <v>97</v>
      </c>
      <c r="D691" s="133">
        <v>165.37</v>
      </c>
      <c r="E691" s="133" t="s">
        <v>955</v>
      </c>
    </row>
    <row r="692" spans="1:5" ht="40.5" x14ac:dyDescent="0.25">
      <c r="A692" s="131">
        <v>94329</v>
      </c>
      <c r="B692" s="132" t="s">
        <v>8401</v>
      </c>
      <c r="C692" s="133" t="s">
        <v>97</v>
      </c>
      <c r="D692" s="133">
        <v>158.85</v>
      </c>
      <c r="E692" s="133" t="s">
        <v>955</v>
      </c>
    </row>
    <row r="693" spans="1:5" ht="40.5" x14ac:dyDescent="0.25">
      <c r="A693" s="131">
        <v>94333</v>
      </c>
      <c r="B693" s="132" t="s">
        <v>8402</v>
      </c>
      <c r="C693" s="133" t="s">
        <v>97</v>
      </c>
      <c r="D693" s="133">
        <v>155.87</v>
      </c>
      <c r="E693" s="133" t="s">
        <v>955</v>
      </c>
    </row>
    <row r="694" spans="1:5" ht="40.5" x14ac:dyDescent="0.25">
      <c r="A694" s="131">
        <v>94310</v>
      </c>
      <c r="B694" s="132" t="s">
        <v>8396</v>
      </c>
      <c r="C694" s="133" t="s">
        <v>97</v>
      </c>
      <c r="D694" s="133">
        <v>65.38</v>
      </c>
      <c r="E694" s="133" t="s">
        <v>955</v>
      </c>
    </row>
    <row r="695" spans="1:5" ht="13.5" x14ac:dyDescent="0.25">
      <c r="A695" s="131">
        <v>104739</v>
      </c>
      <c r="B695" s="132" t="s">
        <v>8439</v>
      </c>
      <c r="C695" s="133" t="s">
        <v>97</v>
      </c>
      <c r="D695" s="133">
        <v>169.11</v>
      </c>
      <c r="E695" s="133" t="s">
        <v>955</v>
      </c>
    </row>
    <row r="696" spans="1:5" ht="13.5" x14ac:dyDescent="0.25">
      <c r="A696" s="131">
        <v>104738</v>
      </c>
      <c r="B696" s="132" t="s">
        <v>8438</v>
      </c>
      <c r="C696" s="133" t="s">
        <v>97</v>
      </c>
      <c r="D696" s="133">
        <v>78.62</v>
      </c>
      <c r="E696" s="133" t="s">
        <v>955</v>
      </c>
    </row>
    <row r="697" spans="1:5" ht="40.5" x14ac:dyDescent="0.25">
      <c r="A697" s="131">
        <v>94316</v>
      </c>
      <c r="B697" s="132" t="s">
        <v>8397</v>
      </c>
      <c r="C697" s="133" t="s">
        <v>97</v>
      </c>
      <c r="D697" s="133">
        <v>69.489999999999995</v>
      </c>
      <c r="E697" s="133" t="s">
        <v>955</v>
      </c>
    </row>
    <row r="698" spans="1:5" ht="40.5" x14ac:dyDescent="0.25">
      <c r="A698" s="131">
        <v>94318</v>
      </c>
      <c r="B698" s="132" t="s">
        <v>8398</v>
      </c>
      <c r="C698" s="133" t="s">
        <v>97</v>
      </c>
      <c r="D698" s="133">
        <v>63.99</v>
      </c>
      <c r="E698" s="133" t="s">
        <v>955</v>
      </c>
    </row>
    <row r="699" spans="1:5" ht="40.5" x14ac:dyDescent="0.25">
      <c r="A699" s="131">
        <v>94339</v>
      </c>
      <c r="B699" s="132" t="s">
        <v>8403</v>
      </c>
      <c r="C699" s="133" t="s">
        <v>97</v>
      </c>
      <c r="D699" s="133">
        <v>159.97999999999999</v>
      </c>
      <c r="E699" s="133" t="s">
        <v>955</v>
      </c>
    </row>
    <row r="700" spans="1:5" ht="40.5" x14ac:dyDescent="0.25">
      <c r="A700" s="131">
        <v>94341</v>
      </c>
      <c r="B700" s="132" t="s">
        <v>8404</v>
      </c>
      <c r="C700" s="133" t="s">
        <v>97</v>
      </c>
      <c r="D700" s="133">
        <v>154.47999999999999</v>
      </c>
      <c r="E700" s="133" t="s">
        <v>955</v>
      </c>
    </row>
    <row r="701" spans="1:5" ht="13.5" x14ac:dyDescent="0.25">
      <c r="A701" s="131">
        <v>104742</v>
      </c>
      <c r="B701" s="132" t="s">
        <v>8442</v>
      </c>
      <c r="C701" s="133" t="s">
        <v>89</v>
      </c>
      <c r="D701" s="133">
        <v>8.58</v>
      </c>
      <c r="E701" s="133" t="s">
        <v>955</v>
      </c>
    </row>
    <row r="702" spans="1:5" ht="13.5" x14ac:dyDescent="0.25">
      <c r="A702" s="131">
        <v>93382</v>
      </c>
      <c r="B702" s="132" t="s">
        <v>8427</v>
      </c>
      <c r="C702" s="133" t="s">
        <v>97</v>
      </c>
      <c r="D702" s="133">
        <v>27.15</v>
      </c>
      <c r="E702" s="133" t="s">
        <v>955</v>
      </c>
    </row>
    <row r="703" spans="1:5" ht="13.5" x14ac:dyDescent="0.25">
      <c r="A703" s="131">
        <v>104737</v>
      </c>
      <c r="B703" s="132" t="s">
        <v>8437</v>
      </c>
      <c r="C703" s="133" t="s">
        <v>97</v>
      </c>
      <c r="D703" s="133">
        <v>23.61</v>
      </c>
      <c r="E703" s="133" t="s">
        <v>955</v>
      </c>
    </row>
    <row r="704" spans="1:5" ht="40.5" x14ac:dyDescent="0.25">
      <c r="A704" s="131">
        <v>93369</v>
      </c>
      <c r="B704" s="132" t="s">
        <v>8420</v>
      </c>
      <c r="C704" s="133" t="s">
        <v>97</v>
      </c>
      <c r="D704" s="133">
        <v>16.489999999999998</v>
      </c>
      <c r="E704" s="133" t="s">
        <v>955</v>
      </c>
    </row>
    <row r="705" spans="1:5" ht="40.5" x14ac:dyDescent="0.25">
      <c r="A705" s="131">
        <v>93373</v>
      </c>
      <c r="B705" s="132" t="s">
        <v>8422</v>
      </c>
      <c r="C705" s="133" t="s">
        <v>97</v>
      </c>
      <c r="D705" s="133">
        <v>13.51</v>
      </c>
      <c r="E705" s="133" t="s">
        <v>955</v>
      </c>
    </row>
    <row r="706" spans="1:5" ht="40.5" x14ac:dyDescent="0.25">
      <c r="A706" s="131">
        <v>93368</v>
      </c>
      <c r="B706" s="132" t="s">
        <v>8419</v>
      </c>
      <c r="C706" s="133" t="s">
        <v>97</v>
      </c>
      <c r="D706" s="133">
        <v>20.12</v>
      </c>
      <c r="E706" s="133" t="s">
        <v>955</v>
      </c>
    </row>
    <row r="707" spans="1:5" ht="40.5" x14ac:dyDescent="0.25">
      <c r="A707" s="131">
        <v>104729</v>
      </c>
      <c r="B707" s="132" t="s">
        <v>8429</v>
      </c>
      <c r="C707" s="133" t="s">
        <v>97</v>
      </c>
      <c r="D707" s="133">
        <v>16.61</v>
      </c>
      <c r="E707" s="133" t="s">
        <v>955</v>
      </c>
    </row>
    <row r="708" spans="1:5" ht="40.5" x14ac:dyDescent="0.25">
      <c r="A708" s="131">
        <v>93372</v>
      </c>
      <c r="B708" s="132" t="s">
        <v>8421</v>
      </c>
      <c r="C708" s="133" t="s">
        <v>97</v>
      </c>
      <c r="D708" s="133">
        <v>15.83</v>
      </c>
      <c r="E708" s="133" t="s">
        <v>955</v>
      </c>
    </row>
    <row r="709" spans="1:5" ht="40.5" x14ac:dyDescent="0.25">
      <c r="A709" s="131">
        <v>104731</v>
      </c>
      <c r="B709" s="132" t="s">
        <v>8431</v>
      </c>
      <c r="C709" s="133" t="s">
        <v>97</v>
      </c>
      <c r="D709" s="133">
        <v>12.31</v>
      </c>
      <c r="E709" s="133" t="s">
        <v>955</v>
      </c>
    </row>
    <row r="710" spans="1:5" ht="40.5" x14ac:dyDescent="0.25">
      <c r="A710" s="131">
        <v>93367</v>
      </c>
      <c r="B710" s="132" t="s">
        <v>8418</v>
      </c>
      <c r="C710" s="133" t="s">
        <v>97</v>
      </c>
      <c r="D710" s="133">
        <v>23.01</v>
      </c>
      <c r="E710" s="133" t="s">
        <v>955</v>
      </c>
    </row>
    <row r="711" spans="1:5" ht="40.5" x14ac:dyDescent="0.25">
      <c r="A711" s="131">
        <v>104728</v>
      </c>
      <c r="B711" s="132" t="s">
        <v>8428</v>
      </c>
      <c r="C711" s="133" t="s">
        <v>97</v>
      </c>
      <c r="D711" s="133">
        <v>19.489999999999998</v>
      </c>
      <c r="E711" s="133" t="s">
        <v>955</v>
      </c>
    </row>
    <row r="712" spans="1:5" ht="40.5" x14ac:dyDescent="0.25">
      <c r="A712" s="131">
        <v>104730</v>
      </c>
      <c r="B712" s="132" t="s">
        <v>8430</v>
      </c>
      <c r="C712" s="133" t="s">
        <v>97</v>
      </c>
      <c r="D712" s="133">
        <v>12.98</v>
      </c>
      <c r="E712" s="133" t="s">
        <v>955</v>
      </c>
    </row>
    <row r="713" spans="1:5" ht="40.5" x14ac:dyDescent="0.25">
      <c r="A713" s="131">
        <v>104732</v>
      </c>
      <c r="B713" s="132" t="s">
        <v>8432</v>
      </c>
      <c r="C713" s="133" t="s">
        <v>97</v>
      </c>
      <c r="D713" s="133">
        <v>10</v>
      </c>
      <c r="E713" s="133" t="s">
        <v>955</v>
      </c>
    </row>
    <row r="714" spans="1:5" ht="27" x14ac:dyDescent="0.25">
      <c r="A714" s="131">
        <v>104740</v>
      </c>
      <c r="B714" s="132" t="s">
        <v>8440</v>
      </c>
      <c r="C714" s="133" t="s">
        <v>97</v>
      </c>
      <c r="D714" s="133">
        <v>26.75</v>
      </c>
      <c r="E714" s="133" t="s">
        <v>955</v>
      </c>
    </row>
    <row r="715" spans="1:5" ht="13.5" x14ac:dyDescent="0.25">
      <c r="A715" s="131">
        <v>104741</v>
      </c>
      <c r="B715" s="132" t="s">
        <v>8441</v>
      </c>
      <c r="C715" s="133" t="s">
        <v>97</v>
      </c>
      <c r="D715" s="133">
        <v>23.21</v>
      </c>
      <c r="E715" s="133" t="s">
        <v>955</v>
      </c>
    </row>
    <row r="716" spans="1:5" ht="40.5" x14ac:dyDescent="0.25">
      <c r="A716" s="131">
        <v>104733</v>
      </c>
      <c r="B716" s="132" t="s">
        <v>8433</v>
      </c>
      <c r="C716" s="133" t="s">
        <v>97</v>
      </c>
      <c r="D716" s="133">
        <v>19.420000000000002</v>
      </c>
      <c r="E716" s="133" t="s">
        <v>955</v>
      </c>
    </row>
    <row r="717" spans="1:5" ht="40.5" x14ac:dyDescent="0.25">
      <c r="A717" s="131">
        <v>104735</v>
      </c>
      <c r="B717" s="132" t="s">
        <v>8435</v>
      </c>
      <c r="C717" s="133" t="s">
        <v>97</v>
      </c>
      <c r="D717" s="133">
        <v>11.48</v>
      </c>
      <c r="E717" s="133" t="s">
        <v>955</v>
      </c>
    </row>
    <row r="718" spans="1:5" ht="40.5" x14ac:dyDescent="0.25">
      <c r="A718" s="131">
        <v>104734</v>
      </c>
      <c r="B718" s="132" t="s">
        <v>8434</v>
      </c>
      <c r="C718" s="133" t="s">
        <v>97</v>
      </c>
      <c r="D718" s="133">
        <v>14.09</v>
      </c>
      <c r="E718" s="133" t="s">
        <v>955</v>
      </c>
    </row>
    <row r="719" spans="1:5" ht="40.5" x14ac:dyDescent="0.25">
      <c r="A719" s="131">
        <v>104736</v>
      </c>
      <c r="B719" s="132" t="s">
        <v>8436</v>
      </c>
      <c r="C719" s="133" t="s">
        <v>97</v>
      </c>
      <c r="D719" s="133">
        <v>8.61</v>
      </c>
      <c r="E719" s="133" t="s">
        <v>955</v>
      </c>
    </row>
    <row r="720" spans="1:5" ht="40.5" x14ac:dyDescent="0.25">
      <c r="A720" s="131">
        <v>93381</v>
      </c>
      <c r="B720" s="132" t="s">
        <v>8426</v>
      </c>
      <c r="C720" s="133" t="s">
        <v>97</v>
      </c>
      <c r="D720" s="133">
        <v>12.12</v>
      </c>
      <c r="E720" s="133" t="s">
        <v>955</v>
      </c>
    </row>
    <row r="721" spans="1:5" ht="40.5" x14ac:dyDescent="0.25">
      <c r="A721" s="131">
        <v>93379</v>
      </c>
      <c r="B721" s="132" t="s">
        <v>8424</v>
      </c>
      <c r="C721" s="133" t="s">
        <v>97</v>
      </c>
      <c r="D721" s="133">
        <v>17.62</v>
      </c>
      <c r="E721" s="133" t="s">
        <v>955</v>
      </c>
    </row>
    <row r="722" spans="1:5" ht="40.5" x14ac:dyDescent="0.25">
      <c r="A722" s="131">
        <v>93380</v>
      </c>
      <c r="B722" s="132" t="s">
        <v>8425</v>
      </c>
      <c r="C722" s="133" t="s">
        <v>97</v>
      </c>
      <c r="D722" s="133">
        <v>15</v>
      </c>
      <c r="E722" s="133" t="s">
        <v>955</v>
      </c>
    </row>
    <row r="723" spans="1:5" ht="40.5" x14ac:dyDescent="0.25">
      <c r="A723" s="131">
        <v>93378</v>
      </c>
      <c r="B723" s="132" t="s">
        <v>8423</v>
      </c>
      <c r="C723" s="133" t="s">
        <v>97</v>
      </c>
      <c r="D723" s="133">
        <v>22.96</v>
      </c>
      <c r="E723" s="133" t="s">
        <v>955</v>
      </c>
    </row>
    <row r="724" spans="1:5" ht="27" x14ac:dyDescent="0.25">
      <c r="A724" s="131">
        <v>105732</v>
      </c>
      <c r="B724" s="132" t="s">
        <v>8591</v>
      </c>
      <c r="C724" s="133" t="s">
        <v>97</v>
      </c>
      <c r="D724" s="133">
        <v>378.49</v>
      </c>
      <c r="E724" s="133" t="s">
        <v>955</v>
      </c>
    </row>
    <row r="725" spans="1:5" ht="27" x14ac:dyDescent="0.25">
      <c r="A725" s="131">
        <v>96397</v>
      </c>
      <c r="B725" s="132" t="s">
        <v>8493</v>
      </c>
      <c r="C725" s="133" t="s">
        <v>97</v>
      </c>
      <c r="D725" s="133">
        <v>373.96</v>
      </c>
      <c r="E725" s="133" t="s">
        <v>955</v>
      </c>
    </row>
    <row r="726" spans="1:5" ht="27" x14ac:dyDescent="0.25">
      <c r="A726" s="131">
        <v>105735</v>
      </c>
      <c r="B726" s="132" t="s">
        <v>8594</v>
      </c>
      <c r="C726" s="133" t="s">
        <v>97</v>
      </c>
      <c r="D726" s="133">
        <v>371.69</v>
      </c>
      <c r="E726" s="133" t="s">
        <v>955</v>
      </c>
    </row>
    <row r="727" spans="1:5" ht="27" x14ac:dyDescent="0.25">
      <c r="A727" s="131">
        <v>105727</v>
      </c>
      <c r="B727" s="132" t="s">
        <v>8586</v>
      </c>
      <c r="C727" s="133" t="s">
        <v>97</v>
      </c>
      <c r="D727" s="133">
        <v>324.56</v>
      </c>
      <c r="E727" s="133" t="s">
        <v>955</v>
      </c>
    </row>
    <row r="728" spans="1:5" ht="27" x14ac:dyDescent="0.25">
      <c r="A728" s="131">
        <v>96396</v>
      </c>
      <c r="B728" s="132" t="s">
        <v>8492</v>
      </c>
      <c r="C728" s="133" t="s">
        <v>97</v>
      </c>
      <c r="D728" s="133">
        <v>321.05</v>
      </c>
      <c r="E728" s="133" t="s">
        <v>955</v>
      </c>
    </row>
    <row r="729" spans="1:5" ht="27" x14ac:dyDescent="0.25">
      <c r="A729" s="131">
        <v>105730</v>
      </c>
      <c r="B729" s="132" t="s">
        <v>8589</v>
      </c>
      <c r="C729" s="133" t="s">
        <v>97</v>
      </c>
      <c r="D729" s="133">
        <v>319.3</v>
      </c>
      <c r="E729" s="133" t="s">
        <v>955</v>
      </c>
    </row>
    <row r="730" spans="1:5" ht="27" x14ac:dyDescent="0.25">
      <c r="A730" s="131">
        <v>105737</v>
      </c>
      <c r="B730" s="132" t="s">
        <v>8596</v>
      </c>
      <c r="C730" s="133" t="s">
        <v>97</v>
      </c>
      <c r="D730" s="133">
        <v>450.45</v>
      </c>
      <c r="E730" s="133" t="s">
        <v>955</v>
      </c>
    </row>
    <row r="731" spans="1:5" ht="27" x14ac:dyDescent="0.25">
      <c r="A731" s="131">
        <v>96398</v>
      </c>
      <c r="B731" s="132" t="s">
        <v>8494</v>
      </c>
      <c r="C731" s="133" t="s">
        <v>97</v>
      </c>
      <c r="D731" s="133">
        <v>447.05</v>
      </c>
      <c r="E731" s="133" t="s">
        <v>955</v>
      </c>
    </row>
    <row r="732" spans="1:5" ht="27" x14ac:dyDescent="0.25">
      <c r="A732" s="131">
        <v>105740</v>
      </c>
      <c r="B732" s="132" t="s">
        <v>8599</v>
      </c>
      <c r="C732" s="133" t="s">
        <v>97</v>
      </c>
      <c r="D732" s="133">
        <v>445.24</v>
      </c>
      <c r="E732" s="133" t="s">
        <v>955</v>
      </c>
    </row>
    <row r="733" spans="1:5" ht="27" x14ac:dyDescent="0.25">
      <c r="A733" s="131">
        <v>105749</v>
      </c>
      <c r="B733" s="132" t="s">
        <v>8608</v>
      </c>
      <c r="C733" s="133" t="s">
        <v>97</v>
      </c>
      <c r="D733" s="133">
        <v>288.2</v>
      </c>
      <c r="E733" s="133" t="s">
        <v>955</v>
      </c>
    </row>
    <row r="734" spans="1:5" ht="27" x14ac:dyDescent="0.25">
      <c r="A734" s="131">
        <v>96400</v>
      </c>
      <c r="B734" s="132" t="s">
        <v>8496</v>
      </c>
      <c r="C734" s="133" t="s">
        <v>97</v>
      </c>
      <c r="D734" s="133">
        <v>286.35000000000002</v>
      </c>
      <c r="E734" s="133" t="s">
        <v>955</v>
      </c>
    </row>
    <row r="735" spans="1:5" ht="27" x14ac:dyDescent="0.25">
      <c r="A735" s="131">
        <v>105752</v>
      </c>
      <c r="B735" s="132" t="s">
        <v>8611</v>
      </c>
      <c r="C735" s="133" t="s">
        <v>97</v>
      </c>
      <c r="D735" s="133">
        <v>284.73</v>
      </c>
      <c r="E735" s="133" t="s">
        <v>955</v>
      </c>
    </row>
    <row r="736" spans="1:5" ht="27" x14ac:dyDescent="0.25">
      <c r="A736" s="131">
        <v>105754</v>
      </c>
      <c r="B736" s="132" t="s">
        <v>8613</v>
      </c>
      <c r="C736" s="133" t="s">
        <v>97</v>
      </c>
      <c r="D736" s="133">
        <v>283.20999999999998</v>
      </c>
      <c r="E736" s="133" t="s">
        <v>955</v>
      </c>
    </row>
    <row r="737" spans="1:5" ht="27" x14ac:dyDescent="0.25">
      <c r="A737" s="131">
        <v>105742</v>
      </c>
      <c r="B737" s="132" t="s">
        <v>8601</v>
      </c>
      <c r="C737" s="133" t="s">
        <v>97</v>
      </c>
      <c r="D737" s="133">
        <v>222.87</v>
      </c>
      <c r="E737" s="133" t="s">
        <v>955</v>
      </c>
    </row>
    <row r="738" spans="1:5" ht="27" x14ac:dyDescent="0.25">
      <c r="A738" s="131">
        <v>96399</v>
      </c>
      <c r="B738" s="132" t="s">
        <v>8495</v>
      </c>
      <c r="C738" s="133" t="s">
        <v>97</v>
      </c>
      <c r="D738" s="133">
        <v>221.22</v>
      </c>
      <c r="E738" s="133" t="s">
        <v>955</v>
      </c>
    </row>
    <row r="739" spans="1:5" ht="27" x14ac:dyDescent="0.25">
      <c r="A739" s="131">
        <v>105745</v>
      </c>
      <c r="B739" s="132" t="s">
        <v>8604</v>
      </c>
      <c r="C739" s="133" t="s">
        <v>97</v>
      </c>
      <c r="D739" s="133">
        <v>219.57</v>
      </c>
      <c r="E739" s="133" t="s">
        <v>955</v>
      </c>
    </row>
    <row r="740" spans="1:5" ht="27" x14ac:dyDescent="0.25">
      <c r="A740" s="131">
        <v>105747</v>
      </c>
      <c r="B740" s="132" t="s">
        <v>8606</v>
      </c>
      <c r="C740" s="133" t="s">
        <v>97</v>
      </c>
      <c r="D740" s="133">
        <v>217.92</v>
      </c>
      <c r="E740" s="133" t="s">
        <v>955</v>
      </c>
    </row>
    <row r="741" spans="1:5" ht="40.5" x14ac:dyDescent="0.25">
      <c r="A741" s="131">
        <v>105657</v>
      </c>
      <c r="B741" s="132" t="s">
        <v>8552</v>
      </c>
      <c r="C741" s="133" t="s">
        <v>97</v>
      </c>
      <c r="D741" s="133">
        <v>248.33</v>
      </c>
      <c r="E741" s="133" t="s">
        <v>955</v>
      </c>
    </row>
    <row r="742" spans="1:5" ht="40.5" x14ac:dyDescent="0.25">
      <c r="A742" s="131">
        <v>100566</v>
      </c>
      <c r="B742" s="132" t="s">
        <v>8499</v>
      </c>
      <c r="C742" s="133" t="s">
        <v>97</v>
      </c>
      <c r="D742" s="133">
        <v>241.15</v>
      </c>
      <c r="E742" s="133" t="s">
        <v>955</v>
      </c>
    </row>
    <row r="743" spans="1:5" ht="40.5" x14ac:dyDescent="0.25">
      <c r="A743" s="131">
        <v>105666</v>
      </c>
      <c r="B743" s="132" t="s">
        <v>8561</v>
      </c>
      <c r="C743" s="133" t="s">
        <v>97</v>
      </c>
      <c r="D743" s="133">
        <v>237.55</v>
      </c>
      <c r="E743" s="133" t="s">
        <v>955</v>
      </c>
    </row>
    <row r="744" spans="1:5" ht="40.5" x14ac:dyDescent="0.25">
      <c r="A744" s="131">
        <v>105658</v>
      </c>
      <c r="B744" s="132" t="s">
        <v>8553</v>
      </c>
      <c r="C744" s="133" t="s">
        <v>97</v>
      </c>
      <c r="D744" s="133">
        <v>273.44</v>
      </c>
      <c r="E744" s="133" t="s">
        <v>955</v>
      </c>
    </row>
    <row r="745" spans="1:5" ht="40.5" x14ac:dyDescent="0.25">
      <c r="A745" s="131">
        <v>100567</v>
      </c>
      <c r="B745" s="132" t="s">
        <v>8500</v>
      </c>
      <c r="C745" s="133" t="s">
        <v>97</v>
      </c>
      <c r="D745" s="133">
        <v>266.26</v>
      </c>
      <c r="E745" s="133" t="s">
        <v>955</v>
      </c>
    </row>
    <row r="746" spans="1:5" ht="40.5" x14ac:dyDescent="0.25">
      <c r="A746" s="131">
        <v>105667</v>
      </c>
      <c r="B746" s="132" t="s">
        <v>8562</v>
      </c>
      <c r="C746" s="133" t="s">
        <v>97</v>
      </c>
      <c r="D746" s="133">
        <v>262.66000000000003</v>
      </c>
      <c r="E746" s="133" t="s">
        <v>955</v>
      </c>
    </row>
    <row r="747" spans="1:5" ht="40.5" x14ac:dyDescent="0.25">
      <c r="A747" s="131">
        <v>105659</v>
      </c>
      <c r="B747" s="132" t="s">
        <v>8554</v>
      </c>
      <c r="C747" s="133" t="s">
        <v>97</v>
      </c>
      <c r="D747" s="133">
        <v>298.17</v>
      </c>
      <c r="E747" s="133" t="s">
        <v>955</v>
      </c>
    </row>
    <row r="748" spans="1:5" ht="40.5" x14ac:dyDescent="0.25">
      <c r="A748" s="131">
        <v>100568</v>
      </c>
      <c r="B748" s="132" t="s">
        <v>8501</v>
      </c>
      <c r="C748" s="133" t="s">
        <v>97</v>
      </c>
      <c r="D748" s="133">
        <v>290.99</v>
      </c>
      <c r="E748" s="133" t="s">
        <v>955</v>
      </c>
    </row>
    <row r="749" spans="1:5" ht="40.5" x14ac:dyDescent="0.25">
      <c r="A749" s="131">
        <v>105668</v>
      </c>
      <c r="B749" s="132" t="s">
        <v>8563</v>
      </c>
      <c r="C749" s="133" t="s">
        <v>97</v>
      </c>
      <c r="D749" s="133">
        <v>287.39</v>
      </c>
      <c r="E749" s="133" t="s">
        <v>955</v>
      </c>
    </row>
    <row r="750" spans="1:5" ht="40.5" x14ac:dyDescent="0.25">
      <c r="A750" s="131">
        <v>105710</v>
      </c>
      <c r="B750" s="132" t="s">
        <v>8582</v>
      </c>
      <c r="C750" s="133" t="s">
        <v>97</v>
      </c>
      <c r="D750" s="133">
        <v>194.48</v>
      </c>
      <c r="E750" s="133" t="s">
        <v>955</v>
      </c>
    </row>
    <row r="751" spans="1:5" ht="40.5" x14ac:dyDescent="0.25">
      <c r="A751" s="131">
        <v>100564</v>
      </c>
      <c r="B751" s="132" t="s">
        <v>8497</v>
      </c>
      <c r="C751" s="133" t="s">
        <v>97</v>
      </c>
      <c r="D751" s="133">
        <v>187.3</v>
      </c>
      <c r="E751" s="133" t="s">
        <v>955</v>
      </c>
    </row>
    <row r="752" spans="1:5" ht="40.5" x14ac:dyDescent="0.25">
      <c r="A752" s="131">
        <v>105711</v>
      </c>
      <c r="B752" s="132" t="s">
        <v>8583</v>
      </c>
      <c r="C752" s="133" t="s">
        <v>97</v>
      </c>
      <c r="D752" s="133">
        <v>183.7</v>
      </c>
      <c r="E752" s="133" t="s">
        <v>955</v>
      </c>
    </row>
    <row r="753" spans="1:5" ht="40.5" x14ac:dyDescent="0.25">
      <c r="A753" s="131">
        <v>105690</v>
      </c>
      <c r="B753" s="132" t="s">
        <v>8567</v>
      </c>
      <c r="C753" s="133" t="s">
        <v>97</v>
      </c>
      <c r="D753" s="133">
        <v>222.26</v>
      </c>
      <c r="E753" s="133" t="s">
        <v>955</v>
      </c>
    </row>
    <row r="754" spans="1:5" ht="40.5" x14ac:dyDescent="0.25">
      <c r="A754" s="131">
        <v>100569</v>
      </c>
      <c r="B754" s="132" t="s">
        <v>8502</v>
      </c>
      <c r="C754" s="133" t="s">
        <v>97</v>
      </c>
      <c r="D754" s="133">
        <v>215.08</v>
      </c>
      <c r="E754" s="133" t="s">
        <v>955</v>
      </c>
    </row>
    <row r="755" spans="1:5" ht="40.5" x14ac:dyDescent="0.25">
      <c r="A755" s="131">
        <v>105699</v>
      </c>
      <c r="B755" s="132" t="s">
        <v>8576</v>
      </c>
      <c r="C755" s="133" t="s">
        <v>97</v>
      </c>
      <c r="D755" s="133">
        <v>211.48</v>
      </c>
      <c r="E755" s="133" t="s">
        <v>955</v>
      </c>
    </row>
    <row r="756" spans="1:5" ht="40.5" x14ac:dyDescent="0.25">
      <c r="A756" s="131">
        <v>105691</v>
      </c>
      <c r="B756" s="132" t="s">
        <v>8568</v>
      </c>
      <c r="C756" s="133" t="s">
        <v>97</v>
      </c>
      <c r="D756" s="133">
        <v>247.92</v>
      </c>
      <c r="E756" s="133" t="s">
        <v>955</v>
      </c>
    </row>
    <row r="757" spans="1:5" ht="40.5" x14ac:dyDescent="0.25">
      <c r="A757" s="131">
        <v>100570</v>
      </c>
      <c r="B757" s="132" t="s">
        <v>8503</v>
      </c>
      <c r="C757" s="133" t="s">
        <v>97</v>
      </c>
      <c r="D757" s="133">
        <v>240.74</v>
      </c>
      <c r="E757" s="133" t="s">
        <v>955</v>
      </c>
    </row>
    <row r="758" spans="1:5" ht="40.5" x14ac:dyDescent="0.25">
      <c r="A758" s="131">
        <v>105700</v>
      </c>
      <c r="B758" s="132" t="s">
        <v>8577</v>
      </c>
      <c r="C758" s="133" t="s">
        <v>97</v>
      </c>
      <c r="D758" s="133">
        <v>237.14</v>
      </c>
      <c r="E758" s="133" t="s">
        <v>955</v>
      </c>
    </row>
    <row r="759" spans="1:5" ht="40.5" x14ac:dyDescent="0.25">
      <c r="A759" s="131">
        <v>105692</v>
      </c>
      <c r="B759" s="132" t="s">
        <v>8569</v>
      </c>
      <c r="C759" s="133" t="s">
        <v>97</v>
      </c>
      <c r="D759" s="133">
        <v>273.19</v>
      </c>
      <c r="E759" s="133" t="s">
        <v>955</v>
      </c>
    </row>
    <row r="760" spans="1:5" ht="40.5" x14ac:dyDescent="0.25">
      <c r="A760" s="131">
        <v>100571</v>
      </c>
      <c r="B760" s="132" t="s">
        <v>8504</v>
      </c>
      <c r="C760" s="133" t="s">
        <v>97</v>
      </c>
      <c r="D760" s="133">
        <v>266.01</v>
      </c>
      <c r="E760" s="133" t="s">
        <v>955</v>
      </c>
    </row>
    <row r="761" spans="1:5" ht="40.5" x14ac:dyDescent="0.25">
      <c r="A761" s="131">
        <v>105701</v>
      </c>
      <c r="B761" s="132" t="s">
        <v>8578</v>
      </c>
      <c r="C761" s="133" t="s">
        <v>97</v>
      </c>
      <c r="D761" s="133">
        <v>262.41000000000003</v>
      </c>
      <c r="E761" s="133" t="s">
        <v>955</v>
      </c>
    </row>
    <row r="762" spans="1:5" ht="40.5" x14ac:dyDescent="0.25">
      <c r="A762" s="131">
        <v>105718</v>
      </c>
      <c r="B762" s="132" t="s">
        <v>8585</v>
      </c>
      <c r="C762" s="133" t="s">
        <v>97</v>
      </c>
      <c r="D762" s="133">
        <v>167.33</v>
      </c>
      <c r="E762" s="133" t="s">
        <v>955</v>
      </c>
    </row>
    <row r="763" spans="1:5" ht="40.5" x14ac:dyDescent="0.25">
      <c r="A763" s="131">
        <v>100565</v>
      </c>
      <c r="B763" s="132" t="s">
        <v>8498</v>
      </c>
      <c r="C763" s="133" t="s">
        <v>97</v>
      </c>
      <c r="D763" s="133">
        <v>160.15</v>
      </c>
      <c r="E763" s="133" t="s">
        <v>955</v>
      </c>
    </row>
    <row r="764" spans="1:5" ht="40.5" x14ac:dyDescent="0.25">
      <c r="A764" s="131">
        <v>105581</v>
      </c>
      <c r="B764" s="132" t="s">
        <v>8526</v>
      </c>
      <c r="C764" s="133" t="s">
        <v>97</v>
      </c>
      <c r="D764" s="133">
        <v>156.55000000000001</v>
      </c>
      <c r="E764" s="133" t="s">
        <v>955</v>
      </c>
    </row>
    <row r="765" spans="1:5" ht="40.5" x14ac:dyDescent="0.25">
      <c r="A765" s="131">
        <v>105624</v>
      </c>
      <c r="B765" s="132" t="s">
        <v>8539</v>
      </c>
      <c r="C765" s="133" t="s">
        <v>97</v>
      </c>
      <c r="D765" s="133">
        <v>108.25</v>
      </c>
      <c r="E765" s="133" t="s">
        <v>955</v>
      </c>
    </row>
    <row r="766" spans="1:5" ht="40.5" x14ac:dyDescent="0.25">
      <c r="A766" s="131">
        <v>96391</v>
      </c>
      <c r="B766" s="132" t="s">
        <v>8490</v>
      </c>
      <c r="C766" s="133" t="s">
        <v>97</v>
      </c>
      <c r="D766" s="133">
        <v>102.49</v>
      </c>
      <c r="E766" s="133" t="s">
        <v>955</v>
      </c>
    </row>
    <row r="767" spans="1:5" ht="40.5" x14ac:dyDescent="0.25">
      <c r="A767" s="131">
        <v>105632</v>
      </c>
      <c r="B767" s="132" t="s">
        <v>8547</v>
      </c>
      <c r="C767" s="133" t="s">
        <v>97</v>
      </c>
      <c r="D767" s="133">
        <v>101.54</v>
      </c>
      <c r="E767" s="133" t="s">
        <v>955</v>
      </c>
    </row>
    <row r="768" spans="1:5" ht="40.5" x14ac:dyDescent="0.25">
      <c r="A768" s="131">
        <v>105625</v>
      </c>
      <c r="B768" s="132" t="s">
        <v>8540</v>
      </c>
      <c r="C768" s="133" t="s">
        <v>97</v>
      </c>
      <c r="D768" s="133">
        <v>136.24</v>
      </c>
      <c r="E768" s="133" t="s">
        <v>955</v>
      </c>
    </row>
    <row r="769" spans="1:5" ht="40.5" x14ac:dyDescent="0.25">
      <c r="A769" s="131">
        <v>96392</v>
      </c>
      <c r="B769" s="132" t="s">
        <v>8491</v>
      </c>
      <c r="C769" s="133" t="s">
        <v>97</v>
      </c>
      <c r="D769" s="133">
        <v>130.47999999999999</v>
      </c>
      <c r="E769" s="133" t="s">
        <v>955</v>
      </c>
    </row>
    <row r="770" spans="1:5" ht="40.5" x14ac:dyDescent="0.25">
      <c r="A770" s="131">
        <v>105633</v>
      </c>
      <c r="B770" s="132" t="s">
        <v>8548</v>
      </c>
      <c r="C770" s="133" t="s">
        <v>97</v>
      </c>
      <c r="D770" s="133">
        <v>129.53</v>
      </c>
      <c r="E770" s="133" t="s">
        <v>955</v>
      </c>
    </row>
    <row r="771" spans="1:5" ht="40.5" x14ac:dyDescent="0.25">
      <c r="A771" s="131">
        <v>105571</v>
      </c>
      <c r="B771" s="132" t="s">
        <v>8516</v>
      </c>
      <c r="C771" s="133" t="s">
        <v>97</v>
      </c>
      <c r="D771" s="133">
        <v>50.73</v>
      </c>
      <c r="E771" s="133" t="s">
        <v>955</v>
      </c>
    </row>
    <row r="772" spans="1:5" ht="40.5" x14ac:dyDescent="0.25">
      <c r="A772" s="131">
        <v>96389</v>
      </c>
      <c r="B772" s="132" t="s">
        <v>8488</v>
      </c>
      <c r="C772" s="133" t="s">
        <v>97</v>
      </c>
      <c r="D772" s="133">
        <v>44.97</v>
      </c>
      <c r="E772" s="133" t="s">
        <v>955</v>
      </c>
    </row>
    <row r="773" spans="1:5" ht="40.5" x14ac:dyDescent="0.25">
      <c r="A773" s="131">
        <v>105575</v>
      </c>
      <c r="B773" s="132" t="s">
        <v>8520</v>
      </c>
      <c r="C773" s="133" t="s">
        <v>97</v>
      </c>
      <c r="D773" s="133">
        <v>44.02</v>
      </c>
      <c r="E773" s="133" t="s">
        <v>955</v>
      </c>
    </row>
    <row r="774" spans="1:5" ht="40.5" x14ac:dyDescent="0.25">
      <c r="A774" s="131">
        <v>105623</v>
      </c>
      <c r="B774" s="132" t="s">
        <v>8538</v>
      </c>
      <c r="C774" s="133" t="s">
        <v>97</v>
      </c>
      <c r="D774" s="133">
        <v>79.88</v>
      </c>
      <c r="E774" s="133" t="s">
        <v>955</v>
      </c>
    </row>
    <row r="775" spans="1:5" ht="40.5" x14ac:dyDescent="0.25">
      <c r="A775" s="131">
        <v>96390</v>
      </c>
      <c r="B775" s="132" t="s">
        <v>8489</v>
      </c>
      <c r="C775" s="133" t="s">
        <v>97</v>
      </c>
      <c r="D775" s="133">
        <v>74.12</v>
      </c>
      <c r="E775" s="133" t="s">
        <v>955</v>
      </c>
    </row>
    <row r="776" spans="1:5" ht="40.5" x14ac:dyDescent="0.25">
      <c r="A776" s="131">
        <v>105631</v>
      </c>
      <c r="B776" s="132" t="s">
        <v>8546</v>
      </c>
      <c r="C776" s="133" t="s">
        <v>97</v>
      </c>
      <c r="D776" s="133">
        <v>73.17</v>
      </c>
      <c r="E776" s="133" t="s">
        <v>955</v>
      </c>
    </row>
    <row r="777" spans="1:5" ht="40.5" x14ac:dyDescent="0.25">
      <c r="A777" s="131">
        <v>105585</v>
      </c>
      <c r="B777" s="132" t="s">
        <v>8528</v>
      </c>
      <c r="C777" s="133" t="s">
        <v>97</v>
      </c>
      <c r="D777" s="133">
        <v>202.51</v>
      </c>
      <c r="E777" s="133" t="s">
        <v>955</v>
      </c>
    </row>
    <row r="778" spans="1:5" ht="40.5" x14ac:dyDescent="0.25">
      <c r="A778" s="131">
        <v>100572</v>
      </c>
      <c r="B778" s="132" t="s">
        <v>8505</v>
      </c>
      <c r="C778" s="133" t="s">
        <v>97</v>
      </c>
      <c r="D778" s="133">
        <v>192.66</v>
      </c>
      <c r="E778" s="133" t="s">
        <v>955</v>
      </c>
    </row>
    <row r="779" spans="1:5" ht="40.5" x14ac:dyDescent="0.25">
      <c r="A779" s="131">
        <v>105588</v>
      </c>
      <c r="B779" s="132" t="s">
        <v>8531</v>
      </c>
      <c r="C779" s="133" t="s">
        <v>97</v>
      </c>
      <c r="D779" s="133">
        <v>191.68</v>
      </c>
      <c r="E779" s="133" t="s">
        <v>955</v>
      </c>
    </row>
    <row r="780" spans="1:5" ht="40.5" x14ac:dyDescent="0.25">
      <c r="A780" s="131">
        <v>105592</v>
      </c>
      <c r="B780" s="132" t="s">
        <v>8533</v>
      </c>
      <c r="C780" s="133" t="s">
        <v>97</v>
      </c>
      <c r="D780" s="133">
        <v>175.36</v>
      </c>
      <c r="E780" s="133" t="s">
        <v>955</v>
      </c>
    </row>
    <row r="781" spans="1:5" ht="40.5" x14ac:dyDescent="0.25">
      <c r="A781" s="131">
        <v>100573</v>
      </c>
      <c r="B781" s="132" t="s">
        <v>8506</v>
      </c>
      <c r="C781" s="133" t="s">
        <v>97</v>
      </c>
      <c r="D781" s="133">
        <v>165.51</v>
      </c>
      <c r="E781" s="133" t="s">
        <v>955</v>
      </c>
    </row>
    <row r="782" spans="1:5" ht="40.5" x14ac:dyDescent="0.25">
      <c r="A782" s="131">
        <v>105595</v>
      </c>
      <c r="B782" s="132" t="s">
        <v>8536</v>
      </c>
      <c r="C782" s="133" t="s">
        <v>97</v>
      </c>
      <c r="D782" s="133">
        <v>164.53</v>
      </c>
      <c r="E782" s="133" t="s">
        <v>955</v>
      </c>
    </row>
    <row r="783" spans="1:5" ht="40.5" x14ac:dyDescent="0.25">
      <c r="A783" s="131">
        <v>105566</v>
      </c>
      <c r="B783" s="132" t="s">
        <v>8511</v>
      </c>
      <c r="C783" s="133" t="s">
        <v>97</v>
      </c>
      <c r="D783" s="133">
        <v>11.44</v>
      </c>
      <c r="E783" s="133" t="s">
        <v>955</v>
      </c>
    </row>
    <row r="784" spans="1:5" ht="40.5" x14ac:dyDescent="0.25">
      <c r="A784" s="131">
        <v>96388</v>
      </c>
      <c r="B784" s="132" t="s">
        <v>8487</v>
      </c>
      <c r="C784" s="133" t="s">
        <v>97</v>
      </c>
      <c r="D784" s="133">
        <v>9.15</v>
      </c>
      <c r="E784" s="133" t="s">
        <v>955</v>
      </c>
    </row>
    <row r="785" spans="1:5" ht="40.5" x14ac:dyDescent="0.25">
      <c r="A785" s="131">
        <v>105569</v>
      </c>
      <c r="B785" s="132" t="s">
        <v>8514</v>
      </c>
      <c r="C785" s="133" t="s">
        <v>97</v>
      </c>
      <c r="D785" s="133">
        <v>7.62</v>
      </c>
      <c r="E785" s="133" t="s">
        <v>955</v>
      </c>
    </row>
    <row r="786" spans="1:5" ht="40.5" x14ac:dyDescent="0.25">
      <c r="A786" s="131">
        <v>101767</v>
      </c>
      <c r="B786" s="132" t="s">
        <v>8509</v>
      </c>
      <c r="C786" s="133" t="s">
        <v>97</v>
      </c>
      <c r="D786" s="133">
        <v>30.09</v>
      </c>
      <c r="E786" s="133" t="s">
        <v>955</v>
      </c>
    </row>
    <row r="787" spans="1:5" ht="40.5" x14ac:dyDescent="0.25">
      <c r="A787" s="131">
        <v>101768</v>
      </c>
      <c r="B787" s="132" t="s">
        <v>8510</v>
      </c>
      <c r="C787" s="133" t="s">
        <v>97</v>
      </c>
      <c r="D787" s="133">
        <v>25.92</v>
      </c>
      <c r="E787" s="133" t="s">
        <v>955</v>
      </c>
    </row>
    <row r="788" spans="1:5" ht="13.5" x14ac:dyDescent="0.25">
      <c r="A788" s="131">
        <v>100574</v>
      </c>
      <c r="B788" s="132" t="s">
        <v>8507</v>
      </c>
      <c r="C788" s="133" t="s">
        <v>97</v>
      </c>
      <c r="D788" s="133">
        <v>1.39</v>
      </c>
      <c r="E788" s="133" t="s">
        <v>955</v>
      </c>
    </row>
    <row r="789" spans="1:5" ht="40.5" x14ac:dyDescent="0.25">
      <c r="A789" s="131">
        <v>105562</v>
      </c>
      <c r="B789" s="132" t="s">
        <v>8414</v>
      </c>
      <c r="C789" s="133" t="s">
        <v>97</v>
      </c>
      <c r="D789" s="133">
        <v>8.41</v>
      </c>
      <c r="E789" s="133" t="s">
        <v>955</v>
      </c>
    </row>
    <row r="790" spans="1:5" ht="40.5" x14ac:dyDescent="0.25">
      <c r="A790" s="131">
        <v>105563</v>
      </c>
      <c r="B790" s="132" t="s">
        <v>8415</v>
      </c>
      <c r="C790" s="133" t="s">
        <v>97</v>
      </c>
      <c r="D790" s="133">
        <v>6.77</v>
      </c>
      <c r="E790" s="133" t="s">
        <v>955</v>
      </c>
    </row>
    <row r="791" spans="1:5" ht="40.5" x14ac:dyDescent="0.25">
      <c r="A791" s="131">
        <v>105565</v>
      </c>
      <c r="B791" s="132" t="s">
        <v>8417</v>
      </c>
      <c r="C791" s="133" t="s">
        <v>97</v>
      </c>
      <c r="D791" s="133">
        <v>6.3</v>
      </c>
      <c r="E791" s="133" t="s">
        <v>955</v>
      </c>
    </row>
    <row r="792" spans="1:5" ht="40.5" x14ac:dyDescent="0.25">
      <c r="A792" s="131">
        <v>105557</v>
      </c>
      <c r="B792" s="132" t="s">
        <v>8409</v>
      </c>
      <c r="C792" s="133" t="s">
        <v>97</v>
      </c>
      <c r="D792" s="133">
        <v>16.010000000000002</v>
      </c>
      <c r="E792" s="133" t="s">
        <v>955</v>
      </c>
    </row>
    <row r="793" spans="1:5" ht="40.5" x14ac:dyDescent="0.25">
      <c r="A793" s="131">
        <v>105558</v>
      </c>
      <c r="B793" s="132" t="s">
        <v>8410</v>
      </c>
      <c r="C793" s="133" t="s">
        <v>97</v>
      </c>
      <c r="D793" s="133">
        <v>13.79</v>
      </c>
      <c r="E793" s="133" t="s">
        <v>955</v>
      </c>
    </row>
    <row r="794" spans="1:5" ht="40.5" x14ac:dyDescent="0.25">
      <c r="A794" s="131">
        <v>105560</v>
      </c>
      <c r="B794" s="132" t="s">
        <v>8412</v>
      </c>
      <c r="C794" s="133" t="s">
        <v>97</v>
      </c>
      <c r="D794" s="133">
        <v>12.6</v>
      </c>
      <c r="E794" s="133" t="s">
        <v>955</v>
      </c>
    </row>
    <row r="795" spans="1:5" ht="40.5" x14ac:dyDescent="0.25">
      <c r="A795" s="131">
        <v>96386</v>
      </c>
      <c r="B795" s="132" t="s">
        <v>8407</v>
      </c>
      <c r="C795" s="133" t="s">
        <v>97</v>
      </c>
      <c r="D795" s="133">
        <v>6.72</v>
      </c>
      <c r="E795" s="133" t="s">
        <v>955</v>
      </c>
    </row>
    <row r="796" spans="1:5" ht="40.5" x14ac:dyDescent="0.25">
      <c r="A796" s="131">
        <v>105564</v>
      </c>
      <c r="B796" s="132" t="s">
        <v>8416</v>
      </c>
      <c r="C796" s="133" t="s">
        <v>97</v>
      </c>
      <c r="D796" s="133">
        <v>6.25</v>
      </c>
      <c r="E796" s="133" t="s">
        <v>955</v>
      </c>
    </row>
    <row r="797" spans="1:5" ht="40.5" x14ac:dyDescent="0.25">
      <c r="A797" s="131">
        <v>105561</v>
      </c>
      <c r="B797" s="132" t="s">
        <v>8413</v>
      </c>
      <c r="C797" s="133" t="s">
        <v>97</v>
      </c>
      <c r="D797" s="133">
        <v>8.23</v>
      </c>
      <c r="E797" s="133" t="s">
        <v>955</v>
      </c>
    </row>
    <row r="798" spans="1:5" ht="40.5" x14ac:dyDescent="0.25">
      <c r="A798" s="131">
        <v>96385</v>
      </c>
      <c r="B798" s="132" t="s">
        <v>8406</v>
      </c>
      <c r="C798" s="133" t="s">
        <v>97</v>
      </c>
      <c r="D798" s="133">
        <v>12.45</v>
      </c>
      <c r="E798" s="133" t="s">
        <v>955</v>
      </c>
    </row>
    <row r="799" spans="1:5" ht="40.5" x14ac:dyDescent="0.25">
      <c r="A799" s="131">
        <v>105556</v>
      </c>
      <c r="B799" s="132" t="s">
        <v>8408</v>
      </c>
      <c r="C799" s="133" t="s">
        <v>97</v>
      </c>
      <c r="D799" s="133">
        <v>13.99</v>
      </c>
      <c r="E799" s="133" t="s">
        <v>955</v>
      </c>
    </row>
    <row r="800" spans="1:5" ht="40.5" x14ac:dyDescent="0.25">
      <c r="A800" s="131">
        <v>105559</v>
      </c>
      <c r="B800" s="132" t="s">
        <v>8411</v>
      </c>
      <c r="C800" s="133" t="s">
        <v>97</v>
      </c>
      <c r="D800" s="133">
        <v>10.57</v>
      </c>
      <c r="E800" s="133" t="s">
        <v>955</v>
      </c>
    </row>
    <row r="801" spans="1:5" ht="27" x14ac:dyDescent="0.25">
      <c r="A801" s="131">
        <v>105733</v>
      </c>
      <c r="B801" s="132" t="s">
        <v>8592</v>
      </c>
      <c r="C801" s="133" t="s">
        <v>97</v>
      </c>
      <c r="D801" s="133">
        <v>386.26</v>
      </c>
      <c r="E801" s="133" t="s">
        <v>955</v>
      </c>
    </row>
    <row r="802" spans="1:5" ht="27" x14ac:dyDescent="0.25">
      <c r="A802" s="131">
        <v>105734</v>
      </c>
      <c r="B802" s="132" t="s">
        <v>8593</v>
      </c>
      <c r="C802" s="133" t="s">
        <v>97</v>
      </c>
      <c r="D802" s="133">
        <v>379.99</v>
      </c>
      <c r="E802" s="133" t="s">
        <v>955</v>
      </c>
    </row>
    <row r="803" spans="1:5" ht="27" x14ac:dyDescent="0.25">
      <c r="A803" s="131">
        <v>105736</v>
      </c>
      <c r="B803" s="132" t="s">
        <v>8595</v>
      </c>
      <c r="C803" s="133" t="s">
        <v>97</v>
      </c>
      <c r="D803" s="133">
        <v>376.86</v>
      </c>
      <c r="E803" s="133" t="s">
        <v>955</v>
      </c>
    </row>
    <row r="804" spans="1:5" ht="27" x14ac:dyDescent="0.25">
      <c r="A804" s="131">
        <v>105728</v>
      </c>
      <c r="B804" s="132" t="s">
        <v>8587</v>
      </c>
      <c r="C804" s="133" t="s">
        <v>97</v>
      </c>
      <c r="D804" s="133">
        <v>331.03</v>
      </c>
      <c r="E804" s="133" t="s">
        <v>955</v>
      </c>
    </row>
    <row r="805" spans="1:5" ht="27" x14ac:dyDescent="0.25">
      <c r="A805" s="131">
        <v>105729</v>
      </c>
      <c r="B805" s="132" t="s">
        <v>8588</v>
      </c>
      <c r="C805" s="133" t="s">
        <v>97</v>
      </c>
      <c r="D805" s="133">
        <v>326.22000000000003</v>
      </c>
      <c r="E805" s="133" t="s">
        <v>955</v>
      </c>
    </row>
    <row r="806" spans="1:5" ht="27" x14ac:dyDescent="0.25">
      <c r="A806" s="131">
        <v>105731</v>
      </c>
      <c r="B806" s="132" t="s">
        <v>8590</v>
      </c>
      <c r="C806" s="133" t="s">
        <v>97</v>
      </c>
      <c r="D806" s="133">
        <v>323.82</v>
      </c>
      <c r="E806" s="133" t="s">
        <v>955</v>
      </c>
    </row>
    <row r="807" spans="1:5" ht="27" x14ac:dyDescent="0.25">
      <c r="A807" s="131">
        <v>105738</v>
      </c>
      <c r="B807" s="132" t="s">
        <v>8597</v>
      </c>
      <c r="C807" s="133" t="s">
        <v>97</v>
      </c>
      <c r="D807" s="133">
        <v>456.92</v>
      </c>
      <c r="E807" s="133" t="s">
        <v>955</v>
      </c>
    </row>
    <row r="808" spans="1:5" ht="27" x14ac:dyDescent="0.25">
      <c r="A808" s="131">
        <v>105739</v>
      </c>
      <c r="B808" s="132" t="s">
        <v>8598</v>
      </c>
      <c r="C808" s="133" t="s">
        <v>97</v>
      </c>
      <c r="D808" s="133">
        <v>452.22</v>
      </c>
      <c r="E808" s="133" t="s">
        <v>955</v>
      </c>
    </row>
    <row r="809" spans="1:5" ht="27" x14ac:dyDescent="0.25">
      <c r="A809" s="131">
        <v>105741</v>
      </c>
      <c r="B809" s="132" t="s">
        <v>8600</v>
      </c>
      <c r="C809" s="133" t="s">
        <v>97</v>
      </c>
      <c r="D809" s="133">
        <v>449.77</v>
      </c>
      <c r="E809" s="133" t="s">
        <v>6312</v>
      </c>
    </row>
    <row r="810" spans="1:5" ht="27" x14ac:dyDescent="0.25">
      <c r="A810" s="131">
        <v>105750</v>
      </c>
      <c r="B810" s="132" t="s">
        <v>8609</v>
      </c>
      <c r="C810" s="133" t="s">
        <v>97</v>
      </c>
      <c r="D810" s="133">
        <v>298.43</v>
      </c>
      <c r="E810" s="133" t="s">
        <v>955</v>
      </c>
    </row>
    <row r="811" spans="1:5" ht="27" x14ac:dyDescent="0.25">
      <c r="A811" s="131">
        <v>105751</v>
      </c>
      <c r="B811" s="132" t="s">
        <v>8610</v>
      </c>
      <c r="C811" s="133" t="s">
        <v>97</v>
      </c>
      <c r="D811" s="133">
        <v>296.02</v>
      </c>
      <c r="E811" s="133" t="s">
        <v>955</v>
      </c>
    </row>
    <row r="812" spans="1:5" ht="27" x14ac:dyDescent="0.25">
      <c r="A812" s="131">
        <v>105753</v>
      </c>
      <c r="B812" s="132" t="s">
        <v>8612</v>
      </c>
      <c r="C812" s="133" t="s">
        <v>97</v>
      </c>
      <c r="D812" s="133">
        <v>293.85000000000002</v>
      </c>
      <c r="E812" s="133" t="s">
        <v>955</v>
      </c>
    </row>
    <row r="813" spans="1:5" ht="27" x14ac:dyDescent="0.25">
      <c r="A813" s="131">
        <v>105755</v>
      </c>
      <c r="B813" s="132" t="s">
        <v>8614</v>
      </c>
      <c r="C813" s="133" t="s">
        <v>97</v>
      </c>
      <c r="D813" s="133">
        <v>291.77</v>
      </c>
      <c r="E813" s="133" t="s">
        <v>955</v>
      </c>
    </row>
    <row r="814" spans="1:5" ht="27" x14ac:dyDescent="0.25">
      <c r="A814" s="131">
        <v>105743</v>
      </c>
      <c r="B814" s="132" t="s">
        <v>8602</v>
      </c>
      <c r="C814" s="133" t="s">
        <v>97</v>
      </c>
      <c r="D814" s="133">
        <v>229.97</v>
      </c>
      <c r="E814" s="133" t="s">
        <v>955</v>
      </c>
    </row>
    <row r="815" spans="1:5" ht="27" x14ac:dyDescent="0.25">
      <c r="A815" s="131">
        <v>105744</v>
      </c>
      <c r="B815" s="132" t="s">
        <v>8603</v>
      </c>
      <c r="C815" s="133" t="s">
        <v>97</v>
      </c>
      <c r="D815" s="133">
        <v>227.68</v>
      </c>
      <c r="E815" s="133" t="s">
        <v>955</v>
      </c>
    </row>
    <row r="816" spans="1:5" ht="27" x14ac:dyDescent="0.25">
      <c r="A816" s="131">
        <v>105746</v>
      </c>
      <c r="B816" s="132" t="s">
        <v>8605</v>
      </c>
      <c r="C816" s="133" t="s">
        <v>97</v>
      </c>
      <c r="D816" s="133">
        <v>225.37</v>
      </c>
      <c r="E816" s="133" t="s">
        <v>955</v>
      </c>
    </row>
    <row r="817" spans="1:5" ht="27" x14ac:dyDescent="0.25">
      <c r="A817" s="131">
        <v>105748</v>
      </c>
      <c r="B817" s="132" t="s">
        <v>8607</v>
      </c>
      <c r="C817" s="133" t="s">
        <v>97</v>
      </c>
      <c r="D817" s="133">
        <v>223.06</v>
      </c>
      <c r="E817" s="133" t="s">
        <v>6312</v>
      </c>
    </row>
    <row r="818" spans="1:5" ht="40.5" x14ac:dyDescent="0.25">
      <c r="A818" s="131">
        <v>105660</v>
      </c>
      <c r="B818" s="132" t="s">
        <v>8555</v>
      </c>
      <c r="C818" s="133" t="s">
        <v>97</v>
      </c>
      <c r="D818" s="133">
        <v>260.33</v>
      </c>
      <c r="E818" s="133" t="s">
        <v>955</v>
      </c>
    </row>
    <row r="819" spans="1:5" ht="40.5" x14ac:dyDescent="0.25">
      <c r="A819" s="131">
        <v>105663</v>
      </c>
      <c r="B819" s="132" t="s">
        <v>8558</v>
      </c>
      <c r="C819" s="133" t="s">
        <v>97</v>
      </c>
      <c r="D819" s="133">
        <v>250.29</v>
      </c>
      <c r="E819" s="133" t="s">
        <v>6312</v>
      </c>
    </row>
    <row r="820" spans="1:5" ht="40.5" x14ac:dyDescent="0.25">
      <c r="A820" s="131">
        <v>105669</v>
      </c>
      <c r="B820" s="132" t="s">
        <v>8564</v>
      </c>
      <c r="C820" s="133" t="s">
        <v>97</v>
      </c>
      <c r="D820" s="133">
        <v>245.27</v>
      </c>
      <c r="E820" s="133" t="s">
        <v>955</v>
      </c>
    </row>
    <row r="821" spans="1:5" ht="40.5" x14ac:dyDescent="0.25">
      <c r="A821" s="131">
        <v>105661</v>
      </c>
      <c r="B821" s="132" t="s">
        <v>8556</v>
      </c>
      <c r="C821" s="133" t="s">
        <v>97</v>
      </c>
      <c r="D821" s="133">
        <v>285.44</v>
      </c>
      <c r="E821" s="133" t="s">
        <v>955</v>
      </c>
    </row>
    <row r="822" spans="1:5" ht="40.5" x14ac:dyDescent="0.25">
      <c r="A822" s="131">
        <v>105664</v>
      </c>
      <c r="B822" s="132" t="s">
        <v>8559</v>
      </c>
      <c r="C822" s="133" t="s">
        <v>97</v>
      </c>
      <c r="D822" s="133">
        <v>275.39999999999998</v>
      </c>
      <c r="E822" s="133" t="s">
        <v>955</v>
      </c>
    </row>
    <row r="823" spans="1:5" ht="40.5" x14ac:dyDescent="0.25">
      <c r="A823" s="131">
        <v>105670</v>
      </c>
      <c r="B823" s="132" t="s">
        <v>8565</v>
      </c>
      <c r="C823" s="133" t="s">
        <v>97</v>
      </c>
      <c r="D823" s="133">
        <v>270.38</v>
      </c>
      <c r="E823" s="133" t="s">
        <v>955</v>
      </c>
    </row>
    <row r="824" spans="1:5" ht="40.5" x14ac:dyDescent="0.25">
      <c r="A824" s="131">
        <v>105662</v>
      </c>
      <c r="B824" s="132" t="s">
        <v>8557</v>
      </c>
      <c r="C824" s="133" t="s">
        <v>97</v>
      </c>
      <c r="D824" s="133">
        <v>310.17</v>
      </c>
      <c r="E824" s="133" t="s">
        <v>955</v>
      </c>
    </row>
    <row r="825" spans="1:5" ht="40.5" x14ac:dyDescent="0.25">
      <c r="A825" s="131">
        <v>105665</v>
      </c>
      <c r="B825" s="132" t="s">
        <v>8560</v>
      </c>
      <c r="C825" s="133" t="s">
        <v>97</v>
      </c>
      <c r="D825" s="133">
        <v>300.13</v>
      </c>
      <c r="E825" s="133" t="s">
        <v>955</v>
      </c>
    </row>
    <row r="826" spans="1:5" ht="40.5" x14ac:dyDescent="0.25">
      <c r="A826" s="131">
        <v>105671</v>
      </c>
      <c r="B826" s="132" t="s">
        <v>8566</v>
      </c>
      <c r="C826" s="133" t="s">
        <v>97</v>
      </c>
      <c r="D826" s="133">
        <v>295.11</v>
      </c>
      <c r="E826" s="133" t="s">
        <v>955</v>
      </c>
    </row>
    <row r="827" spans="1:5" ht="40.5" x14ac:dyDescent="0.25">
      <c r="A827" s="131">
        <v>105577</v>
      </c>
      <c r="B827" s="132" t="s">
        <v>8522</v>
      </c>
      <c r="C827" s="133" t="s">
        <v>97</v>
      </c>
      <c r="D827" s="133">
        <v>206.47</v>
      </c>
      <c r="E827" s="133" t="s">
        <v>955</v>
      </c>
    </row>
    <row r="828" spans="1:5" ht="40.5" x14ac:dyDescent="0.25">
      <c r="A828" s="131">
        <v>105578</v>
      </c>
      <c r="B828" s="132" t="s">
        <v>8523</v>
      </c>
      <c r="C828" s="133" t="s">
        <v>97</v>
      </c>
      <c r="D828" s="133">
        <v>196.43</v>
      </c>
      <c r="E828" s="133" t="s">
        <v>955</v>
      </c>
    </row>
    <row r="829" spans="1:5" ht="40.5" x14ac:dyDescent="0.25">
      <c r="A829" s="131">
        <v>105712</v>
      </c>
      <c r="B829" s="132" t="s">
        <v>8584</v>
      </c>
      <c r="C829" s="133" t="s">
        <v>97</v>
      </c>
      <c r="D829" s="133">
        <v>191.41</v>
      </c>
      <c r="E829" s="133" t="s">
        <v>955</v>
      </c>
    </row>
    <row r="830" spans="1:5" ht="40.5" x14ac:dyDescent="0.25">
      <c r="A830" s="131">
        <v>105693</v>
      </c>
      <c r="B830" s="132" t="s">
        <v>8570</v>
      </c>
      <c r="C830" s="133" t="s">
        <v>97</v>
      </c>
      <c r="D830" s="133">
        <v>234.26</v>
      </c>
      <c r="E830" s="133" t="s">
        <v>955</v>
      </c>
    </row>
    <row r="831" spans="1:5" ht="40.5" x14ac:dyDescent="0.25">
      <c r="A831" s="131">
        <v>105696</v>
      </c>
      <c r="B831" s="132" t="s">
        <v>8573</v>
      </c>
      <c r="C831" s="133" t="s">
        <v>97</v>
      </c>
      <c r="D831" s="133">
        <v>224.22</v>
      </c>
      <c r="E831" s="133" t="s">
        <v>955</v>
      </c>
    </row>
    <row r="832" spans="1:5" ht="40.5" x14ac:dyDescent="0.25">
      <c r="A832" s="131">
        <v>105702</v>
      </c>
      <c r="B832" s="132" t="s">
        <v>8579</v>
      </c>
      <c r="C832" s="133" t="s">
        <v>97</v>
      </c>
      <c r="D832" s="133">
        <v>219.2</v>
      </c>
      <c r="E832" s="133" t="s">
        <v>955</v>
      </c>
    </row>
    <row r="833" spans="1:5" ht="40.5" x14ac:dyDescent="0.25">
      <c r="A833" s="131">
        <v>105694</v>
      </c>
      <c r="B833" s="132" t="s">
        <v>8571</v>
      </c>
      <c r="C833" s="133" t="s">
        <v>97</v>
      </c>
      <c r="D833" s="133">
        <v>259.92</v>
      </c>
      <c r="E833" s="133" t="s">
        <v>955</v>
      </c>
    </row>
    <row r="834" spans="1:5" ht="40.5" x14ac:dyDescent="0.25">
      <c r="A834" s="131">
        <v>105697</v>
      </c>
      <c r="B834" s="132" t="s">
        <v>8574</v>
      </c>
      <c r="C834" s="133" t="s">
        <v>97</v>
      </c>
      <c r="D834" s="133">
        <v>249.88</v>
      </c>
      <c r="E834" s="133" t="s">
        <v>955</v>
      </c>
    </row>
    <row r="835" spans="1:5" ht="40.5" x14ac:dyDescent="0.25">
      <c r="A835" s="131">
        <v>105703</v>
      </c>
      <c r="B835" s="132" t="s">
        <v>8580</v>
      </c>
      <c r="C835" s="133" t="s">
        <v>97</v>
      </c>
      <c r="D835" s="133">
        <v>244.86</v>
      </c>
      <c r="E835" s="133" t="s">
        <v>6312</v>
      </c>
    </row>
    <row r="836" spans="1:5" ht="40.5" x14ac:dyDescent="0.25">
      <c r="A836" s="131">
        <v>105695</v>
      </c>
      <c r="B836" s="132" t="s">
        <v>8572</v>
      </c>
      <c r="C836" s="133" t="s">
        <v>97</v>
      </c>
      <c r="D836" s="133">
        <v>285.19</v>
      </c>
      <c r="E836" s="133" t="s">
        <v>6312</v>
      </c>
    </row>
    <row r="837" spans="1:5" ht="40.5" x14ac:dyDescent="0.25">
      <c r="A837" s="131">
        <v>105698</v>
      </c>
      <c r="B837" s="132" t="s">
        <v>8575</v>
      </c>
      <c r="C837" s="133" t="s">
        <v>97</v>
      </c>
      <c r="D837" s="133">
        <v>275.14999999999998</v>
      </c>
      <c r="E837" s="133" t="s">
        <v>955</v>
      </c>
    </row>
    <row r="838" spans="1:5" ht="40.5" x14ac:dyDescent="0.25">
      <c r="A838" s="131">
        <v>105704</v>
      </c>
      <c r="B838" s="132" t="s">
        <v>8581</v>
      </c>
      <c r="C838" s="133" t="s">
        <v>97</v>
      </c>
      <c r="D838" s="133">
        <v>270.13</v>
      </c>
      <c r="E838" s="133" t="s">
        <v>955</v>
      </c>
    </row>
    <row r="839" spans="1:5" ht="40.5" x14ac:dyDescent="0.25">
      <c r="A839" s="131">
        <v>105579</v>
      </c>
      <c r="B839" s="132" t="s">
        <v>8524</v>
      </c>
      <c r="C839" s="133" t="s">
        <v>97</v>
      </c>
      <c r="D839" s="133">
        <v>179.32</v>
      </c>
      <c r="E839" s="133" t="s">
        <v>955</v>
      </c>
    </row>
    <row r="840" spans="1:5" ht="40.5" x14ac:dyDescent="0.25">
      <c r="A840" s="131">
        <v>105580</v>
      </c>
      <c r="B840" s="132" t="s">
        <v>8525</v>
      </c>
      <c r="C840" s="133" t="s">
        <v>97</v>
      </c>
      <c r="D840" s="133">
        <v>169.28</v>
      </c>
      <c r="E840" s="133" t="s">
        <v>955</v>
      </c>
    </row>
    <row r="841" spans="1:5" ht="40.5" x14ac:dyDescent="0.25">
      <c r="A841" s="131">
        <v>105582</v>
      </c>
      <c r="B841" s="132" t="s">
        <v>8527</v>
      </c>
      <c r="C841" s="133" t="s">
        <v>97</v>
      </c>
      <c r="D841" s="133">
        <v>164.26</v>
      </c>
      <c r="E841" s="133" t="s">
        <v>955</v>
      </c>
    </row>
    <row r="842" spans="1:5" ht="40.5" x14ac:dyDescent="0.25">
      <c r="A842" s="131">
        <v>105626</v>
      </c>
      <c r="B842" s="132" t="s">
        <v>8541</v>
      </c>
      <c r="C842" s="133" t="s">
        <v>97</v>
      </c>
      <c r="D842" s="133">
        <v>115.1</v>
      </c>
      <c r="E842" s="133" t="s">
        <v>955</v>
      </c>
    </row>
    <row r="843" spans="1:5" ht="40.5" x14ac:dyDescent="0.25">
      <c r="A843" s="131">
        <v>105629</v>
      </c>
      <c r="B843" s="132" t="s">
        <v>8544</v>
      </c>
      <c r="C843" s="133" t="s">
        <v>97</v>
      </c>
      <c r="D843" s="133">
        <v>107.04</v>
      </c>
      <c r="E843" s="133" t="s">
        <v>955</v>
      </c>
    </row>
    <row r="844" spans="1:5" ht="40.5" x14ac:dyDescent="0.25">
      <c r="A844" s="131">
        <v>105635</v>
      </c>
      <c r="B844" s="132" t="s">
        <v>8550</v>
      </c>
      <c r="C844" s="133" t="s">
        <v>97</v>
      </c>
      <c r="D844" s="133">
        <v>105.91</v>
      </c>
      <c r="E844" s="133" t="s">
        <v>955</v>
      </c>
    </row>
    <row r="845" spans="1:5" ht="40.5" x14ac:dyDescent="0.25">
      <c r="A845" s="131">
        <v>105627</v>
      </c>
      <c r="B845" s="132" t="s">
        <v>8542</v>
      </c>
      <c r="C845" s="133" t="s">
        <v>97</v>
      </c>
      <c r="D845" s="133">
        <v>143.09</v>
      </c>
      <c r="E845" s="133" t="s">
        <v>955</v>
      </c>
    </row>
    <row r="846" spans="1:5" ht="40.5" x14ac:dyDescent="0.25">
      <c r="A846" s="131">
        <v>105630</v>
      </c>
      <c r="B846" s="132" t="s">
        <v>8545</v>
      </c>
      <c r="C846" s="133" t="s">
        <v>97</v>
      </c>
      <c r="D846" s="133">
        <v>135.03</v>
      </c>
      <c r="E846" s="133" t="s">
        <v>955</v>
      </c>
    </row>
    <row r="847" spans="1:5" ht="40.5" x14ac:dyDescent="0.25">
      <c r="A847" s="131">
        <v>105636</v>
      </c>
      <c r="B847" s="132" t="s">
        <v>8551</v>
      </c>
      <c r="C847" s="133" t="s">
        <v>97</v>
      </c>
      <c r="D847" s="133">
        <v>133.9</v>
      </c>
      <c r="E847" s="133" t="s">
        <v>955</v>
      </c>
    </row>
    <row r="848" spans="1:5" ht="40.5" x14ac:dyDescent="0.25">
      <c r="A848" s="131">
        <v>105572</v>
      </c>
      <c r="B848" s="132" t="s">
        <v>8517</v>
      </c>
      <c r="C848" s="133" t="s">
        <v>97</v>
      </c>
      <c r="D848" s="133">
        <v>57.58</v>
      </c>
      <c r="E848" s="133" t="s">
        <v>955</v>
      </c>
    </row>
    <row r="849" spans="1:5" ht="40.5" x14ac:dyDescent="0.25">
      <c r="A849" s="131">
        <v>105574</v>
      </c>
      <c r="B849" s="132" t="s">
        <v>8519</v>
      </c>
      <c r="C849" s="133" t="s">
        <v>97</v>
      </c>
      <c r="D849" s="133">
        <v>49.52</v>
      </c>
      <c r="E849" s="133" t="s">
        <v>955</v>
      </c>
    </row>
    <row r="850" spans="1:5" ht="40.5" x14ac:dyDescent="0.25">
      <c r="A850" s="131">
        <v>105576</v>
      </c>
      <c r="B850" s="132" t="s">
        <v>8521</v>
      </c>
      <c r="C850" s="133" t="s">
        <v>97</v>
      </c>
      <c r="D850" s="133">
        <v>48.39</v>
      </c>
      <c r="E850" s="133" t="s">
        <v>955</v>
      </c>
    </row>
    <row r="851" spans="1:5" ht="40.5" x14ac:dyDescent="0.25">
      <c r="A851" s="131">
        <v>105573</v>
      </c>
      <c r="B851" s="132" t="s">
        <v>8518</v>
      </c>
      <c r="C851" s="133" t="s">
        <v>97</v>
      </c>
      <c r="D851" s="133">
        <v>86.73</v>
      </c>
      <c r="E851" s="133" t="s">
        <v>955</v>
      </c>
    </row>
    <row r="852" spans="1:5" ht="40.5" x14ac:dyDescent="0.25">
      <c r="A852" s="131">
        <v>105628</v>
      </c>
      <c r="B852" s="132" t="s">
        <v>8543</v>
      </c>
      <c r="C852" s="133" t="s">
        <v>97</v>
      </c>
      <c r="D852" s="133">
        <v>78.67</v>
      </c>
      <c r="E852" s="133" t="s">
        <v>955</v>
      </c>
    </row>
    <row r="853" spans="1:5" ht="40.5" x14ac:dyDescent="0.25">
      <c r="A853" s="131">
        <v>105634</v>
      </c>
      <c r="B853" s="132" t="s">
        <v>8549</v>
      </c>
      <c r="C853" s="133" t="s">
        <v>97</v>
      </c>
      <c r="D853" s="133">
        <v>77.540000000000006</v>
      </c>
      <c r="E853" s="133" t="s">
        <v>955</v>
      </c>
    </row>
    <row r="854" spans="1:5" ht="40.5" x14ac:dyDescent="0.25">
      <c r="A854" s="131">
        <v>105586</v>
      </c>
      <c r="B854" s="132" t="s">
        <v>8529</v>
      </c>
      <c r="C854" s="133" t="s">
        <v>97</v>
      </c>
      <c r="D854" s="133">
        <v>217.98</v>
      </c>
      <c r="E854" s="133" t="s">
        <v>955</v>
      </c>
    </row>
    <row r="855" spans="1:5" ht="40.5" x14ac:dyDescent="0.25">
      <c r="A855" s="131">
        <v>105587</v>
      </c>
      <c r="B855" s="132" t="s">
        <v>8530</v>
      </c>
      <c r="C855" s="133" t="s">
        <v>97</v>
      </c>
      <c r="D855" s="133">
        <v>204.12</v>
      </c>
      <c r="E855" s="133" t="s">
        <v>955</v>
      </c>
    </row>
    <row r="856" spans="1:5" ht="40.5" x14ac:dyDescent="0.25">
      <c r="A856" s="131">
        <v>105589</v>
      </c>
      <c r="B856" s="132" t="s">
        <v>8532</v>
      </c>
      <c r="C856" s="133" t="s">
        <v>97</v>
      </c>
      <c r="D856" s="133">
        <v>202.85</v>
      </c>
      <c r="E856" s="133" t="s">
        <v>955</v>
      </c>
    </row>
    <row r="857" spans="1:5" ht="40.5" x14ac:dyDescent="0.25">
      <c r="A857" s="131">
        <v>105593</v>
      </c>
      <c r="B857" s="132" t="s">
        <v>8534</v>
      </c>
      <c r="C857" s="133" t="s">
        <v>97</v>
      </c>
      <c r="D857" s="133">
        <v>190.83</v>
      </c>
      <c r="E857" s="133" t="s">
        <v>955</v>
      </c>
    </row>
    <row r="858" spans="1:5" ht="40.5" x14ac:dyDescent="0.25">
      <c r="A858" s="131">
        <v>105594</v>
      </c>
      <c r="B858" s="132" t="s">
        <v>8535</v>
      </c>
      <c r="C858" s="133" t="s">
        <v>97</v>
      </c>
      <c r="D858" s="133">
        <v>176.97</v>
      </c>
      <c r="E858" s="133" t="s">
        <v>955</v>
      </c>
    </row>
    <row r="859" spans="1:5" ht="40.5" x14ac:dyDescent="0.25">
      <c r="A859" s="131">
        <v>105596</v>
      </c>
      <c r="B859" s="132" t="s">
        <v>8537</v>
      </c>
      <c r="C859" s="133" t="s">
        <v>97</v>
      </c>
      <c r="D859" s="133">
        <v>175.7</v>
      </c>
      <c r="E859" s="133" t="s">
        <v>955</v>
      </c>
    </row>
    <row r="860" spans="1:5" ht="40.5" x14ac:dyDescent="0.25">
      <c r="A860" s="131">
        <v>105567</v>
      </c>
      <c r="B860" s="132" t="s">
        <v>8512</v>
      </c>
      <c r="C860" s="133" t="s">
        <v>97</v>
      </c>
      <c r="D860" s="133">
        <v>15.18</v>
      </c>
      <c r="E860" s="133" t="s">
        <v>955</v>
      </c>
    </row>
    <row r="861" spans="1:5" ht="40.5" x14ac:dyDescent="0.25">
      <c r="A861" s="131">
        <v>105568</v>
      </c>
      <c r="B861" s="132" t="s">
        <v>8513</v>
      </c>
      <c r="C861" s="133" t="s">
        <v>97</v>
      </c>
      <c r="D861" s="133">
        <v>12.08</v>
      </c>
      <c r="E861" s="133" t="s">
        <v>955</v>
      </c>
    </row>
    <row r="862" spans="1:5" ht="40.5" x14ac:dyDescent="0.25">
      <c r="A862" s="131">
        <v>105570</v>
      </c>
      <c r="B862" s="132" t="s">
        <v>8515</v>
      </c>
      <c r="C862" s="133" t="s">
        <v>97</v>
      </c>
      <c r="D862" s="133">
        <v>9.9700000000000006</v>
      </c>
      <c r="E862" s="133" t="s">
        <v>955</v>
      </c>
    </row>
    <row r="863" spans="1:5" ht="13.5" x14ac:dyDescent="0.25">
      <c r="A863" s="131">
        <v>100575</v>
      </c>
      <c r="B863" s="132" t="s">
        <v>8508</v>
      </c>
      <c r="C863" s="133" t="s">
        <v>89</v>
      </c>
      <c r="D863" s="133">
        <v>1.92</v>
      </c>
      <c r="E863" s="133" t="s">
        <v>955</v>
      </c>
    </row>
    <row r="864" spans="1:5" ht="27" x14ac:dyDescent="0.25">
      <c r="A864" s="131">
        <v>100577</v>
      </c>
      <c r="B864" s="132" t="s">
        <v>8484</v>
      </c>
      <c r="C864" s="133" t="s">
        <v>89</v>
      </c>
      <c r="D864" s="133">
        <v>0.49</v>
      </c>
      <c r="E864" s="133" t="s">
        <v>955</v>
      </c>
    </row>
    <row r="865" spans="1:5" ht="27" x14ac:dyDescent="0.25">
      <c r="A865" s="131">
        <v>105598</v>
      </c>
      <c r="B865" s="132" t="s">
        <v>8486</v>
      </c>
      <c r="C865" s="133" t="s">
        <v>89</v>
      </c>
      <c r="D865" s="133">
        <v>1.96</v>
      </c>
      <c r="E865" s="133" t="s">
        <v>955</v>
      </c>
    </row>
    <row r="866" spans="1:5" ht="27" x14ac:dyDescent="0.25">
      <c r="A866" s="131">
        <v>100576</v>
      </c>
      <c r="B866" s="132" t="s">
        <v>8483</v>
      </c>
      <c r="C866" s="133" t="s">
        <v>89</v>
      </c>
      <c r="D866" s="133">
        <v>2.1</v>
      </c>
      <c r="E866" s="133" t="s">
        <v>955</v>
      </c>
    </row>
    <row r="867" spans="1:5" ht="27" x14ac:dyDescent="0.25">
      <c r="A867" s="131">
        <v>105597</v>
      </c>
      <c r="B867" s="132" t="s">
        <v>8485</v>
      </c>
      <c r="C867" s="133" t="s">
        <v>89</v>
      </c>
      <c r="D867" s="133">
        <v>3.92</v>
      </c>
      <c r="E867" s="133" t="s">
        <v>955</v>
      </c>
    </row>
    <row r="868" spans="1:5" ht="13.5" x14ac:dyDescent="0.25">
      <c r="A868" s="131">
        <v>102730</v>
      </c>
      <c r="B868" s="132" t="s">
        <v>3057</v>
      </c>
      <c r="C868" s="133" t="s">
        <v>71</v>
      </c>
      <c r="D868" s="133">
        <v>12.91</v>
      </c>
      <c r="E868" s="133" t="s">
        <v>955</v>
      </c>
    </row>
    <row r="869" spans="1:5" ht="27" x14ac:dyDescent="0.25">
      <c r="A869" s="131">
        <v>102731</v>
      </c>
      <c r="B869" s="132" t="s">
        <v>3058</v>
      </c>
      <c r="C869" s="133" t="s">
        <v>71</v>
      </c>
      <c r="D869" s="133">
        <v>10.81</v>
      </c>
      <c r="E869" s="133" t="s">
        <v>955</v>
      </c>
    </row>
    <row r="870" spans="1:5" ht="13.5" x14ac:dyDescent="0.25">
      <c r="A870" s="131">
        <v>102732</v>
      </c>
      <c r="B870" s="132" t="s">
        <v>3059</v>
      </c>
      <c r="C870" s="133" t="s">
        <v>71</v>
      </c>
      <c r="D870" s="133">
        <v>10.130000000000001</v>
      </c>
      <c r="E870" s="133" t="s">
        <v>955</v>
      </c>
    </row>
    <row r="871" spans="1:5" ht="13.5" x14ac:dyDescent="0.25">
      <c r="A871" s="131">
        <v>102733</v>
      </c>
      <c r="B871" s="132" t="s">
        <v>3060</v>
      </c>
      <c r="C871" s="133" t="s">
        <v>71</v>
      </c>
      <c r="D871" s="133">
        <v>11.21</v>
      </c>
      <c r="E871" s="133" t="s">
        <v>955</v>
      </c>
    </row>
    <row r="872" spans="1:5" ht="27" x14ac:dyDescent="0.25">
      <c r="A872" s="131">
        <v>102728</v>
      </c>
      <c r="B872" s="132" t="s">
        <v>3055</v>
      </c>
      <c r="C872" s="133" t="s">
        <v>71</v>
      </c>
      <c r="D872" s="133">
        <v>15.83</v>
      </c>
      <c r="E872" s="133" t="s">
        <v>955</v>
      </c>
    </row>
    <row r="873" spans="1:5" ht="13.5" x14ac:dyDescent="0.25">
      <c r="A873" s="131">
        <v>102729</v>
      </c>
      <c r="B873" s="132" t="s">
        <v>3056</v>
      </c>
      <c r="C873" s="133" t="s">
        <v>71</v>
      </c>
      <c r="D873" s="133">
        <v>14.62</v>
      </c>
      <c r="E873" s="133" t="s">
        <v>6312</v>
      </c>
    </row>
    <row r="874" spans="1:5" ht="13.5" x14ac:dyDescent="0.25">
      <c r="A874" s="131">
        <v>102734</v>
      </c>
      <c r="B874" s="132" t="s">
        <v>3061</v>
      </c>
      <c r="C874" s="133" t="s">
        <v>71</v>
      </c>
      <c r="D874" s="133">
        <v>14.74</v>
      </c>
      <c r="E874" s="133" t="s">
        <v>955</v>
      </c>
    </row>
    <row r="875" spans="1:5" ht="13.5" x14ac:dyDescent="0.25">
      <c r="A875" s="131">
        <v>102735</v>
      </c>
      <c r="B875" s="132" t="s">
        <v>3062</v>
      </c>
      <c r="C875" s="133" t="s">
        <v>71</v>
      </c>
      <c r="D875" s="133">
        <v>13.68</v>
      </c>
      <c r="E875" s="133" t="s">
        <v>955</v>
      </c>
    </row>
    <row r="876" spans="1:5" ht="27" x14ac:dyDescent="0.25">
      <c r="A876" s="131">
        <v>102765</v>
      </c>
      <c r="B876" s="132" t="s">
        <v>3092</v>
      </c>
      <c r="C876" s="133" t="s">
        <v>72</v>
      </c>
      <c r="D876" s="485">
        <v>16504.79</v>
      </c>
      <c r="E876" s="133" t="s">
        <v>955</v>
      </c>
    </row>
    <row r="877" spans="1:5" ht="27" x14ac:dyDescent="0.25">
      <c r="A877" s="131">
        <v>102795</v>
      </c>
      <c r="B877" s="132" t="s">
        <v>3122</v>
      </c>
      <c r="C877" s="133" t="s">
        <v>72</v>
      </c>
      <c r="D877" s="485">
        <v>35128.94</v>
      </c>
      <c r="E877" s="133" t="s">
        <v>955</v>
      </c>
    </row>
    <row r="878" spans="1:5" ht="27" x14ac:dyDescent="0.25">
      <c r="A878" s="131">
        <v>102766</v>
      </c>
      <c r="B878" s="132" t="s">
        <v>3093</v>
      </c>
      <c r="C878" s="133" t="s">
        <v>72</v>
      </c>
      <c r="D878" s="485">
        <v>24931.23</v>
      </c>
      <c r="E878" s="133" t="s">
        <v>955</v>
      </c>
    </row>
    <row r="879" spans="1:5" ht="27" x14ac:dyDescent="0.25">
      <c r="A879" s="131">
        <v>102796</v>
      </c>
      <c r="B879" s="132" t="s">
        <v>3123</v>
      </c>
      <c r="C879" s="133" t="s">
        <v>72</v>
      </c>
      <c r="D879" s="485">
        <v>56642.94</v>
      </c>
      <c r="E879" s="133" t="s">
        <v>955</v>
      </c>
    </row>
    <row r="880" spans="1:5" ht="27" x14ac:dyDescent="0.25">
      <c r="A880" s="131">
        <v>102767</v>
      </c>
      <c r="B880" s="132" t="s">
        <v>3094</v>
      </c>
      <c r="C880" s="133" t="s">
        <v>72</v>
      </c>
      <c r="D880" s="485">
        <v>34956.58</v>
      </c>
      <c r="E880" s="133" t="s">
        <v>955</v>
      </c>
    </row>
    <row r="881" spans="1:5" ht="27" x14ac:dyDescent="0.25">
      <c r="A881" s="131">
        <v>102797</v>
      </c>
      <c r="B881" s="132" t="s">
        <v>3124</v>
      </c>
      <c r="C881" s="133" t="s">
        <v>72</v>
      </c>
      <c r="D881" s="485">
        <v>80119.94</v>
      </c>
      <c r="E881" s="133" t="s">
        <v>955</v>
      </c>
    </row>
    <row r="882" spans="1:5" ht="27" x14ac:dyDescent="0.25">
      <c r="A882" s="131">
        <v>102768</v>
      </c>
      <c r="B882" s="132" t="s">
        <v>3095</v>
      </c>
      <c r="C882" s="133" t="s">
        <v>72</v>
      </c>
      <c r="D882" s="485">
        <v>48862.2</v>
      </c>
      <c r="E882" s="133" t="s">
        <v>955</v>
      </c>
    </row>
    <row r="883" spans="1:5" ht="27" x14ac:dyDescent="0.25">
      <c r="A883" s="131">
        <v>102798</v>
      </c>
      <c r="B883" s="132" t="s">
        <v>3125</v>
      </c>
      <c r="C883" s="133" t="s">
        <v>72</v>
      </c>
      <c r="D883" s="485">
        <v>98270.98</v>
      </c>
      <c r="E883" s="133" t="s">
        <v>955</v>
      </c>
    </row>
    <row r="884" spans="1:5" ht="27" x14ac:dyDescent="0.25">
      <c r="A884" s="131">
        <v>102744</v>
      </c>
      <c r="B884" s="132" t="s">
        <v>3071</v>
      </c>
      <c r="C884" s="133" t="s">
        <v>72</v>
      </c>
      <c r="D884" s="485">
        <v>6967.91</v>
      </c>
      <c r="E884" s="133" t="s">
        <v>6312</v>
      </c>
    </row>
    <row r="885" spans="1:5" ht="27" x14ac:dyDescent="0.25">
      <c r="A885" s="131">
        <v>102755</v>
      </c>
      <c r="B885" s="132" t="s">
        <v>3082</v>
      </c>
      <c r="C885" s="133" t="s">
        <v>72</v>
      </c>
      <c r="D885" s="485">
        <v>10763.7</v>
      </c>
      <c r="E885" s="133" t="s">
        <v>6312</v>
      </c>
    </row>
    <row r="886" spans="1:5" ht="27" x14ac:dyDescent="0.25">
      <c r="A886" s="131">
        <v>102782</v>
      </c>
      <c r="B886" s="132" t="s">
        <v>3109</v>
      </c>
      <c r="C886" s="133" t="s">
        <v>72</v>
      </c>
      <c r="D886" s="485">
        <v>17153.82</v>
      </c>
      <c r="E886" s="133" t="s">
        <v>955</v>
      </c>
    </row>
    <row r="887" spans="1:5" ht="27" x14ac:dyDescent="0.25">
      <c r="A887" s="131">
        <v>102745</v>
      </c>
      <c r="B887" s="132" t="s">
        <v>3072</v>
      </c>
      <c r="C887" s="133" t="s">
        <v>72</v>
      </c>
      <c r="D887" s="485">
        <v>9785.2000000000007</v>
      </c>
      <c r="E887" s="133" t="s">
        <v>955</v>
      </c>
    </row>
    <row r="888" spans="1:5" ht="27" x14ac:dyDescent="0.25">
      <c r="A888" s="131">
        <v>102756</v>
      </c>
      <c r="B888" s="132" t="s">
        <v>3083</v>
      </c>
      <c r="C888" s="133" t="s">
        <v>72</v>
      </c>
      <c r="D888" s="485">
        <v>15960.26</v>
      </c>
      <c r="E888" s="133" t="s">
        <v>955</v>
      </c>
    </row>
    <row r="889" spans="1:5" ht="27" x14ac:dyDescent="0.25">
      <c r="A889" s="131">
        <v>102783</v>
      </c>
      <c r="B889" s="132" t="s">
        <v>3110</v>
      </c>
      <c r="C889" s="133" t="s">
        <v>72</v>
      </c>
      <c r="D889" s="485">
        <v>22841.45</v>
      </c>
      <c r="E889" s="133" t="s">
        <v>955</v>
      </c>
    </row>
    <row r="890" spans="1:5" ht="27" x14ac:dyDescent="0.25">
      <c r="A890" s="131">
        <v>102746</v>
      </c>
      <c r="B890" s="132" t="s">
        <v>3073</v>
      </c>
      <c r="C890" s="133" t="s">
        <v>72</v>
      </c>
      <c r="D890" s="485">
        <v>16963.88</v>
      </c>
      <c r="E890" s="133" t="s">
        <v>955</v>
      </c>
    </row>
    <row r="891" spans="1:5" ht="27" x14ac:dyDescent="0.25">
      <c r="A891" s="131">
        <v>102757</v>
      </c>
      <c r="B891" s="132" t="s">
        <v>3084</v>
      </c>
      <c r="C891" s="133" t="s">
        <v>72</v>
      </c>
      <c r="D891" s="485">
        <v>29716.81</v>
      </c>
      <c r="E891" s="133" t="s">
        <v>955</v>
      </c>
    </row>
    <row r="892" spans="1:5" ht="27" x14ac:dyDescent="0.25">
      <c r="A892" s="131">
        <v>102784</v>
      </c>
      <c r="B892" s="132" t="s">
        <v>3111</v>
      </c>
      <c r="C892" s="133" t="s">
        <v>72</v>
      </c>
      <c r="D892" s="485">
        <v>35069.919999999998</v>
      </c>
      <c r="E892" s="133" t="s">
        <v>955</v>
      </c>
    </row>
    <row r="893" spans="1:5" ht="27" x14ac:dyDescent="0.25">
      <c r="A893" s="131">
        <v>102779</v>
      </c>
      <c r="B893" s="132" t="s">
        <v>3106</v>
      </c>
      <c r="C893" s="133" t="s">
        <v>72</v>
      </c>
      <c r="D893" s="485">
        <v>9006.9</v>
      </c>
      <c r="E893" s="133" t="s">
        <v>955</v>
      </c>
    </row>
    <row r="894" spans="1:5" ht="27" x14ac:dyDescent="0.25">
      <c r="A894" s="131">
        <v>102780</v>
      </c>
      <c r="B894" s="132" t="s">
        <v>3107</v>
      </c>
      <c r="C894" s="133" t="s">
        <v>72</v>
      </c>
      <c r="D894" s="485">
        <v>10353.27</v>
      </c>
      <c r="E894" s="133" t="s">
        <v>955</v>
      </c>
    </row>
    <row r="895" spans="1:5" ht="27" x14ac:dyDescent="0.25">
      <c r="A895" s="131">
        <v>102743</v>
      </c>
      <c r="B895" s="132" t="s">
        <v>3070</v>
      </c>
      <c r="C895" s="133" t="s">
        <v>72</v>
      </c>
      <c r="D895" s="485">
        <v>4658.25</v>
      </c>
      <c r="E895" s="133" t="s">
        <v>955</v>
      </c>
    </row>
    <row r="896" spans="1:5" ht="27" x14ac:dyDescent="0.25">
      <c r="A896" s="131">
        <v>102781</v>
      </c>
      <c r="B896" s="132" t="s">
        <v>3108</v>
      </c>
      <c r="C896" s="133" t="s">
        <v>72</v>
      </c>
      <c r="D896" s="485">
        <v>15472.13</v>
      </c>
      <c r="E896" s="133" t="s">
        <v>955</v>
      </c>
    </row>
    <row r="897" spans="1:5" ht="27" x14ac:dyDescent="0.25">
      <c r="A897" s="131">
        <v>102761</v>
      </c>
      <c r="B897" s="132" t="s">
        <v>3088</v>
      </c>
      <c r="C897" s="133" t="s">
        <v>72</v>
      </c>
      <c r="D897" s="485">
        <v>13208.7</v>
      </c>
      <c r="E897" s="133" t="s">
        <v>955</v>
      </c>
    </row>
    <row r="898" spans="1:5" ht="27" x14ac:dyDescent="0.25">
      <c r="A898" s="131">
        <v>102791</v>
      </c>
      <c r="B898" s="132" t="s">
        <v>3118</v>
      </c>
      <c r="C898" s="133" t="s">
        <v>72</v>
      </c>
      <c r="D898" s="485">
        <v>33014.89</v>
      </c>
      <c r="E898" s="133" t="s">
        <v>955</v>
      </c>
    </row>
    <row r="899" spans="1:5" ht="27" x14ac:dyDescent="0.25">
      <c r="A899" s="131">
        <v>102762</v>
      </c>
      <c r="B899" s="132" t="s">
        <v>3089</v>
      </c>
      <c r="C899" s="133" t="s">
        <v>72</v>
      </c>
      <c r="D899" s="485">
        <v>20428.21</v>
      </c>
      <c r="E899" s="133" t="s">
        <v>955</v>
      </c>
    </row>
    <row r="900" spans="1:5" ht="27" x14ac:dyDescent="0.25">
      <c r="A900" s="131">
        <v>102792</v>
      </c>
      <c r="B900" s="132" t="s">
        <v>3119</v>
      </c>
      <c r="C900" s="133" t="s">
        <v>72</v>
      </c>
      <c r="D900" s="485">
        <v>53678.42</v>
      </c>
      <c r="E900" s="133" t="s">
        <v>955</v>
      </c>
    </row>
    <row r="901" spans="1:5" ht="27" x14ac:dyDescent="0.25">
      <c r="A901" s="131">
        <v>102763</v>
      </c>
      <c r="B901" s="132" t="s">
        <v>3090</v>
      </c>
      <c r="C901" s="133" t="s">
        <v>72</v>
      </c>
      <c r="D901" s="485">
        <v>28449.41</v>
      </c>
      <c r="E901" s="133" t="s">
        <v>955</v>
      </c>
    </row>
    <row r="902" spans="1:5" ht="27" x14ac:dyDescent="0.25">
      <c r="A902" s="131">
        <v>102793</v>
      </c>
      <c r="B902" s="132" t="s">
        <v>3120</v>
      </c>
      <c r="C902" s="133" t="s">
        <v>72</v>
      </c>
      <c r="D902" s="485">
        <v>72046.89</v>
      </c>
      <c r="E902" s="133" t="s">
        <v>955</v>
      </c>
    </row>
    <row r="903" spans="1:5" ht="27" x14ac:dyDescent="0.25">
      <c r="A903" s="131">
        <v>102764</v>
      </c>
      <c r="B903" s="132" t="s">
        <v>3091</v>
      </c>
      <c r="C903" s="133" t="s">
        <v>72</v>
      </c>
      <c r="D903" s="485">
        <v>40123.769999999997</v>
      </c>
      <c r="E903" s="133" t="s">
        <v>955</v>
      </c>
    </row>
    <row r="904" spans="1:5" ht="27" x14ac:dyDescent="0.25">
      <c r="A904" s="131">
        <v>102794</v>
      </c>
      <c r="B904" s="132" t="s">
        <v>3121</v>
      </c>
      <c r="C904" s="133" t="s">
        <v>72</v>
      </c>
      <c r="D904" s="485">
        <v>103517.16</v>
      </c>
      <c r="E904" s="133" t="s">
        <v>955</v>
      </c>
    </row>
    <row r="905" spans="1:5" ht="27" x14ac:dyDescent="0.25">
      <c r="A905" s="131">
        <v>102740</v>
      </c>
      <c r="B905" s="132" t="s">
        <v>3067</v>
      </c>
      <c r="C905" s="133" t="s">
        <v>72</v>
      </c>
      <c r="D905" s="485">
        <v>5719.68</v>
      </c>
      <c r="E905" s="133" t="s">
        <v>955</v>
      </c>
    </row>
    <row r="906" spans="1:5" ht="27" x14ac:dyDescent="0.25">
      <c r="A906" s="131">
        <v>102752</v>
      </c>
      <c r="B906" s="132" t="s">
        <v>3079</v>
      </c>
      <c r="C906" s="133" t="s">
        <v>72</v>
      </c>
      <c r="D906" s="485">
        <v>7687.6</v>
      </c>
      <c r="E906" s="133" t="s">
        <v>955</v>
      </c>
    </row>
    <row r="907" spans="1:5" ht="27" x14ac:dyDescent="0.25">
      <c r="A907" s="131">
        <v>102776</v>
      </c>
      <c r="B907" s="132" t="s">
        <v>3103</v>
      </c>
      <c r="C907" s="133" t="s">
        <v>72</v>
      </c>
      <c r="D907" s="485">
        <v>13557</v>
      </c>
      <c r="E907" s="133" t="s">
        <v>955</v>
      </c>
    </row>
    <row r="908" spans="1:5" ht="27" x14ac:dyDescent="0.25">
      <c r="A908" s="131">
        <v>102741</v>
      </c>
      <c r="B908" s="132" t="s">
        <v>3068</v>
      </c>
      <c r="C908" s="133" t="s">
        <v>72</v>
      </c>
      <c r="D908" s="485">
        <v>8024.43</v>
      </c>
      <c r="E908" s="133" t="s">
        <v>6312</v>
      </c>
    </row>
    <row r="909" spans="1:5" ht="27" x14ac:dyDescent="0.25">
      <c r="A909" s="131">
        <v>102753</v>
      </c>
      <c r="B909" s="132" t="s">
        <v>3080</v>
      </c>
      <c r="C909" s="133" t="s">
        <v>72</v>
      </c>
      <c r="D909" s="485">
        <v>11365.86</v>
      </c>
      <c r="E909" s="133" t="s">
        <v>955</v>
      </c>
    </row>
    <row r="910" spans="1:5" ht="27" x14ac:dyDescent="0.25">
      <c r="A910" s="131">
        <v>102777</v>
      </c>
      <c r="B910" s="132" t="s">
        <v>3104</v>
      </c>
      <c r="C910" s="133" t="s">
        <v>72</v>
      </c>
      <c r="D910" s="485">
        <v>20590.990000000002</v>
      </c>
      <c r="E910" s="133" t="s">
        <v>955</v>
      </c>
    </row>
    <row r="911" spans="1:5" ht="27" x14ac:dyDescent="0.25">
      <c r="A911" s="131">
        <v>102742</v>
      </c>
      <c r="B911" s="132" t="s">
        <v>3069</v>
      </c>
      <c r="C911" s="133" t="s">
        <v>72</v>
      </c>
      <c r="D911" s="485">
        <v>13895.53</v>
      </c>
      <c r="E911" s="133" t="s">
        <v>955</v>
      </c>
    </row>
    <row r="912" spans="1:5" ht="27" x14ac:dyDescent="0.25">
      <c r="A912" s="131">
        <v>102754</v>
      </c>
      <c r="B912" s="132" t="s">
        <v>3081</v>
      </c>
      <c r="C912" s="133" t="s">
        <v>72</v>
      </c>
      <c r="D912" s="485">
        <v>21628.560000000001</v>
      </c>
      <c r="E912" s="133" t="s">
        <v>955</v>
      </c>
    </row>
    <row r="913" spans="1:5" ht="27" x14ac:dyDescent="0.25">
      <c r="A913" s="131">
        <v>102778</v>
      </c>
      <c r="B913" s="132" t="s">
        <v>3105</v>
      </c>
      <c r="C913" s="133" t="s">
        <v>72</v>
      </c>
      <c r="D913" s="485">
        <v>30243.61</v>
      </c>
      <c r="E913" s="133" t="s">
        <v>955</v>
      </c>
    </row>
    <row r="914" spans="1:5" ht="27" x14ac:dyDescent="0.25">
      <c r="A914" s="131">
        <v>102737</v>
      </c>
      <c r="B914" s="132" t="s">
        <v>3064</v>
      </c>
      <c r="C914" s="133" t="s">
        <v>72</v>
      </c>
      <c r="D914" s="485">
        <v>1115.5999999999999</v>
      </c>
      <c r="E914" s="133" t="s">
        <v>955</v>
      </c>
    </row>
    <row r="915" spans="1:5" ht="27" x14ac:dyDescent="0.25">
      <c r="A915" s="131">
        <v>102773</v>
      </c>
      <c r="B915" s="132" t="s">
        <v>3100</v>
      </c>
      <c r="C915" s="133" t="s">
        <v>72</v>
      </c>
      <c r="D915" s="485">
        <v>9006.9</v>
      </c>
      <c r="E915" s="133" t="s">
        <v>955</v>
      </c>
    </row>
    <row r="916" spans="1:5" ht="27" x14ac:dyDescent="0.25">
      <c r="A916" s="131">
        <v>102738</v>
      </c>
      <c r="B916" s="132" t="s">
        <v>3065</v>
      </c>
      <c r="C916" s="133" t="s">
        <v>72</v>
      </c>
      <c r="D916" s="485">
        <v>2286.16</v>
      </c>
      <c r="E916" s="133" t="s">
        <v>955</v>
      </c>
    </row>
    <row r="917" spans="1:5" ht="27" x14ac:dyDescent="0.25">
      <c r="A917" s="131">
        <v>102750</v>
      </c>
      <c r="B917" s="132" t="s">
        <v>3077</v>
      </c>
      <c r="C917" s="133" t="s">
        <v>72</v>
      </c>
      <c r="D917" s="485">
        <v>2787.32</v>
      </c>
      <c r="E917" s="133" t="s">
        <v>955</v>
      </c>
    </row>
    <row r="918" spans="1:5" ht="27" x14ac:dyDescent="0.25">
      <c r="A918" s="131">
        <v>102774</v>
      </c>
      <c r="B918" s="132" t="s">
        <v>3101</v>
      </c>
      <c r="C918" s="133" t="s">
        <v>72</v>
      </c>
      <c r="D918" s="485">
        <v>9006.9</v>
      </c>
      <c r="E918" s="133" t="s">
        <v>955</v>
      </c>
    </row>
    <row r="919" spans="1:5" ht="27" x14ac:dyDescent="0.25">
      <c r="A919" s="131">
        <v>102739</v>
      </c>
      <c r="B919" s="132" t="s">
        <v>3066</v>
      </c>
      <c r="C919" s="133" t="s">
        <v>72</v>
      </c>
      <c r="D919" s="485">
        <v>3819.64</v>
      </c>
      <c r="E919" s="133" t="s">
        <v>955</v>
      </c>
    </row>
    <row r="920" spans="1:5" ht="27" x14ac:dyDescent="0.25">
      <c r="A920" s="131">
        <v>102751</v>
      </c>
      <c r="B920" s="132" t="s">
        <v>3078</v>
      </c>
      <c r="C920" s="133" t="s">
        <v>72</v>
      </c>
      <c r="D920" s="485">
        <v>4832.04</v>
      </c>
      <c r="E920" s="133" t="s">
        <v>955</v>
      </c>
    </row>
    <row r="921" spans="1:5" ht="27" x14ac:dyDescent="0.25">
      <c r="A921" s="131">
        <v>102775</v>
      </c>
      <c r="B921" s="132" t="s">
        <v>3102</v>
      </c>
      <c r="C921" s="133" t="s">
        <v>72</v>
      </c>
      <c r="D921" s="485">
        <v>13557</v>
      </c>
      <c r="E921" s="133" t="s">
        <v>955</v>
      </c>
    </row>
    <row r="922" spans="1:5" ht="27" x14ac:dyDescent="0.25">
      <c r="A922" s="131">
        <v>102769</v>
      </c>
      <c r="B922" s="132" t="s">
        <v>3096</v>
      </c>
      <c r="C922" s="133" t="s">
        <v>72</v>
      </c>
      <c r="D922" s="485">
        <v>19171.36</v>
      </c>
      <c r="E922" s="133" t="s">
        <v>955</v>
      </c>
    </row>
    <row r="923" spans="1:5" ht="27" x14ac:dyDescent="0.25">
      <c r="A923" s="131">
        <v>102799</v>
      </c>
      <c r="B923" s="132" t="s">
        <v>3126</v>
      </c>
      <c r="C923" s="133" t="s">
        <v>72</v>
      </c>
      <c r="D923" s="485">
        <v>35887.29</v>
      </c>
      <c r="E923" s="133" t="s">
        <v>955</v>
      </c>
    </row>
    <row r="924" spans="1:5" ht="27" x14ac:dyDescent="0.25">
      <c r="A924" s="131">
        <v>102770</v>
      </c>
      <c r="B924" s="132" t="s">
        <v>3097</v>
      </c>
      <c r="C924" s="133" t="s">
        <v>72</v>
      </c>
      <c r="D924" s="485">
        <v>29489.56</v>
      </c>
      <c r="E924" s="133" t="s">
        <v>955</v>
      </c>
    </row>
    <row r="925" spans="1:5" ht="27" x14ac:dyDescent="0.25">
      <c r="A925" s="131">
        <v>102800</v>
      </c>
      <c r="B925" s="132" t="s">
        <v>3127</v>
      </c>
      <c r="C925" s="133" t="s">
        <v>72</v>
      </c>
      <c r="D925" s="485">
        <v>62101.29</v>
      </c>
      <c r="E925" s="133" t="s">
        <v>955</v>
      </c>
    </row>
    <row r="926" spans="1:5" ht="27" x14ac:dyDescent="0.25">
      <c r="A926" s="131">
        <v>102771</v>
      </c>
      <c r="B926" s="132" t="s">
        <v>3098</v>
      </c>
      <c r="C926" s="133" t="s">
        <v>72</v>
      </c>
      <c r="D926" s="485">
        <v>41334.400000000001</v>
      </c>
      <c r="E926" s="133" t="s">
        <v>955</v>
      </c>
    </row>
    <row r="927" spans="1:5" ht="27" x14ac:dyDescent="0.25">
      <c r="A927" s="131">
        <v>102801</v>
      </c>
      <c r="B927" s="132" t="s">
        <v>3128</v>
      </c>
      <c r="C927" s="133" t="s">
        <v>72</v>
      </c>
      <c r="D927" s="485">
        <v>86749.58</v>
      </c>
      <c r="E927" s="133" t="s">
        <v>955</v>
      </c>
    </row>
    <row r="928" spans="1:5" ht="27" x14ac:dyDescent="0.25">
      <c r="A928" s="131">
        <v>102772</v>
      </c>
      <c r="B928" s="132" t="s">
        <v>3099</v>
      </c>
      <c r="C928" s="133" t="s">
        <v>72</v>
      </c>
      <c r="D928" s="485">
        <v>58182.75</v>
      </c>
      <c r="E928" s="133" t="s">
        <v>955</v>
      </c>
    </row>
    <row r="929" spans="1:5" ht="27" x14ac:dyDescent="0.25">
      <c r="A929" s="131">
        <v>102802</v>
      </c>
      <c r="B929" s="132" t="s">
        <v>3129</v>
      </c>
      <c r="C929" s="133" t="s">
        <v>72</v>
      </c>
      <c r="D929" s="485">
        <v>104127.17</v>
      </c>
      <c r="E929" s="133" t="s">
        <v>955</v>
      </c>
    </row>
    <row r="930" spans="1:5" ht="27" x14ac:dyDescent="0.25">
      <c r="A930" s="131">
        <v>102747</v>
      </c>
      <c r="B930" s="132" t="s">
        <v>3074</v>
      </c>
      <c r="C930" s="133" t="s">
        <v>72</v>
      </c>
      <c r="D930" s="485">
        <v>8677.36</v>
      </c>
      <c r="E930" s="133" t="s">
        <v>955</v>
      </c>
    </row>
    <row r="931" spans="1:5" ht="27" x14ac:dyDescent="0.25">
      <c r="A931" s="131">
        <v>102758</v>
      </c>
      <c r="B931" s="132" t="s">
        <v>3085</v>
      </c>
      <c r="C931" s="133" t="s">
        <v>72</v>
      </c>
      <c r="D931" s="485">
        <v>13854.72</v>
      </c>
      <c r="E931" s="133" t="s">
        <v>955</v>
      </c>
    </row>
    <row r="932" spans="1:5" ht="27" x14ac:dyDescent="0.25">
      <c r="A932" s="131">
        <v>102788</v>
      </c>
      <c r="B932" s="132" t="s">
        <v>3115</v>
      </c>
      <c r="C932" s="133" t="s">
        <v>72</v>
      </c>
      <c r="D932" s="485">
        <v>18791.740000000002</v>
      </c>
      <c r="E932" s="133" t="s">
        <v>955</v>
      </c>
    </row>
    <row r="933" spans="1:5" ht="27" x14ac:dyDescent="0.25">
      <c r="A933" s="131">
        <v>102748</v>
      </c>
      <c r="B933" s="132" t="s">
        <v>3075</v>
      </c>
      <c r="C933" s="133" t="s">
        <v>72</v>
      </c>
      <c r="D933" s="485">
        <v>12131.62</v>
      </c>
      <c r="E933" s="133" t="s">
        <v>955</v>
      </c>
    </row>
    <row r="934" spans="1:5" ht="27" x14ac:dyDescent="0.25">
      <c r="A934" s="131">
        <v>102759</v>
      </c>
      <c r="B934" s="132" t="s">
        <v>3086</v>
      </c>
      <c r="C934" s="133" t="s">
        <v>72</v>
      </c>
      <c r="D934" s="485">
        <v>20577.330000000002</v>
      </c>
      <c r="E934" s="133" t="s">
        <v>955</v>
      </c>
    </row>
    <row r="935" spans="1:5" ht="27" x14ac:dyDescent="0.25">
      <c r="A935" s="131">
        <v>102789</v>
      </c>
      <c r="B935" s="132" t="s">
        <v>3116</v>
      </c>
      <c r="C935" s="133" t="s">
        <v>72</v>
      </c>
      <c r="D935" s="485">
        <v>24829.279999999999</v>
      </c>
      <c r="E935" s="133" t="s">
        <v>955</v>
      </c>
    </row>
    <row r="936" spans="1:5" ht="27" x14ac:dyDescent="0.25">
      <c r="A936" s="131">
        <v>102749</v>
      </c>
      <c r="B936" s="132" t="s">
        <v>3076</v>
      </c>
      <c r="C936" s="133" t="s">
        <v>72</v>
      </c>
      <c r="D936" s="485">
        <v>20833.650000000001</v>
      </c>
      <c r="E936" s="133" t="s">
        <v>955</v>
      </c>
    </row>
    <row r="937" spans="1:5" ht="27" x14ac:dyDescent="0.25">
      <c r="A937" s="131">
        <v>102760</v>
      </c>
      <c r="B937" s="132" t="s">
        <v>3087</v>
      </c>
      <c r="C937" s="133" t="s">
        <v>72</v>
      </c>
      <c r="D937" s="485">
        <v>37957.35</v>
      </c>
      <c r="E937" s="133" t="s">
        <v>955</v>
      </c>
    </row>
    <row r="938" spans="1:5" ht="27" x14ac:dyDescent="0.25">
      <c r="A938" s="131">
        <v>102790</v>
      </c>
      <c r="B938" s="132" t="s">
        <v>3117</v>
      </c>
      <c r="C938" s="133" t="s">
        <v>72</v>
      </c>
      <c r="D938" s="485">
        <v>40625.730000000003</v>
      </c>
      <c r="E938" s="133" t="s">
        <v>955</v>
      </c>
    </row>
    <row r="939" spans="1:5" ht="27" x14ac:dyDescent="0.25">
      <c r="A939" s="131">
        <v>102785</v>
      </c>
      <c r="B939" s="132" t="s">
        <v>3112</v>
      </c>
      <c r="C939" s="133" t="s">
        <v>72</v>
      </c>
      <c r="D939" s="485">
        <v>10353.27</v>
      </c>
      <c r="E939" s="133" t="s">
        <v>955</v>
      </c>
    </row>
    <row r="940" spans="1:5" ht="27" x14ac:dyDescent="0.25">
      <c r="A940" s="131">
        <v>102786</v>
      </c>
      <c r="B940" s="132" t="s">
        <v>3113</v>
      </c>
      <c r="C940" s="133" t="s">
        <v>72</v>
      </c>
      <c r="D940" s="485">
        <v>11466.2</v>
      </c>
      <c r="E940" s="133" t="s">
        <v>955</v>
      </c>
    </row>
    <row r="941" spans="1:5" ht="27" x14ac:dyDescent="0.25">
      <c r="A941" s="131">
        <v>102787</v>
      </c>
      <c r="B941" s="132" t="s">
        <v>3114</v>
      </c>
      <c r="C941" s="133" t="s">
        <v>72</v>
      </c>
      <c r="D941" s="485">
        <v>17153.82</v>
      </c>
      <c r="E941" s="133" t="s">
        <v>955</v>
      </c>
    </row>
    <row r="942" spans="1:5" ht="27" x14ac:dyDescent="0.25">
      <c r="A942" s="131">
        <v>102736</v>
      </c>
      <c r="B942" s="132" t="s">
        <v>3063</v>
      </c>
      <c r="C942" s="133" t="s">
        <v>97</v>
      </c>
      <c r="D942" s="133">
        <v>611.26</v>
      </c>
      <c r="E942" s="133" t="s">
        <v>955</v>
      </c>
    </row>
    <row r="943" spans="1:5" ht="27" x14ac:dyDescent="0.25">
      <c r="A943" s="131">
        <v>102727</v>
      </c>
      <c r="B943" s="132" t="s">
        <v>3054</v>
      </c>
      <c r="C943" s="133" t="s">
        <v>89</v>
      </c>
      <c r="D943" s="133">
        <v>96.06</v>
      </c>
      <c r="E943" s="133" t="s">
        <v>6312</v>
      </c>
    </row>
    <row r="944" spans="1:5" ht="27" x14ac:dyDescent="0.25">
      <c r="A944" s="131">
        <v>102112</v>
      </c>
      <c r="B944" s="132" t="s">
        <v>4957</v>
      </c>
      <c r="C944" s="133" t="s">
        <v>72</v>
      </c>
      <c r="D944" s="133">
        <v>155.19</v>
      </c>
      <c r="E944" s="133" t="s">
        <v>6312</v>
      </c>
    </row>
    <row r="945" spans="1:5" ht="27" x14ac:dyDescent="0.25">
      <c r="A945" s="131">
        <v>102111</v>
      </c>
      <c r="B945" s="132" t="s">
        <v>4956</v>
      </c>
      <c r="C945" s="133" t="s">
        <v>72</v>
      </c>
      <c r="D945" s="485">
        <v>1332.33</v>
      </c>
      <c r="E945" s="133" t="s">
        <v>955</v>
      </c>
    </row>
    <row r="946" spans="1:5" ht="27" x14ac:dyDescent="0.25">
      <c r="A946" s="131">
        <v>102114</v>
      </c>
      <c r="B946" s="132" t="s">
        <v>4959</v>
      </c>
      <c r="C946" s="133" t="s">
        <v>72</v>
      </c>
      <c r="D946" s="133">
        <v>159.12</v>
      </c>
      <c r="E946" s="133" t="s">
        <v>955</v>
      </c>
    </row>
    <row r="947" spans="1:5" ht="27" x14ac:dyDescent="0.25">
      <c r="A947" s="131">
        <v>102113</v>
      </c>
      <c r="B947" s="132" t="s">
        <v>4958</v>
      </c>
      <c r="C947" s="133" t="s">
        <v>72</v>
      </c>
      <c r="D947" s="485">
        <v>2143.39</v>
      </c>
      <c r="E947" s="133" t="s">
        <v>6312</v>
      </c>
    </row>
    <row r="948" spans="1:5" ht="27" x14ac:dyDescent="0.25">
      <c r="A948" s="131">
        <v>102117</v>
      </c>
      <c r="B948" s="132" t="s">
        <v>4962</v>
      </c>
      <c r="C948" s="133" t="s">
        <v>72</v>
      </c>
      <c r="D948" s="133">
        <v>163.9</v>
      </c>
      <c r="E948" s="133" t="s">
        <v>6312</v>
      </c>
    </row>
    <row r="949" spans="1:5" ht="27" x14ac:dyDescent="0.25">
      <c r="A949" s="131">
        <v>102116</v>
      </c>
      <c r="B949" s="132" t="s">
        <v>4961</v>
      </c>
      <c r="C949" s="133" t="s">
        <v>72</v>
      </c>
      <c r="D949" s="485">
        <v>2291.0300000000002</v>
      </c>
      <c r="E949" s="133" t="s">
        <v>955</v>
      </c>
    </row>
    <row r="950" spans="1:5" ht="27" x14ac:dyDescent="0.25">
      <c r="A950" s="131">
        <v>102115</v>
      </c>
      <c r="B950" s="132" t="s">
        <v>4960</v>
      </c>
      <c r="C950" s="133" t="s">
        <v>72</v>
      </c>
      <c r="D950" s="485">
        <v>3753.2</v>
      </c>
      <c r="E950" s="133" t="s">
        <v>955</v>
      </c>
    </row>
    <row r="951" spans="1:5" ht="27" x14ac:dyDescent="0.25">
      <c r="A951" s="131">
        <v>102123</v>
      </c>
      <c r="B951" s="132" t="s">
        <v>4967</v>
      </c>
      <c r="C951" s="133" t="s">
        <v>72</v>
      </c>
      <c r="D951" s="133">
        <v>223.29</v>
      </c>
      <c r="E951" s="133" t="s">
        <v>955</v>
      </c>
    </row>
    <row r="952" spans="1:5" ht="27" x14ac:dyDescent="0.25">
      <c r="A952" s="131">
        <v>102122</v>
      </c>
      <c r="B952" s="132" t="s">
        <v>4966</v>
      </c>
      <c r="C952" s="133" t="s">
        <v>72</v>
      </c>
      <c r="D952" s="485">
        <v>10691.06</v>
      </c>
      <c r="E952" s="133" t="s">
        <v>955</v>
      </c>
    </row>
    <row r="953" spans="1:5" ht="27" x14ac:dyDescent="0.25">
      <c r="A953" s="131">
        <v>102119</v>
      </c>
      <c r="B953" s="132" t="s">
        <v>4964</v>
      </c>
      <c r="C953" s="133" t="s">
        <v>72</v>
      </c>
      <c r="D953" s="133">
        <v>168.02</v>
      </c>
      <c r="E953" s="133" t="s">
        <v>955</v>
      </c>
    </row>
    <row r="954" spans="1:5" ht="27" x14ac:dyDescent="0.25">
      <c r="A954" s="131">
        <v>102118</v>
      </c>
      <c r="B954" s="132" t="s">
        <v>4963</v>
      </c>
      <c r="C954" s="133" t="s">
        <v>72</v>
      </c>
      <c r="D954" s="485">
        <v>3136.04</v>
      </c>
      <c r="E954" s="133" t="s">
        <v>955</v>
      </c>
    </row>
    <row r="955" spans="1:5" ht="27" x14ac:dyDescent="0.25">
      <c r="A955" s="131">
        <v>102137</v>
      </c>
      <c r="B955" s="132" t="s">
        <v>4969</v>
      </c>
      <c r="C955" s="133" t="s">
        <v>72</v>
      </c>
      <c r="D955" s="133">
        <v>95.79</v>
      </c>
      <c r="E955" s="133" t="s">
        <v>955</v>
      </c>
    </row>
    <row r="956" spans="1:5" ht="27" x14ac:dyDescent="0.25">
      <c r="A956" s="131">
        <v>102136</v>
      </c>
      <c r="B956" s="132" t="s">
        <v>4968</v>
      </c>
      <c r="C956" s="133" t="s">
        <v>72</v>
      </c>
      <c r="D956" s="133">
        <v>81.17</v>
      </c>
      <c r="E956" s="133" t="s">
        <v>955</v>
      </c>
    </row>
    <row r="957" spans="1:5" ht="27" x14ac:dyDescent="0.25">
      <c r="A957" s="131">
        <v>102121</v>
      </c>
      <c r="B957" s="132" t="s">
        <v>4965</v>
      </c>
      <c r="C957" s="133" t="s">
        <v>72</v>
      </c>
      <c r="D957" s="133">
        <v>211.04</v>
      </c>
      <c r="E957" s="133" t="s">
        <v>955</v>
      </c>
    </row>
    <row r="958" spans="1:5" ht="27" x14ac:dyDescent="0.25">
      <c r="A958" s="131">
        <v>102138</v>
      </c>
      <c r="B958" s="132" t="s">
        <v>4970</v>
      </c>
      <c r="C958" s="133" t="s">
        <v>72</v>
      </c>
      <c r="D958" s="133">
        <v>243.24</v>
      </c>
      <c r="E958" s="133" t="s">
        <v>955</v>
      </c>
    </row>
    <row r="959" spans="1:5" ht="27" x14ac:dyDescent="0.25">
      <c r="A959" s="131">
        <v>101801</v>
      </c>
      <c r="B959" s="132" t="s">
        <v>3050</v>
      </c>
      <c r="C959" s="133" t="s">
        <v>72</v>
      </c>
      <c r="D959" s="485">
        <v>1047.32</v>
      </c>
      <c r="E959" s="133" t="s">
        <v>955</v>
      </c>
    </row>
    <row r="960" spans="1:5" ht="27" x14ac:dyDescent="0.25">
      <c r="A960" s="131">
        <v>101800</v>
      </c>
      <c r="B960" s="132" t="s">
        <v>3049</v>
      </c>
      <c r="C960" s="133" t="s">
        <v>72</v>
      </c>
      <c r="D960" s="485">
        <v>1447.19</v>
      </c>
      <c r="E960" s="133" t="s">
        <v>955</v>
      </c>
    </row>
    <row r="961" spans="1:5" ht="27" x14ac:dyDescent="0.25">
      <c r="A961" s="131">
        <v>98108</v>
      </c>
      <c r="B961" s="132" t="s">
        <v>4708</v>
      </c>
      <c r="C961" s="133" t="s">
        <v>72</v>
      </c>
      <c r="D961" s="133">
        <v>545.55999999999995</v>
      </c>
      <c r="E961" s="133" t="s">
        <v>955</v>
      </c>
    </row>
    <row r="962" spans="1:5" ht="27" x14ac:dyDescent="0.25">
      <c r="A962" s="131">
        <v>98105</v>
      </c>
      <c r="B962" s="132" t="s">
        <v>4705</v>
      </c>
      <c r="C962" s="133" t="s">
        <v>72</v>
      </c>
      <c r="D962" s="133">
        <v>689.95</v>
      </c>
      <c r="E962" s="133" t="s">
        <v>955</v>
      </c>
    </row>
    <row r="963" spans="1:5" ht="40.5" x14ac:dyDescent="0.25">
      <c r="A963" s="131">
        <v>98109</v>
      </c>
      <c r="B963" s="132" t="s">
        <v>4862</v>
      </c>
      <c r="C963" s="133" t="s">
        <v>72</v>
      </c>
      <c r="D963" s="133">
        <v>887.18</v>
      </c>
      <c r="E963" s="133" t="s">
        <v>955</v>
      </c>
    </row>
    <row r="964" spans="1:5" ht="40.5" x14ac:dyDescent="0.25">
      <c r="A964" s="131">
        <v>98106</v>
      </c>
      <c r="B964" s="132" t="s">
        <v>4706</v>
      </c>
      <c r="C964" s="133" t="s">
        <v>72</v>
      </c>
      <c r="D964" s="485">
        <v>1137.58</v>
      </c>
      <c r="E964" s="133" t="s">
        <v>955</v>
      </c>
    </row>
    <row r="965" spans="1:5" ht="27" x14ac:dyDescent="0.25">
      <c r="A965" s="131">
        <v>98110</v>
      </c>
      <c r="B965" s="132" t="s">
        <v>4863</v>
      </c>
      <c r="C965" s="133" t="s">
        <v>72</v>
      </c>
      <c r="D965" s="133">
        <v>500.54</v>
      </c>
      <c r="E965" s="133" t="s">
        <v>955</v>
      </c>
    </row>
    <row r="966" spans="1:5" ht="27" x14ac:dyDescent="0.25">
      <c r="A966" s="131">
        <v>98107</v>
      </c>
      <c r="B966" s="132" t="s">
        <v>4707</v>
      </c>
      <c r="C966" s="133" t="s">
        <v>72</v>
      </c>
      <c r="D966" s="133">
        <v>305.3</v>
      </c>
      <c r="E966" s="133" t="s">
        <v>955</v>
      </c>
    </row>
    <row r="967" spans="1:5" ht="27" x14ac:dyDescent="0.25">
      <c r="A967" s="131">
        <v>98104</v>
      </c>
      <c r="B967" s="132" t="s">
        <v>4704</v>
      </c>
      <c r="C967" s="133" t="s">
        <v>72</v>
      </c>
      <c r="D967" s="133">
        <v>394.68</v>
      </c>
      <c r="E967" s="133" t="s">
        <v>955</v>
      </c>
    </row>
    <row r="968" spans="1:5" ht="27" x14ac:dyDescent="0.25">
      <c r="A968" s="131">
        <v>98102</v>
      </c>
      <c r="B968" s="132" t="s">
        <v>4703</v>
      </c>
      <c r="C968" s="133" t="s">
        <v>72</v>
      </c>
      <c r="D968" s="133">
        <v>185.69</v>
      </c>
      <c r="E968" s="133" t="s">
        <v>955</v>
      </c>
    </row>
    <row r="969" spans="1:5" ht="27" x14ac:dyDescent="0.25">
      <c r="A969" s="131">
        <v>98111</v>
      </c>
      <c r="B969" s="132" t="s">
        <v>4864</v>
      </c>
      <c r="C969" s="133" t="s">
        <v>72</v>
      </c>
      <c r="D969" s="133">
        <v>67.47</v>
      </c>
      <c r="E969" s="133" t="s">
        <v>955</v>
      </c>
    </row>
    <row r="970" spans="1:5" ht="27" x14ac:dyDescent="0.25">
      <c r="A970" s="131">
        <v>97891</v>
      </c>
      <c r="B970" s="132" t="s">
        <v>3591</v>
      </c>
      <c r="C970" s="133" t="s">
        <v>72</v>
      </c>
      <c r="D970" s="133">
        <v>231.56</v>
      </c>
      <c r="E970" s="133" t="s">
        <v>955</v>
      </c>
    </row>
    <row r="971" spans="1:5" ht="27" x14ac:dyDescent="0.25">
      <c r="A971" s="131">
        <v>97892</v>
      </c>
      <c r="B971" s="132" t="s">
        <v>3592</v>
      </c>
      <c r="C971" s="133" t="s">
        <v>72</v>
      </c>
      <c r="D971" s="133">
        <v>434.15</v>
      </c>
      <c r="E971" s="133" t="s">
        <v>955</v>
      </c>
    </row>
    <row r="972" spans="1:5" ht="27" x14ac:dyDescent="0.25">
      <c r="A972" s="131">
        <v>97893</v>
      </c>
      <c r="B972" s="132" t="s">
        <v>3593</v>
      </c>
      <c r="C972" s="133" t="s">
        <v>72</v>
      </c>
      <c r="D972" s="133">
        <v>600.15</v>
      </c>
      <c r="E972" s="133" t="s">
        <v>955</v>
      </c>
    </row>
    <row r="973" spans="1:5" ht="27" x14ac:dyDescent="0.25">
      <c r="A973" s="131">
        <v>97894</v>
      </c>
      <c r="B973" s="132" t="s">
        <v>3594</v>
      </c>
      <c r="C973" s="133" t="s">
        <v>72</v>
      </c>
      <c r="D973" s="133">
        <v>671.13</v>
      </c>
      <c r="E973" s="133" t="s">
        <v>955</v>
      </c>
    </row>
    <row r="974" spans="1:5" ht="27" x14ac:dyDescent="0.25">
      <c r="A974" s="131">
        <v>97886</v>
      </c>
      <c r="B974" s="132" t="s">
        <v>3586</v>
      </c>
      <c r="C974" s="133" t="s">
        <v>72</v>
      </c>
      <c r="D974" s="133">
        <v>183.11</v>
      </c>
      <c r="E974" s="133" t="s">
        <v>955</v>
      </c>
    </row>
    <row r="975" spans="1:5" ht="27" x14ac:dyDescent="0.25">
      <c r="A975" s="131">
        <v>97887</v>
      </c>
      <c r="B975" s="132" t="s">
        <v>3587</v>
      </c>
      <c r="C975" s="133" t="s">
        <v>72</v>
      </c>
      <c r="D975" s="133">
        <v>287.48</v>
      </c>
      <c r="E975" s="133" t="s">
        <v>955</v>
      </c>
    </row>
    <row r="976" spans="1:5" ht="27" x14ac:dyDescent="0.25">
      <c r="A976" s="131">
        <v>97888</v>
      </c>
      <c r="B976" s="132" t="s">
        <v>3588</v>
      </c>
      <c r="C976" s="133" t="s">
        <v>72</v>
      </c>
      <c r="D976" s="133">
        <v>552.35</v>
      </c>
      <c r="E976" s="133" t="s">
        <v>955</v>
      </c>
    </row>
    <row r="977" spans="1:5" ht="27" x14ac:dyDescent="0.25">
      <c r="A977" s="131">
        <v>97889</v>
      </c>
      <c r="B977" s="132" t="s">
        <v>3589</v>
      </c>
      <c r="C977" s="133" t="s">
        <v>72</v>
      </c>
      <c r="D977" s="133">
        <v>750.91</v>
      </c>
      <c r="E977" s="133" t="s">
        <v>955</v>
      </c>
    </row>
    <row r="978" spans="1:5" ht="27" x14ac:dyDescent="0.25">
      <c r="A978" s="131">
        <v>97890</v>
      </c>
      <c r="B978" s="132" t="s">
        <v>3590</v>
      </c>
      <c r="C978" s="133" t="s">
        <v>72</v>
      </c>
      <c r="D978" s="133">
        <v>853.82</v>
      </c>
      <c r="E978" s="133" t="s">
        <v>955</v>
      </c>
    </row>
    <row r="979" spans="1:5" ht="27" x14ac:dyDescent="0.25">
      <c r="A979" s="131">
        <v>97881</v>
      </c>
      <c r="B979" s="132" t="s">
        <v>3581</v>
      </c>
      <c r="C979" s="133" t="s">
        <v>72</v>
      </c>
      <c r="D979" s="133">
        <v>147.06</v>
      </c>
      <c r="E979" s="133" t="s">
        <v>955</v>
      </c>
    </row>
    <row r="980" spans="1:5" ht="27" x14ac:dyDescent="0.25">
      <c r="A980" s="131">
        <v>97882</v>
      </c>
      <c r="B980" s="132" t="s">
        <v>3582</v>
      </c>
      <c r="C980" s="133" t="s">
        <v>72</v>
      </c>
      <c r="D980" s="133">
        <v>231.6</v>
      </c>
      <c r="E980" s="133" t="s">
        <v>955</v>
      </c>
    </row>
    <row r="981" spans="1:5" ht="27" x14ac:dyDescent="0.25">
      <c r="A981" s="131">
        <v>97883</v>
      </c>
      <c r="B981" s="132" t="s">
        <v>3583</v>
      </c>
      <c r="C981" s="133" t="s">
        <v>72</v>
      </c>
      <c r="D981" s="133">
        <v>445.35</v>
      </c>
      <c r="E981" s="133" t="s">
        <v>955</v>
      </c>
    </row>
    <row r="982" spans="1:5" ht="27" x14ac:dyDescent="0.25">
      <c r="A982" s="131">
        <v>97884</v>
      </c>
      <c r="B982" s="132" t="s">
        <v>3584</v>
      </c>
      <c r="C982" s="133" t="s">
        <v>72</v>
      </c>
      <c r="D982" s="133">
        <v>869.21</v>
      </c>
      <c r="E982" s="133" t="s">
        <v>955</v>
      </c>
    </row>
    <row r="983" spans="1:5" ht="27" x14ac:dyDescent="0.25">
      <c r="A983" s="131">
        <v>97885</v>
      </c>
      <c r="B983" s="132" t="s">
        <v>3585</v>
      </c>
      <c r="C983" s="133" t="s">
        <v>72</v>
      </c>
      <c r="D983" s="485">
        <v>1335.09</v>
      </c>
      <c r="E983" s="133" t="s">
        <v>955</v>
      </c>
    </row>
    <row r="984" spans="1:5" ht="27" x14ac:dyDescent="0.25">
      <c r="A984" s="131">
        <v>99250</v>
      </c>
      <c r="B984" s="132" t="s">
        <v>4709</v>
      </c>
      <c r="C984" s="133" t="s">
        <v>72</v>
      </c>
      <c r="D984" s="133">
        <v>196.97</v>
      </c>
      <c r="E984" s="133" t="s">
        <v>955</v>
      </c>
    </row>
    <row r="985" spans="1:5" ht="27" x14ac:dyDescent="0.25">
      <c r="A985" s="131">
        <v>97900</v>
      </c>
      <c r="B985" s="132" t="s">
        <v>4694</v>
      </c>
      <c r="C985" s="133" t="s">
        <v>72</v>
      </c>
      <c r="D985" s="133">
        <v>201.68</v>
      </c>
      <c r="E985" s="133" t="s">
        <v>955</v>
      </c>
    </row>
    <row r="986" spans="1:5" ht="27" x14ac:dyDescent="0.25">
      <c r="A986" s="131">
        <v>99251</v>
      </c>
      <c r="B986" s="132" t="s">
        <v>4710</v>
      </c>
      <c r="C986" s="133" t="s">
        <v>72</v>
      </c>
      <c r="D986" s="133">
        <v>308.45</v>
      </c>
      <c r="E986" s="133" t="s">
        <v>955</v>
      </c>
    </row>
    <row r="987" spans="1:5" ht="27" x14ac:dyDescent="0.25">
      <c r="A987" s="131">
        <v>97901</v>
      </c>
      <c r="B987" s="132" t="s">
        <v>4695</v>
      </c>
      <c r="C987" s="133" t="s">
        <v>72</v>
      </c>
      <c r="D987" s="133">
        <v>316.55</v>
      </c>
      <c r="E987" s="133" t="s">
        <v>955</v>
      </c>
    </row>
    <row r="988" spans="1:5" ht="27" x14ac:dyDescent="0.25">
      <c r="A988" s="131">
        <v>99253</v>
      </c>
      <c r="B988" s="132" t="s">
        <v>4711</v>
      </c>
      <c r="C988" s="133" t="s">
        <v>72</v>
      </c>
      <c r="D988" s="133">
        <v>595.58000000000004</v>
      </c>
      <c r="E988" s="133" t="s">
        <v>955</v>
      </c>
    </row>
    <row r="989" spans="1:5" ht="27" x14ac:dyDescent="0.25">
      <c r="A989" s="131">
        <v>97902</v>
      </c>
      <c r="B989" s="132" t="s">
        <v>4696</v>
      </c>
      <c r="C989" s="133" t="s">
        <v>72</v>
      </c>
      <c r="D989" s="133">
        <v>613.74</v>
      </c>
      <c r="E989" s="133" t="s">
        <v>955</v>
      </c>
    </row>
    <row r="990" spans="1:5" ht="27" x14ac:dyDescent="0.25">
      <c r="A990" s="131">
        <v>99255</v>
      </c>
      <c r="B990" s="132" t="s">
        <v>4712</v>
      </c>
      <c r="C990" s="133" t="s">
        <v>72</v>
      </c>
      <c r="D990" s="133">
        <v>831.08</v>
      </c>
      <c r="E990" s="133" t="s">
        <v>955</v>
      </c>
    </row>
    <row r="991" spans="1:5" ht="27" x14ac:dyDescent="0.25">
      <c r="A991" s="131">
        <v>97903</v>
      </c>
      <c r="B991" s="132" t="s">
        <v>4697</v>
      </c>
      <c r="C991" s="133" t="s">
        <v>72</v>
      </c>
      <c r="D991" s="133">
        <v>855.99</v>
      </c>
      <c r="E991" s="133" t="s">
        <v>955</v>
      </c>
    </row>
    <row r="992" spans="1:5" ht="27" x14ac:dyDescent="0.25">
      <c r="A992" s="131">
        <v>99257</v>
      </c>
      <c r="B992" s="132" t="s">
        <v>4713</v>
      </c>
      <c r="C992" s="133" t="s">
        <v>72</v>
      </c>
      <c r="D992" s="133">
        <v>977.86</v>
      </c>
      <c r="E992" s="133" t="s">
        <v>955</v>
      </c>
    </row>
    <row r="993" spans="1:5" ht="27" x14ac:dyDescent="0.25">
      <c r="A993" s="131">
        <v>97904</v>
      </c>
      <c r="B993" s="132" t="s">
        <v>4698</v>
      </c>
      <c r="C993" s="133" t="s">
        <v>72</v>
      </c>
      <c r="D993" s="485">
        <v>1010.08</v>
      </c>
      <c r="E993" s="133" t="s">
        <v>955</v>
      </c>
    </row>
    <row r="994" spans="1:5" ht="27" x14ac:dyDescent="0.25">
      <c r="A994" s="131">
        <v>99258</v>
      </c>
      <c r="B994" s="132" t="s">
        <v>4714</v>
      </c>
      <c r="C994" s="133" t="s">
        <v>72</v>
      </c>
      <c r="D994" s="133">
        <v>262.48</v>
      </c>
      <c r="E994" s="133" t="s">
        <v>955</v>
      </c>
    </row>
    <row r="995" spans="1:5" ht="27" x14ac:dyDescent="0.25">
      <c r="A995" s="131">
        <v>97905</v>
      </c>
      <c r="B995" s="132" t="s">
        <v>4699</v>
      </c>
      <c r="C995" s="133" t="s">
        <v>72</v>
      </c>
      <c r="D995" s="133">
        <v>267.62</v>
      </c>
      <c r="E995" s="133" t="s">
        <v>955</v>
      </c>
    </row>
    <row r="996" spans="1:5" ht="27" x14ac:dyDescent="0.25">
      <c r="A996" s="131">
        <v>99260</v>
      </c>
      <c r="B996" s="132" t="s">
        <v>4715</v>
      </c>
      <c r="C996" s="133" t="s">
        <v>72</v>
      </c>
      <c r="D996" s="133">
        <v>486.67</v>
      </c>
      <c r="E996" s="133" t="s">
        <v>955</v>
      </c>
    </row>
    <row r="997" spans="1:5" ht="27" x14ac:dyDescent="0.25">
      <c r="A997" s="131">
        <v>97906</v>
      </c>
      <c r="B997" s="132" t="s">
        <v>4700</v>
      </c>
      <c r="C997" s="133" t="s">
        <v>72</v>
      </c>
      <c r="D997" s="133">
        <v>498.11</v>
      </c>
      <c r="E997" s="133" t="s">
        <v>955</v>
      </c>
    </row>
    <row r="998" spans="1:5" ht="27" x14ac:dyDescent="0.25">
      <c r="A998" s="131">
        <v>99262</v>
      </c>
      <c r="B998" s="132" t="s">
        <v>4716</v>
      </c>
      <c r="C998" s="133" t="s">
        <v>72</v>
      </c>
      <c r="D998" s="133">
        <v>692.08</v>
      </c>
      <c r="E998" s="133" t="s">
        <v>955</v>
      </c>
    </row>
    <row r="999" spans="1:5" ht="27" x14ac:dyDescent="0.25">
      <c r="A999" s="131">
        <v>97907</v>
      </c>
      <c r="B999" s="132" t="s">
        <v>4701</v>
      </c>
      <c r="C999" s="133" t="s">
        <v>72</v>
      </c>
      <c r="D999" s="133">
        <v>708.41</v>
      </c>
      <c r="E999" s="133" t="s">
        <v>955</v>
      </c>
    </row>
    <row r="1000" spans="1:5" ht="27" x14ac:dyDescent="0.25">
      <c r="A1000" s="131">
        <v>99264</v>
      </c>
      <c r="B1000" s="132" t="s">
        <v>4717</v>
      </c>
      <c r="C1000" s="133" t="s">
        <v>72</v>
      </c>
      <c r="D1000" s="133">
        <v>813.4</v>
      </c>
      <c r="E1000" s="133" t="s">
        <v>955</v>
      </c>
    </row>
    <row r="1001" spans="1:5" ht="27" x14ac:dyDescent="0.25">
      <c r="A1001" s="131">
        <v>97908</v>
      </c>
      <c r="B1001" s="132" t="s">
        <v>4702</v>
      </c>
      <c r="C1001" s="133" t="s">
        <v>72</v>
      </c>
      <c r="D1001" s="133">
        <v>835.46</v>
      </c>
      <c r="E1001" s="133" t="s">
        <v>955</v>
      </c>
    </row>
    <row r="1002" spans="1:5" ht="27" x14ac:dyDescent="0.25">
      <c r="A1002" s="131">
        <v>97895</v>
      </c>
      <c r="B1002" s="132" t="s">
        <v>4690</v>
      </c>
      <c r="C1002" s="133" t="s">
        <v>72</v>
      </c>
      <c r="D1002" s="133">
        <v>195.44</v>
      </c>
      <c r="E1002" s="133" t="s">
        <v>955</v>
      </c>
    </row>
    <row r="1003" spans="1:5" ht="27" x14ac:dyDescent="0.25">
      <c r="A1003" s="131">
        <v>97896</v>
      </c>
      <c r="B1003" s="132" t="s">
        <v>4691</v>
      </c>
      <c r="C1003" s="133" t="s">
        <v>72</v>
      </c>
      <c r="D1003" s="133">
        <v>361.08</v>
      </c>
      <c r="E1003" s="133" t="s">
        <v>955</v>
      </c>
    </row>
    <row r="1004" spans="1:5" ht="27" x14ac:dyDescent="0.25">
      <c r="A1004" s="131">
        <v>97897</v>
      </c>
      <c r="B1004" s="132" t="s">
        <v>4692</v>
      </c>
      <c r="C1004" s="133" t="s">
        <v>72</v>
      </c>
      <c r="D1004" s="133">
        <v>469.06</v>
      </c>
      <c r="E1004" s="133" t="s">
        <v>955</v>
      </c>
    </row>
    <row r="1005" spans="1:5" ht="27" x14ac:dyDescent="0.25">
      <c r="A1005" s="131">
        <v>97898</v>
      </c>
      <c r="B1005" s="132" t="s">
        <v>4693</v>
      </c>
      <c r="C1005" s="133" t="s">
        <v>72</v>
      </c>
      <c r="D1005" s="133">
        <v>909.01</v>
      </c>
      <c r="E1005" s="133" t="s">
        <v>955</v>
      </c>
    </row>
    <row r="1006" spans="1:5" ht="27" x14ac:dyDescent="0.25">
      <c r="A1006" s="131">
        <v>101795</v>
      </c>
      <c r="B1006" s="132" t="s">
        <v>3718</v>
      </c>
      <c r="C1006" s="133" t="s">
        <v>72</v>
      </c>
      <c r="D1006" s="133">
        <v>656.23</v>
      </c>
      <c r="E1006" s="133" t="s">
        <v>955</v>
      </c>
    </row>
    <row r="1007" spans="1:5" ht="27" x14ac:dyDescent="0.25">
      <c r="A1007" s="131">
        <v>101802</v>
      </c>
      <c r="B1007" s="132" t="s">
        <v>4952</v>
      </c>
      <c r="C1007" s="133" t="s">
        <v>72</v>
      </c>
      <c r="D1007" s="485">
        <v>1929.71</v>
      </c>
      <c r="E1007" s="133" t="s">
        <v>955</v>
      </c>
    </row>
    <row r="1008" spans="1:5" ht="27" x14ac:dyDescent="0.25">
      <c r="A1008" s="131">
        <v>101803</v>
      </c>
      <c r="B1008" s="132" t="s">
        <v>4953</v>
      </c>
      <c r="C1008" s="133" t="s">
        <v>72</v>
      </c>
      <c r="D1008" s="485">
        <v>1223.1099999999999</v>
      </c>
      <c r="E1008" s="133" t="s">
        <v>955</v>
      </c>
    </row>
    <row r="1009" spans="1:5" ht="27" x14ac:dyDescent="0.25">
      <c r="A1009" s="131">
        <v>101804</v>
      </c>
      <c r="B1009" s="132" t="s">
        <v>4954</v>
      </c>
      <c r="C1009" s="133" t="s">
        <v>72</v>
      </c>
      <c r="D1009" s="485">
        <v>1538.43</v>
      </c>
      <c r="E1009" s="133" t="s">
        <v>955</v>
      </c>
    </row>
    <row r="1010" spans="1:5" ht="27" x14ac:dyDescent="0.25">
      <c r="A1010" s="131">
        <v>101805</v>
      </c>
      <c r="B1010" s="132" t="s">
        <v>4955</v>
      </c>
      <c r="C1010" s="133" t="s">
        <v>72</v>
      </c>
      <c r="D1010" s="485">
        <v>1956.79</v>
      </c>
      <c r="E1010" s="133" t="s">
        <v>955</v>
      </c>
    </row>
    <row r="1011" spans="1:5" ht="27" x14ac:dyDescent="0.25">
      <c r="A1011" s="131">
        <v>98115</v>
      </c>
      <c r="B1011" s="132" t="s">
        <v>4867</v>
      </c>
      <c r="C1011" s="133" t="s">
        <v>72</v>
      </c>
      <c r="D1011" s="133">
        <v>108.05</v>
      </c>
      <c r="E1011" s="133" t="s">
        <v>955</v>
      </c>
    </row>
    <row r="1012" spans="1:5" ht="27" x14ac:dyDescent="0.25">
      <c r="A1012" s="131">
        <v>98114</v>
      </c>
      <c r="B1012" s="132" t="s">
        <v>4866</v>
      </c>
      <c r="C1012" s="133" t="s">
        <v>72</v>
      </c>
      <c r="D1012" s="133">
        <v>480.69</v>
      </c>
      <c r="E1012" s="133" t="s">
        <v>955</v>
      </c>
    </row>
    <row r="1013" spans="1:5" ht="27" x14ac:dyDescent="0.25">
      <c r="A1013" s="131">
        <v>98112</v>
      </c>
      <c r="B1013" s="132" t="s">
        <v>4865</v>
      </c>
      <c r="C1013" s="133" t="s">
        <v>72</v>
      </c>
      <c r="D1013" s="133">
        <v>104.48</v>
      </c>
      <c r="E1013" s="133" t="s">
        <v>955</v>
      </c>
    </row>
    <row r="1014" spans="1:5" ht="27" x14ac:dyDescent="0.25">
      <c r="A1014" s="131">
        <v>100128</v>
      </c>
      <c r="B1014" s="132" t="s">
        <v>8221</v>
      </c>
      <c r="C1014" s="133" t="s">
        <v>72</v>
      </c>
      <c r="D1014" s="485">
        <v>1671.95</v>
      </c>
      <c r="E1014" s="133" t="s">
        <v>955</v>
      </c>
    </row>
    <row r="1015" spans="1:5" ht="27" x14ac:dyDescent="0.25">
      <c r="A1015" s="131">
        <v>102623</v>
      </c>
      <c r="B1015" s="132" t="s">
        <v>4748</v>
      </c>
      <c r="C1015" s="133" t="s">
        <v>72</v>
      </c>
      <c r="D1015" s="133">
        <v>913.74</v>
      </c>
      <c r="E1015" s="133" t="s">
        <v>955</v>
      </c>
    </row>
    <row r="1016" spans="1:5" ht="13.5" x14ac:dyDescent="0.25">
      <c r="A1016" s="131">
        <v>102607</v>
      </c>
      <c r="B1016" s="132" t="s">
        <v>4738</v>
      </c>
      <c r="C1016" s="133" t="s">
        <v>72</v>
      </c>
      <c r="D1016" s="133">
        <v>507.24</v>
      </c>
      <c r="E1016" s="133" t="s">
        <v>955</v>
      </c>
    </row>
    <row r="1017" spans="1:5" ht="13.5" x14ac:dyDescent="0.25">
      <c r="A1017" s="131">
        <v>102608</v>
      </c>
      <c r="B1017" s="132" t="s">
        <v>4739</v>
      </c>
      <c r="C1017" s="133" t="s">
        <v>72</v>
      </c>
      <c r="D1017" s="485">
        <v>1162.74</v>
      </c>
      <c r="E1017" s="133" t="s">
        <v>955</v>
      </c>
    </row>
    <row r="1018" spans="1:5" ht="13.5" x14ac:dyDescent="0.25">
      <c r="A1018" s="131">
        <v>102609</v>
      </c>
      <c r="B1018" s="132" t="s">
        <v>4740</v>
      </c>
      <c r="C1018" s="133" t="s">
        <v>72</v>
      </c>
      <c r="D1018" s="485">
        <v>1321.18</v>
      </c>
      <c r="E1018" s="133" t="s">
        <v>955</v>
      </c>
    </row>
    <row r="1019" spans="1:5" ht="13.5" x14ac:dyDescent="0.25">
      <c r="A1019" s="131">
        <v>102610</v>
      </c>
      <c r="B1019" s="132" t="s">
        <v>8071</v>
      </c>
      <c r="C1019" s="133" t="s">
        <v>72</v>
      </c>
      <c r="D1019" s="485">
        <v>2270.75</v>
      </c>
      <c r="E1019" s="133" t="s">
        <v>955</v>
      </c>
    </row>
    <row r="1020" spans="1:5" ht="27" x14ac:dyDescent="0.25">
      <c r="A1020" s="131">
        <v>102622</v>
      </c>
      <c r="B1020" s="132" t="s">
        <v>4747</v>
      </c>
      <c r="C1020" s="133" t="s">
        <v>72</v>
      </c>
      <c r="D1020" s="133">
        <v>661.28</v>
      </c>
      <c r="E1020" s="133" t="s">
        <v>955</v>
      </c>
    </row>
    <row r="1021" spans="1:5" ht="13.5" x14ac:dyDescent="0.25">
      <c r="A1021" s="131">
        <v>102605</v>
      </c>
      <c r="B1021" s="132" t="s">
        <v>4736</v>
      </c>
      <c r="C1021" s="133" t="s">
        <v>72</v>
      </c>
      <c r="D1021" s="133">
        <v>307.51</v>
      </c>
      <c r="E1021" s="133" t="s">
        <v>955</v>
      </c>
    </row>
    <row r="1022" spans="1:5" ht="13.5" x14ac:dyDescent="0.25">
      <c r="A1022" s="131">
        <v>102606</v>
      </c>
      <c r="B1022" s="132" t="s">
        <v>4737</v>
      </c>
      <c r="C1022" s="133" t="s">
        <v>72</v>
      </c>
      <c r="D1022" s="133">
        <v>473.86</v>
      </c>
      <c r="E1022" s="133" t="s">
        <v>955</v>
      </c>
    </row>
    <row r="1023" spans="1:5" ht="27" x14ac:dyDescent="0.25">
      <c r="A1023" s="131">
        <v>102613</v>
      </c>
      <c r="B1023" s="132" t="s">
        <v>4742</v>
      </c>
      <c r="C1023" s="133" t="s">
        <v>72</v>
      </c>
      <c r="D1023" s="133">
        <v>711.08</v>
      </c>
      <c r="E1023" s="133" t="s">
        <v>955</v>
      </c>
    </row>
    <row r="1024" spans="1:5" ht="27" x14ac:dyDescent="0.25">
      <c r="A1024" s="131">
        <v>102619</v>
      </c>
      <c r="B1024" s="132" t="s">
        <v>4746</v>
      </c>
      <c r="C1024" s="133" t="s">
        <v>72</v>
      </c>
      <c r="D1024" s="485">
        <v>5997.31</v>
      </c>
      <c r="E1024" s="133" t="s">
        <v>955</v>
      </c>
    </row>
    <row r="1025" spans="1:5" ht="27" x14ac:dyDescent="0.25">
      <c r="A1025" s="131">
        <v>102614</v>
      </c>
      <c r="B1025" s="132" t="s">
        <v>4743</v>
      </c>
      <c r="C1025" s="133" t="s">
        <v>72</v>
      </c>
      <c r="D1025" s="485">
        <v>1093.3800000000001</v>
      </c>
      <c r="E1025" s="133" t="s">
        <v>955</v>
      </c>
    </row>
    <row r="1026" spans="1:5" ht="27" x14ac:dyDescent="0.25">
      <c r="A1026" s="131">
        <v>102620</v>
      </c>
      <c r="B1026" s="132" t="s">
        <v>8075</v>
      </c>
      <c r="C1026" s="133" t="s">
        <v>72</v>
      </c>
      <c r="D1026" s="485">
        <v>8741.66</v>
      </c>
      <c r="E1026" s="133" t="s">
        <v>955</v>
      </c>
    </row>
    <row r="1027" spans="1:5" ht="27" x14ac:dyDescent="0.25">
      <c r="A1027" s="131">
        <v>102615</v>
      </c>
      <c r="B1027" s="132" t="s">
        <v>4744</v>
      </c>
      <c r="C1027" s="133" t="s">
        <v>72</v>
      </c>
      <c r="D1027" s="485">
        <v>1372.2</v>
      </c>
      <c r="E1027" s="133" t="s">
        <v>955</v>
      </c>
    </row>
    <row r="1028" spans="1:5" ht="27" x14ac:dyDescent="0.25">
      <c r="A1028" s="131">
        <v>102621</v>
      </c>
      <c r="B1028" s="132" t="s">
        <v>8076</v>
      </c>
      <c r="C1028" s="133" t="s">
        <v>72</v>
      </c>
      <c r="D1028" s="485">
        <v>13470.9</v>
      </c>
      <c r="E1028" s="133" t="s">
        <v>955</v>
      </c>
    </row>
    <row r="1029" spans="1:5" ht="27" x14ac:dyDescent="0.25">
      <c r="A1029" s="131">
        <v>102616</v>
      </c>
      <c r="B1029" s="132" t="s">
        <v>8073</v>
      </c>
      <c r="C1029" s="133" t="s">
        <v>72</v>
      </c>
      <c r="D1029" s="485">
        <v>2031.3</v>
      </c>
      <c r="E1029" s="133" t="s">
        <v>955</v>
      </c>
    </row>
    <row r="1030" spans="1:5" ht="27" x14ac:dyDescent="0.25">
      <c r="A1030" s="131">
        <v>102611</v>
      </c>
      <c r="B1030" s="132" t="s">
        <v>4741</v>
      </c>
      <c r="C1030" s="133" t="s">
        <v>72</v>
      </c>
      <c r="D1030" s="133">
        <v>510.94</v>
      </c>
      <c r="E1030" s="133" t="s">
        <v>955</v>
      </c>
    </row>
    <row r="1031" spans="1:5" ht="27" x14ac:dyDescent="0.25">
      <c r="A1031" s="131">
        <v>102617</v>
      </c>
      <c r="B1031" s="132" t="s">
        <v>4745</v>
      </c>
      <c r="C1031" s="133" t="s">
        <v>72</v>
      </c>
      <c r="D1031" s="485">
        <v>3689.4</v>
      </c>
      <c r="E1031" s="133" t="s">
        <v>955</v>
      </c>
    </row>
    <row r="1032" spans="1:5" ht="27" x14ac:dyDescent="0.25">
      <c r="A1032" s="131">
        <v>102618</v>
      </c>
      <c r="B1032" s="132" t="s">
        <v>8074</v>
      </c>
      <c r="C1032" s="133" t="s">
        <v>72</v>
      </c>
      <c r="D1032" s="485">
        <v>4451.38</v>
      </c>
      <c r="E1032" s="133" t="s">
        <v>955</v>
      </c>
    </row>
    <row r="1033" spans="1:5" ht="27" x14ac:dyDescent="0.25">
      <c r="A1033" s="131">
        <v>102612</v>
      </c>
      <c r="B1033" s="132" t="s">
        <v>8072</v>
      </c>
      <c r="C1033" s="133" t="s">
        <v>72</v>
      </c>
      <c r="D1033" s="133">
        <v>733.56</v>
      </c>
      <c r="E1033" s="133" t="s">
        <v>955</v>
      </c>
    </row>
    <row r="1034" spans="1:5" ht="13.5" x14ac:dyDescent="0.25">
      <c r="A1034" s="131">
        <v>102603</v>
      </c>
      <c r="B1034" s="132" t="s">
        <v>4734</v>
      </c>
      <c r="C1034" s="133" t="s">
        <v>72</v>
      </c>
      <c r="D1034" s="133">
        <v>11.13</v>
      </c>
      <c r="E1034" s="133" t="s">
        <v>955</v>
      </c>
    </row>
    <row r="1035" spans="1:5" ht="13.5" x14ac:dyDescent="0.25">
      <c r="A1035" s="131">
        <v>102587</v>
      </c>
      <c r="B1035" s="132" t="s">
        <v>4718</v>
      </c>
      <c r="C1035" s="133" t="s">
        <v>72</v>
      </c>
      <c r="D1035" s="133">
        <v>3.82</v>
      </c>
      <c r="E1035" s="133" t="s">
        <v>955</v>
      </c>
    </row>
    <row r="1036" spans="1:5" ht="13.5" x14ac:dyDescent="0.25">
      <c r="A1036" s="131">
        <v>102589</v>
      </c>
      <c r="B1036" s="132" t="s">
        <v>4720</v>
      </c>
      <c r="C1036" s="133" t="s">
        <v>72</v>
      </c>
      <c r="D1036" s="133">
        <v>4.24</v>
      </c>
      <c r="E1036" s="133" t="s">
        <v>955</v>
      </c>
    </row>
    <row r="1037" spans="1:5" ht="13.5" x14ac:dyDescent="0.25">
      <c r="A1037" s="131">
        <v>102591</v>
      </c>
      <c r="B1037" s="132" t="s">
        <v>4722</v>
      </c>
      <c r="C1037" s="133" t="s">
        <v>72</v>
      </c>
      <c r="D1037" s="133">
        <v>4.67</v>
      </c>
      <c r="E1037" s="133" t="s">
        <v>955</v>
      </c>
    </row>
    <row r="1038" spans="1:5" ht="13.5" x14ac:dyDescent="0.25">
      <c r="A1038" s="131">
        <v>102593</v>
      </c>
      <c r="B1038" s="132" t="s">
        <v>4724</v>
      </c>
      <c r="C1038" s="133" t="s">
        <v>72</v>
      </c>
      <c r="D1038" s="133">
        <v>5.28</v>
      </c>
      <c r="E1038" s="133" t="s">
        <v>955</v>
      </c>
    </row>
    <row r="1039" spans="1:5" ht="13.5" x14ac:dyDescent="0.25">
      <c r="A1039" s="131">
        <v>102595</v>
      </c>
      <c r="B1039" s="132" t="s">
        <v>4726</v>
      </c>
      <c r="C1039" s="133" t="s">
        <v>72</v>
      </c>
      <c r="D1039" s="133">
        <v>5.96</v>
      </c>
      <c r="E1039" s="133" t="s">
        <v>955</v>
      </c>
    </row>
    <row r="1040" spans="1:5" ht="13.5" x14ac:dyDescent="0.25">
      <c r="A1040" s="131">
        <v>102597</v>
      </c>
      <c r="B1040" s="132" t="s">
        <v>4728</v>
      </c>
      <c r="C1040" s="133" t="s">
        <v>72</v>
      </c>
      <c r="D1040" s="133">
        <v>6.83</v>
      </c>
      <c r="E1040" s="133" t="s">
        <v>955</v>
      </c>
    </row>
    <row r="1041" spans="1:5" ht="13.5" x14ac:dyDescent="0.25">
      <c r="A1041" s="131">
        <v>102599</v>
      </c>
      <c r="B1041" s="132" t="s">
        <v>4730</v>
      </c>
      <c r="C1041" s="133" t="s">
        <v>72</v>
      </c>
      <c r="D1041" s="133">
        <v>7.69</v>
      </c>
      <c r="E1041" s="133" t="s">
        <v>955</v>
      </c>
    </row>
    <row r="1042" spans="1:5" ht="13.5" x14ac:dyDescent="0.25">
      <c r="A1042" s="131">
        <v>102601</v>
      </c>
      <c r="B1042" s="132" t="s">
        <v>4732</v>
      </c>
      <c r="C1042" s="133" t="s">
        <v>72</v>
      </c>
      <c r="D1042" s="133">
        <v>8.98</v>
      </c>
      <c r="E1042" s="133" t="s">
        <v>955</v>
      </c>
    </row>
    <row r="1043" spans="1:5" ht="13.5" x14ac:dyDescent="0.25">
      <c r="A1043" s="131">
        <v>102604</v>
      </c>
      <c r="B1043" s="132" t="s">
        <v>4735</v>
      </c>
      <c r="C1043" s="133" t="s">
        <v>72</v>
      </c>
      <c r="D1043" s="133">
        <v>12.83</v>
      </c>
      <c r="E1043" s="133" t="s">
        <v>955</v>
      </c>
    </row>
    <row r="1044" spans="1:5" ht="13.5" x14ac:dyDescent="0.25">
      <c r="A1044" s="131">
        <v>102588</v>
      </c>
      <c r="B1044" s="132" t="s">
        <v>4719</v>
      </c>
      <c r="C1044" s="133" t="s">
        <v>72</v>
      </c>
      <c r="D1044" s="133">
        <v>5.52</v>
      </c>
      <c r="E1044" s="133" t="s">
        <v>955</v>
      </c>
    </row>
    <row r="1045" spans="1:5" ht="13.5" x14ac:dyDescent="0.25">
      <c r="A1045" s="131">
        <v>102590</v>
      </c>
      <c r="B1045" s="132" t="s">
        <v>4721</v>
      </c>
      <c r="C1045" s="133" t="s">
        <v>72</v>
      </c>
      <c r="D1045" s="133">
        <v>5.96</v>
      </c>
      <c r="E1045" s="133" t="s">
        <v>955</v>
      </c>
    </row>
    <row r="1046" spans="1:5" ht="13.5" x14ac:dyDescent="0.25">
      <c r="A1046" s="131">
        <v>102592</v>
      </c>
      <c r="B1046" s="132" t="s">
        <v>4723</v>
      </c>
      <c r="C1046" s="133" t="s">
        <v>72</v>
      </c>
      <c r="D1046" s="133">
        <v>6.37</v>
      </c>
      <c r="E1046" s="133" t="s">
        <v>955</v>
      </c>
    </row>
    <row r="1047" spans="1:5" ht="13.5" x14ac:dyDescent="0.25">
      <c r="A1047" s="131">
        <v>102594</v>
      </c>
      <c r="B1047" s="132" t="s">
        <v>4725</v>
      </c>
      <c r="C1047" s="133" t="s">
        <v>72</v>
      </c>
      <c r="D1047" s="133">
        <v>6.98</v>
      </c>
      <c r="E1047" s="133" t="s">
        <v>955</v>
      </c>
    </row>
    <row r="1048" spans="1:5" ht="13.5" x14ac:dyDescent="0.25">
      <c r="A1048" s="131">
        <v>102596</v>
      </c>
      <c r="B1048" s="132" t="s">
        <v>4727</v>
      </c>
      <c r="C1048" s="133" t="s">
        <v>72</v>
      </c>
      <c r="D1048" s="133">
        <v>7.67</v>
      </c>
      <c r="E1048" s="133" t="s">
        <v>955</v>
      </c>
    </row>
    <row r="1049" spans="1:5" ht="13.5" x14ac:dyDescent="0.25">
      <c r="A1049" s="131">
        <v>102598</v>
      </c>
      <c r="B1049" s="132" t="s">
        <v>4729</v>
      </c>
      <c r="C1049" s="133" t="s">
        <v>72</v>
      </c>
      <c r="D1049" s="133">
        <v>8.5299999999999994</v>
      </c>
      <c r="E1049" s="133" t="s">
        <v>955</v>
      </c>
    </row>
    <row r="1050" spans="1:5" ht="13.5" x14ac:dyDescent="0.25">
      <c r="A1050" s="131">
        <v>102600</v>
      </c>
      <c r="B1050" s="132" t="s">
        <v>4731</v>
      </c>
      <c r="C1050" s="133" t="s">
        <v>72</v>
      </c>
      <c r="D1050" s="133">
        <v>9.39</v>
      </c>
      <c r="E1050" s="133" t="s">
        <v>955</v>
      </c>
    </row>
    <row r="1051" spans="1:5" ht="13.5" x14ac:dyDescent="0.25">
      <c r="A1051" s="131">
        <v>102602</v>
      </c>
      <c r="B1051" s="132" t="s">
        <v>4733</v>
      </c>
      <c r="C1051" s="133" t="s">
        <v>72</v>
      </c>
      <c r="D1051" s="133">
        <v>10.69</v>
      </c>
      <c r="E1051" s="133" t="s">
        <v>955</v>
      </c>
    </row>
    <row r="1052" spans="1:5" ht="27" x14ac:dyDescent="0.25">
      <c r="A1052" s="131">
        <v>103005</v>
      </c>
      <c r="B1052" s="132" t="s">
        <v>2954</v>
      </c>
      <c r="C1052" s="133" t="s">
        <v>72</v>
      </c>
      <c r="D1052" s="133">
        <v>554</v>
      </c>
      <c r="E1052" s="133" t="s">
        <v>955</v>
      </c>
    </row>
    <row r="1053" spans="1:5" ht="27" x14ac:dyDescent="0.25">
      <c r="A1053" s="131">
        <v>103006</v>
      </c>
      <c r="B1053" s="132" t="s">
        <v>2955</v>
      </c>
      <c r="C1053" s="133" t="s">
        <v>72</v>
      </c>
      <c r="D1053" s="133">
        <v>768.76</v>
      </c>
      <c r="E1053" s="133" t="s">
        <v>955</v>
      </c>
    </row>
    <row r="1054" spans="1:5" ht="27" x14ac:dyDescent="0.25">
      <c r="A1054" s="131">
        <v>103007</v>
      </c>
      <c r="B1054" s="132" t="s">
        <v>2956</v>
      </c>
      <c r="C1054" s="133" t="s">
        <v>72</v>
      </c>
      <c r="D1054" s="485">
        <v>1005.28</v>
      </c>
      <c r="E1054" s="133" t="s">
        <v>955</v>
      </c>
    </row>
    <row r="1055" spans="1:5" ht="27" x14ac:dyDescent="0.25">
      <c r="A1055" s="131">
        <v>102989</v>
      </c>
      <c r="B1055" s="132" t="s">
        <v>2939</v>
      </c>
      <c r="C1055" s="133" t="s">
        <v>4</v>
      </c>
      <c r="D1055" s="133">
        <v>36.1</v>
      </c>
      <c r="E1055" s="133" t="s">
        <v>955</v>
      </c>
    </row>
    <row r="1056" spans="1:5" ht="27" x14ac:dyDescent="0.25">
      <c r="A1056" s="131">
        <v>102990</v>
      </c>
      <c r="B1056" s="132" t="s">
        <v>2940</v>
      </c>
      <c r="C1056" s="133" t="s">
        <v>4</v>
      </c>
      <c r="D1056" s="133">
        <v>43.81</v>
      </c>
      <c r="E1056" s="133" t="s">
        <v>955</v>
      </c>
    </row>
    <row r="1057" spans="1:5" ht="27" x14ac:dyDescent="0.25">
      <c r="A1057" s="131">
        <v>102991</v>
      </c>
      <c r="B1057" s="132" t="s">
        <v>2941</v>
      </c>
      <c r="C1057" s="133" t="s">
        <v>4</v>
      </c>
      <c r="D1057" s="133">
        <v>56.62</v>
      </c>
      <c r="E1057" s="133" t="s">
        <v>955</v>
      </c>
    </row>
    <row r="1058" spans="1:5" ht="27" x14ac:dyDescent="0.25">
      <c r="A1058" s="131">
        <v>102992</v>
      </c>
      <c r="B1058" s="132" t="s">
        <v>2942</v>
      </c>
      <c r="C1058" s="133" t="s">
        <v>4</v>
      </c>
      <c r="D1058" s="133">
        <v>81.510000000000005</v>
      </c>
      <c r="E1058" s="133" t="s">
        <v>955</v>
      </c>
    </row>
    <row r="1059" spans="1:5" ht="27" x14ac:dyDescent="0.25">
      <c r="A1059" s="131">
        <v>102993</v>
      </c>
      <c r="B1059" s="132" t="s">
        <v>2943</v>
      </c>
      <c r="C1059" s="133" t="s">
        <v>4</v>
      </c>
      <c r="D1059" s="133">
        <v>106.32</v>
      </c>
      <c r="E1059" s="133" t="s">
        <v>955</v>
      </c>
    </row>
    <row r="1060" spans="1:5" ht="27" x14ac:dyDescent="0.25">
      <c r="A1060" s="131">
        <v>102994</v>
      </c>
      <c r="B1060" s="132" t="s">
        <v>2944</v>
      </c>
      <c r="C1060" s="133" t="s">
        <v>4</v>
      </c>
      <c r="D1060" s="133">
        <v>177.21</v>
      </c>
      <c r="E1060" s="133" t="s">
        <v>955</v>
      </c>
    </row>
    <row r="1061" spans="1:5" ht="27" x14ac:dyDescent="0.25">
      <c r="A1061" s="131">
        <v>102995</v>
      </c>
      <c r="B1061" s="132" t="s">
        <v>2945</v>
      </c>
      <c r="C1061" s="133" t="s">
        <v>4</v>
      </c>
      <c r="D1061" s="133">
        <v>62.6</v>
      </c>
      <c r="E1061" s="133" t="s">
        <v>955</v>
      </c>
    </row>
    <row r="1062" spans="1:5" ht="27" x14ac:dyDescent="0.25">
      <c r="A1062" s="131">
        <v>102996</v>
      </c>
      <c r="B1062" s="132" t="s">
        <v>2946</v>
      </c>
      <c r="C1062" s="133" t="s">
        <v>4</v>
      </c>
      <c r="D1062" s="133">
        <v>88.6</v>
      </c>
      <c r="E1062" s="133" t="s">
        <v>955</v>
      </c>
    </row>
    <row r="1063" spans="1:5" ht="27" x14ac:dyDescent="0.25">
      <c r="A1063" s="131">
        <v>102998</v>
      </c>
      <c r="B1063" s="132" t="s">
        <v>2948</v>
      </c>
      <c r="C1063" s="133" t="s">
        <v>4</v>
      </c>
      <c r="D1063" s="133">
        <v>112.97</v>
      </c>
      <c r="E1063" s="133" t="s">
        <v>955</v>
      </c>
    </row>
    <row r="1064" spans="1:5" ht="27" x14ac:dyDescent="0.25">
      <c r="A1064" s="131">
        <v>102999</v>
      </c>
      <c r="B1064" s="132" t="s">
        <v>2949</v>
      </c>
      <c r="C1064" s="133" t="s">
        <v>4</v>
      </c>
      <c r="D1064" s="133">
        <v>142.99</v>
      </c>
      <c r="E1064" s="133" t="s">
        <v>955</v>
      </c>
    </row>
    <row r="1065" spans="1:5" ht="27" x14ac:dyDescent="0.25">
      <c r="A1065" s="131">
        <v>103000</v>
      </c>
      <c r="B1065" s="132" t="s">
        <v>2950</v>
      </c>
      <c r="C1065" s="133" t="s">
        <v>4</v>
      </c>
      <c r="D1065" s="133">
        <v>143.59</v>
      </c>
      <c r="E1065" s="133" t="s">
        <v>955</v>
      </c>
    </row>
    <row r="1066" spans="1:5" ht="27" x14ac:dyDescent="0.25">
      <c r="A1066" s="131">
        <v>102997</v>
      </c>
      <c r="B1066" s="132" t="s">
        <v>2947</v>
      </c>
      <c r="C1066" s="133" t="s">
        <v>4</v>
      </c>
      <c r="D1066" s="133">
        <v>118.43</v>
      </c>
      <c r="E1066" s="133" t="s">
        <v>955</v>
      </c>
    </row>
    <row r="1067" spans="1:5" ht="27" x14ac:dyDescent="0.25">
      <c r="A1067" s="131">
        <v>103001</v>
      </c>
      <c r="B1067" s="132" t="s">
        <v>2951</v>
      </c>
      <c r="C1067" s="133" t="s">
        <v>72</v>
      </c>
      <c r="D1067" s="133">
        <v>166.58</v>
      </c>
      <c r="E1067" s="133" t="s">
        <v>955</v>
      </c>
    </row>
    <row r="1068" spans="1:5" ht="27" x14ac:dyDescent="0.25">
      <c r="A1068" s="131">
        <v>103002</v>
      </c>
      <c r="B1068" s="132" t="s">
        <v>2952</v>
      </c>
      <c r="C1068" s="133" t="s">
        <v>72</v>
      </c>
      <c r="D1068" s="133">
        <v>205.09</v>
      </c>
      <c r="E1068" s="133" t="s">
        <v>955</v>
      </c>
    </row>
    <row r="1069" spans="1:5" ht="27" x14ac:dyDescent="0.25">
      <c r="A1069" s="131">
        <v>103003</v>
      </c>
      <c r="B1069" s="132" t="s">
        <v>2953</v>
      </c>
      <c r="C1069" s="133" t="s">
        <v>72</v>
      </c>
      <c r="D1069" s="133">
        <v>282.16000000000003</v>
      </c>
      <c r="E1069" s="133" t="s">
        <v>955</v>
      </c>
    </row>
    <row r="1070" spans="1:5" ht="27" x14ac:dyDescent="0.25">
      <c r="A1070" s="131">
        <v>98522</v>
      </c>
      <c r="B1070" s="132" t="s">
        <v>1007</v>
      </c>
      <c r="C1070" s="133" t="s">
        <v>4</v>
      </c>
      <c r="D1070" s="133">
        <v>162.63</v>
      </c>
      <c r="E1070" s="133" t="s">
        <v>955</v>
      </c>
    </row>
    <row r="1071" spans="1:5" ht="40.5" x14ac:dyDescent="0.25">
      <c r="A1071" s="131">
        <v>102364</v>
      </c>
      <c r="B1071" s="132" t="s">
        <v>8993</v>
      </c>
      <c r="C1071" s="133" t="s">
        <v>89</v>
      </c>
      <c r="D1071" s="133">
        <v>199.52</v>
      </c>
      <c r="E1071" s="133" t="s">
        <v>955</v>
      </c>
    </row>
    <row r="1072" spans="1:5" ht="40.5" x14ac:dyDescent="0.25">
      <c r="A1072" s="131">
        <v>102363</v>
      </c>
      <c r="B1072" s="132" t="s">
        <v>8992</v>
      </c>
      <c r="C1072" s="133" t="s">
        <v>89</v>
      </c>
      <c r="D1072" s="133">
        <v>180</v>
      </c>
      <c r="E1072" s="133" t="s">
        <v>955</v>
      </c>
    </row>
    <row r="1073" spans="1:5" ht="40.5" x14ac:dyDescent="0.25">
      <c r="A1073" s="131">
        <v>102362</v>
      </c>
      <c r="B1073" s="132" t="s">
        <v>8991</v>
      </c>
      <c r="C1073" s="133" t="s">
        <v>89</v>
      </c>
      <c r="D1073" s="133">
        <v>169.42</v>
      </c>
      <c r="E1073" s="133" t="s">
        <v>955</v>
      </c>
    </row>
    <row r="1074" spans="1:5" ht="27" x14ac:dyDescent="0.25">
      <c r="A1074" s="131">
        <v>101193</v>
      </c>
      <c r="B1074" s="132" t="s">
        <v>5534</v>
      </c>
      <c r="C1074" s="133" t="s">
        <v>4</v>
      </c>
      <c r="D1074" s="133">
        <v>64.25</v>
      </c>
      <c r="E1074" s="133" t="s">
        <v>955</v>
      </c>
    </row>
    <row r="1075" spans="1:5" ht="27" x14ac:dyDescent="0.25">
      <c r="A1075" s="131">
        <v>101192</v>
      </c>
      <c r="B1075" s="132" t="s">
        <v>5533</v>
      </c>
      <c r="C1075" s="133" t="s">
        <v>4</v>
      </c>
      <c r="D1075" s="133">
        <v>69.849999999999994</v>
      </c>
      <c r="E1075" s="133" t="s">
        <v>955</v>
      </c>
    </row>
    <row r="1076" spans="1:5" ht="27" x14ac:dyDescent="0.25">
      <c r="A1076" s="131">
        <v>101194</v>
      </c>
      <c r="B1076" s="132" t="s">
        <v>5535</v>
      </c>
      <c r="C1076" s="133" t="s">
        <v>4</v>
      </c>
      <c r="D1076" s="133">
        <v>64.540000000000006</v>
      </c>
      <c r="E1076" s="133" t="s">
        <v>955</v>
      </c>
    </row>
    <row r="1077" spans="1:5" ht="27" x14ac:dyDescent="0.25">
      <c r="A1077" s="131">
        <v>101190</v>
      </c>
      <c r="B1077" s="132" t="s">
        <v>5531</v>
      </c>
      <c r="C1077" s="133" t="s">
        <v>4</v>
      </c>
      <c r="D1077" s="133">
        <v>69.95</v>
      </c>
      <c r="E1077" s="133" t="s">
        <v>955</v>
      </c>
    </row>
    <row r="1078" spans="1:5" ht="27" x14ac:dyDescent="0.25">
      <c r="A1078" s="131">
        <v>101189</v>
      </c>
      <c r="B1078" s="132" t="s">
        <v>5530</v>
      </c>
      <c r="C1078" s="133" t="s">
        <v>4</v>
      </c>
      <c r="D1078" s="133">
        <v>70.540000000000006</v>
      </c>
      <c r="E1078" s="133" t="s">
        <v>955</v>
      </c>
    </row>
    <row r="1079" spans="1:5" ht="27" x14ac:dyDescent="0.25">
      <c r="A1079" s="131">
        <v>101191</v>
      </c>
      <c r="B1079" s="132" t="s">
        <v>5532</v>
      </c>
      <c r="C1079" s="133" t="s">
        <v>4</v>
      </c>
      <c r="D1079" s="133">
        <v>70.239999999999995</v>
      </c>
      <c r="E1079" s="133" t="s">
        <v>955</v>
      </c>
    </row>
    <row r="1080" spans="1:5" ht="40.5" x14ac:dyDescent="0.25">
      <c r="A1080" s="131">
        <v>101198</v>
      </c>
      <c r="B1080" s="132" t="s">
        <v>5537</v>
      </c>
      <c r="C1080" s="133" t="s">
        <v>4</v>
      </c>
      <c r="D1080" s="133">
        <v>95.24</v>
      </c>
      <c r="E1080" s="133" t="s">
        <v>955</v>
      </c>
    </row>
    <row r="1081" spans="1:5" ht="40.5" x14ac:dyDescent="0.25">
      <c r="A1081" s="131">
        <v>101197</v>
      </c>
      <c r="B1081" s="132" t="s">
        <v>5536</v>
      </c>
      <c r="C1081" s="133" t="s">
        <v>4</v>
      </c>
      <c r="D1081" s="133">
        <v>138.75</v>
      </c>
      <c r="E1081" s="133" t="s">
        <v>955</v>
      </c>
    </row>
    <row r="1082" spans="1:5" ht="40.5" x14ac:dyDescent="0.25">
      <c r="A1082" s="131">
        <v>101199</v>
      </c>
      <c r="B1082" s="132" t="s">
        <v>5538</v>
      </c>
      <c r="C1082" s="133" t="s">
        <v>4</v>
      </c>
      <c r="D1082" s="133">
        <v>95.97</v>
      </c>
      <c r="E1082" s="133" t="s">
        <v>955</v>
      </c>
    </row>
    <row r="1083" spans="1:5" ht="40.5" x14ac:dyDescent="0.25">
      <c r="A1083" s="131">
        <v>101203</v>
      </c>
      <c r="B1083" s="132" t="s">
        <v>5542</v>
      </c>
      <c r="C1083" s="133" t="s">
        <v>4</v>
      </c>
      <c r="D1083" s="133">
        <v>43.69</v>
      </c>
      <c r="E1083" s="133" t="s">
        <v>955</v>
      </c>
    </row>
    <row r="1084" spans="1:5" ht="40.5" x14ac:dyDescent="0.25">
      <c r="A1084" s="131">
        <v>101202</v>
      </c>
      <c r="B1084" s="132" t="s">
        <v>5541</v>
      </c>
      <c r="C1084" s="133" t="s">
        <v>4</v>
      </c>
      <c r="D1084" s="133">
        <v>44.43</v>
      </c>
      <c r="E1084" s="133" t="s">
        <v>955</v>
      </c>
    </row>
    <row r="1085" spans="1:5" ht="40.5" x14ac:dyDescent="0.25">
      <c r="A1085" s="131">
        <v>101204</v>
      </c>
      <c r="B1085" s="132" t="s">
        <v>5543</v>
      </c>
      <c r="C1085" s="133" t="s">
        <v>4</v>
      </c>
      <c r="D1085" s="133">
        <v>43.98</v>
      </c>
      <c r="E1085" s="133" t="s">
        <v>955</v>
      </c>
    </row>
    <row r="1086" spans="1:5" ht="40.5" x14ac:dyDescent="0.25">
      <c r="A1086" s="131">
        <v>101200</v>
      </c>
      <c r="B1086" s="132" t="s">
        <v>5539</v>
      </c>
      <c r="C1086" s="133" t="s">
        <v>4</v>
      </c>
      <c r="D1086" s="133">
        <v>57.63</v>
      </c>
      <c r="E1086" s="133" t="s">
        <v>955</v>
      </c>
    </row>
    <row r="1087" spans="1:5" ht="40.5" x14ac:dyDescent="0.25">
      <c r="A1087" s="131">
        <v>101201</v>
      </c>
      <c r="B1087" s="132" t="s">
        <v>5540</v>
      </c>
      <c r="C1087" s="133" t="s">
        <v>4</v>
      </c>
      <c r="D1087" s="133">
        <v>70.67</v>
      </c>
      <c r="E1087" s="133" t="s">
        <v>955</v>
      </c>
    </row>
    <row r="1088" spans="1:5" ht="27" x14ac:dyDescent="0.25">
      <c r="A1088" s="131">
        <v>101205</v>
      </c>
      <c r="B1088" s="132" t="s">
        <v>5544</v>
      </c>
      <c r="C1088" s="133" t="s">
        <v>4</v>
      </c>
      <c r="D1088" s="133">
        <v>44.43</v>
      </c>
      <c r="E1088" s="133" t="s">
        <v>955</v>
      </c>
    </row>
    <row r="1089" spans="1:5" ht="27" x14ac:dyDescent="0.25">
      <c r="A1089" s="131">
        <v>101188</v>
      </c>
      <c r="B1089" s="132" t="s">
        <v>5529</v>
      </c>
      <c r="C1089" s="133" t="s">
        <v>4</v>
      </c>
      <c r="D1089" s="133">
        <v>6.4</v>
      </c>
      <c r="E1089" s="133" t="s">
        <v>955</v>
      </c>
    </row>
    <row r="1090" spans="1:5" ht="40.5" x14ac:dyDescent="0.25">
      <c r="A1090" s="131">
        <v>87905</v>
      </c>
      <c r="B1090" s="132" t="s">
        <v>8755</v>
      </c>
      <c r="C1090" s="133" t="s">
        <v>89</v>
      </c>
      <c r="D1090" s="133">
        <v>8.94</v>
      </c>
      <c r="E1090" s="133" t="s">
        <v>955</v>
      </c>
    </row>
    <row r="1091" spans="1:5" ht="27" x14ac:dyDescent="0.25">
      <c r="A1091" s="131">
        <v>87904</v>
      </c>
      <c r="B1091" s="132" t="s">
        <v>8754</v>
      </c>
      <c r="C1091" s="133" t="s">
        <v>89</v>
      </c>
      <c r="D1091" s="133">
        <v>9.4600000000000009</v>
      </c>
      <c r="E1091" s="133" t="s">
        <v>955</v>
      </c>
    </row>
    <row r="1092" spans="1:5" ht="40.5" x14ac:dyDescent="0.25">
      <c r="A1092" s="131">
        <v>87908</v>
      </c>
      <c r="B1092" s="132" t="s">
        <v>8757</v>
      </c>
      <c r="C1092" s="133" t="s">
        <v>89</v>
      </c>
      <c r="D1092" s="133">
        <v>6.82</v>
      </c>
      <c r="E1092" s="133" t="s">
        <v>955</v>
      </c>
    </row>
    <row r="1093" spans="1:5" ht="40.5" x14ac:dyDescent="0.25">
      <c r="A1093" s="131">
        <v>87907</v>
      </c>
      <c r="B1093" s="132" t="s">
        <v>8756</v>
      </c>
      <c r="C1093" s="133" t="s">
        <v>89</v>
      </c>
      <c r="D1093" s="133">
        <v>7.34</v>
      </c>
      <c r="E1093" s="133" t="s">
        <v>955</v>
      </c>
    </row>
    <row r="1094" spans="1:5" ht="40.5" x14ac:dyDescent="0.25">
      <c r="A1094" s="131">
        <v>87903</v>
      </c>
      <c r="B1094" s="132" t="s">
        <v>8753</v>
      </c>
      <c r="C1094" s="133" t="s">
        <v>89</v>
      </c>
      <c r="D1094" s="133">
        <v>11.03</v>
      </c>
      <c r="E1094" s="133" t="s">
        <v>955</v>
      </c>
    </row>
    <row r="1095" spans="1:5" ht="40.5" x14ac:dyDescent="0.25">
      <c r="A1095" s="131">
        <v>87902</v>
      </c>
      <c r="B1095" s="132" t="s">
        <v>8752</v>
      </c>
      <c r="C1095" s="133" t="s">
        <v>89</v>
      </c>
      <c r="D1095" s="133">
        <v>11.44</v>
      </c>
      <c r="E1095" s="133" t="s">
        <v>955</v>
      </c>
    </row>
    <row r="1096" spans="1:5" ht="40.5" x14ac:dyDescent="0.25">
      <c r="A1096" s="131">
        <v>87900</v>
      </c>
      <c r="B1096" s="132" t="s">
        <v>8751</v>
      </c>
      <c r="C1096" s="133" t="s">
        <v>89</v>
      </c>
      <c r="D1096" s="133">
        <v>9.15</v>
      </c>
      <c r="E1096" s="133" t="s">
        <v>955</v>
      </c>
    </row>
    <row r="1097" spans="1:5" ht="40.5" x14ac:dyDescent="0.25">
      <c r="A1097" s="131">
        <v>87899</v>
      </c>
      <c r="B1097" s="132" t="s">
        <v>8750</v>
      </c>
      <c r="C1097" s="133" t="s">
        <v>89</v>
      </c>
      <c r="D1097" s="133">
        <v>9.33</v>
      </c>
      <c r="E1097" s="133" t="s">
        <v>955</v>
      </c>
    </row>
    <row r="1098" spans="1:5" ht="40.5" x14ac:dyDescent="0.25">
      <c r="A1098" s="131">
        <v>87894</v>
      </c>
      <c r="B1098" s="132" t="s">
        <v>8747</v>
      </c>
      <c r="C1098" s="133" t="s">
        <v>89</v>
      </c>
      <c r="D1098" s="133">
        <v>7.64</v>
      </c>
      <c r="E1098" s="133" t="s">
        <v>955</v>
      </c>
    </row>
    <row r="1099" spans="1:5" ht="27" x14ac:dyDescent="0.25">
      <c r="A1099" s="131">
        <v>87893</v>
      </c>
      <c r="B1099" s="132" t="s">
        <v>8746</v>
      </c>
      <c r="C1099" s="133" t="s">
        <v>89</v>
      </c>
      <c r="D1099" s="133">
        <v>8.16</v>
      </c>
      <c r="E1099" s="133" t="s">
        <v>955</v>
      </c>
    </row>
    <row r="1100" spans="1:5" ht="40.5" x14ac:dyDescent="0.25">
      <c r="A1100" s="131">
        <v>87897</v>
      </c>
      <c r="B1100" s="132" t="s">
        <v>8749</v>
      </c>
      <c r="C1100" s="133" t="s">
        <v>89</v>
      </c>
      <c r="D1100" s="133">
        <v>5.6</v>
      </c>
      <c r="E1100" s="133" t="s">
        <v>955</v>
      </c>
    </row>
    <row r="1101" spans="1:5" ht="40.5" x14ac:dyDescent="0.25">
      <c r="A1101" s="131">
        <v>87896</v>
      </c>
      <c r="B1101" s="132" t="s">
        <v>8748</v>
      </c>
      <c r="C1101" s="133" t="s">
        <v>89</v>
      </c>
      <c r="D1101" s="133">
        <v>6.12</v>
      </c>
      <c r="E1101" s="133" t="s">
        <v>955</v>
      </c>
    </row>
    <row r="1102" spans="1:5" ht="40.5" x14ac:dyDescent="0.25">
      <c r="A1102" s="131">
        <v>87892</v>
      </c>
      <c r="B1102" s="132" t="s">
        <v>8745</v>
      </c>
      <c r="C1102" s="133" t="s">
        <v>89</v>
      </c>
      <c r="D1102" s="133">
        <v>10.220000000000001</v>
      </c>
      <c r="E1102" s="133" t="s">
        <v>955</v>
      </c>
    </row>
    <row r="1103" spans="1:5" ht="40.5" x14ac:dyDescent="0.25">
      <c r="A1103" s="131">
        <v>87889</v>
      </c>
      <c r="B1103" s="132" t="s">
        <v>8743</v>
      </c>
      <c r="C1103" s="133" t="s">
        <v>89</v>
      </c>
      <c r="D1103" s="133">
        <v>8.34</v>
      </c>
      <c r="E1103" s="133" t="s">
        <v>955</v>
      </c>
    </row>
    <row r="1104" spans="1:5" ht="40.5" x14ac:dyDescent="0.25">
      <c r="A1104" s="131">
        <v>87888</v>
      </c>
      <c r="B1104" s="132" t="s">
        <v>8742</v>
      </c>
      <c r="C1104" s="133" t="s">
        <v>89</v>
      </c>
      <c r="D1104" s="133">
        <v>8.52</v>
      </c>
      <c r="E1104" s="133" t="s">
        <v>955</v>
      </c>
    </row>
    <row r="1105" spans="1:5" ht="40.5" x14ac:dyDescent="0.25">
      <c r="A1105" s="131">
        <v>87891</v>
      </c>
      <c r="B1105" s="132" t="s">
        <v>8744</v>
      </c>
      <c r="C1105" s="133" t="s">
        <v>89</v>
      </c>
      <c r="D1105" s="133">
        <v>10.63</v>
      </c>
      <c r="E1105" s="133" t="s">
        <v>955</v>
      </c>
    </row>
    <row r="1106" spans="1:5" ht="27" x14ac:dyDescent="0.25">
      <c r="A1106" s="131">
        <v>104411</v>
      </c>
      <c r="B1106" s="132" t="s">
        <v>8761</v>
      </c>
      <c r="C1106" s="133" t="s">
        <v>89</v>
      </c>
      <c r="D1106" s="133">
        <v>5.63</v>
      </c>
      <c r="E1106" s="133" t="s">
        <v>955</v>
      </c>
    </row>
    <row r="1107" spans="1:5" ht="27" x14ac:dyDescent="0.25">
      <c r="A1107" s="131">
        <v>104410</v>
      </c>
      <c r="B1107" s="132" t="s">
        <v>8760</v>
      </c>
      <c r="C1107" s="133" t="s">
        <v>89</v>
      </c>
      <c r="D1107" s="133">
        <v>5.63</v>
      </c>
      <c r="E1107" s="133" t="s">
        <v>955</v>
      </c>
    </row>
    <row r="1108" spans="1:5" ht="27" x14ac:dyDescent="0.25">
      <c r="A1108" s="131">
        <v>87879</v>
      </c>
      <c r="B1108" s="132" t="s">
        <v>8735</v>
      </c>
      <c r="C1108" s="133" t="s">
        <v>89</v>
      </c>
      <c r="D1108" s="133">
        <v>4.91</v>
      </c>
      <c r="E1108" s="133" t="s">
        <v>955</v>
      </c>
    </row>
    <row r="1109" spans="1:5" ht="27" x14ac:dyDescent="0.25">
      <c r="A1109" s="131">
        <v>87878</v>
      </c>
      <c r="B1109" s="132" t="s">
        <v>8734</v>
      </c>
      <c r="C1109" s="133" t="s">
        <v>89</v>
      </c>
      <c r="D1109" s="133">
        <v>5.43</v>
      </c>
      <c r="E1109" s="133" t="s">
        <v>955</v>
      </c>
    </row>
    <row r="1110" spans="1:5" ht="27" x14ac:dyDescent="0.25">
      <c r="A1110" s="131">
        <v>87885</v>
      </c>
      <c r="B1110" s="132" t="s">
        <v>8739</v>
      </c>
      <c r="C1110" s="133" t="s">
        <v>89</v>
      </c>
      <c r="D1110" s="133">
        <v>8.3699999999999992</v>
      </c>
      <c r="E1110" s="133" t="s">
        <v>955</v>
      </c>
    </row>
    <row r="1111" spans="1:5" ht="27" x14ac:dyDescent="0.25">
      <c r="A1111" s="131">
        <v>87884</v>
      </c>
      <c r="B1111" s="132" t="s">
        <v>8738</v>
      </c>
      <c r="C1111" s="133" t="s">
        <v>89</v>
      </c>
      <c r="D1111" s="133">
        <v>8.7799999999999994</v>
      </c>
      <c r="E1111" s="133" t="s">
        <v>955</v>
      </c>
    </row>
    <row r="1112" spans="1:5" ht="40.5" x14ac:dyDescent="0.25">
      <c r="A1112" s="131">
        <v>87882</v>
      </c>
      <c r="B1112" s="132" t="s">
        <v>8737</v>
      </c>
      <c r="C1112" s="133" t="s">
        <v>89</v>
      </c>
      <c r="D1112" s="133">
        <v>6.49</v>
      </c>
      <c r="E1112" s="133" t="s">
        <v>955</v>
      </c>
    </row>
    <row r="1113" spans="1:5" ht="40.5" x14ac:dyDescent="0.25">
      <c r="A1113" s="131">
        <v>87881</v>
      </c>
      <c r="B1113" s="132" t="s">
        <v>8736</v>
      </c>
      <c r="C1113" s="133" t="s">
        <v>89</v>
      </c>
      <c r="D1113" s="133">
        <v>6.67</v>
      </c>
      <c r="E1113" s="133" t="s">
        <v>955</v>
      </c>
    </row>
    <row r="1114" spans="1:5" ht="27" x14ac:dyDescent="0.25">
      <c r="A1114" s="131">
        <v>87887</v>
      </c>
      <c r="B1114" s="132" t="s">
        <v>8741</v>
      </c>
      <c r="C1114" s="133" t="s">
        <v>89</v>
      </c>
      <c r="D1114" s="133">
        <v>15</v>
      </c>
      <c r="E1114" s="133" t="s">
        <v>955</v>
      </c>
    </row>
    <row r="1115" spans="1:5" ht="27" x14ac:dyDescent="0.25">
      <c r="A1115" s="131">
        <v>87886</v>
      </c>
      <c r="B1115" s="132" t="s">
        <v>8740</v>
      </c>
      <c r="C1115" s="133" t="s">
        <v>89</v>
      </c>
      <c r="D1115" s="133">
        <v>15.9</v>
      </c>
      <c r="E1115" s="133" t="s">
        <v>955</v>
      </c>
    </row>
    <row r="1116" spans="1:5" ht="27" x14ac:dyDescent="0.25">
      <c r="A1116" s="131">
        <v>87911</v>
      </c>
      <c r="B1116" s="132" t="s">
        <v>8759</v>
      </c>
      <c r="C1116" s="133" t="s">
        <v>89</v>
      </c>
      <c r="D1116" s="133">
        <v>21.14</v>
      </c>
      <c r="E1116" s="133" t="s">
        <v>955</v>
      </c>
    </row>
    <row r="1117" spans="1:5" ht="27" x14ac:dyDescent="0.25">
      <c r="A1117" s="131">
        <v>87910</v>
      </c>
      <c r="B1117" s="132" t="s">
        <v>8758</v>
      </c>
      <c r="C1117" s="133" t="s">
        <v>89</v>
      </c>
      <c r="D1117" s="133">
        <v>22.04</v>
      </c>
      <c r="E1117" s="133" t="s">
        <v>955</v>
      </c>
    </row>
    <row r="1118" spans="1:5" ht="27" x14ac:dyDescent="0.25">
      <c r="A1118" s="131">
        <v>103686</v>
      </c>
      <c r="B1118" s="132" t="s">
        <v>7191</v>
      </c>
      <c r="C1118" s="133" t="s">
        <v>97</v>
      </c>
      <c r="D1118" s="133">
        <v>698.6</v>
      </c>
      <c r="E1118" s="133" t="s">
        <v>955</v>
      </c>
    </row>
    <row r="1119" spans="1:5" ht="27" x14ac:dyDescent="0.25">
      <c r="A1119" s="131">
        <v>103685</v>
      </c>
      <c r="B1119" s="132" t="s">
        <v>7190</v>
      </c>
      <c r="C1119" s="133" t="s">
        <v>97</v>
      </c>
      <c r="D1119" s="133">
        <v>629.88</v>
      </c>
      <c r="E1119" s="133" t="s">
        <v>955</v>
      </c>
    </row>
    <row r="1120" spans="1:5" ht="27" x14ac:dyDescent="0.25">
      <c r="A1120" s="131">
        <v>103669</v>
      </c>
      <c r="B1120" s="132" t="s">
        <v>3530</v>
      </c>
      <c r="C1120" s="133" t="s">
        <v>97</v>
      </c>
      <c r="D1120" s="133">
        <v>942.99</v>
      </c>
      <c r="E1120" s="133" t="s">
        <v>955</v>
      </c>
    </row>
    <row r="1121" spans="1:5" ht="27" x14ac:dyDescent="0.25">
      <c r="A1121" s="131">
        <v>103672</v>
      </c>
      <c r="B1121" s="132" t="s">
        <v>7186</v>
      </c>
      <c r="C1121" s="133" t="s">
        <v>97</v>
      </c>
      <c r="D1121" s="133">
        <v>623.49</v>
      </c>
      <c r="E1121" s="133" t="s">
        <v>955</v>
      </c>
    </row>
    <row r="1122" spans="1:5" ht="27" x14ac:dyDescent="0.25">
      <c r="A1122" s="131">
        <v>103671</v>
      </c>
      <c r="B1122" s="132" t="s">
        <v>3532</v>
      </c>
      <c r="C1122" s="133" t="s">
        <v>97</v>
      </c>
      <c r="D1122" s="133">
        <v>666.25</v>
      </c>
      <c r="E1122" s="133" t="s">
        <v>955</v>
      </c>
    </row>
    <row r="1123" spans="1:5" ht="27" x14ac:dyDescent="0.25">
      <c r="A1123" s="131">
        <v>103688</v>
      </c>
      <c r="B1123" s="132" t="s">
        <v>3543</v>
      </c>
      <c r="C1123" s="133" t="s">
        <v>97</v>
      </c>
      <c r="D1123" s="133">
        <v>808.62</v>
      </c>
      <c r="E1123" s="133" t="s">
        <v>955</v>
      </c>
    </row>
    <row r="1124" spans="1:5" ht="27" x14ac:dyDescent="0.25">
      <c r="A1124" s="131">
        <v>103687</v>
      </c>
      <c r="B1124" s="132" t="s">
        <v>3542</v>
      </c>
      <c r="C1124" s="133" t="s">
        <v>97</v>
      </c>
      <c r="D1124" s="485">
        <v>1079.73</v>
      </c>
      <c r="E1124" s="133" t="s">
        <v>955</v>
      </c>
    </row>
    <row r="1125" spans="1:5" ht="27" x14ac:dyDescent="0.25">
      <c r="A1125" s="131">
        <v>103684</v>
      </c>
      <c r="B1125" s="132" t="s">
        <v>7189</v>
      </c>
      <c r="C1125" s="133" t="s">
        <v>97</v>
      </c>
      <c r="D1125" s="133">
        <v>643.83000000000004</v>
      </c>
      <c r="E1125" s="133" t="s">
        <v>955</v>
      </c>
    </row>
    <row r="1126" spans="1:5" ht="40.5" x14ac:dyDescent="0.25">
      <c r="A1126" s="131">
        <v>103681</v>
      </c>
      <c r="B1126" s="132" t="s">
        <v>3539</v>
      </c>
      <c r="C1126" s="133" t="s">
        <v>97</v>
      </c>
      <c r="D1126" s="133">
        <v>695.99</v>
      </c>
      <c r="E1126" s="133" t="s">
        <v>955</v>
      </c>
    </row>
    <row r="1127" spans="1:5" ht="40.5" x14ac:dyDescent="0.25">
      <c r="A1127" s="131">
        <v>103679</v>
      </c>
      <c r="B1127" s="132" t="s">
        <v>3537</v>
      </c>
      <c r="C1127" s="133" t="s">
        <v>97</v>
      </c>
      <c r="D1127" s="133">
        <v>768.5</v>
      </c>
      <c r="E1127" s="133" t="s">
        <v>955</v>
      </c>
    </row>
    <row r="1128" spans="1:5" ht="40.5" x14ac:dyDescent="0.25">
      <c r="A1128" s="131">
        <v>103677</v>
      </c>
      <c r="B1128" s="132" t="s">
        <v>3535</v>
      </c>
      <c r="C1128" s="133" t="s">
        <v>97</v>
      </c>
      <c r="D1128" s="133">
        <v>815.57</v>
      </c>
      <c r="E1128" s="133" t="s">
        <v>955</v>
      </c>
    </row>
    <row r="1129" spans="1:5" ht="27" x14ac:dyDescent="0.25">
      <c r="A1129" s="131">
        <v>103675</v>
      </c>
      <c r="B1129" s="132" t="s">
        <v>7188</v>
      </c>
      <c r="C1129" s="133" t="s">
        <v>97</v>
      </c>
      <c r="D1129" s="133">
        <v>624.70000000000005</v>
      </c>
      <c r="E1129" s="133" t="s">
        <v>955</v>
      </c>
    </row>
    <row r="1130" spans="1:5" ht="40.5" x14ac:dyDescent="0.25">
      <c r="A1130" s="131">
        <v>103680</v>
      </c>
      <c r="B1130" s="132" t="s">
        <v>3538</v>
      </c>
      <c r="C1130" s="133" t="s">
        <v>97</v>
      </c>
      <c r="D1130" s="133">
        <v>824.33</v>
      </c>
      <c r="E1130" s="133" t="s">
        <v>955</v>
      </c>
    </row>
    <row r="1131" spans="1:5" ht="40.5" x14ac:dyDescent="0.25">
      <c r="A1131" s="131">
        <v>103678</v>
      </c>
      <c r="B1131" s="132" t="s">
        <v>3536</v>
      </c>
      <c r="C1131" s="133" t="s">
        <v>97</v>
      </c>
      <c r="D1131" s="133">
        <v>898.14</v>
      </c>
      <c r="E1131" s="133" t="s">
        <v>955</v>
      </c>
    </row>
    <row r="1132" spans="1:5" ht="40.5" x14ac:dyDescent="0.25">
      <c r="A1132" s="131">
        <v>103676</v>
      </c>
      <c r="B1132" s="132" t="s">
        <v>3534</v>
      </c>
      <c r="C1132" s="133" t="s">
        <v>97</v>
      </c>
      <c r="D1132" s="485">
        <v>1004.09</v>
      </c>
      <c r="E1132" s="133" t="s">
        <v>955</v>
      </c>
    </row>
    <row r="1133" spans="1:5" ht="27" x14ac:dyDescent="0.25">
      <c r="A1133" s="131">
        <v>103674</v>
      </c>
      <c r="B1133" s="132" t="s">
        <v>7187</v>
      </c>
      <c r="C1133" s="133" t="s">
        <v>97</v>
      </c>
      <c r="D1133" s="133">
        <v>646.87</v>
      </c>
      <c r="E1133" s="133" t="s">
        <v>955</v>
      </c>
    </row>
    <row r="1134" spans="1:5" ht="40.5" x14ac:dyDescent="0.25">
      <c r="A1134" s="131">
        <v>103683</v>
      </c>
      <c r="B1134" s="132" t="s">
        <v>3541</v>
      </c>
      <c r="C1134" s="133" t="s">
        <v>97</v>
      </c>
      <c r="D1134" s="485">
        <v>1282.47</v>
      </c>
      <c r="E1134" s="133" t="s">
        <v>955</v>
      </c>
    </row>
    <row r="1135" spans="1:5" ht="27" x14ac:dyDescent="0.25">
      <c r="A1135" s="131">
        <v>103682</v>
      </c>
      <c r="B1135" s="132" t="s">
        <v>3540</v>
      </c>
      <c r="C1135" s="133" t="s">
        <v>97</v>
      </c>
      <c r="D1135" s="133">
        <v>962.33</v>
      </c>
      <c r="E1135" s="133" t="s">
        <v>955</v>
      </c>
    </row>
    <row r="1136" spans="1:5" ht="27" x14ac:dyDescent="0.25">
      <c r="A1136" s="131">
        <v>103670</v>
      </c>
      <c r="B1136" s="132" t="s">
        <v>3531</v>
      </c>
      <c r="C1136" s="133" t="s">
        <v>97</v>
      </c>
      <c r="D1136" s="133">
        <v>330.29</v>
      </c>
      <c r="E1136" s="133" t="s">
        <v>955</v>
      </c>
    </row>
    <row r="1137" spans="1:5" ht="27" x14ac:dyDescent="0.25">
      <c r="A1137" s="131">
        <v>103673</v>
      </c>
      <c r="B1137" s="132" t="s">
        <v>3533</v>
      </c>
      <c r="C1137" s="133" t="s">
        <v>97</v>
      </c>
      <c r="D1137" s="133">
        <v>46.05</v>
      </c>
      <c r="E1137" s="133" t="s">
        <v>955</v>
      </c>
    </row>
    <row r="1138" spans="1:5" ht="40.5" x14ac:dyDescent="0.25">
      <c r="A1138" s="131">
        <v>91084</v>
      </c>
      <c r="B1138" s="132" t="s">
        <v>6911</v>
      </c>
      <c r="C1138" s="133" t="s">
        <v>89</v>
      </c>
      <c r="D1138" s="133">
        <v>285.08</v>
      </c>
      <c r="E1138" s="133" t="s">
        <v>955</v>
      </c>
    </row>
    <row r="1139" spans="1:5" ht="40.5" x14ac:dyDescent="0.25">
      <c r="A1139" s="131">
        <v>91080</v>
      </c>
      <c r="B1139" s="132" t="s">
        <v>6907</v>
      </c>
      <c r="C1139" s="133" t="s">
        <v>89</v>
      </c>
      <c r="D1139" s="133">
        <v>224.69</v>
      </c>
      <c r="E1139" s="133" t="s">
        <v>955</v>
      </c>
    </row>
    <row r="1140" spans="1:5" ht="40.5" x14ac:dyDescent="0.25">
      <c r="A1140" s="131">
        <v>91101</v>
      </c>
      <c r="B1140" s="132" t="s">
        <v>6927</v>
      </c>
      <c r="C1140" s="133" t="s">
        <v>89</v>
      </c>
      <c r="D1140" s="133">
        <v>264.79000000000002</v>
      </c>
      <c r="E1140" s="133" t="s">
        <v>955</v>
      </c>
    </row>
    <row r="1141" spans="1:5" ht="40.5" x14ac:dyDescent="0.25">
      <c r="A1141" s="131">
        <v>91097</v>
      </c>
      <c r="B1141" s="132" t="s">
        <v>6923</v>
      </c>
      <c r="C1141" s="133" t="s">
        <v>89</v>
      </c>
      <c r="D1141" s="133">
        <v>217.05</v>
      </c>
      <c r="E1141" s="133" t="s">
        <v>955</v>
      </c>
    </row>
    <row r="1142" spans="1:5" ht="40.5" x14ac:dyDescent="0.25">
      <c r="A1142" s="131">
        <v>91082</v>
      </c>
      <c r="B1142" s="132" t="s">
        <v>6909</v>
      </c>
      <c r="C1142" s="133" t="s">
        <v>89</v>
      </c>
      <c r="D1142" s="133">
        <v>256.7</v>
      </c>
      <c r="E1142" s="133" t="s">
        <v>955</v>
      </c>
    </row>
    <row r="1143" spans="1:5" ht="40.5" x14ac:dyDescent="0.25">
      <c r="A1143" s="131">
        <v>91078</v>
      </c>
      <c r="B1143" s="132" t="s">
        <v>6905</v>
      </c>
      <c r="C1143" s="133" t="s">
        <v>89</v>
      </c>
      <c r="D1143" s="133">
        <v>211.56</v>
      </c>
      <c r="E1143" s="133" t="s">
        <v>955</v>
      </c>
    </row>
    <row r="1144" spans="1:5" ht="40.5" x14ac:dyDescent="0.25">
      <c r="A1144" s="131">
        <v>91099</v>
      </c>
      <c r="B1144" s="132" t="s">
        <v>6925</v>
      </c>
      <c r="C1144" s="133" t="s">
        <v>89</v>
      </c>
      <c r="D1144" s="133">
        <v>242.4</v>
      </c>
      <c r="E1144" s="133" t="s">
        <v>955</v>
      </c>
    </row>
    <row r="1145" spans="1:5" ht="40.5" x14ac:dyDescent="0.25">
      <c r="A1145" s="131">
        <v>91095</v>
      </c>
      <c r="B1145" s="132" t="s">
        <v>6921</v>
      </c>
      <c r="C1145" s="133" t="s">
        <v>89</v>
      </c>
      <c r="D1145" s="133">
        <v>205.5</v>
      </c>
      <c r="E1145" s="133" t="s">
        <v>955</v>
      </c>
    </row>
    <row r="1146" spans="1:5" ht="40.5" x14ac:dyDescent="0.25">
      <c r="A1146" s="131">
        <v>91076</v>
      </c>
      <c r="B1146" s="132" t="s">
        <v>6903</v>
      </c>
      <c r="C1146" s="133" t="s">
        <v>89</v>
      </c>
      <c r="D1146" s="133">
        <v>402.4</v>
      </c>
      <c r="E1146" s="133" t="s">
        <v>955</v>
      </c>
    </row>
    <row r="1147" spans="1:5" ht="40.5" x14ac:dyDescent="0.25">
      <c r="A1147" s="131">
        <v>91072</v>
      </c>
      <c r="B1147" s="132" t="s">
        <v>6899</v>
      </c>
      <c r="C1147" s="133" t="s">
        <v>89</v>
      </c>
      <c r="D1147" s="133">
        <v>354.64</v>
      </c>
      <c r="E1147" s="133" t="s">
        <v>955</v>
      </c>
    </row>
    <row r="1148" spans="1:5" ht="40.5" x14ac:dyDescent="0.25">
      <c r="A1148" s="131">
        <v>91093</v>
      </c>
      <c r="B1148" s="132" t="s">
        <v>6919</v>
      </c>
      <c r="C1148" s="133" t="s">
        <v>89</v>
      </c>
      <c r="D1148" s="133">
        <v>417.92</v>
      </c>
      <c r="E1148" s="133" t="s">
        <v>955</v>
      </c>
    </row>
    <row r="1149" spans="1:5" ht="40.5" x14ac:dyDescent="0.25">
      <c r="A1149" s="131">
        <v>91089</v>
      </c>
      <c r="B1149" s="132" t="s">
        <v>6915</v>
      </c>
      <c r="C1149" s="133" t="s">
        <v>89</v>
      </c>
      <c r="D1149" s="133">
        <v>378.86</v>
      </c>
      <c r="E1149" s="133" t="s">
        <v>955</v>
      </c>
    </row>
    <row r="1150" spans="1:5" ht="40.5" x14ac:dyDescent="0.25">
      <c r="A1150" s="131">
        <v>91074</v>
      </c>
      <c r="B1150" s="132" t="s">
        <v>6901</v>
      </c>
      <c r="C1150" s="133" t="s">
        <v>89</v>
      </c>
      <c r="D1150" s="133">
        <v>264.45999999999998</v>
      </c>
      <c r="E1150" s="133" t="s">
        <v>955</v>
      </c>
    </row>
    <row r="1151" spans="1:5" ht="40.5" x14ac:dyDescent="0.25">
      <c r="A1151" s="131">
        <v>91070</v>
      </c>
      <c r="B1151" s="132" t="s">
        <v>6897</v>
      </c>
      <c r="C1151" s="133" t="s">
        <v>89</v>
      </c>
      <c r="D1151" s="133">
        <v>227.9</v>
      </c>
      <c r="E1151" s="133" t="s">
        <v>955</v>
      </c>
    </row>
    <row r="1152" spans="1:5" ht="40.5" x14ac:dyDescent="0.25">
      <c r="A1152" s="131">
        <v>91091</v>
      </c>
      <c r="B1152" s="132" t="s">
        <v>6917</v>
      </c>
      <c r="C1152" s="133" t="s">
        <v>89</v>
      </c>
      <c r="D1152" s="133">
        <v>281.23</v>
      </c>
      <c r="E1152" s="133" t="s">
        <v>955</v>
      </c>
    </row>
    <row r="1153" spans="1:5" ht="40.5" x14ac:dyDescent="0.25">
      <c r="A1153" s="131">
        <v>91087</v>
      </c>
      <c r="B1153" s="132" t="s">
        <v>6913</v>
      </c>
      <c r="C1153" s="133" t="s">
        <v>89</v>
      </c>
      <c r="D1153" s="133">
        <v>250.72</v>
      </c>
      <c r="E1153" s="133" t="s">
        <v>955</v>
      </c>
    </row>
    <row r="1154" spans="1:5" ht="40.5" x14ac:dyDescent="0.25">
      <c r="A1154" s="131">
        <v>91083</v>
      </c>
      <c r="B1154" s="132" t="s">
        <v>6910</v>
      </c>
      <c r="C1154" s="133" t="s">
        <v>89</v>
      </c>
      <c r="D1154" s="133">
        <v>352.17</v>
      </c>
      <c r="E1154" s="133" t="s">
        <v>955</v>
      </c>
    </row>
    <row r="1155" spans="1:5" ht="40.5" x14ac:dyDescent="0.25">
      <c r="A1155" s="131">
        <v>91079</v>
      </c>
      <c r="B1155" s="132" t="s">
        <v>6906</v>
      </c>
      <c r="C1155" s="133" t="s">
        <v>89</v>
      </c>
      <c r="D1155" s="133">
        <v>210.46</v>
      </c>
      <c r="E1155" s="133" t="s">
        <v>955</v>
      </c>
    </row>
    <row r="1156" spans="1:5" ht="40.5" x14ac:dyDescent="0.25">
      <c r="A1156" s="131">
        <v>91100</v>
      </c>
      <c r="B1156" s="132" t="s">
        <v>6926</v>
      </c>
      <c r="C1156" s="133" t="s">
        <v>89</v>
      </c>
      <c r="D1156" s="133">
        <v>292.7</v>
      </c>
      <c r="E1156" s="133" t="s">
        <v>955</v>
      </c>
    </row>
    <row r="1157" spans="1:5" ht="40.5" x14ac:dyDescent="0.25">
      <c r="A1157" s="131">
        <v>91096</v>
      </c>
      <c r="B1157" s="132" t="s">
        <v>6922</v>
      </c>
      <c r="C1157" s="133" t="s">
        <v>89</v>
      </c>
      <c r="D1157" s="133">
        <v>198.93</v>
      </c>
      <c r="E1157" s="133" t="s">
        <v>955</v>
      </c>
    </row>
    <row r="1158" spans="1:5" ht="40.5" x14ac:dyDescent="0.25">
      <c r="A1158" s="131">
        <v>91081</v>
      </c>
      <c r="B1158" s="132" t="s">
        <v>6908</v>
      </c>
      <c r="C1158" s="133" t="s">
        <v>89</v>
      </c>
      <c r="D1158" s="133">
        <v>281.24</v>
      </c>
      <c r="E1158" s="133" t="s">
        <v>955</v>
      </c>
    </row>
    <row r="1159" spans="1:5" ht="40.5" x14ac:dyDescent="0.25">
      <c r="A1159" s="131">
        <v>91077</v>
      </c>
      <c r="B1159" s="132" t="s">
        <v>6904</v>
      </c>
      <c r="C1159" s="133" t="s">
        <v>89</v>
      </c>
      <c r="D1159" s="133">
        <v>193.41</v>
      </c>
      <c r="E1159" s="133" t="s">
        <v>955</v>
      </c>
    </row>
    <row r="1160" spans="1:5" ht="40.5" x14ac:dyDescent="0.25">
      <c r="A1160" s="131">
        <v>91098</v>
      </c>
      <c r="B1160" s="132" t="s">
        <v>6924</v>
      </c>
      <c r="C1160" s="133" t="s">
        <v>89</v>
      </c>
      <c r="D1160" s="133">
        <v>247.71</v>
      </c>
      <c r="E1160" s="133" t="s">
        <v>955</v>
      </c>
    </row>
    <row r="1161" spans="1:5" ht="40.5" x14ac:dyDescent="0.25">
      <c r="A1161" s="131">
        <v>91094</v>
      </c>
      <c r="B1161" s="132" t="s">
        <v>6920</v>
      </c>
      <c r="C1161" s="133" t="s">
        <v>89</v>
      </c>
      <c r="D1161" s="133">
        <v>184.89</v>
      </c>
      <c r="E1161" s="133" t="s">
        <v>955</v>
      </c>
    </row>
    <row r="1162" spans="1:5" ht="40.5" x14ac:dyDescent="0.25">
      <c r="A1162" s="131">
        <v>91075</v>
      </c>
      <c r="B1162" s="132" t="s">
        <v>6902</v>
      </c>
      <c r="C1162" s="133" t="s">
        <v>89</v>
      </c>
      <c r="D1162" s="133">
        <v>436.11</v>
      </c>
      <c r="E1162" s="133" t="s">
        <v>955</v>
      </c>
    </row>
    <row r="1163" spans="1:5" ht="40.5" x14ac:dyDescent="0.25">
      <c r="A1163" s="131">
        <v>91071</v>
      </c>
      <c r="B1163" s="132" t="s">
        <v>6898</v>
      </c>
      <c r="C1163" s="133" t="s">
        <v>89</v>
      </c>
      <c r="D1163" s="133">
        <v>343.96</v>
      </c>
      <c r="E1163" s="133" t="s">
        <v>955</v>
      </c>
    </row>
    <row r="1164" spans="1:5" ht="40.5" x14ac:dyDescent="0.25">
      <c r="A1164" s="131">
        <v>91092</v>
      </c>
      <c r="B1164" s="132" t="s">
        <v>6918</v>
      </c>
      <c r="C1164" s="133" t="s">
        <v>89</v>
      </c>
      <c r="D1164" s="133">
        <v>431.7</v>
      </c>
      <c r="E1164" s="133" t="s">
        <v>955</v>
      </c>
    </row>
    <row r="1165" spans="1:5" ht="40.5" x14ac:dyDescent="0.25">
      <c r="A1165" s="131">
        <v>91088</v>
      </c>
      <c r="B1165" s="132" t="s">
        <v>6914</v>
      </c>
      <c r="C1165" s="133" t="s">
        <v>89</v>
      </c>
      <c r="D1165" s="133">
        <v>365.61</v>
      </c>
      <c r="E1165" s="133" t="s">
        <v>955</v>
      </c>
    </row>
    <row r="1166" spans="1:5" ht="40.5" x14ac:dyDescent="0.25">
      <c r="A1166" s="131">
        <v>91073</v>
      </c>
      <c r="B1166" s="132" t="s">
        <v>6900</v>
      </c>
      <c r="C1166" s="133" t="s">
        <v>89</v>
      </c>
      <c r="D1166" s="133">
        <v>276.70999999999998</v>
      </c>
      <c r="E1166" s="133" t="s">
        <v>955</v>
      </c>
    </row>
    <row r="1167" spans="1:5" ht="40.5" x14ac:dyDescent="0.25">
      <c r="A1167" s="131">
        <v>91069</v>
      </c>
      <c r="B1167" s="132" t="s">
        <v>6896</v>
      </c>
      <c r="C1167" s="133" t="s">
        <v>89</v>
      </c>
      <c r="D1167" s="133">
        <v>214.77</v>
      </c>
      <c r="E1167" s="133" t="s">
        <v>955</v>
      </c>
    </row>
    <row r="1168" spans="1:5" ht="40.5" x14ac:dyDescent="0.25">
      <c r="A1168" s="131">
        <v>91090</v>
      </c>
      <c r="B1168" s="132" t="s">
        <v>6916</v>
      </c>
      <c r="C1168" s="133" t="s">
        <v>89</v>
      </c>
      <c r="D1168" s="133">
        <v>282.72000000000003</v>
      </c>
      <c r="E1168" s="133" t="s">
        <v>955</v>
      </c>
    </row>
    <row r="1169" spans="1:5" ht="40.5" x14ac:dyDescent="0.25">
      <c r="A1169" s="131">
        <v>91086</v>
      </c>
      <c r="B1169" s="132" t="s">
        <v>6912</v>
      </c>
      <c r="C1169" s="133" t="s">
        <v>89</v>
      </c>
      <c r="D1169" s="133">
        <v>235.96</v>
      </c>
      <c r="E1169" s="133" t="s">
        <v>955</v>
      </c>
    </row>
    <row r="1170" spans="1:5" ht="27" x14ac:dyDescent="0.25">
      <c r="A1170" s="131">
        <v>90944</v>
      </c>
      <c r="B1170" s="132" t="s">
        <v>5369</v>
      </c>
      <c r="C1170" s="133" t="s">
        <v>89</v>
      </c>
      <c r="D1170" s="133">
        <v>171.65</v>
      </c>
      <c r="E1170" s="133" t="s">
        <v>955</v>
      </c>
    </row>
    <row r="1171" spans="1:5" ht="27" x14ac:dyDescent="0.25">
      <c r="A1171" s="131">
        <v>90934</v>
      </c>
      <c r="B1171" s="132" t="s">
        <v>5365</v>
      </c>
      <c r="C1171" s="133" t="s">
        <v>89</v>
      </c>
      <c r="D1171" s="133">
        <v>159.1</v>
      </c>
      <c r="E1171" s="133" t="s">
        <v>955</v>
      </c>
    </row>
    <row r="1172" spans="1:5" ht="27" x14ac:dyDescent="0.25">
      <c r="A1172" s="131">
        <v>90954</v>
      </c>
      <c r="B1172" s="132" t="s">
        <v>5373</v>
      </c>
      <c r="C1172" s="133" t="s">
        <v>89</v>
      </c>
      <c r="D1172" s="133">
        <v>194.6</v>
      </c>
      <c r="E1172" s="133" t="s">
        <v>955</v>
      </c>
    </row>
    <row r="1173" spans="1:5" ht="27" x14ac:dyDescent="0.25">
      <c r="A1173" s="131">
        <v>90933</v>
      </c>
      <c r="B1173" s="132" t="s">
        <v>5364</v>
      </c>
      <c r="C1173" s="133" t="s">
        <v>89</v>
      </c>
      <c r="D1173" s="133">
        <v>144.93</v>
      </c>
      <c r="E1173" s="133" t="s">
        <v>955</v>
      </c>
    </row>
    <row r="1174" spans="1:5" ht="27" x14ac:dyDescent="0.25">
      <c r="A1174" s="131">
        <v>90943</v>
      </c>
      <c r="B1174" s="132" t="s">
        <v>5368</v>
      </c>
      <c r="C1174" s="133" t="s">
        <v>89</v>
      </c>
      <c r="D1174" s="133">
        <v>156.21</v>
      </c>
      <c r="E1174" s="133" t="s">
        <v>955</v>
      </c>
    </row>
    <row r="1175" spans="1:5" ht="27" x14ac:dyDescent="0.25">
      <c r="A1175" s="131">
        <v>90953</v>
      </c>
      <c r="B1175" s="132" t="s">
        <v>5372</v>
      </c>
      <c r="C1175" s="133" t="s">
        <v>89</v>
      </c>
      <c r="D1175" s="133">
        <v>176.85</v>
      </c>
      <c r="E1175" s="133" t="s">
        <v>955</v>
      </c>
    </row>
    <row r="1176" spans="1:5" ht="27" x14ac:dyDescent="0.25">
      <c r="A1176" s="131">
        <v>90932</v>
      </c>
      <c r="B1176" s="132" t="s">
        <v>5363</v>
      </c>
      <c r="C1176" s="133" t="s">
        <v>89</v>
      </c>
      <c r="D1176" s="133">
        <v>92.07</v>
      </c>
      <c r="E1176" s="133" t="s">
        <v>955</v>
      </c>
    </row>
    <row r="1177" spans="1:5" ht="27" x14ac:dyDescent="0.25">
      <c r="A1177" s="131">
        <v>90942</v>
      </c>
      <c r="B1177" s="132" t="s">
        <v>5367</v>
      </c>
      <c r="C1177" s="133" t="s">
        <v>89</v>
      </c>
      <c r="D1177" s="133">
        <v>98.65</v>
      </c>
      <c r="E1177" s="133" t="s">
        <v>955</v>
      </c>
    </row>
    <row r="1178" spans="1:5" ht="27" x14ac:dyDescent="0.25">
      <c r="A1178" s="131">
        <v>90952</v>
      </c>
      <c r="B1178" s="132" t="s">
        <v>5371</v>
      </c>
      <c r="C1178" s="133" t="s">
        <v>89</v>
      </c>
      <c r="D1178" s="133">
        <v>110.66</v>
      </c>
      <c r="E1178" s="133" t="s">
        <v>955</v>
      </c>
    </row>
    <row r="1179" spans="1:5" ht="40.5" x14ac:dyDescent="0.25">
      <c r="A1179" s="131">
        <v>90930</v>
      </c>
      <c r="B1179" s="132" t="s">
        <v>5362</v>
      </c>
      <c r="C1179" s="133" t="s">
        <v>89</v>
      </c>
      <c r="D1179" s="133">
        <v>84.37</v>
      </c>
      <c r="E1179" s="133" t="s">
        <v>955</v>
      </c>
    </row>
    <row r="1180" spans="1:5" ht="40.5" x14ac:dyDescent="0.25">
      <c r="A1180" s="131">
        <v>90940</v>
      </c>
      <c r="B1180" s="132" t="s">
        <v>5366</v>
      </c>
      <c r="C1180" s="133" t="s">
        <v>89</v>
      </c>
      <c r="D1180" s="133">
        <v>90.26</v>
      </c>
      <c r="E1180" s="133" t="s">
        <v>955</v>
      </c>
    </row>
    <row r="1181" spans="1:5" ht="40.5" x14ac:dyDescent="0.25">
      <c r="A1181" s="131">
        <v>90950</v>
      </c>
      <c r="B1181" s="132" t="s">
        <v>5370</v>
      </c>
      <c r="C1181" s="133" t="s">
        <v>89</v>
      </c>
      <c r="D1181" s="133">
        <v>101.02</v>
      </c>
      <c r="E1181" s="133" t="s">
        <v>955</v>
      </c>
    </row>
    <row r="1182" spans="1:5" ht="27" x14ac:dyDescent="0.25">
      <c r="A1182" s="131">
        <v>88476</v>
      </c>
      <c r="B1182" s="132" t="s">
        <v>5359</v>
      </c>
      <c r="C1182" s="133" t="s">
        <v>89</v>
      </c>
      <c r="D1182" s="133">
        <v>21.3</v>
      </c>
      <c r="E1182" s="133" t="s">
        <v>955</v>
      </c>
    </row>
    <row r="1183" spans="1:5" ht="27" x14ac:dyDescent="0.25">
      <c r="A1183" s="131">
        <v>88477</v>
      </c>
      <c r="B1183" s="132" t="s">
        <v>5360</v>
      </c>
      <c r="C1183" s="133" t="s">
        <v>89</v>
      </c>
      <c r="D1183" s="133">
        <v>29.5</v>
      </c>
      <c r="E1183" s="133" t="s">
        <v>955</v>
      </c>
    </row>
    <row r="1184" spans="1:5" ht="27" x14ac:dyDescent="0.25">
      <c r="A1184" s="131">
        <v>88478</v>
      </c>
      <c r="B1184" s="132" t="s">
        <v>5361</v>
      </c>
      <c r="C1184" s="133" t="s">
        <v>89</v>
      </c>
      <c r="D1184" s="133">
        <v>36.270000000000003</v>
      </c>
      <c r="E1184" s="133" t="s">
        <v>955</v>
      </c>
    </row>
    <row r="1185" spans="1:5" ht="27" x14ac:dyDescent="0.25">
      <c r="A1185" s="131">
        <v>88470</v>
      </c>
      <c r="B1185" s="132" t="s">
        <v>5356</v>
      </c>
      <c r="C1185" s="133" t="s">
        <v>89</v>
      </c>
      <c r="D1185" s="133">
        <v>25.64</v>
      </c>
      <c r="E1185" s="133" t="s">
        <v>955</v>
      </c>
    </row>
    <row r="1186" spans="1:5" ht="27" x14ac:dyDescent="0.25">
      <c r="A1186" s="131">
        <v>88471</v>
      </c>
      <c r="B1186" s="132" t="s">
        <v>5357</v>
      </c>
      <c r="C1186" s="133" t="s">
        <v>89</v>
      </c>
      <c r="D1186" s="133">
        <v>32.15</v>
      </c>
      <c r="E1186" s="133" t="s">
        <v>955</v>
      </c>
    </row>
    <row r="1187" spans="1:5" ht="27" x14ac:dyDescent="0.25">
      <c r="A1187" s="131">
        <v>88472</v>
      </c>
      <c r="B1187" s="132" t="s">
        <v>5358</v>
      </c>
      <c r="C1187" s="133" t="s">
        <v>89</v>
      </c>
      <c r="D1187" s="133">
        <v>37.32</v>
      </c>
      <c r="E1187" s="133" t="s">
        <v>955</v>
      </c>
    </row>
    <row r="1188" spans="1:5" ht="27" x14ac:dyDescent="0.25">
      <c r="A1188" s="131">
        <v>87759</v>
      </c>
      <c r="B1188" s="132" t="s">
        <v>5351</v>
      </c>
      <c r="C1188" s="133" t="s">
        <v>89</v>
      </c>
      <c r="D1188" s="133">
        <v>109.29</v>
      </c>
      <c r="E1188" s="133" t="s">
        <v>955</v>
      </c>
    </row>
    <row r="1189" spans="1:5" ht="27" x14ac:dyDescent="0.25">
      <c r="A1189" s="131">
        <v>87769</v>
      </c>
      <c r="B1189" s="132" t="s">
        <v>5355</v>
      </c>
      <c r="C1189" s="133" t="s">
        <v>89</v>
      </c>
      <c r="D1189" s="133">
        <v>129.66</v>
      </c>
      <c r="E1189" s="133" t="s">
        <v>955</v>
      </c>
    </row>
    <row r="1190" spans="1:5" ht="27" x14ac:dyDescent="0.25">
      <c r="A1190" s="131">
        <v>87739</v>
      </c>
      <c r="B1190" s="132" t="s">
        <v>5343</v>
      </c>
      <c r="C1190" s="133" t="s">
        <v>89</v>
      </c>
      <c r="D1190" s="133">
        <v>86.4</v>
      </c>
      <c r="E1190" s="133" t="s">
        <v>955</v>
      </c>
    </row>
    <row r="1191" spans="1:5" ht="27" x14ac:dyDescent="0.25">
      <c r="A1191" s="131">
        <v>87749</v>
      </c>
      <c r="B1191" s="132" t="s">
        <v>5347</v>
      </c>
      <c r="C1191" s="133" t="s">
        <v>89</v>
      </c>
      <c r="D1191" s="133">
        <v>111.23</v>
      </c>
      <c r="E1191" s="133" t="s">
        <v>955</v>
      </c>
    </row>
    <row r="1192" spans="1:5" ht="27" x14ac:dyDescent="0.25">
      <c r="A1192" s="131">
        <v>87624</v>
      </c>
      <c r="B1192" s="132" t="s">
        <v>8733</v>
      </c>
      <c r="C1192" s="133" t="s">
        <v>89</v>
      </c>
      <c r="D1192" s="133">
        <v>72.78</v>
      </c>
      <c r="E1192" s="133" t="s">
        <v>955</v>
      </c>
    </row>
    <row r="1193" spans="1:5" ht="27" x14ac:dyDescent="0.25">
      <c r="A1193" s="131">
        <v>87634</v>
      </c>
      <c r="B1193" s="132" t="s">
        <v>5323</v>
      </c>
      <c r="C1193" s="133" t="s">
        <v>89</v>
      </c>
      <c r="D1193" s="133">
        <v>97.59</v>
      </c>
      <c r="E1193" s="133" t="s">
        <v>955</v>
      </c>
    </row>
    <row r="1194" spans="1:5" ht="27" x14ac:dyDescent="0.25">
      <c r="A1194" s="131">
        <v>87644</v>
      </c>
      <c r="B1194" s="132" t="s">
        <v>5327</v>
      </c>
      <c r="C1194" s="133" t="s">
        <v>89</v>
      </c>
      <c r="D1194" s="133">
        <v>117.91</v>
      </c>
      <c r="E1194" s="133" t="s">
        <v>955</v>
      </c>
    </row>
    <row r="1195" spans="1:5" ht="27" x14ac:dyDescent="0.25">
      <c r="A1195" s="131">
        <v>87684</v>
      </c>
      <c r="B1195" s="132" t="s">
        <v>5331</v>
      </c>
      <c r="C1195" s="133" t="s">
        <v>89</v>
      </c>
      <c r="D1195" s="133">
        <v>113.44</v>
      </c>
      <c r="E1195" s="133" t="s">
        <v>955</v>
      </c>
    </row>
    <row r="1196" spans="1:5" ht="27" x14ac:dyDescent="0.25">
      <c r="A1196" s="131">
        <v>87694</v>
      </c>
      <c r="B1196" s="132" t="s">
        <v>5335</v>
      </c>
      <c r="C1196" s="133" t="s">
        <v>89</v>
      </c>
      <c r="D1196" s="133">
        <v>129.94999999999999</v>
      </c>
      <c r="E1196" s="133" t="s">
        <v>955</v>
      </c>
    </row>
    <row r="1197" spans="1:5" ht="27" x14ac:dyDescent="0.25">
      <c r="A1197" s="131">
        <v>87704</v>
      </c>
      <c r="B1197" s="132" t="s">
        <v>5339</v>
      </c>
      <c r="C1197" s="133" t="s">
        <v>89</v>
      </c>
      <c r="D1197" s="133">
        <v>141.02000000000001</v>
      </c>
      <c r="E1197" s="133" t="s">
        <v>955</v>
      </c>
    </row>
    <row r="1198" spans="1:5" ht="40.5" x14ac:dyDescent="0.25">
      <c r="A1198" s="131">
        <v>87758</v>
      </c>
      <c r="B1198" s="132" t="s">
        <v>5350</v>
      </c>
      <c r="C1198" s="133" t="s">
        <v>89</v>
      </c>
      <c r="D1198" s="133">
        <v>99.22</v>
      </c>
      <c r="E1198" s="133" t="s">
        <v>955</v>
      </c>
    </row>
    <row r="1199" spans="1:5" ht="40.5" x14ac:dyDescent="0.25">
      <c r="A1199" s="131">
        <v>87768</v>
      </c>
      <c r="B1199" s="132" t="s">
        <v>5354</v>
      </c>
      <c r="C1199" s="133" t="s">
        <v>89</v>
      </c>
      <c r="D1199" s="133">
        <v>117.28</v>
      </c>
      <c r="E1199" s="133" t="s">
        <v>955</v>
      </c>
    </row>
    <row r="1200" spans="1:5" ht="40.5" x14ac:dyDescent="0.25">
      <c r="A1200" s="131">
        <v>87738</v>
      </c>
      <c r="B1200" s="132" t="s">
        <v>5342</v>
      </c>
      <c r="C1200" s="133" t="s">
        <v>89</v>
      </c>
      <c r="D1200" s="133">
        <v>79.16</v>
      </c>
      <c r="E1200" s="133" t="s">
        <v>955</v>
      </c>
    </row>
    <row r="1201" spans="1:5" ht="40.5" x14ac:dyDescent="0.25">
      <c r="A1201" s="131">
        <v>87748</v>
      </c>
      <c r="B1201" s="132" t="s">
        <v>5346</v>
      </c>
      <c r="C1201" s="133" t="s">
        <v>89</v>
      </c>
      <c r="D1201" s="133">
        <v>101.16</v>
      </c>
      <c r="E1201" s="133" t="s">
        <v>955</v>
      </c>
    </row>
    <row r="1202" spans="1:5" ht="27" x14ac:dyDescent="0.25">
      <c r="A1202" s="131">
        <v>87623</v>
      </c>
      <c r="B1202" s="132" t="s">
        <v>5319</v>
      </c>
      <c r="C1202" s="133" t="s">
        <v>89</v>
      </c>
      <c r="D1202" s="133">
        <v>65.540000000000006</v>
      </c>
      <c r="E1202" s="133" t="s">
        <v>955</v>
      </c>
    </row>
    <row r="1203" spans="1:5" ht="27" x14ac:dyDescent="0.25">
      <c r="A1203" s="131">
        <v>87633</v>
      </c>
      <c r="B1203" s="132" t="s">
        <v>5322</v>
      </c>
      <c r="C1203" s="133" t="s">
        <v>89</v>
      </c>
      <c r="D1203" s="133">
        <v>87.52</v>
      </c>
      <c r="E1203" s="133" t="s">
        <v>955</v>
      </c>
    </row>
    <row r="1204" spans="1:5" ht="27" x14ac:dyDescent="0.25">
      <c r="A1204" s="131">
        <v>87643</v>
      </c>
      <c r="B1204" s="132" t="s">
        <v>5326</v>
      </c>
      <c r="C1204" s="133" t="s">
        <v>89</v>
      </c>
      <c r="D1204" s="133">
        <v>105.53</v>
      </c>
      <c r="E1204" s="133" t="s">
        <v>955</v>
      </c>
    </row>
    <row r="1205" spans="1:5" ht="40.5" x14ac:dyDescent="0.25">
      <c r="A1205" s="131">
        <v>87683</v>
      </c>
      <c r="B1205" s="132" t="s">
        <v>5330</v>
      </c>
      <c r="C1205" s="133" t="s">
        <v>89</v>
      </c>
      <c r="D1205" s="133">
        <v>101.06</v>
      </c>
      <c r="E1205" s="133" t="s">
        <v>955</v>
      </c>
    </row>
    <row r="1206" spans="1:5" ht="40.5" x14ac:dyDescent="0.25">
      <c r="A1206" s="131">
        <v>87703</v>
      </c>
      <c r="B1206" s="132" t="s">
        <v>5338</v>
      </c>
      <c r="C1206" s="133" t="s">
        <v>89</v>
      </c>
      <c r="D1206" s="133">
        <v>125.58</v>
      </c>
      <c r="E1206" s="133" t="s">
        <v>955</v>
      </c>
    </row>
    <row r="1207" spans="1:5" ht="27" x14ac:dyDescent="0.25">
      <c r="A1207" s="131">
        <v>87693</v>
      </c>
      <c r="B1207" s="132" t="s">
        <v>5334</v>
      </c>
      <c r="C1207" s="133" t="s">
        <v>89</v>
      </c>
      <c r="D1207" s="133">
        <v>115.78</v>
      </c>
      <c r="E1207" s="133" t="s">
        <v>955</v>
      </c>
    </row>
    <row r="1208" spans="1:5" ht="40.5" x14ac:dyDescent="0.25">
      <c r="A1208" s="131">
        <v>87757</v>
      </c>
      <c r="B1208" s="132" t="s">
        <v>5349</v>
      </c>
      <c r="C1208" s="133" t="s">
        <v>89</v>
      </c>
      <c r="D1208" s="133">
        <v>61.69</v>
      </c>
      <c r="E1208" s="133" t="s">
        <v>955</v>
      </c>
    </row>
    <row r="1209" spans="1:5" ht="40.5" x14ac:dyDescent="0.25">
      <c r="A1209" s="131">
        <v>87767</v>
      </c>
      <c r="B1209" s="132" t="s">
        <v>5353</v>
      </c>
      <c r="C1209" s="133" t="s">
        <v>89</v>
      </c>
      <c r="D1209" s="133">
        <v>71.12</v>
      </c>
      <c r="E1209" s="133" t="s">
        <v>955</v>
      </c>
    </row>
    <row r="1210" spans="1:5" ht="40.5" x14ac:dyDescent="0.25">
      <c r="A1210" s="131">
        <v>87737</v>
      </c>
      <c r="B1210" s="132" t="s">
        <v>5341</v>
      </c>
      <c r="C1210" s="133" t="s">
        <v>89</v>
      </c>
      <c r="D1210" s="133">
        <v>52.17</v>
      </c>
      <c r="E1210" s="133" t="s">
        <v>955</v>
      </c>
    </row>
    <row r="1211" spans="1:5" ht="40.5" x14ac:dyDescent="0.25">
      <c r="A1211" s="131">
        <v>87747</v>
      </c>
      <c r="B1211" s="132" t="s">
        <v>5345</v>
      </c>
      <c r="C1211" s="133" t="s">
        <v>89</v>
      </c>
      <c r="D1211" s="133">
        <v>63.63</v>
      </c>
      <c r="E1211" s="133" t="s">
        <v>955</v>
      </c>
    </row>
    <row r="1212" spans="1:5" ht="27" x14ac:dyDescent="0.25">
      <c r="A1212" s="131">
        <v>87622</v>
      </c>
      <c r="B1212" s="132" t="s">
        <v>5318</v>
      </c>
      <c r="C1212" s="133" t="s">
        <v>89</v>
      </c>
      <c r="D1212" s="133">
        <v>38.549999999999997</v>
      </c>
      <c r="E1212" s="133" t="s">
        <v>955</v>
      </c>
    </row>
    <row r="1213" spans="1:5" ht="27" x14ac:dyDescent="0.25">
      <c r="A1213" s="131">
        <v>87632</v>
      </c>
      <c r="B1213" s="132" t="s">
        <v>5321</v>
      </c>
      <c r="C1213" s="133" t="s">
        <v>89</v>
      </c>
      <c r="D1213" s="133">
        <v>49.99</v>
      </c>
      <c r="E1213" s="133" t="s">
        <v>955</v>
      </c>
    </row>
    <row r="1214" spans="1:5" ht="27" x14ac:dyDescent="0.25">
      <c r="A1214" s="131">
        <v>87642</v>
      </c>
      <c r="B1214" s="132" t="s">
        <v>5325</v>
      </c>
      <c r="C1214" s="133" t="s">
        <v>89</v>
      </c>
      <c r="D1214" s="133">
        <v>59.37</v>
      </c>
      <c r="E1214" s="133" t="s">
        <v>955</v>
      </c>
    </row>
    <row r="1215" spans="1:5" ht="40.5" x14ac:dyDescent="0.25">
      <c r="A1215" s="131">
        <v>87682</v>
      </c>
      <c r="B1215" s="132" t="s">
        <v>5329</v>
      </c>
      <c r="C1215" s="133" t="s">
        <v>89</v>
      </c>
      <c r="D1215" s="133">
        <v>54.9</v>
      </c>
      <c r="E1215" s="133" t="s">
        <v>955</v>
      </c>
    </row>
    <row r="1216" spans="1:5" ht="40.5" x14ac:dyDescent="0.25">
      <c r="A1216" s="131">
        <v>87692</v>
      </c>
      <c r="B1216" s="132" t="s">
        <v>5333</v>
      </c>
      <c r="C1216" s="133" t="s">
        <v>89</v>
      </c>
      <c r="D1216" s="133">
        <v>62.92</v>
      </c>
      <c r="E1216" s="133" t="s">
        <v>955</v>
      </c>
    </row>
    <row r="1217" spans="1:5" ht="40.5" x14ac:dyDescent="0.25">
      <c r="A1217" s="131">
        <v>87702</v>
      </c>
      <c r="B1217" s="132" t="s">
        <v>5337</v>
      </c>
      <c r="C1217" s="133" t="s">
        <v>89</v>
      </c>
      <c r="D1217" s="133">
        <v>68.02</v>
      </c>
      <c r="E1217" s="133" t="s">
        <v>955</v>
      </c>
    </row>
    <row r="1218" spans="1:5" ht="40.5" x14ac:dyDescent="0.25">
      <c r="A1218" s="131">
        <v>87755</v>
      </c>
      <c r="B1218" s="132" t="s">
        <v>5348</v>
      </c>
      <c r="C1218" s="133" t="s">
        <v>89</v>
      </c>
      <c r="D1218" s="133">
        <v>56.22</v>
      </c>
      <c r="E1218" s="133" t="s">
        <v>955</v>
      </c>
    </row>
    <row r="1219" spans="1:5" ht="40.5" x14ac:dyDescent="0.25">
      <c r="A1219" s="131">
        <v>87765</v>
      </c>
      <c r="B1219" s="132" t="s">
        <v>5352</v>
      </c>
      <c r="C1219" s="133" t="s">
        <v>89</v>
      </c>
      <c r="D1219" s="133">
        <v>64.400000000000006</v>
      </c>
      <c r="E1219" s="133" t="s">
        <v>955</v>
      </c>
    </row>
    <row r="1220" spans="1:5" ht="40.5" x14ac:dyDescent="0.25">
      <c r="A1220" s="131">
        <v>87735</v>
      </c>
      <c r="B1220" s="132" t="s">
        <v>5340</v>
      </c>
      <c r="C1220" s="133" t="s">
        <v>89</v>
      </c>
      <c r="D1220" s="133">
        <v>48.24</v>
      </c>
      <c r="E1220" s="133" t="s">
        <v>955</v>
      </c>
    </row>
    <row r="1221" spans="1:5" ht="40.5" x14ac:dyDescent="0.25">
      <c r="A1221" s="131">
        <v>87745</v>
      </c>
      <c r="B1221" s="132" t="s">
        <v>5344</v>
      </c>
      <c r="C1221" s="133" t="s">
        <v>89</v>
      </c>
      <c r="D1221" s="133">
        <v>58.16</v>
      </c>
      <c r="E1221" s="133" t="s">
        <v>955</v>
      </c>
    </row>
    <row r="1222" spans="1:5" ht="40.5" x14ac:dyDescent="0.25">
      <c r="A1222" s="131">
        <v>87620</v>
      </c>
      <c r="B1222" s="132" t="s">
        <v>5317</v>
      </c>
      <c r="C1222" s="133" t="s">
        <v>89</v>
      </c>
      <c r="D1222" s="133">
        <v>34.619999999999997</v>
      </c>
      <c r="E1222" s="133" t="s">
        <v>955</v>
      </c>
    </row>
    <row r="1223" spans="1:5" ht="40.5" x14ac:dyDescent="0.25">
      <c r="A1223" s="131">
        <v>87630</v>
      </c>
      <c r="B1223" s="132" t="s">
        <v>5320</v>
      </c>
      <c r="C1223" s="133" t="s">
        <v>89</v>
      </c>
      <c r="D1223" s="133">
        <v>44.52</v>
      </c>
      <c r="E1223" s="133" t="s">
        <v>955</v>
      </c>
    </row>
    <row r="1224" spans="1:5" ht="40.5" x14ac:dyDescent="0.25">
      <c r="A1224" s="131">
        <v>87640</v>
      </c>
      <c r="B1224" s="132" t="s">
        <v>5324</v>
      </c>
      <c r="C1224" s="133" t="s">
        <v>89</v>
      </c>
      <c r="D1224" s="133">
        <v>52.65</v>
      </c>
      <c r="E1224" s="133" t="s">
        <v>955</v>
      </c>
    </row>
    <row r="1225" spans="1:5" ht="40.5" x14ac:dyDescent="0.25">
      <c r="A1225" s="131">
        <v>87680</v>
      </c>
      <c r="B1225" s="132" t="s">
        <v>5328</v>
      </c>
      <c r="C1225" s="133" t="s">
        <v>89</v>
      </c>
      <c r="D1225" s="133">
        <v>48.18</v>
      </c>
      <c r="E1225" s="133" t="s">
        <v>955</v>
      </c>
    </row>
    <row r="1226" spans="1:5" ht="40.5" x14ac:dyDescent="0.25">
      <c r="A1226" s="131">
        <v>87690</v>
      </c>
      <c r="B1226" s="132" t="s">
        <v>5332</v>
      </c>
      <c r="C1226" s="133" t="s">
        <v>89</v>
      </c>
      <c r="D1226" s="133">
        <v>55.22</v>
      </c>
      <c r="E1226" s="133" t="s">
        <v>955</v>
      </c>
    </row>
    <row r="1227" spans="1:5" ht="40.5" x14ac:dyDescent="0.25">
      <c r="A1227" s="131">
        <v>87700</v>
      </c>
      <c r="B1227" s="132" t="s">
        <v>5336</v>
      </c>
      <c r="C1227" s="133" t="s">
        <v>89</v>
      </c>
      <c r="D1227" s="133">
        <v>59.63</v>
      </c>
      <c r="E1227" s="133" t="s">
        <v>955</v>
      </c>
    </row>
    <row r="1228" spans="1:5" ht="13.5" x14ac:dyDescent="0.25">
      <c r="A1228" s="131">
        <v>102803</v>
      </c>
      <c r="B1228" s="132" t="s">
        <v>5374</v>
      </c>
      <c r="C1228" s="133" t="s">
        <v>89</v>
      </c>
      <c r="D1228" s="133">
        <v>2.5499999999999998</v>
      </c>
      <c r="E1228" s="133" t="s">
        <v>955</v>
      </c>
    </row>
    <row r="1229" spans="1:5" ht="27" x14ac:dyDescent="0.25">
      <c r="A1229" s="131">
        <v>92717</v>
      </c>
      <c r="B1229" s="132" t="s">
        <v>6684</v>
      </c>
      <c r="C1229" s="133" t="s">
        <v>103</v>
      </c>
      <c r="D1229" s="133">
        <v>0.17</v>
      </c>
      <c r="E1229" s="133" t="s">
        <v>955</v>
      </c>
    </row>
    <row r="1230" spans="1:5" ht="27" x14ac:dyDescent="0.25">
      <c r="A1230" s="131">
        <v>92716</v>
      </c>
      <c r="B1230" s="132" t="s">
        <v>6657</v>
      </c>
      <c r="C1230" s="133" t="s">
        <v>100</v>
      </c>
      <c r="D1230" s="133">
        <v>109.34</v>
      </c>
      <c r="E1230" s="133" t="s">
        <v>955</v>
      </c>
    </row>
    <row r="1231" spans="1:5" ht="27" x14ac:dyDescent="0.25">
      <c r="A1231" s="131">
        <v>89218</v>
      </c>
      <c r="B1231" s="132" t="s">
        <v>270</v>
      </c>
      <c r="C1231" s="133" t="s">
        <v>103</v>
      </c>
      <c r="D1231" s="133">
        <v>93.88</v>
      </c>
      <c r="E1231" s="133" t="s">
        <v>955</v>
      </c>
    </row>
    <row r="1232" spans="1:5" ht="27" x14ac:dyDescent="0.25">
      <c r="A1232" s="131">
        <v>89843</v>
      </c>
      <c r="B1232" s="132" t="s">
        <v>172</v>
      </c>
      <c r="C1232" s="133" t="s">
        <v>100</v>
      </c>
      <c r="D1232" s="133">
        <v>213.79</v>
      </c>
      <c r="E1232" s="133" t="s">
        <v>955</v>
      </c>
    </row>
    <row r="1233" spans="1:5" ht="27" x14ac:dyDescent="0.25">
      <c r="A1233" s="131">
        <v>87446</v>
      </c>
      <c r="B1233" s="132" t="s">
        <v>6669</v>
      </c>
      <c r="C1233" s="133" t="s">
        <v>103</v>
      </c>
      <c r="D1233" s="133">
        <v>0.53</v>
      </c>
      <c r="E1233" s="133" t="s">
        <v>955</v>
      </c>
    </row>
    <row r="1234" spans="1:5" ht="27" x14ac:dyDescent="0.25">
      <c r="A1234" s="131">
        <v>87445</v>
      </c>
      <c r="B1234" s="132" t="s">
        <v>6643</v>
      </c>
      <c r="C1234" s="133" t="s">
        <v>100</v>
      </c>
      <c r="D1234" s="133">
        <v>5.22</v>
      </c>
      <c r="E1234" s="133" t="s">
        <v>955</v>
      </c>
    </row>
    <row r="1235" spans="1:5" ht="27" x14ac:dyDescent="0.25">
      <c r="A1235" s="131">
        <v>93234</v>
      </c>
      <c r="B1235" s="132" t="s">
        <v>308</v>
      </c>
      <c r="C1235" s="133" t="s">
        <v>103</v>
      </c>
      <c r="D1235" s="133">
        <v>0.49</v>
      </c>
      <c r="E1235" s="133" t="s">
        <v>955</v>
      </c>
    </row>
    <row r="1236" spans="1:5" ht="27" x14ac:dyDescent="0.25">
      <c r="A1236" s="131">
        <v>93233</v>
      </c>
      <c r="B1236" s="132" t="s">
        <v>204</v>
      </c>
      <c r="C1236" s="133" t="s">
        <v>100</v>
      </c>
      <c r="D1236" s="133">
        <v>5.57</v>
      </c>
      <c r="E1236" s="133" t="s">
        <v>955</v>
      </c>
    </row>
    <row r="1237" spans="1:5" ht="27" x14ac:dyDescent="0.25">
      <c r="A1237" s="131">
        <v>88831</v>
      </c>
      <c r="B1237" s="132" t="s">
        <v>6673</v>
      </c>
      <c r="C1237" s="133" t="s">
        <v>103</v>
      </c>
      <c r="D1237" s="133">
        <v>0.39</v>
      </c>
      <c r="E1237" s="133" t="s">
        <v>955</v>
      </c>
    </row>
    <row r="1238" spans="1:5" ht="27" x14ac:dyDescent="0.25">
      <c r="A1238" s="131">
        <v>88830</v>
      </c>
      <c r="B1238" s="132" t="s">
        <v>6647</v>
      </c>
      <c r="C1238" s="133" t="s">
        <v>100</v>
      </c>
      <c r="D1238" s="133">
        <v>1.64</v>
      </c>
      <c r="E1238" s="133" t="s">
        <v>955</v>
      </c>
    </row>
    <row r="1239" spans="1:5" ht="27" x14ac:dyDescent="0.25">
      <c r="A1239" s="131">
        <v>89226</v>
      </c>
      <c r="B1239" s="132" t="s">
        <v>6676</v>
      </c>
      <c r="C1239" s="133" t="s">
        <v>103</v>
      </c>
      <c r="D1239" s="133">
        <v>1.6</v>
      </c>
      <c r="E1239" s="133" t="s">
        <v>955</v>
      </c>
    </row>
    <row r="1240" spans="1:5" ht="27" x14ac:dyDescent="0.25">
      <c r="A1240" s="131">
        <v>89225</v>
      </c>
      <c r="B1240" s="132" t="s">
        <v>6650</v>
      </c>
      <c r="C1240" s="133" t="s">
        <v>100</v>
      </c>
      <c r="D1240" s="133">
        <v>4.82</v>
      </c>
      <c r="E1240" s="133" t="s">
        <v>955</v>
      </c>
    </row>
    <row r="1241" spans="1:5" ht="27" x14ac:dyDescent="0.25">
      <c r="A1241" s="131">
        <v>89279</v>
      </c>
      <c r="B1241" s="132" t="s">
        <v>6677</v>
      </c>
      <c r="C1241" s="133" t="s">
        <v>103</v>
      </c>
      <c r="D1241" s="133">
        <v>1.94</v>
      </c>
      <c r="E1241" s="133" t="s">
        <v>955</v>
      </c>
    </row>
    <row r="1242" spans="1:5" ht="27" x14ac:dyDescent="0.25">
      <c r="A1242" s="131">
        <v>89278</v>
      </c>
      <c r="B1242" s="132" t="s">
        <v>6651</v>
      </c>
      <c r="C1242" s="133" t="s">
        <v>100</v>
      </c>
      <c r="D1242" s="133">
        <v>12.21</v>
      </c>
      <c r="E1242" s="133" t="s">
        <v>955</v>
      </c>
    </row>
    <row r="1243" spans="1:5" ht="27" x14ac:dyDescent="0.25">
      <c r="A1243" s="131">
        <v>90651</v>
      </c>
      <c r="B1243" s="132" t="s">
        <v>283</v>
      </c>
      <c r="C1243" s="133" t="s">
        <v>103</v>
      </c>
      <c r="D1243" s="133">
        <v>1.36</v>
      </c>
      <c r="E1243" s="133" t="s">
        <v>955</v>
      </c>
    </row>
    <row r="1244" spans="1:5" ht="27" x14ac:dyDescent="0.25">
      <c r="A1244" s="131">
        <v>90650</v>
      </c>
      <c r="B1244" s="132" t="s">
        <v>180</v>
      </c>
      <c r="C1244" s="133" t="s">
        <v>100</v>
      </c>
      <c r="D1244" s="133">
        <v>9.61</v>
      </c>
      <c r="E1244" s="133" t="s">
        <v>955</v>
      </c>
    </row>
    <row r="1245" spans="1:5" ht="27" x14ac:dyDescent="0.25">
      <c r="A1245" s="131">
        <v>90657</v>
      </c>
      <c r="B1245" s="132" t="s">
        <v>284</v>
      </c>
      <c r="C1245" s="133" t="s">
        <v>103</v>
      </c>
      <c r="D1245" s="133">
        <v>4.8</v>
      </c>
      <c r="E1245" s="133" t="s">
        <v>955</v>
      </c>
    </row>
    <row r="1246" spans="1:5" ht="27" x14ac:dyDescent="0.25">
      <c r="A1246" s="131">
        <v>90656</v>
      </c>
      <c r="B1246" s="132" t="s">
        <v>181</v>
      </c>
      <c r="C1246" s="133" t="s">
        <v>100</v>
      </c>
      <c r="D1246" s="133">
        <v>13.69</v>
      </c>
      <c r="E1246" s="133" t="s">
        <v>955</v>
      </c>
    </row>
    <row r="1247" spans="1:5" ht="27" x14ac:dyDescent="0.25">
      <c r="A1247" s="131">
        <v>90663</v>
      </c>
      <c r="B1247" s="132" t="s">
        <v>285</v>
      </c>
      <c r="C1247" s="133" t="s">
        <v>103</v>
      </c>
      <c r="D1247" s="133">
        <v>5.13</v>
      </c>
      <c r="E1247" s="133" t="s">
        <v>955</v>
      </c>
    </row>
    <row r="1248" spans="1:5" ht="27" x14ac:dyDescent="0.25">
      <c r="A1248" s="131">
        <v>90662</v>
      </c>
      <c r="B1248" s="132" t="s">
        <v>182</v>
      </c>
      <c r="C1248" s="133" t="s">
        <v>100</v>
      </c>
      <c r="D1248" s="133">
        <v>14.33</v>
      </c>
      <c r="E1248" s="133" t="s">
        <v>955</v>
      </c>
    </row>
    <row r="1249" spans="1:5" ht="40.5" x14ac:dyDescent="0.25">
      <c r="A1249" s="131">
        <v>89022</v>
      </c>
      <c r="B1249" s="132" t="s">
        <v>6674</v>
      </c>
      <c r="C1249" s="133" t="s">
        <v>103</v>
      </c>
      <c r="D1249" s="133">
        <v>0.47</v>
      </c>
      <c r="E1249" s="133" t="s">
        <v>955</v>
      </c>
    </row>
    <row r="1250" spans="1:5" ht="40.5" x14ac:dyDescent="0.25">
      <c r="A1250" s="131">
        <v>89021</v>
      </c>
      <c r="B1250" s="132" t="s">
        <v>6648</v>
      </c>
      <c r="C1250" s="133" t="s">
        <v>100</v>
      </c>
      <c r="D1250" s="133">
        <v>2.2799999999999998</v>
      </c>
      <c r="E1250" s="133" t="s">
        <v>955</v>
      </c>
    </row>
    <row r="1251" spans="1:5" ht="27" x14ac:dyDescent="0.25">
      <c r="A1251" s="131">
        <v>90644</v>
      </c>
      <c r="B1251" s="132" t="s">
        <v>282</v>
      </c>
      <c r="C1251" s="133" t="s">
        <v>103</v>
      </c>
      <c r="D1251" s="133">
        <v>7.37</v>
      </c>
      <c r="E1251" s="133" t="s">
        <v>955</v>
      </c>
    </row>
    <row r="1252" spans="1:5" ht="27" x14ac:dyDescent="0.25">
      <c r="A1252" s="131">
        <v>90643</v>
      </c>
      <c r="B1252" s="132" t="s">
        <v>179</v>
      </c>
      <c r="C1252" s="133" t="s">
        <v>100</v>
      </c>
      <c r="D1252" s="133">
        <v>26.37</v>
      </c>
      <c r="E1252" s="133" t="s">
        <v>955</v>
      </c>
    </row>
    <row r="1253" spans="1:5" ht="27" x14ac:dyDescent="0.25">
      <c r="A1253" s="131">
        <v>92146</v>
      </c>
      <c r="B1253" s="132" t="s">
        <v>303</v>
      </c>
      <c r="C1253" s="133" t="s">
        <v>103</v>
      </c>
      <c r="D1253" s="133">
        <v>34.049999999999997</v>
      </c>
      <c r="E1253" s="133" t="s">
        <v>955</v>
      </c>
    </row>
    <row r="1254" spans="1:5" ht="27" x14ac:dyDescent="0.25">
      <c r="A1254" s="131">
        <v>92145</v>
      </c>
      <c r="B1254" s="132" t="s">
        <v>199</v>
      </c>
      <c r="C1254" s="133" t="s">
        <v>100</v>
      </c>
      <c r="D1254" s="133">
        <v>79.650000000000006</v>
      </c>
      <c r="E1254" s="133" t="s">
        <v>955</v>
      </c>
    </row>
    <row r="1255" spans="1:5" ht="27" x14ac:dyDescent="0.25">
      <c r="A1255" s="131">
        <v>92139</v>
      </c>
      <c r="B1255" s="132" t="s">
        <v>302</v>
      </c>
      <c r="C1255" s="133" t="s">
        <v>103</v>
      </c>
      <c r="D1255" s="133">
        <v>45.43</v>
      </c>
      <c r="E1255" s="133" t="s">
        <v>955</v>
      </c>
    </row>
    <row r="1256" spans="1:5" ht="27" x14ac:dyDescent="0.25">
      <c r="A1256" s="131">
        <v>92138</v>
      </c>
      <c r="B1256" s="132" t="s">
        <v>198</v>
      </c>
      <c r="C1256" s="133" t="s">
        <v>100</v>
      </c>
      <c r="D1256" s="133">
        <v>96</v>
      </c>
      <c r="E1256" s="133" t="s">
        <v>955</v>
      </c>
    </row>
    <row r="1257" spans="1:5" ht="40.5" x14ac:dyDescent="0.25">
      <c r="A1257" s="131">
        <v>91387</v>
      </c>
      <c r="B1257" s="132" t="s">
        <v>295</v>
      </c>
      <c r="C1257" s="133" t="s">
        <v>103</v>
      </c>
      <c r="D1257" s="133">
        <v>75.989999999999995</v>
      </c>
      <c r="E1257" s="133" t="s">
        <v>6312</v>
      </c>
    </row>
    <row r="1258" spans="1:5" ht="40.5" x14ac:dyDescent="0.25">
      <c r="A1258" s="131">
        <v>91386</v>
      </c>
      <c r="B1258" s="132" t="s">
        <v>192</v>
      </c>
      <c r="C1258" s="133" t="s">
        <v>100</v>
      </c>
      <c r="D1258" s="133">
        <v>269.54000000000002</v>
      </c>
      <c r="E1258" s="133" t="s">
        <v>6312</v>
      </c>
    </row>
    <row r="1259" spans="1:5" ht="27" x14ac:dyDescent="0.25">
      <c r="A1259" s="131">
        <v>96036</v>
      </c>
      <c r="B1259" s="132" t="s">
        <v>328</v>
      </c>
      <c r="C1259" s="133" t="s">
        <v>103</v>
      </c>
      <c r="D1259" s="133">
        <v>84.3</v>
      </c>
      <c r="E1259" s="133" t="s">
        <v>6312</v>
      </c>
    </row>
    <row r="1260" spans="1:5" ht="27" x14ac:dyDescent="0.25">
      <c r="A1260" s="131">
        <v>96035</v>
      </c>
      <c r="B1260" s="132" t="s">
        <v>224</v>
      </c>
      <c r="C1260" s="133" t="s">
        <v>100</v>
      </c>
      <c r="D1260" s="133">
        <v>283.24</v>
      </c>
      <c r="E1260" s="133" t="s">
        <v>6312</v>
      </c>
    </row>
    <row r="1261" spans="1:5" ht="40.5" x14ac:dyDescent="0.25">
      <c r="A1261" s="131">
        <v>89877</v>
      </c>
      <c r="B1261" s="132" t="s">
        <v>276</v>
      </c>
      <c r="C1261" s="133" t="s">
        <v>103</v>
      </c>
      <c r="D1261" s="133">
        <v>90.65</v>
      </c>
      <c r="E1261" s="133" t="s">
        <v>6312</v>
      </c>
    </row>
    <row r="1262" spans="1:5" ht="40.5" x14ac:dyDescent="0.25">
      <c r="A1262" s="131">
        <v>89876</v>
      </c>
      <c r="B1262" s="132" t="s">
        <v>173</v>
      </c>
      <c r="C1262" s="133" t="s">
        <v>100</v>
      </c>
      <c r="D1262" s="133">
        <v>334.12</v>
      </c>
      <c r="E1262" s="133" t="s">
        <v>6312</v>
      </c>
    </row>
    <row r="1263" spans="1:5" ht="40.5" x14ac:dyDescent="0.25">
      <c r="A1263" s="131">
        <v>89884</v>
      </c>
      <c r="B1263" s="132" t="s">
        <v>277</v>
      </c>
      <c r="C1263" s="133" t="s">
        <v>103</v>
      </c>
      <c r="D1263" s="133">
        <v>94.52</v>
      </c>
      <c r="E1263" s="133" t="s">
        <v>6312</v>
      </c>
    </row>
    <row r="1264" spans="1:5" ht="40.5" x14ac:dyDescent="0.25">
      <c r="A1264" s="131">
        <v>89883</v>
      </c>
      <c r="B1264" s="132" t="s">
        <v>174</v>
      </c>
      <c r="C1264" s="133" t="s">
        <v>100</v>
      </c>
      <c r="D1264" s="133">
        <v>369</v>
      </c>
      <c r="E1264" s="133" t="s">
        <v>6312</v>
      </c>
    </row>
    <row r="1265" spans="1:5" ht="40.5" x14ac:dyDescent="0.25">
      <c r="A1265" s="131">
        <v>67827</v>
      </c>
      <c r="B1265" s="132" t="s">
        <v>261</v>
      </c>
      <c r="C1265" s="133" t="s">
        <v>103</v>
      </c>
      <c r="D1265" s="133">
        <v>66.319999999999993</v>
      </c>
      <c r="E1265" s="133" t="s">
        <v>955</v>
      </c>
    </row>
    <row r="1266" spans="1:5" ht="40.5" x14ac:dyDescent="0.25">
      <c r="A1266" s="131">
        <v>67826</v>
      </c>
      <c r="B1266" s="132" t="s">
        <v>156</v>
      </c>
      <c r="C1266" s="133" t="s">
        <v>100</v>
      </c>
      <c r="D1266" s="133">
        <v>188.84</v>
      </c>
      <c r="E1266" s="133" t="s">
        <v>955</v>
      </c>
    </row>
    <row r="1267" spans="1:5" ht="40.5" x14ac:dyDescent="0.25">
      <c r="A1267" s="131">
        <v>5961</v>
      </c>
      <c r="B1267" s="132" t="s">
        <v>256</v>
      </c>
      <c r="C1267" s="133" t="s">
        <v>103</v>
      </c>
      <c r="D1267" s="133">
        <v>65.099999999999994</v>
      </c>
      <c r="E1267" s="133" t="s">
        <v>6312</v>
      </c>
    </row>
    <row r="1268" spans="1:5" ht="40.5" x14ac:dyDescent="0.25">
      <c r="A1268" s="131">
        <v>5811</v>
      </c>
      <c r="B1268" s="132" t="s">
        <v>129</v>
      </c>
      <c r="C1268" s="133" t="s">
        <v>100</v>
      </c>
      <c r="D1268" s="133">
        <v>205.86</v>
      </c>
      <c r="E1268" s="133" t="s">
        <v>6312</v>
      </c>
    </row>
    <row r="1269" spans="1:5" ht="40.5" x14ac:dyDescent="0.25">
      <c r="A1269" s="131">
        <v>92243</v>
      </c>
      <c r="B1269" s="132" t="s">
        <v>304</v>
      </c>
      <c r="C1269" s="133" t="s">
        <v>103</v>
      </c>
      <c r="D1269" s="133">
        <v>82.18</v>
      </c>
      <c r="E1269" s="133" t="s">
        <v>6312</v>
      </c>
    </row>
    <row r="1270" spans="1:5" ht="40.5" x14ac:dyDescent="0.25">
      <c r="A1270" s="131">
        <v>92242</v>
      </c>
      <c r="B1270" s="132" t="s">
        <v>200</v>
      </c>
      <c r="C1270" s="133" t="s">
        <v>100</v>
      </c>
      <c r="D1270" s="133">
        <v>409.81</v>
      </c>
      <c r="E1270" s="133" t="s">
        <v>6312</v>
      </c>
    </row>
    <row r="1271" spans="1:5" ht="40.5" x14ac:dyDescent="0.25">
      <c r="A1271" s="131">
        <v>91646</v>
      </c>
      <c r="B1271" s="132" t="s">
        <v>299</v>
      </c>
      <c r="C1271" s="133" t="s">
        <v>103</v>
      </c>
      <c r="D1271" s="133">
        <v>99.8</v>
      </c>
      <c r="E1271" s="133" t="s">
        <v>6312</v>
      </c>
    </row>
    <row r="1272" spans="1:5" ht="40.5" x14ac:dyDescent="0.25">
      <c r="A1272" s="131">
        <v>91645</v>
      </c>
      <c r="B1272" s="132" t="s">
        <v>195</v>
      </c>
      <c r="C1272" s="133" t="s">
        <v>100</v>
      </c>
      <c r="D1272" s="133">
        <v>472.77</v>
      </c>
      <c r="E1272" s="133" t="s">
        <v>955</v>
      </c>
    </row>
    <row r="1273" spans="1:5" ht="40.5" x14ac:dyDescent="0.25">
      <c r="A1273" s="131">
        <v>92107</v>
      </c>
      <c r="B1273" s="132" t="s">
        <v>6681</v>
      </c>
      <c r="C1273" s="133" t="s">
        <v>103</v>
      </c>
      <c r="D1273" s="133">
        <v>94.72</v>
      </c>
      <c r="E1273" s="133" t="s">
        <v>955</v>
      </c>
    </row>
    <row r="1274" spans="1:5" ht="40.5" x14ac:dyDescent="0.25">
      <c r="A1274" s="131">
        <v>92106</v>
      </c>
      <c r="B1274" s="132" t="s">
        <v>6654</v>
      </c>
      <c r="C1274" s="133" t="s">
        <v>100</v>
      </c>
      <c r="D1274" s="133">
        <v>356.61</v>
      </c>
      <c r="E1274" s="133" t="s">
        <v>955</v>
      </c>
    </row>
    <row r="1275" spans="1:5" ht="40.5" x14ac:dyDescent="0.25">
      <c r="A1275" s="131">
        <v>5903</v>
      </c>
      <c r="B1275" s="132" t="s">
        <v>247</v>
      </c>
      <c r="C1275" s="133" t="s">
        <v>103</v>
      </c>
      <c r="D1275" s="133">
        <v>75.08</v>
      </c>
      <c r="E1275" s="133" t="s">
        <v>955</v>
      </c>
    </row>
    <row r="1276" spans="1:5" ht="40.5" x14ac:dyDescent="0.25">
      <c r="A1276" s="131">
        <v>5901</v>
      </c>
      <c r="B1276" s="132" t="s">
        <v>145</v>
      </c>
      <c r="C1276" s="133" t="s">
        <v>100</v>
      </c>
      <c r="D1276" s="133">
        <v>317.85000000000002</v>
      </c>
      <c r="E1276" s="133" t="s">
        <v>955</v>
      </c>
    </row>
    <row r="1277" spans="1:5" ht="40.5" x14ac:dyDescent="0.25">
      <c r="A1277" s="131">
        <v>6260</v>
      </c>
      <c r="B1277" s="132" t="s">
        <v>257</v>
      </c>
      <c r="C1277" s="133" t="s">
        <v>103</v>
      </c>
      <c r="D1277" s="133">
        <v>62.33</v>
      </c>
      <c r="E1277" s="133" t="s">
        <v>955</v>
      </c>
    </row>
    <row r="1278" spans="1:5" ht="40.5" x14ac:dyDescent="0.25">
      <c r="A1278" s="131">
        <v>6259</v>
      </c>
      <c r="B1278" s="132" t="s">
        <v>152</v>
      </c>
      <c r="C1278" s="133" t="s">
        <v>100</v>
      </c>
      <c r="D1278" s="133">
        <v>256.25</v>
      </c>
      <c r="E1278" s="133" t="s">
        <v>955</v>
      </c>
    </row>
    <row r="1279" spans="1:5" ht="40.5" x14ac:dyDescent="0.25">
      <c r="A1279" s="131">
        <v>91395</v>
      </c>
      <c r="B1279" s="132" t="s">
        <v>296</v>
      </c>
      <c r="C1279" s="133" t="s">
        <v>103</v>
      </c>
      <c r="D1279" s="133">
        <v>60.1</v>
      </c>
      <c r="E1279" s="133" t="s">
        <v>955</v>
      </c>
    </row>
    <row r="1280" spans="1:5" ht="40.5" x14ac:dyDescent="0.25">
      <c r="A1280" s="131">
        <v>73467</v>
      </c>
      <c r="B1280" s="132" t="s">
        <v>159</v>
      </c>
      <c r="C1280" s="133" t="s">
        <v>100</v>
      </c>
      <c r="D1280" s="133">
        <v>248.92</v>
      </c>
      <c r="E1280" s="133" t="s">
        <v>955</v>
      </c>
    </row>
    <row r="1281" spans="1:5" ht="40.5" x14ac:dyDescent="0.25">
      <c r="A1281" s="131">
        <v>5826</v>
      </c>
      <c r="B1281" s="132" t="s">
        <v>232</v>
      </c>
      <c r="C1281" s="133" t="s">
        <v>103</v>
      </c>
      <c r="D1281" s="133">
        <v>63.01</v>
      </c>
      <c r="E1281" s="133" t="s">
        <v>955</v>
      </c>
    </row>
    <row r="1282" spans="1:5" ht="40.5" x14ac:dyDescent="0.25">
      <c r="A1282" s="131">
        <v>5824</v>
      </c>
      <c r="B1282" s="132" t="s">
        <v>131</v>
      </c>
      <c r="C1282" s="133" t="s">
        <v>100</v>
      </c>
      <c r="D1282" s="133">
        <v>217.3</v>
      </c>
      <c r="E1282" s="133" t="s">
        <v>955</v>
      </c>
    </row>
    <row r="1283" spans="1:5" ht="27" x14ac:dyDescent="0.25">
      <c r="A1283" s="131">
        <v>5892</v>
      </c>
      <c r="B1283" s="132" t="s">
        <v>245</v>
      </c>
      <c r="C1283" s="133" t="s">
        <v>103</v>
      </c>
      <c r="D1283" s="133">
        <v>57.85</v>
      </c>
      <c r="E1283" s="133" t="s">
        <v>955</v>
      </c>
    </row>
    <row r="1284" spans="1:5" ht="27" x14ac:dyDescent="0.25">
      <c r="A1284" s="131">
        <v>5890</v>
      </c>
      <c r="B1284" s="132" t="s">
        <v>143</v>
      </c>
      <c r="C1284" s="133" t="s">
        <v>100</v>
      </c>
      <c r="D1284" s="133">
        <v>204.22</v>
      </c>
      <c r="E1284" s="133" t="s">
        <v>955</v>
      </c>
    </row>
    <row r="1285" spans="1:5" ht="27" x14ac:dyDescent="0.25">
      <c r="A1285" s="131">
        <v>5896</v>
      </c>
      <c r="B1285" s="132" t="s">
        <v>246</v>
      </c>
      <c r="C1285" s="133" t="s">
        <v>103</v>
      </c>
      <c r="D1285" s="133">
        <v>60.6</v>
      </c>
      <c r="E1285" s="133" t="s">
        <v>955</v>
      </c>
    </row>
    <row r="1286" spans="1:5" ht="27" x14ac:dyDescent="0.25">
      <c r="A1286" s="131">
        <v>5894</v>
      </c>
      <c r="B1286" s="132" t="s">
        <v>144</v>
      </c>
      <c r="C1286" s="133" t="s">
        <v>100</v>
      </c>
      <c r="D1286" s="133">
        <v>212.67</v>
      </c>
      <c r="E1286" s="133" t="s">
        <v>955</v>
      </c>
    </row>
    <row r="1287" spans="1:5" ht="40.5" x14ac:dyDescent="0.25">
      <c r="A1287" s="131">
        <v>91032</v>
      </c>
      <c r="B1287" s="132" t="s">
        <v>293</v>
      </c>
      <c r="C1287" s="133" t="s">
        <v>103</v>
      </c>
      <c r="D1287" s="133">
        <v>68.87</v>
      </c>
      <c r="E1287" s="133" t="s">
        <v>955</v>
      </c>
    </row>
    <row r="1288" spans="1:5" ht="40.5" x14ac:dyDescent="0.25">
      <c r="A1288" s="131">
        <v>91031</v>
      </c>
      <c r="B1288" s="132" t="s">
        <v>190</v>
      </c>
      <c r="C1288" s="133" t="s">
        <v>100</v>
      </c>
      <c r="D1288" s="133">
        <v>260.11</v>
      </c>
      <c r="E1288" s="133" t="s">
        <v>955</v>
      </c>
    </row>
    <row r="1289" spans="1:5" ht="27" x14ac:dyDescent="0.25">
      <c r="A1289" s="131">
        <v>91534</v>
      </c>
      <c r="B1289" s="132" t="s">
        <v>297</v>
      </c>
      <c r="C1289" s="133" t="s">
        <v>103</v>
      </c>
      <c r="D1289" s="133">
        <v>27.12</v>
      </c>
      <c r="E1289" s="133" t="s">
        <v>955</v>
      </c>
    </row>
    <row r="1290" spans="1:5" ht="27" x14ac:dyDescent="0.25">
      <c r="A1290" s="131">
        <v>91533</v>
      </c>
      <c r="B1290" s="132" t="s">
        <v>193</v>
      </c>
      <c r="C1290" s="133" t="s">
        <v>100</v>
      </c>
      <c r="D1290" s="133">
        <v>34.299999999999997</v>
      </c>
      <c r="E1290" s="133" t="s">
        <v>955</v>
      </c>
    </row>
    <row r="1291" spans="1:5" ht="27" x14ac:dyDescent="0.25">
      <c r="A1291" s="131">
        <v>95265</v>
      </c>
      <c r="B1291" s="132" t="s">
        <v>318</v>
      </c>
      <c r="C1291" s="133" t="s">
        <v>103</v>
      </c>
      <c r="D1291" s="133">
        <v>0.86</v>
      </c>
      <c r="E1291" s="133" t="s">
        <v>955</v>
      </c>
    </row>
    <row r="1292" spans="1:5" ht="27" x14ac:dyDescent="0.25">
      <c r="A1292" s="131">
        <v>95264</v>
      </c>
      <c r="B1292" s="132" t="s">
        <v>214</v>
      </c>
      <c r="C1292" s="133" t="s">
        <v>100</v>
      </c>
      <c r="D1292" s="133">
        <v>6.35</v>
      </c>
      <c r="E1292" s="133" t="s">
        <v>955</v>
      </c>
    </row>
    <row r="1293" spans="1:5" ht="27" x14ac:dyDescent="0.25">
      <c r="A1293" s="131">
        <v>90973</v>
      </c>
      <c r="B1293" s="132" t="s">
        <v>290</v>
      </c>
      <c r="C1293" s="133" t="s">
        <v>103</v>
      </c>
      <c r="D1293" s="133">
        <v>8.91</v>
      </c>
      <c r="E1293" s="133" t="s">
        <v>955</v>
      </c>
    </row>
    <row r="1294" spans="1:5" ht="27" x14ac:dyDescent="0.25">
      <c r="A1294" s="131">
        <v>90972</v>
      </c>
      <c r="B1294" s="132" t="s">
        <v>187</v>
      </c>
      <c r="C1294" s="133" t="s">
        <v>100</v>
      </c>
      <c r="D1294" s="133">
        <v>77.78</v>
      </c>
      <c r="E1294" s="133" t="s">
        <v>955</v>
      </c>
    </row>
    <row r="1295" spans="1:5" ht="27" x14ac:dyDescent="0.25">
      <c r="A1295" s="131">
        <v>91001</v>
      </c>
      <c r="B1295" s="132" t="s">
        <v>292</v>
      </c>
      <c r="C1295" s="133" t="s">
        <v>103</v>
      </c>
      <c r="D1295" s="133">
        <v>10.57</v>
      </c>
      <c r="E1295" s="133" t="s">
        <v>955</v>
      </c>
    </row>
    <row r="1296" spans="1:5" ht="27" x14ac:dyDescent="0.25">
      <c r="A1296" s="131">
        <v>90999</v>
      </c>
      <c r="B1296" s="132" t="s">
        <v>189</v>
      </c>
      <c r="C1296" s="133" t="s">
        <v>100</v>
      </c>
      <c r="D1296" s="133">
        <v>102.6</v>
      </c>
      <c r="E1296" s="133" t="s">
        <v>955</v>
      </c>
    </row>
    <row r="1297" spans="1:5" ht="27" x14ac:dyDescent="0.25">
      <c r="A1297" s="131">
        <v>5954</v>
      </c>
      <c r="B1297" s="132" t="s">
        <v>255</v>
      </c>
      <c r="C1297" s="133" t="s">
        <v>103</v>
      </c>
      <c r="D1297" s="133">
        <v>6.65</v>
      </c>
      <c r="E1297" s="133" t="s">
        <v>955</v>
      </c>
    </row>
    <row r="1298" spans="1:5" ht="27" x14ac:dyDescent="0.25">
      <c r="A1298" s="131">
        <v>5953</v>
      </c>
      <c r="B1298" s="132" t="s">
        <v>151</v>
      </c>
      <c r="C1298" s="133" t="s">
        <v>100</v>
      </c>
      <c r="D1298" s="133">
        <v>59.94</v>
      </c>
      <c r="E1298" s="133" t="s">
        <v>955</v>
      </c>
    </row>
    <row r="1299" spans="1:5" ht="27" x14ac:dyDescent="0.25">
      <c r="A1299" s="131">
        <v>90982</v>
      </c>
      <c r="B1299" s="132" t="s">
        <v>291</v>
      </c>
      <c r="C1299" s="133" t="s">
        <v>103</v>
      </c>
      <c r="D1299" s="133">
        <v>22.65</v>
      </c>
      <c r="E1299" s="133" t="s">
        <v>955</v>
      </c>
    </row>
    <row r="1300" spans="1:5" ht="27" x14ac:dyDescent="0.25">
      <c r="A1300" s="131">
        <v>90979</v>
      </c>
      <c r="B1300" s="132" t="s">
        <v>188</v>
      </c>
      <c r="C1300" s="133" t="s">
        <v>100</v>
      </c>
      <c r="D1300" s="133">
        <v>200.84</v>
      </c>
      <c r="E1300" s="133" t="s">
        <v>955</v>
      </c>
    </row>
    <row r="1301" spans="1:5" ht="27" x14ac:dyDescent="0.25">
      <c r="A1301" s="131">
        <v>90965</v>
      </c>
      <c r="B1301" s="132" t="s">
        <v>289</v>
      </c>
      <c r="C1301" s="133" t="s">
        <v>103</v>
      </c>
      <c r="D1301" s="133">
        <v>8.89</v>
      </c>
      <c r="E1301" s="133" t="s">
        <v>955</v>
      </c>
    </row>
    <row r="1302" spans="1:5" ht="27" x14ac:dyDescent="0.25">
      <c r="A1302" s="131">
        <v>90964</v>
      </c>
      <c r="B1302" s="132" t="s">
        <v>186</v>
      </c>
      <c r="C1302" s="133" t="s">
        <v>100</v>
      </c>
      <c r="D1302" s="133">
        <v>32.49</v>
      </c>
      <c r="E1302" s="133" t="s">
        <v>955</v>
      </c>
    </row>
    <row r="1303" spans="1:5" ht="40.5" x14ac:dyDescent="0.25">
      <c r="A1303" s="131">
        <v>91285</v>
      </c>
      <c r="B1303" s="132" t="s">
        <v>294</v>
      </c>
      <c r="C1303" s="133" t="s">
        <v>103</v>
      </c>
      <c r="D1303" s="133">
        <v>1.1000000000000001</v>
      </c>
      <c r="E1303" s="133" t="s">
        <v>955</v>
      </c>
    </row>
    <row r="1304" spans="1:5" ht="40.5" x14ac:dyDescent="0.25">
      <c r="A1304" s="131">
        <v>91283</v>
      </c>
      <c r="B1304" s="132" t="s">
        <v>191</v>
      </c>
      <c r="C1304" s="133" t="s">
        <v>100</v>
      </c>
      <c r="D1304" s="133">
        <v>10.87</v>
      </c>
      <c r="E1304" s="133" t="s">
        <v>955</v>
      </c>
    </row>
    <row r="1305" spans="1:5" ht="27" x14ac:dyDescent="0.25">
      <c r="A1305" s="131">
        <v>95283</v>
      </c>
      <c r="B1305" s="132" t="s">
        <v>6691</v>
      </c>
      <c r="C1305" s="133" t="s">
        <v>103</v>
      </c>
      <c r="D1305" s="133">
        <v>0.72</v>
      </c>
      <c r="E1305" s="133" t="s">
        <v>955</v>
      </c>
    </row>
    <row r="1306" spans="1:5" ht="27" x14ac:dyDescent="0.25">
      <c r="A1306" s="131">
        <v>95282</v>
      </c>
      <c r="B1306" s="132" t="s">
        <v>6664</v>
      </c>
      <c r="C1306" s="133" t="s">
        <v>100</v>
      </c>
      <c r="D1306" s="133">
        <v>9.8800000000000008</v>
      </c>
      <c r="E1306" s="133" t="s">
        <v>955</v>
      </c>
    </row>
    <row r="1307" spans="1:5" ht="27" x14ac:dyDescent="0.25">
      <c r="A1307" s="131">
        <v>95128</v>
      </c>
      <c r="B1307" s="132" t="s">
        <v>315</v>
      </c>
      <c r="C1307" s="133" t="s">
        <v>103</v>
      </c>
      <c r="D1307" s="133">
        <v>49.44</v>
      </c>
      <c r="E1307" s="133" t="s">
        <v>955</v>
      </c>
    </row>
    <row r="1308" spans="1:5" ht="27" x14ac:dyDescent="0.25">
      <c r="A1308" s="131">
        <v>95127</v>
      </c>
      <c r="B1308" s="132" t="s">
        <v>210</v>
      </c>
      <c r="C1308" s="133" t="s">
        <v>100</v>
      </c>
      <c r="D1308" s="133">
        <v>214.93</v>
      </c>
      <c r="E1308" s="133" t="s">
        <v>955</v>
      </c>
    </row>
    <row r="1309" spans="1:5" ht="27" x14ac:dyDescent="0.25">
      <c r="A1309" s="131">
        <v>92044</v>
      </c>
      <c r="B1309" s="132" t="s">
        <v>301</v>
      </c>
      <c r="C1309" s="133" t="s">
        <v>103</v>
      </c>
      <c r="D1309" s="133">
        <v>7.8</v>
      </c>
      <c r="E1309" s="133" t="s">
        <v>955</v>
      </c>
    </row>
    <row r="1310" spans="1:5" ht="27" x14ac:dyDescent="0.25">
      <c r="A1310" s="131">
        <v>92043</v>
      </c>
      <c r="B1310" s="132" t="s">
        <v>197</v>
      </c>
      <c r="C1310" s="133" t="s">
        <v>100</v>
      </c>
      <c r="D1310" s="133">
        <v>13.19</v>
      </c>
      <c r="E1310" s="133" t="s">
        <v>955</v>
      </c>
    </row>
    <row r="1311" spans="1:5" ht="13.5" x14ac:dyDescent="0.25">
      <c r="A1311" s="131">
        <v>92119</v>
      </c>
      <c r="B1311" s="132" t="s">
        <v>6683</v>
      </c>
      <c r="C1311" s="133" t="s">
        <v>103</v>
      </c>
      <c r="D1311" s="133">
        <v>0.27</v>
      </c>
      <c r="E1311" s="133" t="s">
        <v>955</v>
      </c>
    </row>
    <row r="1312" spans="1:5" ht="13.5" x14ac:dyDescent="0.25">
      <c r="A1312" s="131">
        <v>92118</v>
      </c>
      <c r="B1312" s="132" t="s">
        <v>6656</v>
      </c>
      <c r="C1312" s="133" t="s">
        <v>100</v>
      </c>
      <c r="D1312" s="133">
        <v>0.43</v>
      </c>
      <c r="E1312" s="133" t="s">
        <v>955</v>
      </c>
    </row>
    <row r="1313" spans="1:5" ht="40.5" x14ac:dyDescent="0.25">
      <c r="A1313" s="131">
        <v>95721</v>
      </c>
      <c r="B1313" s="132" t="s">
        <v>323</v>
      </c>
      <c r="C1313" s="133" t="s">
        <v>103</v>
      </c>
      <c r="D1313" s="133">
        <v>113.27</v>
      </c>
      <c r="E1313" s="133" t="s">
        <v>955</v>
      </c>
    </row>
    <row r="1314" spans="1:5" ht="40.5" x14ac:dyDescent="0.25">
      <c r="A1314" s="131">
        <v>95720</v>
      </c>
      <c r="B1314" s="132" t="s">
        <v>219</v>
      </c>
      <c r="C1314" s="133" t="s">
        <v>100</v>
      </c>
      <c r="D1314" s="133">
        <v>284.77999999999997</v>
      </c>
      <c r="E1314" s="133" t="s">
        <v>955</v>
      </c>
    </row>
    <row r="1315" spans="1:5" ht="27" x14ac:dyDescent="0.25">
      <c r="A1315" s="131">
        <v>104716</v>
      </c>
      <c r="B1315" s="132" t="s">
        <v>9074</v>
      </c>
      <c r="C1315" s="133" t="s">
        <v>100</v>
      </c>
      <c r="D1315" s="133">
        <v>274.81</v>
      </c>
      <c r="E1315" s="133" t="s">
        <v>955</v>
      </c>
    </row>
    <row r="1316" spans="1:5" ht="27" x14ac:dyDescent="0.25">
      <c r="A1316" s="131">
        <v>104717</v>
      </c>
      <c r="B1316" s="132" t="s">
        <v>9075</v>
      </c>
      <c r="C1316" s="133" t="s">
        <v>103</v>
      </c>
      <c r="D1316" s="133">
        <v>108.26</v>
      </c>
      <c r="E1316" s="133" t="s">
        <v>955</v>
      </c>
    </row>
    <row r="1317" spans="1:5" ht="27" x14ac:dyDescent="0.25">
      <c r="A1317" s="131">
        <v>5632</v>
      </c>
      <c r="B1317" s="132" t="s">
        <v>227</v>
      </c>
      <c r="C1317" s="133" t="s">
        <v>103</v>
      </c>
      <c r="D1317" s="133">
        <v>90.12</v>
      </c>
      <c r="E1317" s="133" t="s">
        <v>955</v>
      </c>
    </row>
    <row r="1318" spans="1:5" ht="27" x14ac:dyDescent="0.25">
      <c r="A1318" s="131">
        <v>5631</v>
      </c>
      <c r="B1318" s="132" t="s">
        <v>123</v>
      </c>
      <c r="C1318" s="133" t="s">
        <v>100</v>
      </c>
      <c r="D1318" s="133">
        <v>213.48</v>
      </c>
      <c r="E1318" s="133" t="s">
        <v>955</v>
      </c>
    </row>
    <row r="1319" spans="1:5" ht="27" x14ac:dyDescent="0.25">
      <c r="A1319" s="131">
        <v>88908</v>
      </c>
      <c r="B1319" s="132" t="s">
        <v>267</v>
      </c>
      <c r="C1319" s="133" t="s">
        <v>103</v>
      </c>
      <c r="D1319" s="133">
        <v>98.03</v>
      </c>
      <c r="E1319" s="133" t="s">
        <v>955</v>
      </c>
    </row>
    <row r="1320" spans="1:5" ht="27" x14ac:dyDescent="0.25">
      <c r="A1320" s="131">
        <v>88907</v>
      </c>
      <c r="B1320" s="132" t="s">
        <v>165</v>
      </c>
      <c r="C1320" s="133" t="s">
        <v>100</v>
      </c>
      <c r="D1320" s="133">
        <v>254.47</v>
      </c>
      <c r="E1320" s="133" t="s">
        <v>955</v>
      </c>
    </row>
    <row r="1321" spans="1:5" ht="27" x14ac:dyDescent="0.25">
      <c r="A1321" s="131">
        <v>5911</v>
      </c>
      <c r="B1321" s="132" t="s">
        <v>248</v>
      </c>
      <c r="C1321" s="133" t="s">
        <v>103</v>
      </c>
      <c r="D1321" s="133">
        <v>28.74</v>
      </c>
      <c r="E1321" s="133" t="s">
        <v>955</v>
      </c>
    </row>
    <row r="1322" spans="1:5" ht="27" x14ac:dyDescent="0.25">
      <c r="A1322" s="131">
        <v>5909</v>
      </c>
      <c r="B1322" s="132" t="s">
        <v>146</v>
      </c>
      <c r="C1322" s="133" t="s">
        <v>100</v>
      </c>
      <c r="D1322" s="133">
        <v>36.24</v>
      </c>
      <c r="E1322" s="133" t="s">
        <v>955</v>
      </c>
    </row>
    <row r="1323" spans="1:5" ht="40.5" x14ac:dyDescent="0.25">
      <c r="A1323" s="131">
        <v>91486</v>
      </c>
      <c r="B1323" s="132" t="s">
        <v>6680</v>
      </c>
      <c r="C1323" s="133" t="s">
        <v>103</v>
      </c>
      <c r="D1323" s="133">
        <v>69.55</v>
      </c>
      <c r="E1323" s="133" t="s">
        <v>955</v>
      </c>
    </row>
    <row r="1324" spans="1:5" ht="40.5" x14ac:dyDescent="0.25">
      <c r="A1324" s="131">
        <v>83362</v>
      </c>
      <c r="B1324" s="132" t="s">
        <v>6642</v>
      </c>
      <c r="C1324" s="133" t="s">
        <v>100</v>
      </c>
      <c r="D1324" s="133">
        <v>266.08999999999997</v>
      </c>
      <c r="E1324" s="133" t="s">
        <v>955</v>
      </c>
    </row>
    <row r="1325" spans="1:5" ht="27" x14ac:dyDescent="0.25">
      <c r="A1325" s="131">
        <v>89235</v>
      </c>
      <c r="B1325" s="132" t="s">
        <v>271</v>
      </c>
      <c r="C1325" s="133" t="s">
        <v>103</v>
      </c>
      <c r="D1325" s="133">
        <v>184.45</v>
      </c>
      <c r="E1325" s="133" t="s">
        <v>955</v>
      </c>
    </row>
    <row r="1326" spans="1:5" ht="27" x14ac:dyDescent="0.25">
      <c r="A1326" s="131">
        <v>89234</v>
      </c>
      <c r="B1326" s="132" t="s">
        <v>168</v>
      </c>
      <c r="C1326" s="133" t="s">
        <v>100</v>
      </c>
      <c r="D1326" s="133">
        <v>566.45000000000005</v>
      </c>
      <c r="E1326" s="133" t="s">
        <v>955</v>
      </c>
    </row>
    <row r="1327" spans="1:5" ht="27" x14ac:dyDescent="0.25">
      <c r="A1327" s="131">
        <v>89243</v>
      </c>
      <c r="B1327" s="132" t="s">
        <v>272</v>
      </c>
      <c r="C1327" s="133" t="s">
        <v>103</v>
      </c>
      <c r="D1327" s="133">
        <v>396.15</v>
      </c>
      <c r="E1327" s="133" t="s">
        <v>955</v>
      </c>
    </row>
    <row r="1328" spans="1:5" ht="27" x14ac:dyDescent="0.25">
      <c r="A1328" s="131">
        <v>89242</v>
      </c>
      <c r="B1328" s="132" t="s">
        <v>169</v>
      </c>
      <c r="C1328" s="133" t="s">
        <v>100</v>
      </c>
      <c r="D1328" s="485">
        <v>1339.6</v>
      </c>
      <c r="E1328" s="133" t="s">
        <v>955</v>
      </c>
    </row>
    <row r="1329" spans="1:5" ht="27" x14ac:dyDescent="0.25">
      <c r="A1329" s="131">
        <v>93416</v>
      </c>
      <c r="B1329" s="132" t="s">
        <v>311</v>
      </c>
      <c r="C1329" s="133" t="s">
        <v>103</v>
      </c>
      <c r="D1329" s="133">
        <v>0.46</v>
      </c>
      <c r="E1329" s="133" t="s">
        <v>955</v>
      </c>
    </row>
    <row r="1330" spans="1:5" ht="27" x14ac:dyDescent="0.25">
      <c r="A1330" s="131">
        <v>93415</v>
      </c>
      <c r="B1330" s="132" t="s">
        <v>206</v>
      </c>
      <c r="C1330" s="133" t="s">
        <v>100</v>
      </c>
      <c r="D1330" s="133">
        <v>11.6</v>
      </c>
      <c r="E1330" s="133" t="s">
        <v>955</v>
      </c>
    </row>
    <row r="1331" spans="1:5" ht="27" x14ac:dyDescent="0.25">
      <c r="A1331" s="131">
        <v>5689</v>
      </c>
      <c r="B1331" s="132" t="s">
        <v>127</v>
      </c>
      <c r="C1331" s="133" t="s">
        <v>100</v>
      </c>
      <c r="D1331" s="133">
        <v>6.69</v>
      </c>
      <c r="E1331" s="133" t="s">
        <v>955</v>
      </c>
    </row>
    <row r="1332" spans="1:5" ht="27" x14ac:dyDescent="0.25">
      <c r="A1332" s="131">
        <v>5690</v>
      </c>
      <c r="B1332" s="132" t="s">
        <v>6667</v>
      </c>
      <c r="C1332" s="133" t="s">
        <v>103</v>
      </c>
      <c r="D1332" s="133">
        <v>4.33</v>
      </c>
      <c r="E1332" s="133" t="s">
        <v>955</v>
      </c>
    </row>
    <row r="1333" spans="1:5" ht="27" x14ac:dyDescent="0.25">
      <c r="A1333" s="131">
        <v>5923</v>
      </c>
      <c r="B1333" s="132" t="s">
        <v>249</v>
      </c>
      <c r="C1333" s="133" t="s">
        <v>103</v>
      </c>
      <c r="D1333" s="133">
        <v>3.4</v>
      </c>
      <c r="E1333" s="133" t="s">
        <v>955</v>
      </c>
    </row>
    <row r="1334" spans="1:5" ht="27" x14ac:dyDescent="0.25">
      <c r="A1334" s="131">
        <v>5921</v>
      </c>
      <c r="B1334" s="132" t="s">
        <v>147</v>
      </c>
      <c r="C1334" s="133" t="s">
        <v>100</v>
      </c>
      <c r="D1334" s="133">
        <v>5.25</v>
      </c>
      <c r="E1334" s="133" t="s">
        <v>955</v>
      </c>
    </row>
    <row r="1335" spans="1:5" ht="27" x14ac:dyDescent="0.25">
      <c r="A1335" s="131">
        <v>95212</v>
      </c>
      <c r="B1335" s="132" t="s">
        <v>6662</v>
      </c>
      <c r="C1335" s="133" t="s">
        <v>100</v>
      </c>
      <c r="D1335" s="133">
        <v>157.49</v>
      </c>
      <c r="E1335" s="133" t="s">
        <v>955</v>
      </c>
    </row>
    <row r="1336" spans="1:5" ht="27" x14ac:dyDescent="0.25">
      <c r="A1336" s="131">
        <v>95213</v>
      </c>
      <c r="B1336" s="132" t="s">
        <v>6689</v>
      </c>
      <c r="C1336" s="133" t="s">
        <v>103</v>
      </c>
      <c r="D1336" s="133">
        <v>92.14</v>
      </c>
      <c r="E1336" s="133" t="s">
        <v>955</v>
      </c>
    </row>
    <row r="1337" spans="1:5" ht="27" x14ac:dyDescent="0.25">
      <c r="A1337" s="131">
        <v>93272</v>
      </c>
      <c r="B1337" s="132" t="s">
        <v>6658</v>
      </c>
      <c r="C1337" s="133" t="s">
        <v>100</v>
      </c>
      <c r="D1337" s="133">
        <v>95.33</v>
      </c>
      <c r="E1337" s="133" t="s">
        <v>955</v>
      </c>
    </row>
    <row r="1338" spans="1:5" ht="27" x14ac:dyDescent="0.25">
      <c r="A1338" s="131">
        <v>93274</v>
      </c>
      <c r="B1338" s="132" t="s">
        <v>6685</v>
      </c>
      <c r="C1338" s="133" t="s">
        <v>103</v>
      </c>
      <c r="D1338" s="133">
        <v>62.73</v>
      </c>
      <c r="E1338" s="133" t="s">
        <v>955</v>
      </c>
    </row>
    <row r="1339" spans="1:5" ht="27" x14ac:dyDescent="0.25">
      <c r="A1339" s="131">
        <v>83766</v>
      </c>
      <c r="B1339" s="132" t="s">
        <v>263</v>
      </c>
      <c r="C1339" s="133" t="s">
        <v>103</v>
      </c>
      <c r="D1339" s="133">
        <v>44.94</v>
      </c>
      <c r="E1339" s="133" t="s">
        <v>955</v>
      </c>
    </row>
    <row r="1340" spans="1:5" ht="27" x14ac:dyDescent="0.25">
      <c r="A1340" s="131">
        <v>83765</v>
      </c>
      <c r="B1340" s="132" t="s">
        <v>161</v>
      </c>
      <c r="C1340" s="133" t="s">
        <v>100</v>
      </c>
      <c r="D1340" s="133">
        <v>103.19</v>
      </c>
      <c r="E1340" s="133" t="s">
        <v>955</v>
      </c>
    </row>
    <row r="1341" spans="1:5" ht="27" x14ac:dyDescent="0.25">
      <c r="A1341" s="131">
        <v>95873</v>
      </c>
      <c r="B1341" s="132" t="s">
        <v>324</v>
      </c>
      <c r="C1341" s="133" t="s">
        <v>103</v>
      </c>
      <c r="D1341" s="133">
        <v>13.75</v>
      </c>
      <c r="E1341" s="133" t="s">
        <v>955</v>
      </c>
    </row>
    <row r="1342" spans="1:5" ht="27" x14ac:dyDescent="0.25">
      <c r="A1342" s="131">
        <v>95872</v>
      </c>
      <c r="B1342" s="132" t="s">
        <v>220</v>
      </c>
      <c r="C1342" s="133" t="s">
        <v>100</v>
      </c>
      <c r="D1342" s="133">
        <v>293.47000000000003</v>
      </c>
      <c r="E1342" s="133" t="s">
        <v>955</v>
      </c>
    </row>
    <row r="1343" spans="1:5" ht="13.5" x14ac:dyDescent="0.25">
      <c r="A1343" s="131">
        <v>73395</v>
      </c>
      <c r="B1343" s="132" t="s">
        <v>262</v>
      </c>
      <c r="C1343" s="133" t="s">
        <v>103</v>
      </c>
      <c r="D1343" s="133">
        <v>9.67</v>
      </c>
      <c r="E1343" s="133" t="s">
        <v>955</v>
      </c>
    </row>
    <row r="1344" spans="1:5" ht="13.5" x14ac:dyDescent="0.25">
      <c r="A1344" s="131">
        <v>73417</v>
      </c>
      <c r="B1344" s="132" t="s">
        <v>157</v>
      </c>
      <c r="C1344" s="133" t="s">
        <v>100</v>
      </c>
      <c r="D1344" s="133">
        <v>190.06</v>
      </c>
      <c r="E1344" s="133" t="s">
        <v>955</v>
      </c>
    </row>
    <row r="1345" spans="1:5" ht="13.5" x14ac:dyDescent="0.25">
      <c r="A1345" s="131">
        <v>93428</v>
      </c>
      <c r="B1345" s="132" t="s">
        <v>313</v>
      </c>
      <c r="C1345" s="133" t="s">
        <v>103</v>
      </c>
      <c r="D1345" s="133">
        <v>8.6</v>
      </c>
      <c r="E1345" s="133" t="s">
        <v>955</v>
      </c>
    </row>
    <row r="1346" spans="1:5" ht="13.5" x14ac:dyDescent="0.25">
      <c r="A1346" s="131">
        <v>93427</v>
      </c>
      <c r="B1346" s="132" t="s">
        <v>208</v>
      </c>
      <c r="C1346" s="133" t="s">
        <v>100</v>
      </c>
      <c r="D1346" s="133">
        <v>173.14</v>
      </c>
      <c r="E1346" s="133" t="s">
        <v>955</v>
      </c>
    </row>
    <row r="1347" spans="1:5" ht="13.5" x14ac:dyDescent="0.25">
      <c r="A1347" s="131">
        <v>93422</v>
      </c>
      <c r="B1347" s="132" t="s">
        <v>312</v>
      </c>
      <c r="C1347" s="133" t="s">
        <v>103</v>
      </c>
      <c r="D1347" s="133">
        <v>6.07</v>
      </c>
      <c r="E1347" s="133" t="s">
        <v>955</v>
      </c>
    </row>
    <row r="1348" spans="1:5" ht="13.5" x14ac:dyDescent="0.25">
      <c r="A1348" s="131">
        <v>93421</v>
      </c>
      <c r="B1348" s="132" t="s">
        <v>207</v>
      </c>
      <c r="C1348" s="133" t="s">
        <v>100</v>
      </c>
      <c r="D1348" s="133">
        <v>76.55</v>
      </c>
      <c r="E1348" s="133" t="s">
        <v>955</v>
      </c>
    </row>
    <row r="1349" spans="1:5" ht="27" x14ac:dyDescent="0.25">
      <c r="A1349" s="131">
        <v>93282</v>
      </c>
      <c r="B1349" s="132" t="s">
        <v>105</v>
      </c>
      <c r="C1349" s="133" t="s">
        <v>103</v>
      </c>
      <c r="D1349" s="133">
        <v>26.48</v>
      </c>
      <c r="E1349" s="133" t="s">
        <v>955</v>
      </c>
    </row>
    <row r="1350" spans="1:5" ht="27" x14ac:dyDescent="0.25">
      <c r="A1350" s="131">
        <v>93281</v>
      </c>
      <c r="B1350" s="132" t="s">
        <v>104</v>
      </c>
      <c r="C1350" s="133" t="s">
        <v>100</v>
      </c>
      <c r="D1350" s="133">
        <v>27.3</v>
      </c>
      <c r="E1350" s="133" t="s">
        <v>955</v>
      </c>
    </row>
    <row r="1351" spans="1:5" ht="27" x14ac:dyDescent="0.25">
      <c r="A1351" s="131">
        <v>89273</v>
      </c>
      <c r="B1351" s="132" t="s">
        <v>275</v>
      </c>
      <c r="C1351" s="133" t="s">
        <v>103</v>
      </c>
      <c r="D1351" s="133">
        <v>103.43</v>
      </c>
      <c r="E1351" s="133" t="s">
        <v>955</v>
      </c>
    </row>
    <row r="1352" spans="1:5" ht="27" x14ac:dyDescent="0.25">
      <c r="A1352" s="131">
        <v>89272</v>
      </c>
      <c r="B1352" s="132" t="s">
        <v>116</v>
      </c>
      <c r="C1352" s="133" t="s">
        <v>100</v>
      </c>
      <c r="D1352" s="133">
        <v>215.3</v>
      </c>
      <c r="E1352" s="133" t="s">
        <v>955</v>
      </c>
    </row>
    <row r="1353" spans="1:5" ht="27" x14ac:dyDescent="0.25">
      <c r="A1353" s="131">
        <v>93288</v>
      </c>
      <c r="B1353" s="132" t="s">
        <v>102</v>
      </c>
      <c r="C1353" s="133" t="s">
        <v>103</v>
      </c>
      <c r="D1353" s="133">
        <v>174.79</v>
      </c>
      <c r="E1353" s="133" t="s">
        <v>955</v>
      </c>
    </row>
    <row r="1354" spans="1:5" ht="27" x14ac:dyDescent="0.25">
      <c r="A1354" s="131">
        <v>93287</v>
      </c>
      <c r="B1354" s="132" t="s">
        <v>101</v>
      </c>
      <c r="C1354" s="133" t="s">
        <v>100</v>
      </c>
      <c r="D1354" s="133">
        <v>343.98</v>
      </c>
      <c r="E1354" s="133" t="s">
        <v>955</v>
      </c>
    </row>
    <row r="1355" spans="1:5" ht="40.5" x14ac:dyDescent="0.25">
      <c r="A1355" s="131">
        <v>93403</v>
      </c>
      <c r="B1355" s="132" t="s">
        <v>310</v>
      </c>
      <c r="C1355" s="133" t="s">
        <v>103</v>
      </c>
      <c r="D1355" s="133">
        <v>69.760000000000005</v>
      </c>
      <c r="E1355" s="133" t="s">
        <v>955</v>
      </c>
    </row>
    <row r="1356" spans="1:5" ht="40.5" x14ac:dyDescent="0.25">
      <c r="A1356" s="131">
        <v>93402</v>
      </c>
      <c r="B1356" s="132" t="s">
        <v>205</v>
      </c>
      <c r="C1356" s="133" t="s">
        <v>100</v>
      </c>
      <c r="D1356" s="133">
        <v>270.12</v>
      </c>
      <c r="E1356" s="133" t="s">
        <v>955</v>
      </c>
    </row>
    <row r="1357" spans="1:5" ht="40.5" x14ac:dyDescent="0.25">
      <c r="A1357" s="131">
        <v>5930</v>
      </c>
      <c r="B1357" s="132" t="s">
        <v>250</v>
      </c>
      <c r="C1357" s="133" t="s">
        <v>103</v>
      </c>
      <c r="D1357" s="133">
        <v>72.89</v>
      </c>
      <c r="E1357" s="133" t="s">
        <v>955</v>
      </c>
    </row>
    <row r="1358" spans="1:5" ht="40.5" x14ac:dyDescent="0.25">
      <c r="A1358" s="131">
        <v>5928</v>
      </c>
      <c r="B1358" s="132" t="s">
        <v>120</v>
      </c>
      <c r="C1358" s="133" t="s">
        <v>100</v>
      </c>
      <c r="D1358" s="133">
        <v>276.11</v>
      </c>
      <c r="E1358" s="133" t="s">
        <v>955</v>
      </c>
    </row>
    <row r="1359" spans="1:5" ht="40.5" x14ac:dyDescent="0.25">
      <c r="A1359" s="131">
        <v>91635</v>
      </c>
      <c r="B1359" s="132" t="s">
        <v>298</v>
      </c>
      <c r="C1359" s="133" t="s">
        <v>103</v>
      </c>
      <c r="D1359" s="133">
        <v>64.37</v>
      </c>
      <c r="E1359" s="133" t="s">
        <v>955</v>
      </c>
    </row>
    <row r="1360" spans="1:5" ht="40.5" x14ac:dyDescent="0.25">
      <c r="A1360" s="131">
        <v>91634</v>
      </c>
      <c r="B1360" s="132" t="s">
        <v>194</v>
      </c>
      <c r="C1360" s="133" t="s">
        <v>100</v>
      </c>
      <c r="D1360" s="133">
        <v>234.26</v>
      </c>
      <c r="E1360" s="133" t="s">
        <v>955</v>
      </c>
    </row>
    <row r="1361" spans="1:5" ht="27" x14ac:dyDescent="0.25">
      <c r="A1361" s="131">
        <v>98765</v>
      </c>
      <c r="B1361" s="132" t="s">
        <v>985</v>
      </c>
      <c r="C1361" s="133" t="s">
        <v>103</v>
      </c>
      <c r="D1361" s="133">
        <v>0.06</v>
      </c>
      <c r="E1361" s="133" t="s">
        <v>955</v>
      </c>
    </row>
    <row r="1362" spans="1:5" ht="27" x14ac:dyDescent="0.25">
      <c r="A1362" s="131">
        <v>98764</v>
      </c>
      <c r="B1362" s="132" t="s">
        <v>984</v>
      </c>
      <c r="C1362" s="133" t="s">
        <v>100</v>
      </c>
      <c r="D1362" s="133">
        <v>3.42</v>
      </c>
      <c r="E1362" s="133" t="s">
        <v>955</v>
      </c>
    </row>
    <row r="1363" spans="1:5" ht="27" x14ac:dyDescent="0.25">
      <c r="A1363" s="131">
        <v>99834</v>
      </c>
      <c r="B1363" s="132" t="s">
        <v>6693</v>
      </c>
      <c r="C1363" s="133" t="s">
        <v>103</v>
      </c>
      <c r="D1363" s="133">
        <v>0.27</v>
      </c>
      <c r="E1363" s="133" t="s">
        <v>955</v>
      </c>
    </row>
    <row r="1364" spans="1:5" ht="27" x14ac:dyDescent="0.25">
      <c r="A1364" s="131">
        <v>99833</v>
      </c>
      <c r="B1364" s="132" t="s">
        <v>6666</v>
      </c>
      <c r="C1364" s="133" t="s">
        <v>100</v>
      </c>
      <c r="D1364" s="133">
        <v>3.61</v>
      </c>
      <c r="E1364" s="133" t="s">
        <v>955</v>
      </c>
    </row>
    <row r="1365" spans="1:5" ht="27" x14ac:dyDescent="0.25">
      <c r="A1365" s="131">
        <v>90687</v>
      </c>
      <c r="B1365" s="132" t="s">
        <v>6679</v>
      </c>
      <c r="C1365" s="133" t="s">
        <v>103</v>
      </c>
      <c r="D1365" s="133">
        <v>73.52</v>
      </c>
      <c r="E1365" s="133" t="s">
        <v>955</v>
      </c>
    </row>
    <row r="1366" spans="1:5" ht="27" x14ac:dyDescent="0.25">
      <c r="A1366" s="131">
        <v>90686</v>
      </c>
      <c r="B1366" s="132" t="s">
        <v>6653</v>
      </c>
      <c r="C1366" s="133" t="s">
        <v>100</v>
      </c>
      <c r="D1366" s="133">
        <v>172.13</v>
      </c>
      <c r="E1366" s="133" t="s">
        <v>955</v>
      </c>
    </row>
    <row r="1367" spans="1:5" ht="27" x14ac:dyDescent="0.25">
      <c r="A1367" s="131">
        <v>5952</v>
      </c>
      <c r="B1367" s="132" t="s">
        <v>254</v>
      </c>
      <c r="C1367" s="133" t="s">
        <v>103</v>
      </c>
      <c r="D1367" s="133">
        <v>27.94</v>
      </c>
      <c r="E1367" s="133" t="s">
        <v>955</v>
      </c>
    </row>
    <row r="1368" spans="1:5" ht="27" x14ac:dyDescent="0.25">
      <c r="A1368" s="131">
        <v>5795</v>
      </c>
      <c r="B1368" s="132" t="s">
        <v>128</v>
      </c>
      <c r="C1368" s="133" t="s">
        <v>100</v>
      </c>
      <c r="D1368" s="133">
        <v>29.92</v>
      </c>
      <c r="E1368" s="133" t="s">
        <v>955</v>
      </c>
    </row>
    <row r="1369" spans="1:5" ht="27" x14ac:dyDescent="0.25">
      <c r="A1369" s="131">
        <v>102274</v>
      </c>
      <c r="B1369" s="132" t="s">
        <v>2871</v>
      </c>
      <c r="C1369" s="133" t="s">
        <v>103</v>
      </c>
      <c r="D1369" s="133">
        <v>26.85</v>
      </c>
      <c r="E1369" s="133" t="s">
        <v>955</v>
      </c>
    </row>
    <row r="1370" spans="1:5" ht="27" x14ac:dyDescent="0.25">
      <c r="A1370" s="131">
        <v>102275</v>
      </c>
      <c r="B1370" s="132" t="s">
        <v>2868</v>
      </c>
      <c r="C1370" s="133" t="s">
        <v>100</v>
      </c>
      <c r="D1370" s="133">
        <v>28.94</v>
      </c>
      <c r="E1370" s="133" t="s">
        <v>955</v>
      </c>
    </row>
    <row r="1371" spans="1:5" ht="13.5" x14ac:dyDescent="0.25">
      <c r="A1371" s="131">
        <v>95259</v>
      </c>
      <c r="B1371" s="132" t="s">
        <v>317</v>
      </c>
      <c r="C1371" s="133" t="s">
        <v>103</v>
      </c>
      <c r="D1371" s="133">
        <v>27.73</v>
      </c>
      <c r="E1371" s="133" t="s">
        <v>955</v>
      </c>
    </row>
    <row r="1372" spans="1:5" ht="13.5" x14ac:dyDescent="0.25">
      <c r="A1372" s="131">
        <v>95258</v>
      </c>
      <c r="B1372" s="132" t="s">
        <v>213</v>
      </c>
      <c r="C1372" s="133" t="s">
        <v>100</v>
      </c>
      <c r="D1372" s="133">
        <v>29.49</v>
      </c>
      <c r="E1372" s="133" t="s">
        <v>6312</v>
      </c>
    </row>
    <row r="1373" spans="1:5" ht="27" x14ac:dyDescent="0.25">
      <c r="A1373" s="131">
        <v>92967</v>
      </c>
      <c r="B1373" s="132" t="s">
        <v>306</v>
      </c>
      <c r="C1373" s="133" t="s">
        <v>103</v>
      </c>
      <c r="D1373" s="133">
        <v>28</v>
      </c>
      <c r="E1373" s="133" t="s">
        <v>6312</v>
      </c>
    </row>
    <row r="1374" spans="1:5" ht="27" x14ac:dyDescent="0.25">
      <c r="A1374" s="131">
        <v>92966</v>
      </c>
      <c r="B1374" s="132" t="s">
        <v>202</v>
      </c>
      <c r="C1374" s="133" t="s">
        <v>100</v>
      </c>
      <c r="D1374" s="133">
        <v>30.04</v>
      </c>
      <c r="E1374" s="133" t="s">
        <v>6312</v>
      </c>
    </row>
    <row r="1375" spans="1:5" ht="27" x14ac:dyDescent="0.25">
      <c r="A1375" s="131">
        <v>96156</v>
      </c>
      <c r="B1375" s="132" t="s">
        <v>330</v>
      </c>
      <c r="C1375" s="133" t="s">
        <v>103</v>
      </c>
      <c r="D1375" s="133">
        <v>62.82</v>
      </c>
      <c r="E1375" s="133" t="s">
        <v>6312</v>
      </c>
    </row>
    <row r="1376" spans="1:5" ht="27" x14ac:dyDescent="0.25">
      <c r="A1376" s="131">
        <v>96158</v>
      </c>
      <c r="B1376" s="132" t="s">
        <v>226</v>
      </c>
      <c r="C1376" s="133" t="s">
        <v>100</v>
      </c>
      <c r="D1376" s="133">
        <v>140.47999999999999</v>
      </c>
      <c r="E1376" s="133" t="s">
        <v>6312</v>
      </c>
    </row>
    <row r="1377" spans="1:5" ht="27" x14ac:dyDescent="0.25">
      <c r="A1377" s="131">
        <v>90693</v>
      </c>
      <c r="B1377" s="132" t="s">
        <v>288</v>
      </c>
      <c r="C1377" s="133" t="s">
        <v>103</v>
      </c>
      <c r="D1377" s="133">
        <v>57.85</v>
      </c>
      <c r="E1377" s="133" t="s">
        <v>6312</v>
      </c>
    </row>
    <row r="1378" spans="1:5" ht="27" x14ac:dyDescent="0.25">
      <c r="A1378" s="131">
        <v>90692</v>
      </c>
      <c r="B1378" s="132" t="s">
        <v>185</v>
      </c>
      <c r="C1378" s="133" t="s">
        <v>100</v>
      </c>
      <c r="D1378" s="133">
        <v>130.59</v>
      </c>
      <c r="E1378" s="133" t="s">
        <v>6312</v>
      </c>
    </row>
    <row r="1379" spans="1:5" ht="27" x14ac:dyDescent="0.25">
      <c r="A1379" s="131">
        <v>96246</v>
      </c>
      <c r="B1379" s="132" t="s">
        <v>9076</v>
      </c>
      <c r="C1379" s="133" t="s">
        <v>103</v>
      </c>
      <c r="D1379" s="133">
        <v>65.67</v>
      </c>
      <c r="E1379" s="133" t="s">
        <v>6312</v>
      </c>
    </row>
    <row r="1380" spans="1:5" ht="27" x14ac:dyDescent="0.25">
      <c r="A1380" s="131">
        <v>96245</v>
      </c>
      <c r="B1380" s="132" t="s">
        <v>9077</v>
      </c>
      <c r="C1380" s="133" t="s">
        <v>100</v>
      </c>
      <c r="D1380" s="133">
        <v>118.25</v>
      </c>
      <c r="E1380" s="133" t="s">
        <v>955</v>
      </c>
    </row>
    <row r="1381" spans="1:5" ht="27" x14ac:dyDescent="0.25">
      <c r="A1381" s="131">
        <v>88404</v>
      </c>
      <c r="B1381" s="132" t="s">
        <v>6672</v>
      </c>
      <c r="C1381" s="133" t="s">
        <v>103</v>
      </c>
      <c r="D1381" s="133">
        <v>0.98</v>
      </c>
      <c r="E1381" s="133" t="s">
        <v>955</v>
      </c>
    </row>
    <row r="1382" spans="1:5" ht="27" x14ac:dyDescent="0.25">
      <c r="A1382" s="131">
        <v>88399</v>
      </c>
      <c r="B1382" s="132" t="s">
        <v>6646</v>
      </c>
      <c r="C1382" s="133" t="s">
        <v>100</v>
      </c>
      <c r="D1382" s="133">
        <v>3.2</v>
      </c>
      <c r="E1382" s="133" t="s">
        <v>955</v>
      </c>
    </row>
    <row r="1383" spans="1:5" ht="27" x14ac:dyDescent="0.25">
      <c r="A1383" s="131">
        <v>88392</v>
      </c>
      <c r="B1383" s="132" t="s">
        <v>6670</v>
      </c>
      <c r="C1383" s="133" t="s">
        <v>103</v>
      </c>
      <c r="D1383" s="133">
        <v>1.03</v>
      </c>
      <c r="E1383" s="133" t="s">
        <v>955</v>
      </c>
    </row>
    <row r="1384" spans="1:5" ht="27" x14ac:dyDescent="0.25">
      <c r="A1384" s="131">
        <v>88386</v>
      </c>
      <c r="B1384" s="132" t="s">
        <v>6644</v>
      </c>
      <c r="C1384" s="133" t="s">
        <v>100</v>
      </c>
      <c r="D1384" s="133">
        <v>4.2</v>
      </c>
      <c r="E1384" s="133" t="s">
        <v>955</v>
      </c>
    </row>
    <row r="1385" spans="1:5" ht="27" x14ac:dyDescent="0.25">
      <c r="A1385" s="131">
        <v>88398</v>
      </c>
      <c r="B1385" s="132" t="s">
        <v>6671</v>
      </c>
      <c r="C1385" s="133" t="s">
        <v>103</v>
      </c>
      <c r="D1385" s="133">
        <v>1.23</v>
      </c>
      <c r="E1385" s="133" t="s">
        <v>955</v>
      </c>
    </row>
    <row r="1386" spans="1:5" ht="27" x14ac:dyDescent="0.25">
      <c r="A1386" s="131">
        <v>88393</v>
      </c>
      <c r="B1386" s="132" t="s">
        <v>6645</v>
      </c>
      <c r="C1386" s="133" t="s">
        <v>100</v>
      </c>
      <c r="D1386" s="133">
        <v>5.7</v>
      </c>
      <c r="E1386" s="133" t="s">
        <v>955</v>
      </c>
    </row>
    <row r="1387" spans="1:5" ht="40.5" x14ac:dyDescent="0.25">
      <c r="A1387" s="131">
        <v>90638</v>
      </c>
      <c r="B1387" s="132" t="s">
        <v>281</v>
      </c>
      <c r="C1387" s="133" t="s">
        <v>103</v>
      </c>
      <c r="D1387" s="133">
        <v>4.93</v>
      </c>
      <c r="E1387" s="133" t="s">
        <v>955</v>
      </c>
    </row>
    <row r="1388" spans="1:5" ht="40.5" x14ac:dyDescent="0.25">
      <c r="A1388" s="131">
        <v>90637</v>
      </c>
      <c r="B1388" s="132" t="s">
        <v>178</v>
      </c>
      <c r="C1388" s="133" t="s">
        <v>100</v>
      </c>
      <c r="D1388" s="133">
        <v>13.82</v>
      </c>
      <c r="E1388" s="133" t="s">
        <v>955</v>
      </c>
    </row>
    <row r="1389" spans="1:5" ht="40.5" x14ac:dyDescent="0.25">
      <c r="A1389" s="131">
        <v>5806</v>
      </c>
      <c r="B1389" s="132" t="s">
        <v>231</v>
      </c>
      <c r="C1389" s="133" t="s">
        <v>103</v>
      </c>
      <c r="D1389" s="133">
        <v>0.38</v>
      </c>
      <c r="E1389" s="133" t="s">
        <v>955</v>
      </c>
    </row>
    <row r="1390" spans="1:5" ht="40.5" x14ac:dyDescent="0.25">
      <c r="A1390" s="131">
        <v>73536</v>
      </c>
      <c r="B1390" s="132" t="s">
        <v>160</v>
      </c>
      <c r="C1390" s="133" t="s">
        <v>100</v>
      </c>
      <c r="D1390" s="133">
        <v>21.22</v>
      </c>
      <c r="E1390" s="133" t="s">
        <v>955</v>
      </c>
    </row>
    <row r="1391" spans="1:5" ht="40.5" x14ac:dyDescent="0.25">
      <c r="A1391" s="131">
        <v>7043</v>
      </c>
      <c r="B1391" s="132" t="s">
        <v>259</v>
      </c>
      <c r="C1391" s="133" t="s">
        <v>103</v>
      </c>
      <c r="D1391" s="133">
        <v>0.48</v>
      </c>
      <c r="E1391" s="133" t="s">
        <v>955</v>
      </c>
    </row>
    <row r="1392" spans="1:5" ht="40.5" x14ac:dyDescent="0.25">
      <c r="A1392" s="131">
        <v>7042</v>
      </c>
      <c r="B1392" s="132" t="s">
        <v>154</v>
      </c>
      <c r="C1392" s="133" t="s">
        <v>100</v>
      </c>
      <c r="D1392" s="133">
        <v>25.1</v>
      </c>
      <c r="E1392" s="133" t="s">
        <v>955</v>
      </c>
    </row>
    <row r="1393" spans="1:5" ht="27" x14ac:dyDescent="0.25">
      <c r="A1393" s="131">
        <v>5934</v>
      </c>
      <c r="B1393" s="132" t="s">
        <v>251</v>
      </c>
      <c r="C1393" s="133" t="s">
        <v>103</v>
      </c>
      <c r="D1393" s="133">
        <v>102.39</v>
      </c>
      <c r="E1393" s="133" t="s">
        <v>955</v>
      </c>
    </row>
    <row r="1394" spans="1:5" ht="27" x14ac:dyDescent="0.25">
      <c r="A1394" s="131">
        <v>5932</v>
      </c>
      <c r="B1394" s="132" t="s">
        <v>148</v>
      </c>
      <c r="C1394" s="133" t="s">
        <v>100</v>
      </c>
      <c r="D1394" s="133">
        <v>259.29000000000002</v>
      </c>
      <c r="E1394" s="133" t="s">
        <v>955</v>
      </c>
    </row>
    <row r="1395" spans="1:5" ht="27" x14ac:dyDescent="0.25">
      <c r="A1395" s="131">
        <v>96159</v>
      </c>
      <c r="B1395" s="132" t="s">
        <v>331</v>
      </c>
      <c r="C1395" s="133" t="s">
        <v>103</v>
      </c>
      <c r="D1395" s="133">
        <v>91.26</v>
      </c>
      <c r="E1395" s="133" t="s">
        <v>955</v>
      </c>
    </row>
    <row r="1396" spans="1:5" ht="27" x14ac:dyDescent="0.25">
      <c r="A1396" s="131">
        <v>95133</v>
      </c>
      <c r="B1396" s="132" t="s">
        <v>211</v>
      </c>
      <c r="C1396" s="133" t="s">
        <v>100</v>
      </c>
      <c r="D1396" s="133">
        <v>179.6</v>
      </c>
      <c r="E1396" s="133" t="s">
        <v>955</v>
      </c>
    </row>
    <row r="1397" spans="1:5" ht="27" x14ac:dyDescent="0.25">
      <c r="A1397" s="131">
        <v>92961</v>
      </c>
      <c r="B1397" s="132" t="s">
        <v>305</v>
      </c>
      <c r="C1397" s="133" t="s">
        <v>103</v>
      </c>
      <c r="D1397" s="133">
        <v>5.29</v>
      </c>
      <c r="E1397" s="133" t="s">
        <v>955</v>
      </c>
    </row>
    <row r="1398" spans="1:5" ht="27" x14ac:dyDescent="0.25">
      <c r="A1398" s="131">
        <v>92960</v>
      </c>
      <c r="B1398" s="132" t="s">
        <v>201</v>
      </c>
      <c r="C1398" s="133" t="s">
        <v>100</v>
      </c>
      <c r="D1398" s="133">
        <v>19.18</v>
      </c>
      <c r="E1398" s="133" t="s">
        <v>955</v>
      </c>
    </row>
    <row r="1399" spans="1:5" ht="40.5" x14ac:dyDescent="0.25">
      <c r="A1399" s="131">
        <v>93409</v>
      </c>
      <c r="B1399" s="132" t="s">
        <v>6686</v>
      </c>
      <c r="C1399" s="133" t="s">
        <v>103</v>
      </c>
      <c r="D1399" s="133">
        <v>33.65</v>
      </c>
      <c r="E1399" s="133" t="s">
        <v>955</v>
      </c>
    </row>
    <row r="1400" spans="1:5" ht="40.5" x14ac:dyDescent="0.25">
      <c r="A1400" s="131">
        <v>93408</v>
      </c>
      <c r="B1400" s="132" t="s">
        <v>6659</v>
      </c>
      <c r="C1400" s="133" t="s">
        <v>100</v>
      </c>
      <c r="D1400" s="133">
        <v>89.66</v>
      </c>
      <c r="E1400" s="133" t="s">
        <v>955</v>
      </c>
    </row>
    <row r="1401" spans="1:5" ht="27" x14ac:dyDescent="0.25">
      <c r="A1401" s="131">
        <v>92113</v>
      </c>
      <c r="B1401" s="132" t="s">
        <v>6682</v>
      </c>
      <c r="C1401" s="133" t="s">
        <v>103</v>
      </c>
      <c r="D1401" s="133">
        <v>1.1399999999999999</v>
      </c>
      <c r="E1401" s="133" t="s">
        <v>955</v>
      </c>
    </row>
    <row r="1402" spans="1:5" ht="27" x14ac:dyDescent="0.25">
      <c r="A1402" s="131">
        <v>92112</v>
      </c>
      <c r="B1402" s="132" t="s">
        <v>6655</v>
      </c>
      <c r="C1402" s="133" t="s">
        <v>100</v>
      </c>
      <c r="D1402" s="133">
        <v>3.21</v>
      </c>
      <c r="E1402" s="133" t="s">
        <v>955</v>
      </c>
    </row>
    <row r="1403" spans="1:5" ht="40.5" x14ac:dyDescent="0.25">
      <c r="A1403" s="131">
        <v>90675</v>
      </c>
      <c r="B1403" s="132" t="s">
        <v>286</v>
      </c>
      <c r="C1403" s="133" t="s">
        <v>103</v>
      </c>
      <c r="D1403" s="133">
        <v>336.65</v>
      </c>
      <c r="E1403" s="133" t="s">
        <v>955</v>
      </c>
    </row>
    <row r="1404" spans="1:5" ht="40.5" x14ac:dyDescent="0.25">
      <c r="A1404" s="131">
        <v>90674</v>
      </c>
      <c r="B1404" s="132" t="s">
        <v>183</v>
      </c>
      <c r="C1404" s="133" t="s">
        <v>100</v>
      </c>
      <c r="D1404" s="133">
        <v>761.64</v>
      </c>
      <c r="E1404" s="133" t="s">
        <v>955</v>
      </c>
    </row>
    <row r="1405" spans="1:5" ht="40.5" x14ac:dyDescent="0.25">
      <c r="A1405" s="131">
        <v>93225</v>
      </c>
      <c r="B1405" s="132" t="s">
        <v>307</v>
      </c>
      <c r="C1405" s="133" t="s">
        <v>103</v>
      </c>
      <c r="D1405" s="133">
        <v>502.3</v>
      </c>
      <c r="E1405" s="133" t="s">
        <v>955</v>
      </c>
    </row>
    <row r="1406" spans="1:5" ht="40.5" x14ac:dyDescent="0.25">
      <c r="A1406" s="131">
        <v>93224</v>
      </c>
      <c r="B1406" s="132" t="s">
        <v>203</v>
      </c>
      <c r="C1406" s="133" t="s">
        <v>100</v>
      </c>
      <c r="D1406" s="485">
        <v>1127.03</v>
      </c>
      <c r="E1406" s="133" t="s">
        <v>955</v>
      </c>
    </row>
    <row r="1407" spans="1:5" ht="27" x14ac:dyDescent="0.25">
      <c r="A1407" s="131">
        <v>104696</v>
      </c>
      <c r="B1407" s="132" t="s">
        <v>9078</v>
      </c>
      <c r="C1407" s="133" t="s">
        <v>103</v>
      </c>
      <c r="D1407" s="133">
        <v>27.25</v>
      </c>
      <c r="E1407" s="133" t="s">
        <v>955</v>
      </c>
    </row>
    <row r="1408" spans="1:5" ht="27" x14ac:dyDescent="0.25">
      <c r="A1408" s="131">
        <v>104695</v>
      </c>
      <c r="B1408" s="132" t="s">
        <v>9079</v>
      </c>
      <c r="C1408" s="133" t="s">
        <v>100</v>
      </c>
      <c r="D1408" s="133">
        <v>30</v>
      </c>
      <c r="E1408" s="133" t="s">
        <v>955</v>
      </c>
    </row>
    <row r="1409" spans="1:5" ht="40.5" x14ac:dyDescent="0.25">
      <c r="A1409" s="131">
        <v>90681</v>
      </c>
      <c r="B1409" s="132" t="s">
        <v>287</v>
      </c>
      <c r="C1409" s="133" t="s">
        <v>103</v>
      </c>
      <c r="D1409" s="133">
        <v>168.1</v>
      </c>
      <c r="E1409" s="133" t="s">
        <v>955</v>
      </c>
    </row>
    <row r="1410" spans="1:5" ht="40.5" x14ac:dyDescent="0.25">
      <c r="A1410" s="131">
        <v>90680</v>
      </c>
      <c r="B1410" s="132" t="s">
        <v>184</v>
      </c>
      <c r="C1410" s="133" t="s">
        <v>100</v>
      </c>
      <c r="D1410" s="133">
        <v>398.38</v>
      </c>
      <c r="E1410" s="133" t="s">
        <v>955</v>
      </c>
    </row>
    <row r="1411" spans="1:5" ht="27" x14ac:dyDescent="0.25">
      <c r="A1411" s="131">
        <v>102875</v>
      </c>
      <c r="B1411" s="132" t="s">
        <v>9080</v>
      </c>
      <c r="C1411" s="133" t="s">
        <v>103</v>
      </c>
      <c r="D1411" s="133">
        <v>479.68</v>
      </c>
      <c r="E1411" s="133" t="s">
        <v>955</v>
      </c>
    </row>
    <row r="1412" spans="1:5" ht="27" x14ac:dyDescent="0.25">
      <c r="A1412" s="131">
        <v>102874</v>
      </c>
      <c r="B1412" s="132" t="s">
        <v>9081</v>
      </c>
      <c r="C1412" s="133" t="s">
        <v>100</v>
      </c>
      <c r="D1412" s="485">
        <v>1045.1500000000001</v>
      </c>
      <c r="E1412" s="133" t="s">
        <v>955</v>
      </c>
    </row>
    <row r="1413" spans="1:5" ht="27" x14ac:dyDescent="0.25">
      <c r="A1413" s="131">
        <v>102965</v>
      </c>
      <c r="B1413" s="132" t="s">
        <v>9082</v>
      </c>
      <c r="C1413" s="133" t="s">
        <v>103</v>
      </c>
      <c r="D1413" s="133">
        <v>246.2</v>
      </c>
      <c r="E1413" s="133" t="s">
        <v>955</v>
      </c>
    </row>
    <row r="1414" spans="1:5" ht="27" x14ac:dyDescent="0.25">
      <c r="A1414" s="131">
        <v>102964</v>
      </c>
      <c r="B1414" s="132" t="s">
        <v>9083</v>
      </c>
      <c r="C1414" s="133" t="s">
        <v>100</v>
      </c>
      <c r="D1414" s="133">
        <v>492.81</v>
      </c>
      <c r="E1414" s="133" t="s">
        <v>955</v>
      </c>
    </row>
    <row r="1415" spans="1:5" ht="27" x14ac:dyDescent="0.25">
      <c r="A1415" s="131">
        <v>95703</v>
      </c>
      <c r="B1415" s="132" t="s">
        <v>322</v>
      </c>
      <c r="C1415" s="133" t="s">
        <v>103</v>
      </c>
      <c r="D1415" s="133">
        <v>31.83</v>
      </c>
      <c r="E1415" s="133" t="s">
        <v>955</v>
      </c>
    </row>
    <row r="1416" spans="1:5" ht="27" x14ac:dyDescent="0.25">
      <c r="A1416" s="131">
        <v>95702</v>
      </c>
      <c r="B1416" s="132" t="s">
        <v>218</v>
      </c>
      <c r="C1416" s="133" t="s">
        <v>100</v>
      </c>
      <c r="D1416" s="133">
        <v>39.94</v>
      </c>
      <c r="E1416" s="133" t="s">
        <v>955</v>
      </c>
    </row>
    <row r="1417" spans="1:5" ht="27" x14ac:dyDescent="0.25">
      <c r="A1417" s="131">
        <v>90626</v>
      </c>
      <c r="B1417" s="132" t="s">
        <v>279</v>
      </c>
      <c r="C1417" s="133" t="s">
        <v>103</v>
      </c>
      <c r="D1417" s="133">
        <v>2.59</v>
      </c>
      <c r="E1417" s="133" t="s">
        <v>955</v>
      </c>
    </row>
    <row r="1418" spans="1:5" ht="27" x14ac:dyDescent="0.25">
      <c r="A1418" s="131">
        <v>90625</v>
      </c>
      <c r="B1418" s="132" t="s">
        <v>176</v>
      </c>
      <c r="C1418" s="133" t="s">
        <v>100</v>
      </c>
      <c r="D1418" s="133">
        <v>7.48</v>
      </c>
      <c r="E1418" s="133" t="s">
        <v>955</v>
      </c>
    </row>
    <row r="1419" spans="1:5" ht="27" x14ac:dyDescent="0.25">
      <c r="A1419" s="131">
        <v>102881</v>
      </c>
      <c r="B1419" s="132" t="s">
        <v>9084</v>
      </c>
      <c r="C1419" s="133" t="s">
        <v>103</v>
      </c>
      <c r="D1419" s="133">
        <v>656.45</v>
      </c>
      <c r="E1419" s="133" t="s">
        <v>955</v>
      </c>
    </row>
    <row r="1420" spans="1:5" ht="27" x14ac:dyDescent="0.25">
      <c r="A1420" s="131">
        <v>102880</v>
      </c>
      <c r="B1420" s="132" t="s">
        <v>9085</v>
      </c>
      <c r="C1420" s="133" t="s">
        <v>100</v>
      </c>
      <c r="D1420" s="485">
        <v>1455.44</v>
      </c>
      <c r="E1420" s="133" t="s">
        <v>955</v>
      </c>
    </row>
    <row r="1421" spans="1:5" ht="27" x14ac:dyDescent="0.25">
      <c r="A1421" s="131">
        <v>103225</v>
      </c>
      <c r="B1421" s="132" t="s">
        <v>9086</v>
      </c>
      <c r="C1421" s="133" t="s">
        <v>103</v>
      </c>
      <c r="D1421" s="133">
        <v>218.84</v>
      </c>
      <c r="E1421" s="133" t="s">
        <v>955</v>
      </c>
    </row>
    <row r="1422" spans="1:5" ht="27" x14ac:dyDescent="0.25">
      <c r="A1422" s="131">
        <v>103224</v>
      </c>
      <c r="B1422" s="132" t="s">
        <v>9087</v>
      </c>
      <c r="C1422" s="133" t="s">
        <v>100</v>
      </c>
      <c r="D1422" s="133">
        <v>443.52</v>
      </c>
      <c r="E1422" s="133" t="s">
        <v>955</v>
      </c>
    </row>
    <row r="1423" spans="1:5" ht="27" x14ac:dyDescent="0.25">
      <c r="A1423" s="131">
        <v>103237</v>
      </c>
      <c r="B1423" s="132" t="s">
        <v>9088</v>
      </c>
      <c r="C1423" s="133" t="s">
        <v>103</v>
      </c>
      <c r="D1423" s="133">
        <v>630.91</v>
      </c>
      <c r="E1423" s="133" t="s">
        <v>955</v>
      </c>
    </row>
    <row r="1424" spans="1:5" ht="27" x14ac:dyDescent="0.25">
      <c r="A1424" s="131">
        <v>103236</v>
      </c>
      <c r="B1424" s="132" t="s">
        <v>9089</v>
      </c>
      <c r="C1424" s="133" t="s">
        <v>100</v>
      </c>
      <c r="D1424" s="485">
        <v>1358.05</v>
      </c>
      <c r="E1424" s="133" t="s">
        <v>955</v>
      </c>
    </row>
    <row r="1425" spans="1:5" ht="27" x14ac:dyDescent="0.25">
      <c r="A1425" s="131">
        <v>103231</v>
      </c>
      <c r="B1425" s="132" t="s">
        <v>9090</v>
      </c>
      <c r="C1425" s="133" t="s">
        <v>103</v>
      </c>
      <c r="D1425" s="133">
        <v>468.35</v>
      </c>
      <c r="E1425" s="133" t="s">
        <v>955</v>
      </c>
    </row>
    <row r="1426" spans="1:5" ht="27" x14ac:dyDescent="0.25">
      <c r="A1426" s="131">
        <v>103230</v>
      </c>
      <c r="B1426" s="132" t="s">
        <v>9091</v>
      </c>
      <c r="C1426" s="133" t="s">
        <v>100</v>
      </c>
      <c r="D1426" s="133">
        <v>990.39</v>
      </c>
      <c r="E1426" s="133" t="s">
        <v>955</v>
      </c>
    </row>
    <row r="1427" spans="1:5" ht="27" x14ac:dyDescent="0.25">
      <c r="A1427" s="131">
        <v>95621</v>
      </c>
      <c r="B1427" s="132" t="s">
        <v>320</v>
      </c>
      <c r="C1427" s="133" t="s">
        <v>103</v>
      </c>
      <c r="D1427" s="133">
        <v>27.41</v>
      </c>
      <c r="E1427" s="133" t="s">
        <v>955</v>
      </c>
    </row>
    <row r="1428" spans="1:5" ht="27" x14ac:dyDescent="0.25">
      <c r="A1428" s="131">
        <v>95620</v>
      </c>
      <c r="B1428" s="132" t="s">
        <v>216</v>
      </c>
      <c r="C1428" s="133" t="s">
        <v>100</v>
      </c>
      <c r="D1428" s="133">
        <v>28.85</v>
      </c>
      <c r="E1428" s="133" t="s">
        <v>955</v>
      </c>
    </row>
    <row r="1429" spans="1:5" ht="27" x14ac:dyDescent="0.25">
      <c r="A1429" s="131">
        <v>102975</v>
      </c>
      <c r="B1429" s="132" t="s">
        <v>9092</v>
      </c>
      <c r="C1429" s="133" t="s">
        <v>103</v>
      </c>
      <c r="D1429" s="133">
        <v>144.25</v>
      </c>
      <c r="E1429" s="133" t="s">
        <v>955</v>
      </c>
    </row>
    <row r="1430" spans="1:5" ht="27" x14ac:dyDescent="0.25">
      <c r="A1430" s="131">
        <v>102976</v>
      </c>
      <c r="B1430" s="132" t="s">
        <v>9093</v>
      </c>
      <c r="C1430" s="133" t="s">
        <v>100</v>
      </c>
      <c r="D1430" s="133">
        <v>279.70999999999998</v>
      </c>
      <c r="E1430" s="133" t="s">
        <v>955</v>
      </c>
    </row>
    <row r="1431" spans="1:5" ht="27" x14ac:dyDescent="0.25">
      <c r="A1431" s="131">
        <v>90632</v>
      </c>
      <c r="B1431" s="132" t="s">
        <v>280</v>
      </c>
      <c r="C1431" s="133" t="s">
        <v>103</v>
      </c>
      <c r="D1431" s="133">
        <v>94.9</v>
      </c>
      <c r="E1431" s="133" t="s">
        <v>955</v>
      </c>
    </row>
    <row r="1432" spans="1:5" ht="27" x14ac:dyDescent="0.25">
      <c r="A1432" s="131">
        <v>90631</v>
      </c>
      <c r="B1432" s="132" t="s">
        <v>177</v>
      </c>
      <c r="C1432" s="133" t="s">
        <v>100</v>
      </c>
      <c r="D1432" s="133">
        <v>163.9</v>
      </c>
      <c r="E1432" s="133" t="s">
        <v>955</v>
      </c>
    </row>
    <row r="1433" spans="1:5" ht="27" x14ac:dyDescent="0.25">
      <c r="A1433" s="131">
        <v>95709</v>
      </c>
      <c r="B1433" s="132" t="s">
        <v>6692</v>
      </c>
      <c r="C1433" s="133" t="s">
        <v>103</v>
      </c>
      <c r="D1433" s="133">
        <v>95.57</v>
      </c>
      <c r="E1433" s="133" t="s">
        <v>955</v>
      </c>
    </row>
    <row r="1434" spans="1:5" ht="27" x14ac:dyDescent="0.25">
      <c r="A1434" s="131">
        <v>95708</v>
      </c>
      <c r="B1434" s="132" t="s">
        <v>6665</v>
      </c>
      <c r="C1434" s="133" t="s">
        <v>100</v>
      </c>
      <c r="D1434" s="133">
        <v>167.11</v>
      </c>
      <c r="E1434" s="133" t="s">
        <v>955</v>
      </c>
    </row>
    <row r="1435" spans="1:5" ht="27" x14ac:dyDescent="0.25">
      <c r="A1435" s="131">
        <v>91278</v>
      </c>
      <c r="B1435" s="132" t="s">
        <v>110</v>
      </c>
      <c r="C1435" s="133" t="s">
        <v>103</v>
      </c>
      <c r="D1435" s="133">
        <v>0.72</v>
      </c>
      <c r="E1435" s="133" t="s">
        <v>955</v>
      </c>
    </row>
    <row r="1436" spans="1:5" ht="27" x14ac:dyDescent="0.25">
      <c r="A1436" s="131">
        <v>91277</v>
      </c>
      <c r="B1436" s="132" t="s">
        <v>109</v>
      </c>
      <c r="C1436" s="133" t="s">
        <v>100</v>
      </c>
      <c r="D1436" s="133">
        <v>10.01</v>
      </c>
      <c r="E1436" s="133" t="s">
        <v>955</v>
      </c>
    </row>
    <row r="1437" spans="1:5" ht="27" x14ac:dyDescent="0.25">
      <c r="A1437" s="131">
        <v>95277</v>
      </c>
      <c r="B1437" s="132" t="s">
        <v>6690</v>
      </c>
      <c r="C1437" s="133" t="s">
        <v>103</v>
      </c>
      <c r="D1437" s="133">
        <v>0.6</v>
      </c>
      <c r="E1437" s="133" t="s">
        <v>955</v>
      </c>
    </row>
    <row r="1438" spans="1:5" ht="27" x14ac:dyDescent="0.25">
      <c r="A1438" s="131">
        <v>95276</v>
      </c>
      <c r="B1438" s="132" t="s">
        <v>6663</v>
      </c>
      <c r="C1438" s="133" t="s">
        <v>100</v>
      </c>
      <c r="D1438" s="133">
        <v>2.8</v>
      </c>
      <c r="E1438" s="133" t="s">
        <v>955</v>
      </c>
    </row>
    <row r="1439" spans="1:5" ht="27" x14ac:dyDescent="0.25">
      <c r="A1439" s="131">
        <v>88430</v>
      </c>
      <c r="B1439" s="132" t="s">
        <v>264</v>
      </c>
      <c r="C1439" s="133" t="s">
        <v>103</v>
      </c>
      <c r="D1439" s="133">
        <v>6.41</v>
      </c>
      <c r="E1439" s="133" t="s">
        <v>955</v>
      </c>
    </row>
    <row r="1440" spans="1:5" ht="27" x14ac:dyDescent="0.25">
      <c r="A1440" s="131">
        <v>88418</v>
      </c>
      <c r="B1440" s="132" t="s">
        <v>162</v>
      </c>
      <c r="C1440" s="133" t="s">
        <v>100</v>
      </c>
      <c r="D1440" s="133">
        <v>13.69</v>
      </c>
      <c r="E1440" s="133" t="s">
        <v>955</v>
      </c>
    </row>
    <row r="1441" spans="1:5" ht="27" x14ac:dyDescent="0.25">
      <c r="A1441" s="131">
        <v>88438</v>
      </c>
      <c r="B1441" s="132" t="s">
        <v>265</v>
      </c>
      <c r="C1441" s="133" t="s">
        <v>103</v>
      </c>
      <c r="D1441" s="133">
        <v>8.5</v>
      </c>
      <c r="E1441" s="133" t="s">
        <v>6312</v>
      </c>
    </row>
    <row r="1442" spans="1:5" ht="27" x14ac:dyDescent="0.25">
      <c r="A1442" s="131">
        <v>88433</v>
      </c>
      <c r="B1442" s="132" t="s">
        <v>163</v>
      </c>
      <c r="C1442" s="133" t="s">
        <v>100</v>
      </c>
      <c r="D1442" s="133">
        <v>17.899999999999999</v>
      </c>
      <c r="E1442" s="133" t="s">
        <v>6312</v>
      </c>
    </row>
    <row r="1443" spans="1:5" ht="40.5" x14ac:dyDescent="0.25">
      <c r="A1443" s="131">
        <v>90669</v>
      </c>
      <c r="B1443" s="132" t="s">
        <v>6678</v>
      </c>
      <c r="C1443" s="133" t="s">
        <v>103</v>
      </c>
      <c r="D1443" s="133">
        <v>8.93</v>
      </c>
      <c r="E1443" s="133" t="s">
        <v>6312</v>
      </c>
    </row>
    <row r="1444" spans="1:5" ht="40.5" x14ac:dyDescent="0.25">
      <c r="A1444" s="131">
        <v>90668</v>
      </c>
      <c r="B1444" s="132" t="s">
        <v>6652</v>
      </c>
      <c r="C1444" s="133" t="s">
        <v>100</v>
      </c>
      <c r="D1444" s="133">
        <v>32.58</v>
      </c>
      <c r="E1444" s="133" t="s">
        <v>6312</v>
      </c>
    </row>
    <row r="1445" spans="1:5" ht="27" x14ac:dyDescent="0.25">
      <c r="A1445" s="131">
        <v>5946</v>
      </c>
      <c r="B1445" s="132" t="s">
        <v>253</v>
      </c>
      <c r="C1445" s="133" t="s">
        <v>103</v>
      </c>
      <c r="D1445" s="133">
        <v>91.27</v>
      </c>
      <c r="E1445" s="133" t="s">
        <v>6312</v>
      </c>
    </row>
    <row r="1446" spans="1:5" ht="27" x14ac:dyDescent="0.25">
      <c r="A1446" s="131">
        <v>5944</v>
      </c>
      <c r="B1446" s="132" t="s">
        <v>150</v>
      </c>
      <c r="C1446" s="133" t="s">
        <v>100</v>
      </c>
      <c r="D1446" s="133">
        <v>225.54</v>
      </c>
      <c r="E1446" s="133" t="s">
        <v>6312</v>
      </c>
    </row>
    <row r="1447" spans="1:5" ht="27" x14ac:dyDescent="0.25">
      <c r="A1447" s="131">
        <v>5942</v>
      </c>
      <c r="B1447" s="132" t="s">
        <v>252</v>
      </c>
      <c r="C1447" s="133" t="s">
        <v>103</v>
      </c>
      <c r="D1447" s="133">
        <v>73.08</v>
      </c>
      <c r="E1447" s="133" t="s">
        <v>6312</v>
      </c>
    </row>
    <row r="1448" spans="1:5" ht="27" x14ac:dyDescent="0.25">
      <c r="A1448" s="131">
        <v>5940</v>
      </c>
      <c r="B1448" s="132" t="s">
        <v>149</v>
      </c>
      <c r="C1448" s="133" t="s">
        <v>100</v>
      </c>
      <c r="D1448" s="133">
        <v>164.93</v>
      </c>
      <c r="E1448" s="133" t="s">
        <v>6312</v>
      </c>
    </row>
    <row r="1449" spans="1:5" ht="27" x14ac:dyDescent="0.25">
      <c r="A1449" s="131">
        <v>89251</v>
      </c>
      <c r="B1449" s="132" t="s">
        <v>273</v>
      </c>
      <c r="C1449" s="133" t="s">
        <v>103</v>
      </c>
      <c r="D1449" s="133">
        <v>347.64</v>
      </c>
      <c r="E1449" s="133" t="s">
        <v>6312</v>
      </c>
    </row>
    <row r="1450" spans="1:5" ht="27" x14ac:dyDescent="0.25">
      <c r="A1450" s="131">
        <v>89250</v>
      </c>
      <c r="B1450" s="132" t="s">
        <v>170</v>
      </c>
      <c r="C1450" s="133" t="s">
        <v>100</v>
      </c>
      <c r="D1450" s="485">
        <v>1160.21</v>
      </c>
      <c r="E1450" s="133" t="s">
        <v>6312</v>
      </c>
    </row>
    <row r="1451" spans="1:5" ht="40.5" x14ac:dyDescent="0.25">
      <c r="A1451" s="131">
        <v>5681</v>
      </c>
      <c r="B1451" s="132" t="s">
        <v>229</v>
      </c>
      <c r="C1451" s="133" t="s">
        <v>103</v>
      </c>
      <c r="D1451" s="133">
        <v>59.31</v>
      </c>
      <c r="E1451" s="133" t="s">
        <v>6312</v>
      </c>
    </row>
    <row r="1452" spans="1:5" ht="40.5" x14ac:dyDescent="0.25">
      <c r="A1452" s="131">
        <v>5680</v>
      </c>
      <c r="B1452" s="132" t="s">
        <v>125</v>
      </c>
      <c r="C1452" s="133" t="s">
        <v>100</v>
      </c>
      <c r="D1452" s="133">
        <v>133.77000000000001</v>
      </c>
      <c r="E1452" s="133" t="s">
        <v>6312</v>
      </c>
    </row>
    <row r="1453" spans="1:5" ht="40.5" x14ac:dyDescent="0.25">
      <c r="A1453" s="131">
        <v>5877</v>
      </c>
      <c r="B1453" s="132" t="s">
        <v>242</v>
      </c>
      <c r="C1453" s="133" t="s">
        <v>103</v>
      </c>
      <c r="D1453" s="133">
        <v>61.8</v>
      </c>
      <c r="E1453" s="133" t="s">
        <v>6312</v>
      </c>
    </row>
    <row r="1454" spans="1:5" ht="40.5" x14ac:dyDescent="0.25">
      <c r="A1454" s="131">
        <v>5875</v>
      </c>
      <c r="B1454" s="132" t="s">
        <v>140</v>
      </c>
      <c r="C1454" s="133" t="s">
        <v>100</v>
      </c>
      <c r="D1454" s="133">
        <v>134.69</v>
      </c>
      <c r="E1454" s="133" t="s">
        <v>6312</v>
      </c>
    </row>
    <row r="1455" spans="1:5" ht="40.5" x14ac:dyDescent="0.25">
      <c r="A1455" s="131">
        <v>5679</v>
      </c>
      <c r="B1455" s="132" t="s">
        <v>228</v>
      </c>
      <c r="C1455" s="133" t="s">
        <v>103</v>
      </c>
      <c r="D1455" s="133">
        <v>62.96</v>
      </c>
      <c r="E1455" s="133" t="s">
        <v>6312</v>
      </c>
    </row>
    <row r="1456" spans="1:5" ht="40.5" x14ac:dyDescent="0.25">
      <c r="A1456" s="131">
        <v>5678</v>
      </c>
      <c r="B1456" s="132" t="s">
        <v>124</v>
      </c>
      <c r="C1456" s="133" t="s">
        <v>100</v>
      </c>
      <c r="D1456" s="133">
        <v>146.19</v>
      </c>
      <c r="E1456" s="133" t="s">
        <v>6312</v>
      </c>
    </row>
    <row r="1457" spans="1:5" ht="27" x14ac:dyDescent="0.25">
      <c r="A1457" s="131">
        <v>6880</v>
      </c>
      <c r="B1457" s="132" t="s">
        <v>258</v>
      </c>
      <c r="C1457" s="133" t="s">
        <v>103</v>
      </c>
      <c r="D1457" s="133">
        <v>92.99</v>
      </c>
      <c r="E1457" s="133" t="s">
        <v>6312</v>
      </c>
    </row>
    <row r="1458" spans="1:5" ht="27" x14ac:dyDescent="0.25">
      <c r="A1458" s="131">
        <v>6879</v>
      </c>
      <c r="B1458" s="132" t="s">
        <v>153</v>
      </c>
      <c r="C1458" s="133" t="s">
        <v>100</v>
      </c>
      <c r="D1458" s="133">
        <v>222.94</v>
      </c>
      <c r="E1458" s="133" t="s">
        <v>6312</v>
      </c>
    </row>
    <row r="1459" spans="1:5" ht="27" x14ac:dyDescent="0.25">
      <c r="A1459" s="131">
        <v>96464</v>
      </c>
      <c r="B1459" s="132" t="s">
        <v>9094</v>
      </c>
      <c r="C1459" s="133" t="s">
        <v>103</v>
      </c>
      <c r="D1459" s="133">
        <v>97.1</v>
      </c>
      <c r="E1459" s="133" t="s">
        <v>6312</v>
      </c>
    </row>
    <row r="1460" spans="1:5" ht="27" x14ac:dyDescent="0.25">
      <c r="A1460" s="131">
        <v>96463</v>
      </c>
      <c r="B1460" s="132" t="s">
        <v>9095</v>
      </c>
      <c r="C1460" s="133" t="s">
        <v>100</v>
      </c>
      <c r="D1460" s="133">
        <v>230.53</v>
      </c>
      <c r="E1460" s="133" t="s">
        <v>6312</v>
      </c>
    </row>
    <row r="1461" spans="1:5" ht="40.5" x14ac:dyDescent="0.25">
      <c r="A1461" s="131">
        <v>7050</v>
      </c>
      <c r="B1461" s="132" t="s">
        <v>260</v>
      </c>
      <c r="C1461" s="133" t="s">
        <v>103</v>
      </c>
      <c r="D1461" s="133">
        <v>85.5</v>
      </c>
      <c r="E1461" s="133" t="s">
        <v>6312</v>
      </c>
    </row>
    <row r="1462" spans="1:5" ht="40.5" x14ac:dyDescent="0.25">
      <c r="A1462" s="131">
        <v>7049</v>
      </c>
      <c r="B1462" s="132" t="s">
        <v>155</v>
      </c>
      <c r="C1462" s="133" t="s">
        <v>100</v>
      </c>
      <c r="D1462" s="133">
        <v>232.59</v>
      </c>
      <c r="E1462" s="133" t="s">
        <v>6312</v>
      </c>
    </row>
    <row r="1463" spans="1:5" ht="27" x14ac:dyDescent="0.25">
      <c r="A1463" s="131">
        <v>95632</v>
      </c>
      <c r="B1463" s="132" t="s">
        <v>321</v>
      </c>
      <c r="C1463" s="133" t="s">
        <v>103</v>
      </c>
      <c r="D1463" s="133">
        <v>90.11</v>
      </c>
      <c r="E1463" s="133" t="s">
        <v>6312</v>
      </c>
    </row>
    <row r="1464" spans="1:5" ht="27" x14ac:dyDescent="0.25">
      <c r="A1464" s="131">
        <v>95631</v>
      </c>
      <c r="B1464" s="132" t="s">
        <v>217</v>
      </c>
      <c r="C1464" s="133" t="s">
        <v>100</v>
      </c>
      <c r="D1464" s="133">
        <v>241.84</v>
      </c>
      <c r="E1464" s="133" t="s">
        <v>6312</v>
      </c>
    </row>
    <row r="1465" spans="1:5" ht="40.5" x14ac:dyDescent="0.25">
      <c r="A1465" s="131">
        <v>5685</v>
      </c>
      <c r="B1465" s="132" t="s">
        <v>230</v>
      </c>
      <c r="C1465" s="133" t="s">
        <v>103</v>
      </c>
      <c r="D1465" s="133">
        <v>68.849999999999994</v>
      </c>
      <c r="E1465" s="133" t="s">
        <v>6312</v>
      </c>
    </row>
    <row r="1466" spans="1:5" ht="40.5" x14ac:dyDescent="0.25">
      <c r="A1466" s="131">
        <v>5684</v>
      </c>
      <c r="B1466" s="132" t="s">
        <v>126</v>
      </c>
      <c r="C1466" s="133" t="s">
        <v>100</v>
      </c>
      <c r="D1466" s="133">
        <v>167.77</v>
      </c>
      <c r="E1466" s="133" t="s">
        <v>6312</v>
      </c>
    </row>
    <row r="1467" spans="1:5" ht="40.5" x14ac:dyDescent="0.25">
      <c r="A1467" s="131">
        <v>93244</v>
      </c>
      <c r="B1467" s="132" t="s">
        <v>309</v>
      </c>
      <c r="C1467" s="133" t="s">
        <v>103</v>
      </c>
      <c r="D1467" s="133">
        <v>70.62</v>
      </c>
      <c r="E1467" s="133" t="s">
        <v>6312</v>
      </c>
    </row>
    <row r="1468" spans="1:5" ht="40.5" x14ac:dyDescent="0.25">
      <c r="A1468" s="131">
        <v>73436</v>
      </c>
      <c r="B1468" s="132" t="s">
        <v>158</v>
      </c>
      <c r="C1468" s="133" t="s">
        <v>100</v>
      </c>
      <c r="D1468" s="133">
        <v>171.22</v>
      </c>
      <c r="E1468" s="133" t="s">
        <v>6312</v>
      </c>
    </row>
    <row r="1469" spans="1:5" ht="40.5" x14ac:dyDescent="0.25">
      <c r="A1469" s="131">
        <v>5881</v>
      </c>
      <c r="B1469" s="132" t="s">
        <v>243</v>
      </c>
      <c r="C1469" s="133" t="s">
        <v>103</v>
      </c>
      <c r="D1469" s="133">
        <v>84.56</v>
      </c>
      <c r="E1469" s="133" t="s">
        <v>6312</v>
      </c>
    </row>
    <row r="1470" spans="1:5" ht="40.5" x14ac:dyDescent="0.25">
      <c r="A1470" s="131">
        <v>5879</v>
      </c>
      <c r="B1470" s="132" t="s">
        <v>141</v>
      </c>
      <c r="C1470" s="133" t="s">
        <v>100</v>
      </c>
      <c r="D1470" s="133">
        <v>154.21</v>
      </c>
      <c r="E1470" s="133" t="s">
        <v>6312</v>
      </c>
    </row>
    <row r="1471" spans="1:5" ht="40.5" x14ac:dyDescent="0.25">
      <c r="A1471" s="131">
        <v>5865</v>
      </c>
      <c r="B1471" s="132" t="s">
        <v>240</v>
      </c>
      <c r="C1471" s="133" t="s">
        <v>103</v>
      </c>
      <c r="D1471" s="133">
        <v>12.93</v>
      </c>
      <c r="E1471" s="133" t="s">
        <v>6312</v>
      </c>
    </row>
    <row r="1472" spans="1:5" ht="40.5" x14ac:dyDescent="0.25">
      <c r="A1472" s="131">
        <v>5863</v>
      </c>
      <c r="B1472" s="132" t="s">
        <v>138</v>
      </c>
      <c r="C1472" s="133" t="s">
        <v>100</v>
      </c>
      <c r="D1472" s="133">
        <v>25.69</v>
      </c>
      <c r="E1472" s="133" t="s">
        <v>6312</v>
      </c>
    </row>
    <row r="1473" spans="1:5" ht="27" x14ac:dyDescent="0.25">
      <c r="A1473" s="131">
        <v>5869</v>
      </c>
      <c r="B1473" s="132" t="s">
        <v>241</v>
      </c>
      <c r="C1473" s="133" t="s">
        <v>103</v>
      </c>
      <c r="D1473" s="133">
        <v>78.63</v>
      </c>
      <c r="E1473" s="133" t="s">
        <v>6312</v>
      </c>
    </row>
    <row r="1474" spans="1:5" ht="27" x14ac:dyDescent="0.25">
      <c r="A1474" s="131">
        <v>5867</v>
      </c>
      <c r="B1474" s="132" t="s">
        <v>139</v>
      </c>
      <c r="C1474" s="133" t="s">
        <v>100</v>
      </c>
      <c r="D1474" s="133">
        <v>171.06</v>
      </c>
      <c r="E1474" s="133" t="s">
        <v>6312</v>
      </c>
    </row>
    <row r="1475" spans="1:5" ht="27" x14ac:dyDescent="0.25">
      <c r="A1475" s="131">
        <v>95271</v>
      </c>
      <c r="B1475" s="132" t="s">
        <v>319</v>
      </c>
      <c r="C1475" s="133" t="s">
        <v>103</v>
      </c>
      <c r="D1475" s="133">
        <v>0.6</v>
      </c>
      <c r="E1475" s="133" t="s">
        <v>6312</v>
      </c>
    </row>
    <row r="1476" spans="1:5" ht="27" x14ac:dyDescent="0.25">
      <c r="A1476" s="131">
        <v>95270</v>
      </c>
      <c r="B1476" s="132" t="s">
        <v>215</v>
      </c>
      <c r="C1476" s="133" t="s">
        <v>100</v>
      </c>
      <c r="D1476" s="133">
        <v>9.66</v>
      </c>
      <c r="E1476" s="133" t="s">
        <v>6312</v>
      </c>
    </row>
    <row r="1477" spans="1:5" ht="27" x14ac:dyDescent="0.25">
      <c r="A1477" s="131">
        <v>91693</v>
      </c>
      <c r="B1477" s="132" t="s">
        <v>300</v>
      </c>
      <c r="C1477" s="133" t="s">
        <v>103</v>
      </c>
      <c r="D1477" s="133">
        <v>26.18</v>
      </c>
      <c r="E1477" s="133" t="s">
        <v>6312</v>
      </c>
    </row>
    <row r="1478" spans="1:5" ht="27" x14ac:dyDescent="0.25">
      <c r="A1478" s="131">
        <v>91692</v>
      </c>
      <c r="B1478" s="132" t="s">
        <v>196</v>
      </c>
      <c r="C1478" s="133" t="s">
        <v>100</v>
      </c>
      <c r="D1478" s="133">
        <v>27.22</v>
      </c>
      <c r="E1478" s="133" t="s">
        <v>6312</v>
      </c>
    </row>
    <row r="1479" spans="1:5" ht="27" x14ac:dyDescent="0.25">
      <c r="A1479" s="131">
        <v>95140</v>
      </c>
      <c r="B1479" s="132" t="s">
        <v>316</v>
      </c>
      <c r="C1479" s="133" t="s">
        <v>103</v>
      </c>
      <c r="D1479" s="133">
        <v>0.04</v>
      </c>
      <c r="E1479" s="133" t="s">
        <v>6312</v>
      </c>
    </row>
    <row r="1480" spans="1:5" ht="27" x14ac:dyDescent="0.25">
      <c r="A1480" s="131">
        <v>95139</v>
      </c>
      <c r="B1480" s="132" t="s">
        <v>212</v>
      </c>
      <c r="C1480" s="133" t="s">
        <v>100</v>
      </c>
      <c r="D1480" s="133">
        <v>0.06</v>
      </c>
      <c r="E1480" s="133" t="s">
        <v>6312</v>
      </c>
    </row>
    <row r="1481" spans="1:5" ht="27" x14ac:dyDescent="0.25">
      <c r="A1481" s="131">
        <v>89027</v>
      </c>
      <c r="B1481" s="132" t="s">
        <v>6675</v>
      </c>
      <c r="C1481" s="133" t="s">
        <v>103</v>
      </c>
      <c r="D1481" s="133">
        <v>5.14</v>
      </c>
      <c r="E1481" s="133" t="s">
        <v>6312</v>
      </c>
    </row>
    <row r="1482" spans="1:5" ht="27" x14ac:dyDescent="0.25">
      <c r="A1482" s="131">
        <v>89028</v>
      </c>
      <c r="B1482" s="132" t="s">
        <v>6649</v>
      </c>
      <c r="C1482" s="133" t="s">
        <v>100</v>
      </c>
      <c r="D1482" s="133">
        <v>179.36</v>
      </c>
      <c r="E1482" s="133" t="s">
        <v>6312</v>
      </c>
    </row>
    <row r="1483" spans="1:5" ht="27" x14ac:dyDescent="0.25">
      <c r="A1483" s="131">
        <v>7031</v>
      </c>
      <c r="B1483" s="132" t="s">
        <v>6668</v>
      </c>
      <c r="C1483" s="133" t="s">
        <v>103</v>
      </c>
      <c r="D1483" s="133">
        <v>6.33</v>
      </c>
      <c r="E1483" s="133" t="s">
        <v>6312</v>
      </c>
    </row>
    <row r="1484" spans="1:5" ht="27" x14ac:dyDescent="0.25">
      <c r="A1484" s="131">
        <v>7030</v>
      </c>
      <c r="B1484" s="132" t="s">
        <v>6641</v>
      </c>
      <c r="C1484" s="133" t="s">
        <v>100</v>
      </c>
      <c r="D1484" s="133">
        <v>266.38</v>
      </c>
      <c r="E1484" s="133" t="s">
        <v>6312</v>
      </c>
    </row>
    <row r="1485" spans="1:5" ht="27" x14ac:dyDescent="0.25">
      <c r="A1485" s="131">
        <v>104092</v>
      </c>
      <c r="B1485" s="132" t="s">
        <v>2872</v>
      </c>
      <c r="C1485" s="133" t="s">
        <v>103</v>
      </c>
      <c r="D1485" s="133">
        <v>0.08</v>
      </c>
      <c r="E1485" s="133" t="s">
        <v>6312</v>
      </c>
    </row>
    <row r="1486" spans="1:5" ht="27" x14ac:dyDescent="0.25">
      <c r="A1486" s="131">
        <v>104091</v>
      </c>
      <c r="B1486" s="132" t="s">
        <v>2869</v>
      </c>
      <c r="C1486" s="133" t="s">
        <v>100</v>
      </c>
      <c r="D1486" s="133">
        <v>0.64</v>
      </c>
      <c r="E1486" s="133" t="s">
        <v>6312</v>
      </c>
    </row>
    <row r="1487" spans="1:5" ht="27" x14ac:dyDescent="0.25">
      <c r="A1487" s="131">
        <v>104098</v>
      </c>
      <c r="B1487" s="132" t="s">
        <v>2873</v>
      </c>
      <c r="C1487" s="133" t="s">
        <v>103</v>
      </c>
      <c r="D1487" s="133">
        <v>0.12</v>
      </c>
      <c r="E1487" s="133" t="s">
        <v>6312</v>
      </c>
    </row>
    <row r="1488" spans="1:5" ht="27" x14ac:dyDescent="0.25">
      <c r="A1488" s="131">
        <v>104097</v>
      </c>
      <c r="B1488" s="132" t="s">
        <v>2870</v>
      </c>
      <c r="C1488" s="133" t="s">
        <v>100</v>
      </c>
      <c r="D1488" s="133">
        <v>0.91</v>
      </c>
      <c r="E1488" s="133" t="s">
        <v>6312</v>
      </c>
    </row>
    <row r="1489" spans="1:5" ht="27" x14ac:dyDescent="0.25">
      <c r="A1489" s="131">
        <v>89031</v>
      </c>
      <c r="B1489" s="132" t="s">
        <v>268</v>
      </c>
      <c r="C1489" s="133" t="s">
        <v>103</v>
      </c>
      <c r="D1489" s="133">
        <v>74.430000000000007</v>
      </c>
      <c r="E1489" s="133" t="s">
        <v>6312</v>
      </c>
    </row>
    <row r="1490" spans="1:5" ht="27" x14ac:dyDescent="0.25">
      <c r="A1490" s="131">
        <v>89032</v>
      </c>
      <c r="B1490" s="132" t="s">
        <v>166</v>
      </c>
      <c r="C1490" s="133" t="s">
        <v>100</v>
      </c>
      <c r="D1490" s="133">
        <v>196.37</v>
      </c>
      <c r="E1490" s="133" t="s">
        <v>6312</v>
      </c>
    </row>
    <row r="1491" spans="1:5" ht="27" x14ac:dyDescent="0.25">
      <c r="A1491" s="131">
        <v>88844</v>
      </c>
      <c r="B1491" s="132" t="s">
        <v>266</v>
      </c>
      <c r="C1491" s="133" t="s">
        <v>103</v>
      </c>
      <c r="D1491" s="133">
        <v>76.69</v>
      </c>
      <c r="E1491" s="133" t="s">
        <v>6312</v>
      </c>
    </row>
    <row r="1492" spans="1:5" ht="27" x14ac:dyDescent="0.25">
      <c r="A1492" s="131">
        <v>88843</v>
      </c>
      <c r="B1492" s="132" t="s">
        <v>164</v>
      </c>
      <c r="C1492" s="133" t="s">
        <v>100</v>
      </c>
      <c r="D1492" s="133">
        <v>216.97</v>
      </c>
      <c r="E1492" s="133" t="s">
        <v>6312</v>
      </c>
    </row>
    <row r="1493" spans="1:5" ht="27" x14ac:dyDescent="0.25">
      <c r="A1493" s="131">
        <v>5853</v>
      </c>
      <c r="B1493" s="132" t="s">
        <v>238</v>
      </c>
      <c r="C1493" s="133" t="s">
        <v>103</v>
      </c>
      <c r="D1493" s="133">
        <v>88.78</v>
      </c>
      <c r="E1493" s="133" t="s">
        <v>6312</v>
      </c>
    </row>
    <row r="1494" spans="1:5" ht="27" x14ac:dyDescent="0.25">
      <c r="A1494" s="131">
        <v>5851</v>
      </c>
      <c r="B1494" s="132" t="s">
        <v>136</v>
      </c>
      <c r="C1494" s="133" t="s">
        <v>100</v>
      </c>
      <c r="D1494" s="133">
        <v>259.54000000000002</v>
      </c>
      <c r="E1494" s="133" t="s">
        <v>6312</v>
      </c>
    </row>
    <row r="1495" spans="1:5" ht="27" x14ac:dyDescent="0.25">
      <c r="A1495" s="131">
        <v>5849</v>
      </c>
      <c r="B1495" s="132" t="s">
        <v>237</v>
      </c>
      <c r="C1495" s="133" t="s">
        <v>103</v>
      </c>
      <c r="D1495" s="133">
        <v>88.39</v>
      </c>
      <c r="E1495" s="133" t="s">
        <v>6312</v>
      </c>
    </row>
    <row r="1496" spans="1:5" ht="27" x14ac:dyDescent="0.25">
      <c r="A1496" s="131">
        <v>5847</v>
      </c>
      <c r="B1496" s="132" t="s">
        <v>135</v>
      </c>
      <c r="C1496" s="133" t="s">
        <v>100</v>
      </c>
      <c r="D1496" s="133">
        <v>271.06</v>
      </c>
      <c r="E1496" s="133" t="s">
        <v>6312</v>
      </c>
    </row>
    <row r="1497" spans="1:5" ht="27" x14ac:dyDescent="0.25">
      <c r="A1497" s="131">
        <v>5857</v>
      </c>
      <c r="B1497" s="132" t="s">
        <v>239</v>
      </c>
      <c r="C1497" s="133" t="s">
        <v>103</v>
      </c>
      <c r="D1497" s="133">
        <v>231.49</v>
      </c>
      <c r="E1497" s="133" t="s">
        <v>6312</v>
      </c>
    </row>
    <row r="1498" spans="1:5" ht="27" x14ac:dyDescent="0.25">
      <c r="A1498" s="131">
        <v>5855</v>
      </c>
      <c r="B1498" s="132" t="s">
        <v>137</v>
      </c>
      <c r="C1498" s="133" t="s">
        <v>100</v>
      </c>
      <c r="D1498" s="133">
        <v>701.35</v>
      </c>
      <c r="E1498" s="133" t="s">
        <v>6312</v>
      </c>
    </row>
    <row r="1499" spans="1:5" ht="27" x14ac:dyDescent="0.25">
      <c r="A1499" s="131">
        <v>96021</v>
      </c>
      <c r="B1499" s="132" t="s">
        <v>326</v>
      </c>
      <c r="C1499" s="133" t="s">
        <v>103</v>
      </c>
      <c r="D1499" s="133">
        <v>54.97</v>
      </c>
      <c r="E1499" s="133" t="s">
        <v>6312</v>
      </c>
    </row>
    <row r="1500" spans="1:5" ht="27" x14ac:dyDescent="0.25">
      <c r="A1500" s="131">
        <v>96020</v>
      </c>
      <c r="B1500" s="132" t="s">
        <v>222</v>
      </c>
      <c r="C1500" s="133" t="s">
        <v>100</v>
      </c>
      <c r="D1500" s="133">
        <v>175.73</v>
      </c>
      <c r="E1500" s="133" t="s">
        <v>6312</v>
      </c>
    </row>
    <row r="1501" spans="1:5" ht="27" x14ac:dyDescent="0.25">
      <c r="A1501" s="131">
        <v>96014</v>
      </c>
      <c r="B1501" s="132" t="s">
        <v>325</v>
      </c>
      <c r="C1501" s="133" t="s">
        <v>103</v>
      </c>
      <c r="D1501" s="133">
        <v>55.24</v>
      </c>
      <c r="E1501" s="133" t="s">
        <v>6312</v>
      </c>
    </row>
    <row r="1502" spans="1:5" ht="27" x14ac:dyDescent="0.25">
      <c r="A1502" s="131">
        <v>96013</v>
      </c>
      <c r="B1502" s="132" t="s">
        <v>221</v>
      </c>
      <c r="C1502" s="133" t="s">
        <v>100</v>
      </c>
      <c r="D1502" s="133">
        <v>176.23</v>
      </c>
      <c r="E1502" s="133" t="s">
        <v>6312</v>
      </c>
    </row>
    <row r="1503" spans="1:5" ht="27" x14ac:dyDescent="0.25">
      <c r="A1503" s="131">
        <v>96029</v>
      </c>
      <c r="B1503" s="132" t="s">
        <v>327</v>
      </c>
      <c r="C1503" s="133" t="s">
        <v>103</v>
      </c>
      <c r="D1503" s="133">
        <v>48.43</v>
      </c>
      <c r="E1503" s="133" t="s">
        <v>6312</v>
      </c>
    </row>
    <row r="1504" spans="1:5" ht="27" x14ac:dyDescent="0.25">
      <c r="A1504" s="131">
        <v>96028</v>
      </c>
      <c r="B1504" s="132" t="s">
        <v>223</v>
      </c>
      <c r="C1504" s="133" t="s">
        <v>100</v>
      </c>
      <c r="D1504" s="133">
        <v>134.5</v>
      </c>
      <c r="E1504" s="133" t="s">
        <v>6312</v>
      </c>
    </row>
    <row r="1505" spans="1:5" ht="27" x14ac:dyDescent="0.25">
      <c r="A1505" s="131">
        <v>96155</v>
      </c>
      <c r="B1505" s="132" t="s">
        <v>329</v>
      </c>
      <c r="C1505" s="133" t="s">
        <v>103</v>
      </c>
      <c r="D1505" s="133">
        <v>48.7</v>
      </c>
      <c r="E1505" s="133" t="s">
        <v>6312</v>
      </c>
    </row>
    <row r="1506" spans="1:5" ht="27" x14ac:dyDescent="0.25">
      <c r="A1506" s="131">
        <v>96157</v>
      </c>
      <c r="B1506" s="132" t="s">
        <v>225</v>
      </c>
      <c r="C1506" s="133" t="s">
        <v>100</v>
      </c>
      <c r="D1506" s="133">
        <v>135</v>
      </c>
      <c r="E1506" s="133" t="s">
        <v>6312</v>
      </c>
    </row>
    <row r="1507" spans="1:5" ht="27" x14ac:dyDescent="0.25">
      <c r="A1507" s="131">
        <v>5845</v>
      </c>
      <c r="B1507" s="132" t="s">
        <v>236</v>
      </c>
      <c r="C1507" s="133" t="s">
        <v>103</v>
      </c>
      <c r="D1507" s="133">
        <v>50.53</v>
      </c>
      <c r="E1507" s="133" t="s">
        <v>6312</v>
      </c>
    </row>
    <row r="1508" spans="1:5" ht="27" x14ac:dyDescent="0.25">
      <c r="A1508" s="131">
        <v>5843</v>
      </c>
      <c r="B1508" s="132" t="s">
        <v>134</v>
      </c>
      <c r="C1508" s="133" t="s">
        <v>100</v>
      </c>
      <c r="D1508" s="133">
        <v>167.43</v>
      </c>
      <c r="E1508" s="133" t="s">
        <v>6312</v>
      </c>
    </row>
    <row r="1509" spans="1:5" ht="27" x14ac:dyDescent="0.25">
      <c r="A1509" s="131">
        <v>89036</v>
      </c>
      <c r="B1509" s="132" t="s">
        <v>269</v>
      </c>
      <c r="C1509" s="133" t="s">
        <v>103</v>
      </c>
      <c r="D1509" s="133">
        <v>43.96</v>
      </c>
      <c r="E1509" s="133" t="s">
        <v>6312</v>
      </c>
    </row>
    <row r="1510" spans="1:5" ht="27" x14ac:dyDescent="0.25">
      <c r="A1510" s="131">
        <v>89035</v>
      </c>
      <c r="B1510" s="132" t="s">
        <v>167</v>
      </c>
      <c r="C1510" s="133" t="s">
        <v>100</v>
      </c>
      <c r="D1510" s="133">
        <v>126.17</v>
      </c>
      <c r="E1510" s="133" t="s">
        <v>6312</v>
      </c>
    </row>
    <row r="1511" spans="1:5" ht="27" x14ac:dyDescent="0.25">
      <c r="A1511" s="131">
        <v>93440</v>
      </c>
      <c r="B1511" s="132" t="s">
        <v>6688</v>
      </c>
      <c r="C1511" s="133" t="s">
        <v>103</v>
      </c>
      <c r="D1511" s="133">
        <v>147.12</v>
      </c>
      <c r="E1511" s="133" t="s">
        <v>6312</v>
      </c>
    </row>
    <row r="1512" spans="1:5" ht="27" x14ac:dyDescent="0.25">
      <c r="A1512" s="131">
        <v>93439</v>
      </c>
      <c r="B1512" s="132" t="s">
        <v>6661</v>
      </c>
      <c r="C1512" s="133" t="s">
        <v>100</v>
      </c>
      <c r="D1512" s="133">
        <v>268.41000000000003</v>
      </c>
      <c r="E1512" s="133" t="s">
        <v>6312</v>
      </c>
    </row>
    <row r="1513" spans="1:5" ht="13.5" x14ac:dyDescent="0.25">
      <c r="A1513" s="131">
        <v>100648</v>
      </c>
      <c r="B1513" s="132" t="s">
        <v>1023</v>
      </c>
      <c r="C1513" s="133" t="s">
        <v>103</v>
      </c>
      <c r="D1513" s="133">
        <v>593.83000000000004</v>
      </c>
      <c r="E1513" s="133" t="s">
        <v>6312</v>
      </c>
    </row>
    <row r="1514" spans="1:5" ht="13.5" x14ac:dyDescent="0.25">
      <c r="A1514" s="131">
        <v>100647</v>
      </c>
      <c r="B1514" s="132" t="s">
        <v>1021</v>
      </c>
      <c r="C1514" s="133" t="s">
        <v>100</v>
      </c>
      <c r="D1514" s="485">
        <v>6588.87</v>
      </c>
      <c r="E1514" s="133" t="s">
        <v>6312</v>
      </c>
    </row>
    <row r="1515" spans="1:5" ht="27" x14ac:dyDescent="0.25">
      <c r="A1515" s="131">
        <v>5829</v>
      </c>
      <c r="B1515" s="132" t="s">
        <v>233</v>
      </c>
      <c r="C1515" s="133" t="s">
        <v>103</v>
      </c>
      <c r="D1515" s="133">
        <v>177.77</v>
      </c>
      <c r="E1515" s="133" t="s">
        <v>6312</v>
      </c>
    </row>
    <row r="1516" spans="1:5" ht="27" x14ac:dyDescent="0.25">
      <c r="A1516" s="131">
        <v>5823</v>
      </c>
      <c r="B1516" s="132" t="s">
        <v>130</v>
      </c>
      <c r="C1516" s="133" t="s">
        <v>100</v>
      </c>
      <c r="D1516" s="133">
        <v>230.52</v>
      </c>
      <c r="E1516" s="133" t="s">
        <v>6312</v>
      </c>
    </row>
    <row r="1517" spans="1:5" ht="40.5" x14ac:dyDescent="0.25">
      <c r="A1517" s="131">
        <v>5884</v>
      </c>
      <c r="B1517" s="132" t="s">
        <v>244</v>
      </c>
      <c r="C1517" s="133" t="s">
        <v>103</v>
      </c>
      <c r="D1517" s="133">
        <v>55.95</v>
      </c>
      <c r="E1517" s="133" t="s">
        <v>6312</v>
      </c>
    </row>
    <row r="1518" spans="1:5" ht="40.5" x14ac:dyDescent="0.25">
      <c r="A1518" s="131">
        <v>5882</v>
      </c>
      <c r="B1518" s="132" t="s">
        <v>142</v>
      </c>
      <c r="C1518" s="133" t="s">
        <v>100</v>
      </c>
      <c r="D1518" s="133">
        <v>126.06</v>
      </c>
      <c r="E1518" s="133" t="s">
        <v>6312</v>
      </c>
    </row>
    <row r="1519" spans="1:5" ht="27" x14ac:dyDescent="0.25">
      <c r="A1519" s="131">
        <v>100642</v>
      </c>
      <c r="B1519" s="132" t="s">
        <v>1022</v>
      </c>
      <c r="C1519" s="133" t="s">
        <v>103</v>
      </c>
      <c r="D1519" s="133">
        <v>301.37</v>
      </c>
      <c r="E1519" s="133" t="s">
        <v>6312</v>
      </c>
    </row>
    <row r="1520" spans="1:5" ht="27" x14ac:dyDescent="0.25">
      <c r="A1520" s="131">
        <v>100641</v>
      </c>
      <c r="B1520" s="132" t="s">
        <v>1020</v>
      </c>
      <c r="C1520" s="133" t="s">
        <v>100</v>
      </c>
      <c r="D1520" s="485">
        <v>4820.8900000000003</v>
      </c>
      <c r="E1520" s="133" t="s">
        <v>6312</v>
      </c>
    </row>
    <row r="1521" spans="1:5" ht="27" x14ac:dyDescent="0.25">
      <c r="A1521" s="131">
        <v>93434</v>
      </c>
      <c r="B1521" s="132" t="s">
        <v>6687</v>
      </c>
      <c r="C1521" s="133" t="s">
        <v>103</v>
      </c>
      <c r="D1521" s="133">
        <v>347.81</v>
      </c>
      <c r="E1521" s="133" t="s">
        <v>6312</v>
      </c>
    </row>
    <row r="1522" spans="1:5" ht="27" x14ac:dyDescent="0.25">
      <c r="A1522" s="131">
        <v>93433</v>
      </c>
      <c r="B1522" s="132" t="s">
        <v>6660</v>
      </c>
      <c r="C1522" s="133" t="s">
        <v>100</v>
      </c>
      <c r="D1522" s="485">
        <v>2686.07</v>
      </c>
      <c r="E1522" s="133" t="s">
        <v>6312</v>
      </c>
    </row>
    <row r="1523" spans="1:5" ht="27" x14ac:dyDescent="0.25">
      <c r="A1523" s="131">
        <v>95122</v>
      </c>
      <c r="B1523" s="132" t="s">
        <v>314</v>
      </c>
      <c r="C1523" s="133" t="s">
        <v>103</v>
      </c>
      <c r="D1523" s="133">
        <v>232.78</v>
      </c>
      <c r="E1523" s="133" t="s">
        <v>6312</v>
      </c>
    </row>
    <row r="1524" spans="1:5" ht="27" x14ac:dyDescent="0.25">
      <c r="A1524" s="131">
        <v>95121</v>
      </c>
      <c r="B1524" s="132" t="s">
        <v>209</v>
      </c>
      <c r="C1524" s="133" t="s">
        <v>100</v>
      </c>
      <c r="D1524" s="133">
        <v>360.29</v>
      </c>
      <c r="E1524" s="133" t="s">
        <v>6312</v>
      </c>
    </row>
    <row r="1525" spans="1:5" ht="27" x14ac:dyDescent="0.25">
      <c r="A1525" s="131">
        <v>5841</v>
      </c>
      <c r="B1525" s="132" t="s">
        <v>235</v>
      </c>
      <c r="C1525" s="133" t="s">
        <v>103</v>
      </c>
      <c r="D1525" s="133">
        <v>4.97</v>
      </c>
      <c r="E1525" s="133" t="s">
        <v>6312</v>
      </c>
    </row>
    <row r="1526" spans="1:5" ht="27" x14ac:dyDescent="0.25">
      <c r="A1526" s="131">
        <v>5839</v>
      </c>
      <c r="B1526" s="132" t="s">
        <v>133</v>
      </c>
      <c r="C1526" s="133" t="s">
        <v>100</v>
      </c>
      <c r="D1526" s="133">
        <v>9.89</v>
      </c>
      <c r="E1526" s="133" t="s">
        <v>6312</v>
      </c>
    </row>
    <row r="1527" spans="1:5" ht="27" x14ac:dyDescent="0.25">
      <c r="A1527" s="131">
        <v>90587</v>
      </c>
      <c r="B1527" s="132" t="s">
        <v>278</v>
      </c>
      <c r="C1527" s="133" t="s">
        <v>103</v>
      </c>
      <c r="D1527" s="133">
        <v>0.53</v>
      </c>
      <c r="E1527" s="133" t="s">
        <v>6312</v>
      </c>
    </row>
    <row r="1528" spans="1:5" ht="27" x14ac:dyDescent="0.25">
      <c r="A1528" s="131">
        <v>90586</v>
      </c>
      <c r="B1528" s="132" t="s">
        <v>175</v>
      </c>
      <c r="C1528" s="133" t="s">
        <v>100</v>
      </c>
      <c r="D1528" s="133">
        <v>1.23</v>
      </c>
      <c r="E1528" s="133" t="s">
        <v>6312</v>
      </c>
    </row>
    <row r="1529" spans="1:5" ht="27" x14ac:dyDescent="0.25">
      <c r="A1529" s="131">
        <v>5837</v>
      </c>
      <c r="B1529" s="132" t="s">
        <v>234</v>
      </c>
      <c r="C1529" s="133" t="s">
        <v>103</v>
      </c>
      <c r="D1529" s="133">
        <v>143.61000000000001</v>
      </c>
      <c r="E1529" s="133" t="s">
        <v>6312</v>
      </c>
    </row>
    <row r="1530" spans="1:5" ht="27" x14ac:dyDescent="0.25">
      <c r="A1530" s="131">
        <v>5835</v>
      </c>
      <c r="B1530" s="132" t="s">
        <v>132</v>
      </c>
      <c r="C1530" s="133" t="s">
        <v>100</v>
      </c>
      <c r="D1530" s="133">
        <v>371.64</v>
      </c>
      <c r="E1530" s="133" t="s">
        <v>6312</v>
      </c>
    </row>
    <row r="1531" spans="1:5" ht="27" x14ac:dyDescent="0.25">
      <c r="A1531" s="131">
        <v>89257</v>
      </c>
      <c r="B1531" s="132" t="s">
        <v>171</v>
      </c>
      <c r="C1531" s="133" t="s">
        <v>100</v>
      </c>
      <c r="D1531" s="133">
        <v>320.95999999999998</v>
      </c>
      <c r="E1531" s="133" t="s">
        <v>6312</v>
      </c>
    </row>
    <row r="1532" spans="1:5" ht="27" x14ac:dyDescent="0.25">
      <c r="A1532" s="131">
        <v>89258</v>
      </c>
      <c r="B1532" s="132" t="s">
        <v>274</v>
      </c>
      <c r="C1532" s="133" t="s">
        <v>103</v>
      </c>
      <c r="D1532" s="133">
        <v>122.38</v>
      </c>
      <c r="E1532" s="133" t="s">
        <v>6312</v>
      </c>
    </row>
    <row r="1533" spans="1:5" ht="27" x14ac:dyDescent="0.25">
      <c r="A1533" s="131">
        <v>97621</v>
      </c>
      <c r="B1533" s="132" t="s">
        <v>8924</v>
      </c>
      <c r="C1533" s="133" t="s">
        <v>97</v>
      </c>
      <c r="D1533" s="133">
        <v>129.75</v>
      </c>
      <c r="E1533" s="133" t="s">
        <v>6312</v>
      </c>
    </row>
    <row r="1534" spans="1:5" ht="27" x14ac:dyDescent="0.25">
      <c r="A1534" s="131">
        <v>97622</v>
      </c>
      <c r="B1534" s="132" t="s">
        <v>8925</v>
      </c>
      <c r="C1534" s="133" t="s">
        <v>97</v>
      </c>
      <c r="D1534" s="133">
        <v>63.23</v>
      </c>
      <c r="E1534" s="133" t="s">
        <v>6312</v>
      </c>
    </row>
    <row r="1535" spans="1:5" ht="27" x14ac:dyDescent="0.25">
      <c r="A1535" s="131">
        <v>97623</v>
      </c>
      <c r="B1535" s="132" t="s">
        <v>8926</v>
      </c>
      <c r="C1535" s="133" t="s">
        <v>97</v>
      </c>
      <c r="D1535" s="133">
        <v>193.71</v>
      </c>
      <c r="E1535" s="133" t="s">
        <v>6312</v>
      </c>
    </row>
    <row r="1536" spans="1:5" ht="27" x14ac:dyDescent="0.25">
      <c r="A1536" s="131">
        <v>97624</v>
      </c>
      <c r="B1536" s="132" t="s">
        <v>8927</v>
      </c>
      <c r="C1536" s="133" t="s">
        <v>97</v>
      </c>
      <c r="D1536" s="133">
        <v>118.89</v>
      </c>
      <c r="E1536" s="133" t="s">
        <v>6312</v>
      </c>
    </row>
    <row r="1537" spans="1:5" ht="27" x14ac:dyDescent="0.25">
      <c r="A1537" s="131">
        <v>97625</v>
      </c>
      <c r="B1537" s="132" t="s">
        <v>8928</v>
      </c>
      <c r="C1537" s="133" t="s">
        <v>97</v>
      </c>
      <c r="D1537" s="133">
        <v>49.76</v>
      </c>
      <c r="E1537" s="133" t="s">
        <v>6312</v>
      </c>
    </row>
    <row r="1538" spans="1:5" ht="27" x14ac:dyDescent="0.25">
      <c r="A1538" s="131">
        <v>104791</v>
      </c>
      <c r="B1538" s="132" t="s">
        <v>8970</v>
      </c>
      <c r="C1538" s="133" t="s">
        <v>89</v>
      </c>
      <c r="D1538" s="133">
        <v>6.64</v>
      </c>
      <c r="E1538" s="133" t="s">
        <v>6312</v>
      </c>
    </row>
    <row r="1539" spans="1:5" ht="13.5" x14ac:dyDescent="0.25">
      <c r="A1539" s="131">
        <v>97631</v>
      </c>
      <c r="B1539" s="132" t="s">
        <v>8933</v>
      </c>
      <c r="C1539" s="133" t="s">
        <v>89</v>
      </c>
      <c r="D1539" s="133">
        <v>12.79</v>
      </c>
      <c r="E1539" s="133" t="s">
        <v>6312</v>
      </c>
    </row>
    <row r="1540" spans="1:5" ht="27" x14ac:dyDescent="0.25">
      <c r="A1540" s="131">
        <v>104796</v>
      </c>
      <c r="B1540" s="132" t="s">
        <v>8975</v>
      </c>
      <c r="C1540" s="133" t="s">
        <v>4</v>
      </c>
      <c r="D1540" s="133">
        <v>15.27</v>
      </c>
      <c r="E1540" s="133" t="s">
        <v>6312</v>
      </c>
    </row>
    <row r="1541" spans="1:5" ht="27" x14ac:dyDescent="0.25">
      <c r="A1541" s="131">
        <v>97628</v>
      </c>
      <c r="B1541" s="132" t="s">
        <v>8931</v>
      </c>
      <c r="C1541" s="133" t="s">
        <v>97</v>
      </c>
      <c r="D1541" s="133">
        <v>295.99</v>
      </c>
      <c r="E1541" s="133" t="s">
        <v>6312</v>
      </c>
    </row>
    <row r="1542" spans="1:5" ht="27" x14ac:dyDescent="0.25">
      <c r="A1542" s="131">
        <v>97629</v>
      </c>
      <c r="B1542" s="132" t="s">
        <v>8932</v>
      </c>
      <c r="C1542" s="133" t="s">
        <v>97</v>
      </c>
      <c r="D1542" s="133">
        <v>91.97</v>
      </c>
      <c r="E1542" s="133" t="s">
        <v>6312</v>
      </c>
    </row>
    <row r="1543" spans="1:5" ht="27" x14ac:dyDescent="0.25">
      <c r="A1543" s="131">
        <v>97626</v>
      </c>
      <c r="B1543" s="132" t="s">
        <v>8929</v>
      </c>
      <c r="C1543" s="133" t="s">
        <v>97</v>
      </c>
      <c r="D1543" s="133">
        <v>635.53</v>
      </c>
      <c r="E1543" s="133" t="s">
        <v>6312</v>
      </c>
    </row>
    <row r="1544" spans="1:5" ht="27" x14ac:dyDescent="0.25">
      <c r="A1544" s="131">
        <v>97627</v>
      </c>
      <c r="B1544" s="132" t="s">
        <v>8930</v>
      </c>
      <c r="C1544" s="133" t="s">
        <v>97</v>
      </c>
      <c r="D1544" s="133">
        <v>197.5</v>
      </c>
      <c r="E1544" s="133" t="s">
        <v>6312</v>
      </c>
    </row>
    <row r="1545" spans="1:5" ht="27" x14ac:dyDescent="0.25">
      <c r="A1545" s="131">
        <v>104789</v>
      </c>
      <c r="B1545" s="132" t="s">
        <v>8968</v>
      </c>
      <c r="C1545" s="133" t="s">
        <v>97</v>
      </c>
      <c r="D1545" s="133">
        <v>222.55</v>
      </c>
      <c r="E1545" s="133" t="s">
        <v>6312</v>
      </c>
    </row>
    <row r="1546" spans="1:5" ht="27" x14ac:dyDescent="0.25">
      <c r="A1546" s="131">
        <v>104790</v>
      </c>
      <c r="B1546" s="132" t="s">
        <v>8969</v>
      </c>
      <c r="C1546" s="133" t="s">
        <v>97</v>
      </c>
      <c r="D1546" s="133">
        <v>115.85</v>
      </c>
      <c r="E1546" s="133" t="s">
        <v>6312</v>
      </c>
    </row>
    <row r="1547" spans="1:5" ht="13.5" x14ac:dyDescent="0.25">
      <c r="A1547" s="131">
        <v>97633</v>
      </c>
      <c r="B1547" s="132" t="s">
        <v>8935</v>
      </c>
      <c r="C1547" s="133" t="s">
        <v>89</v>
      </c>
      <c r="D1547" s="133">
        <v>25.55</v>
      </c>
      <c r="E1547" s="133" t="s">
        <v>6312</v>
      </c>
    </row>
    <row r="1548" spans="1:5" ht="27" x14ac:dyDescent="0.25">
      <c r="A1548" s="131">
        <v>97634</v>
      </c>
      <c r="B1548" s="132" t="s">
        <v>8936</v>
      </c>
      <c r="C1548" s="133" t="s">
        <v>89</v>
      </c>
      <c r="D1548" s="133">
        <v>7.46</v>
      </c>
      <c r="E1548" s="133" t="s">
        <v>6312</v>
      </c>
    </row>
    <row r="1549" spans="1:5" ht="13.5" x14ac:dyDescent="0.25">
      <c r="A1549" s="131">
        <v>97632</v>
      </c>
      <c r="B1549" s="132" t="s">
        <v>8934</v>
      </c>
      <c r="C1549" s="133" t="s">
        <v>4</v>
      </c>
      <c r="D1549" s="133">
        <v>2.92</v>
      </c>
      <c r="E1549" s="133" t="s">
        <v>6312</v>
      </c>
    </row>
    <row r="1550" spans="1:5" ht="27" x14ac:dyDescent="0.25">
      <c r="A1550" s="131">
        <v>97636</v>
      </c>
      <c r="B1550" s="132" t="s">
        <v>8938</v>
      </c>
      <c r="C1550" s="133" t="s">
        <v>89</v>
      </c>
      <c r="D1550" s="133">
        <v>23.29</v>
      </c>
      <c r="E1550" s="133" t="s">
        <v>6312</v>
      </c>
    </row>
    <row r="1551" spans="1:5" ht="27" x14ac:dyDescent="0.25">
      <c r="A1551" s="131">
        <v>104797</v>
      </c>
      <c r="B1551" s="132" t="s">
        <v>8976</v>
      </c>
      <c r="C1551" s="133" t="s">
        <v>4</v>
      </c>
      <c r="D1551" s="133">
        <v>19.100000000000001</v>
      </c>
      <c r="E1551" s="133" t="s">
        <v>6312</v>
      </c>
    </row>
    <row r="1552" spans="1:5" ht="13.5" x14ac:dyDescent="0.25">
      <c r="A1552" s="131">
        <v>104803</v>
      </c>
      <c r="B1552" s="132" t="s">
        <v>8982</v>
      </c>
      <c r="C1552" s="133" t="s">
        <v>4</v>
      </c>
      <c r="D1552" s="133">
        <v>5.16</v>
      </c>
      <c r="E1552" s="133" t="s">
        <v>6312</v>
      </c>
    </row>
    <row r="1553" spans="1:5" ht="13.5" x14ac:dyDescent="0.25">
      <c r="A1553" s="131">
        <v>97664</v>
      </c>
      <c r="B1553" s="132" t="s">
        <v>8965</v>
      </c>
      <c r="C1553" s="133" t="s">
        <v>72</v>
      </c>
      <c r="D1553" s="133">
        <v>1.76</v>
      </c>
      <c r="E1553" s="133" t="s">
        <v>6312</v>
      </c>
    </row>
    <row r="1554" spans="1:5" ht="40.5" x14ac:dyDescent="0.25">
      <c r="A1554" s="131">
        <v>104801</v>
      </c>
      <c r="B1554" s="132" t="s">
        <v>8980</v>
      </c>
      <c r="C1554" s="133" t="s">
        <v>89</v>
      </c>
      <c r="D1554" s="133">
        <v>16.03</v>
      </c>
      <c r="E1554" s="133" t="s">
        <v>6312</v>
      </c>
    </row>
    <row r="1555" spans="1:5" ht="27" x14ac:dyDescent="0.25">
      <c r="A1555" s="131">
        <v>97661</v>
      </c>
      <c r="B1555" s="132" t="s">
        <v>8962</v>
      </c>
      <c r="C1555" s="133" t="s">
        <v>4</v>
      </c>
      <c r="D1555" s="133">
        <v>0.79</v>
      </c>
      <c r="E1555" s="133" t="s">
        <v>6312</v>
      </c>
    </row>
    <row r="1556" spans="1:5" ht="27" x14ac:dyDescent="0.25">
      <c r="A1556" s="131">
        <v>104794</v>
      </c>
      <c r="B1556" s="132" t="s">
        <v>8973</v>
      </c>
      <c r="C1556" s="133" t="s">
        <v>4</v>
      </c>
      <c r="D1556" s="133">
        <v>1.08</v>
      </c>
      <c r="E1556" s="133" t="s">
        <v>6312</v>
      </c>
    </row>
    <row r="1557" spans="1:5" ht="27" x14ac:dyDescent="0.25">
      <c r="A1557" s="131">
        <v>104795</v>
      </c>
      <c r="B1557" s="132" t="s">
        <v>8974</v>
      </c>
      <c r="C1557" s="133" t="s">
        <v>4</v>
      </c>
      <c r="D1557" s="133">
        <v>1.51</v>
      </c>
      <c r="E1557" s="133" t="s">
        <v>6312</v>
      </c>
    </row>
    <row r="1558" spans="1:5" ht="27" x14ac:dyDescent="0.25">
      <c r="A1558" s="131">
        <v>104792</v>
      </c>
      <c r="B1558" s="132" t="s">
        <v>8971</v>
      </c>
      <c r="C1558" s="133" t="s">
        <v>4</v>
      </c>
      <c r="D1558" s="133">
        <v>0.44</v>
      </c>
      <c r="E1558" s="133" t="s">
        <v>6312</v>
      </c>
    </row>
    <row r="1559" spans="1:5" ht="27" x14ac:dyDescent="0.25">
      <c r="A1559" s="131">
        <v>104793</v>
      </c>
      <c r="B1559" s="132" t="s">
        <v>8972</v>
      </c>
      <c r="C1559" s="133" t="s">
        <v>4</v>
      </c>
      <c r="D1559" s="133">
        <v>0.6</v>
      </c>
      <c r="E1559" s="133" t="s">
        <v>6312</v>
      </c>
    </row>
    <row r="1560" spans="1:5" ht="13.5" x14ac:dyDescent="0.25">
      <c r="A1560" s="131">
        <v>104800</v>
      </c>
      <c r="B1560" s="132" t="s">
        <v>8979</v>
      </c>
      <c r="C1560" s="133" t="s">
        <v>4</v>
      </c>
      <c r="D1560" s="133">
        <v>10.55</v>
      </c>
      <c r="E1560" s="133" t="s">
        <v>6312</v>
      </c>
    </row>
    <row r="1561" spans="1:5" ht="27" x14ac:dyDescent="0.25">
      <c r="A1561" s="131">
        <v>97638</v>
      </c>
      <c r="B1561" s="132" t="s">
        <v>8940</v>
      </c>
      <c r="C1561" s="133" t="s">
        <v>89</v>
      </c>
      <c r="D1561" s="133">
        <v>9.07</v>
      </c>
      <c r="E1561" s="133" t="s">
        <v>6312</v>
      </c>
    </row>
    <row r="1562" spans="1:5" ht="13.5" x14ac:dyDescent="0.25">
      <c r="A1562" s="131">
        <v>97641</v>
      </c>
      <c r="B1562" s="132" t="s">
        <v>8943</v>
      </c>
      <c r="C1562" s="133" t="s">
        <v>89</v>
      </c>
      <c r="D1562" s="133">
        <v>3.29</v>
      </c>
      <c r="E1562" s="133" t="s">
        <v>6312</v>
      </c>
    </row>
    <row r="1563" spans="1:5" ht="27" x14ac:dyDescent="0.25">
      <c r="A1563" s="131">
        <v>97640</v>
      </c>
      <c r="B1563" s="132" t="s">
        <v>8942</v>
      </c>
      <c r="C1563" s="133" t="s">
        <v>89</v>
      </c>
      <c r="D1563" s="133">
        <v>2.11</v>
      </c>
      <c r="E1563" s="133" t="s">
        <v>6312</v>
      </c>
    </row>
    <row r="1564" spans="1:5" ht="27" x14ac:dyDescent="0.25">
      <c r="A1564" s="131">
        <v>97660</v>
      </c>
      <c r="B1564" s="132" t="s">
        <v>8961</v>
      </c>
      <c r="C1564" s="133" t="s">
        <v>72</v>
      </c>
      <c r="D1564" s="133">
        <v>0.75</v>
      </c>
      <c r="E1564" s="133" t="s">
        <v>6312</v>
      </c>
    </row>
    <row r="1565" spans="1:5" ht="13.5" x14ac:dyDescent="0.25">
      <c r="A1565" s="131">
        <v>97645</v>
      </c>
      <c r="B1565" s="132" t="s">
        <v>8947</v>
      </c>
      <c r="C1565" s="133" t="s">
        <v>89</v>
      </c>
      <c r="D1565" s="133">
        <v>27.63</v>
      </c>
      <c r="E1565" s="133" t="s">
        <v>6312</v>
      </c>
    </row>
    <row r="1566" spans="1:5" ht="13.5" x14ac:dyDescent="0.25">
      <c r="A1566" s="131">
        <v>97663</v>
      </c>
      <c r="B1566" s="132" t="s">
        <v>8964</v>
      </c>
      <c r="C1566" s="133" t="s">
        <v>72</v>
      </c>
      <c r="D1566" s="133">
        <v>14.15</v>
      </c>
      <c r="E1566" s="133" t="s">
        <v>6312</v>
      </c>
    </row>
    <row r="1567" spans="1:5" ht="13.5" x14ac:dyDescent="0.25">
      <c r="A1567" s="131">
        <v>97665</v>
      </c>
      <c r="B1567" s="132" t="s">
        <v>8966</v>
      </c>
      <c r="C1567" s="133" t="s">
        <v>72</v>
      </c>
      <c r="D1567" s="133">
        <v>2.02</v>
      </c>
      <c r="E1567" s="133" t="s">
        <v>6312</v>
      </c>
    </row>
    <row r="1568" spans="1:5" ht="13.5" x14ac:dyDescent="0.25">
      <c r="A1568" s="131">
        <v>97666</v>
      </c>
      <c r="B1568" s="132" t="s">
        <v>8967</v>
      </c>
      <c r="C1568" s="133" t="s">
        <v>72</v>
      </c>
      <c r="D1568" s="133">
        <v>10.32</v>
      </c>
      <c r="E1568" s="133" t="s">
        <v>6312</v>
      </c>
    </row>
    <row r="1569" spans="1:5" ht="27" x14ac:dyDescent="0.25">
      <c r="A1569" s="131">
        <v>97635</v>
      </c>
      <c r="B1569" s="132" t="s">
        <v>8937</v>
      </c>
      <c r="C1569" s="133" t="s">
        <v>89</v>
      </c>
      <c r="D1569" s="133">
        <v>18.989999999999998</v>
      </c>
      <c r="E1569" s="133" t="s">
        <v>6312</v>
      </c>
    </row>
    <row r="1570" spans="1:5" ht="27" x14ac:dyDescent="0.25">
      <c r="A1570" s="131">
        <v>97643</v>
      </c>
      <c r="B1570" s="132" t="s">
        <v>8945</v>
      </c>
      <c r="C1570" s="133" t="s">
        <v>89</v>
      </c>
      <c r="D1570" s="133">
        <v>28.33</v>
      </c>
      <c r="E1570" s="133" t="s">
        <v>6312</v>
      </c>
    </row>
    <row r="1571" spans="1:5" ht="27" x14ac:dyDescent="0.25">
      <c r="A1571" s="131">
        <v>104799</v>
      </c>
      <c r="B1571" s="132" t="s">
        <v>8978</v>
      </c>
      <c r="C1571" s="133" t="s">
        <v>89</v>
      </c>
      <c r="D1571" s="133">
        <v>11.71</v>
      </c>
      <c r="E1571" s="133" t="s">
        <v>6312</v>
      </c>
    </row>
    <row r="1572" spans="1:5" ht="27" x14ac:dyDescent="0.25">
      <c r="A1572" s="131">
        <v>97639</v>
      </c>
      <c r="B1572" s="132" t="s">
        <v>8941</v>
      </c>
      <c r="C1572" s="133" t="s">
        <v>89</v>
      </c>
      <c r="D1572" s="133">
        <v>23.11</v>
      </c>
      <c r="E1572" s="133" t="s">
        <v>6312</v>
      </c>
    </row>
    <row r="1573" spans="1:5" ht="13.5" x14ac:dyDescent="0.25">
      <c r="A1573" s="131">
        <v>97644</v>
      </c>
      <c r="B1573" s="132" t="s">
        <v>8946</v>
      </c>
      <c r="C1573" s="133" t="s">
        <v>89</v>
      </c>
      <c r="D1573" s="133">
        <v>10.7</v>
      </c>
      <c r="E1573" s="133" t="s">
        <v>6312</v>
      </c>
    </row>
    <row r="1574" spans="1:5" ht="27" x14ac:dyDescent="0.25">
      <c r="A1574" s="131">
        <v>97648</v>
      </c>
      <c r="B1574" s="132" t="s">
        <v>8949</v>
      </c>
      <c r="C1574" s="133" t="s">
        <v>89</v>
      </c>
      <c r="D1574" s="133">
        <v>2.2799999999999998</v>
      </c>
      <c r="E1574" s="133" t="s">
        <v>6312</v>
      </c>
    </row>
    <row r="1575" spans="1:5" ht="27" x14ac:dyDescent="0.25">
      <c r="A1575" s="131">
        <v>104798</v>
      </c>
      <c r="B1575" s="132" t="s">
        <v>8977</v>
      </c>
      <c r="C1575" s="133" t="s">
        <v>72</v>
      </c>
      <c r="D1575" s="133">
        <v>14.92</v>
      </c>
      <c r="E1575" s="133" t="s">
        <v>6312</v>
      </c>
    </row>
    <row r="1576" spans="1:5" ht="27" x14ac:dyDescent="0.25">
      <c r="A1576" s="131">
        <v>97637</v>
      </c>
      <c r="B1576" s="132" t="s">
        <v>8939</v>
      </c>
      <c r="C1576" s="133" t="s">
        <v>89</v>
      </c>
      <c r="D1576" s="133">
        <v>3.12</v>
      </c>
      <c r="E1576" s="133" t="s">
        <v>6312</v>
      </c>
    </row>
    <row r="1577" spans="1:5" ht="40.5" x14ac:dyDescent="0.25">
      <c r="A1577" s="131">
        <v>104802</v>
      </c>
      <c r="B1577" s="132" t="s">
        <v>8981</v>
      </c>
      <c r="C1577" s="133" t="s">
        <v>89</v>
      </c>
      <c r="D1577" s="133">
        <v>10.66</v>
      </c>
      <c r="E1577" s="133" t="s">
        <v>6312</v>
      </c>
    </row>
    <row r="1578" spans="1:5" ht="27" x14ac:dyDescent="0.25">
      <c r="A1578" s="131">
        <v>97647</v>
      </c>
      <c r="B1578" s="132" t="s">
        <v>8948</v>
      </c>
      <c r="C1578" s="133" t="s">
        <v>89</v>
      </c>
      <c r="D1578" s="133">
        <v>3.97</v>
      </c>
      <c r="E1578" s="133" t="s">
        <v>6312</v>
      </c>
    </row>
    <row r="1579" spans="1:5" ht="27" x14ac:dyDescent="0.25">
      <c r="A1579" s="131">
        <v>97649</v>
      </c>
      <c r="B1579" s="132" t="s">
        <v>8950</v>
      </c>
      <c r="C1579" s="133" t="s">
        <v>89</v>
      </c>
      <c r="D1579" s="133">
        <v>4.96</v>
      </c>
      <c r="E1579" s="133" t="s">
        <v>6312</v>
      </c>
    </row>
    <row r="1580" spans="1:5" ht="27" x14ac:dyDescent="0.25">
      <c r="A1580" s="131">
        <v>97652</v>
      </c>
      <c r="B1580" s="132" t="s">
        <v>8953</v>
      </c>
      <c r="C1580" s="133" t="s">
        <v>72</v>
      </c>
      <c r="D1580" s="133">
        <v>212.16</v>
      </c>
      <c r="E1580" s="133" t="s">
        <v>6312</v>
      </c>
    </row>
    <row r="1581" spans="1:5" ht="27" x14ac:dyDescent="0.25">
      <c r="A1581" s="131">
        <v>97654</v>
      </c>
      <c r="B1581" s="132" t="s">
        <v>8955</v>
      </c>
      <c r="C1581" s="133" t="s">
        <v>72</v>
      </c>
      <c r="D1581" s="133">
        <v>182.16</v>
      </c>
      <c r="E1581" s="133" t="s">
        <v>6312</v>
      </c>
    </row>
    <row r="1582" spans="1:5" ht="27" x14ac:dyDescent="0.25">
      <c r="A1582" s="131">
        <v>97651</v>
      </c>
      <c r="B1582" s="132" t="s">
        <v>8952</v>
      </c>
      <c r="C1582" s="133" t="s">
        <v>72</v>
      </c>
      <c r="D1582" s="133">
        <v>93.58</v>
      </c>
      <c r="E1582" s="133" t="s">
        <v>6312</v>
      </c>
    </row>
    <row r="1583" spans="1:5" ht="27" x14ac:dyDescent="0.25">
      <c r="A1583" s="131">
        <v>97653</v>
      </c>
      <c r="B1583" s="132" t="s">
        <v>8954</v>
      </c>
      <c r="C1583" s="133" t="s">
        <v>72</v>
      </c>
      <c r="D1583" s="133">
        <v>143.36000000000001</v>
      </c>
      <c r="E1583" s="133" t="s">
        <v>6312</v>
      </c>
    </row>
    <row r="1584" spans="1:5" ht="27" x14ac:dyDescent="0.25">
      <c r="A1584" s="131">
        <v>97657</v>
      </c>
      <c r="B1584" s="132" t="s">
        <v>8958</v>
      </c>
      <c r="C1584" s="133" t="s">
        <v>72</v>
      </c>
      <c r="D1584" s="133">
        <v>720.67</v>
      </c>
      <c r="E1584" s="133" t="s">
        <v>6312</v>
      </c>
    </row>
    <row r="1585" spans="1:5" ht="27" x14ac:dyDescent="0.25">
      <c r="A1585" s="131">
        <v>97659</v>
      </c>
      <c r="B1585" s="132" t="s">
        <v>8960</v>
      </c>
      <c r="C1585" s="133" t="s">
        <v>72</v>
      </c>
      <c r="D1585" s="133">
        <v>322</v>
      </c>
      <c r="E1585" s="133" t="s">
        <v>6312</v>
      </c>
    </row>
    <row r="1586" spans="1:5" ht="27" x14ac:dyDescent="0.25">
      <c r="A1586" s="131">
        <v>97656</v>
      </c>
      <c r="B1586" s="132" t="s">
        <v>8957</v>
      </c>
      <c r="C1586" s="133" t="s">
        <v>72</v>
      </c>
      <c r="D1586" s="133">
        <v>363.61</v>
      </c>
      <c r="E1586" s="133" t="s">
        <v>6312</v>
      </c>
    </row>
    <row r="1587" spans="1:5" ht="27" x14ac:dyDescent="0.25">
      <c r="A1587" s="131">
        <v>97658</v>
      </c>
      <c r="B1587" s="132" t="s">
        <v>8959</v>
      </c>
      <c r="C1587" s="133" t="s">
        <v>72</v>
      </c>
      <c r="D1587" s="133">
        <v>228.58</v>
      </c>
      <c r="E1587" s="133" t="s">
        <v>6312</v>
      </c>
    </row>
    <row r="1588" spans="1:5" ht="27" x14ac:dyDescent="0.25">
      <c r="A1588" s="131">
        <v>97650</v>
      </c>
      <c r="B1588" s="132" t="s">
        <v>8951</v>
      </c>
      <c r="C1588" s="133" t="s">
        <v>89</v>
      </c>
      <c r="D1588" s="133">
        <v>8.59</v>
      </c>
      <c r="E1588" s="133" t="s">
        <v>6312</v>
      </c>
    </row>
    <row r="1589" spans="1:5" ht="27" x14ac:dyDescent="0.25">
      <c r="A1589" s="131">
        <v>97642</v>
      </c>
      <c r="B1589" s="132" t="s">
        <v>8944</v>
      </c>
      <c r="C1589" s="133" t="s">
        <v>89</v>
      </c>
      <c r="D1589" s="133">
        <v>3.04</v>
      </c>
      <c r="E1589" s="133" t="s">
        <v>6312</v>
      </c>
    </row>
    <row r="1590" spans="1:5" ht="27" x14ac:dyDescent="0.25">
      <c r="A1590" s="131">
        <v>97655</v>
      </c>
      <c r="B1590" s="132" t="s">
        <v>8956</v>
      </c>
      <c r="C1590" s="133" t="s">
        <v>89</v>
      </c>
      <c r="D1590" s="133">
        <v>39.72</v>
      </c>
      <c r="E1590" s="133" t="s">
        <v>6312</v>
      </c>
    </row>
    <row r="1591" spans="1:5" ht="27" x14ac:dyDescent="0.25">
      <c r="A1591" s="131">
        <v>97662</v>
      </c>
      <c r="B1591" s="132" t="s">
        <v>8963</v>
      </c>
      <c r="C1591" s="133" t="s">
        <v>4</v>
      </c>
      <c r="D1591" s="133">
        <v>0.56999999999999995</v>
      </c>
      <c r="E1591" s="133" t="s">
        <v>955</v>
      </c>
    </row>
    <row r="1592" spans="1:5" ht="27" x14ac:dyDescent="0.25">
      <c r="A1592" s="131">
        <v>92712</v>
      </c>
      <c r="B1592" s="132" t="s">
        <v>6761</v>
      </c>
      <c r="C1592" s="133" t="s">
        <v>94</v>
      </c>
      <c r="D1592" s="133">
        <v>0.14000000000000001</v>
      </c>
      <c r="E1592" s="133" t="s">
        <v>6312</v>
      </c>
    </row>
    <row r="1593" spans="1:5" ht="27" x14ac:dyDescent="0.25">
      <c r="A1593" s="131">
        <v>92713</v>
      </c>
      <c r="B1593" s="132" t="s">
        <v>6762</v>
      </c>
      <c r="C1593" s="133" t="s">
        <v>94</v>
      </c>
      <c r="D1593" s="133">
        <v>0.03</v>
      </c>
      <c r="E1593" s="133" t="s">
        <v>6312</v>
      </c>
    </row>
    <row r="1594" spans="1:5" ht="27" x14ac:dyDescent="0.25">
      <c r="A1594" s="131">
        <v>92714</v>
      </c>
      <c r="B1594" s="132" t="s">
        <v>6763</v>
      </c>
      <c r="C1594" s="133" t="s">
        <v>94</v>
      </c>
      <c r="D1594" s="133">
        <v>0.17</v>
      </c>
      <c r="E1594" s="133" t="s">
        <v>6312</v>
      </c>
    </row>
    <row r="1595" spans="1:5" ht="27" x14ac:dyDescent="0.25">
      <c r="A1595" s="131">
        <v>92715</v>
      </c>
      <c r="B1595" s="132" t="s">
        <v>6764</v>
      </c>
      <c r="C1595" s="133" t="s">
        <v>94</v>
      </c>
      <c r="D1595" s="133">
        <v>109</v>
      </c>
      <c r="E1595" s="133" t="s">
        <v>6312</v>
      </c>
    </row>
    <row r="1596" spans="1:5" ht="27" x14ac:dyDescent="0.25">
      <c r="A1596" s="131">
        <v>103666</v>
      </c>
      <c r="B1596" s="132" t="s">
        <v>6829</v>
      </c>
      <c r="C1596" s="133" t="s">
        <v>94</v>
      </c>
      <c r="D1596" s="133">
        <v>134.49</v>
      </c>
      <c r="E1596" s="133" t="s">
        <v>6312</v>
      </c>
    </row>
    <row r="1597" spans="1:5" ht="27" x14ac:dyDescent="0.25">
      <c r="A1597" s="131">
        <v>89212</v>
      </c>
      <c r="B1597" s="132" t="s">
        <v>476</v>
      </c>
      <c r="C1597" s="133" t="s">
        <v>94</v>
      </c>
      <c r="D1597" s="133">
        <v>29.7</v>
      </c>
      <c r="E1597" s="133" t="s">
        <v>6312</v>
      </c>
    </row>
    <row r="1598" spans="1:5" ht="27" x14ac:dyDescent="0.25">
      <c r="A1598" s="131">
        <v>89213</v>
      </c>
      <c r="B1598" s="132" t="s">
        <v>477</v>
      </c>
      <c r="C1598" s="133" t="s">
        <v>94</v>
      </c>
      <c r="D1598" s="133">
        <v>9.16</v>
      </c>
      <c r="E1598" s="133" t="s">
        <v>6312</v>
      </c>
    </row>
    <row r="1599" spans="1:5" ht="27" x14ac:dyDescent="0.25">
      <c r="A1599" s="131">
        <v>89214</v>
      </c>
      <c r="B1599" s="132" t="s">
        <v>478</v>
      </c>
      <c r="C1599" s="133" t="s">
        <v>94</v>
      </c>
      <c r="D1599" s="133">
        <v>27.88</v>
      </c>
      <c r="E1599" s="133" t="s">
        <v>6312</v>
      </c>
    </row>
    <row r="1600" spans="1:5" ht="27" x14ac:dyDescent="0.25">
      <c r="A1600" s="131">
        <v>89215</v>
      </c>
      <c r="B1600" s="132" t="s">
        <v>479</v>
      </c>
      <c r="C1600" s="133" t="s">
        <v>94</v>
      </c>
      <c r="D1600" s="133">
        <v>92.03</v>
      </c>
      <c r="E1600" s="133" t="s">
        <v>6312</v>
      </c>
    </row>
    <row r="1601" spans="1:5" ht="27" x14ac:dyDescent="0.25">
      <c r="A1601" s="131">
        <v>87441</v>
      </c>
      <c r="B1601" s="132" t="s">
        <v>6701</v>
      </c>
      <c r="C1601" s="133" t="s">
        <v>94</v>
      </c>
      <c r="D1601" s="133">
        <v>0.43</v>
      </c>
      <c r="E1601" s="133" t="s">
        <v>6312</v>
      </c>
    </row>
    <row r="1602" spans="1:5" ht="27" x14ac:dyDescent="0.25">
      <c r="A1602" s="131">
        <v>87442</v>
      </c>
      <c r="B1602" s="132" t="s">
        <v>6702</v>
      </c>
      <c r="C1602" s="133" t="s">
        <v>94</v>
      </c>
      <c r="D1602" s="133">
        <v>0.1</v>
      </c>
      <c r="E1602" s="133" t="s">
        <v>6312</v>
      </c>
    </row>
    <row r="1603" spans="1:5" ht="27" x14ac:dyDescent="0.25">
      <c r="A1603" s="131">
        <v>87443</v>
      </c>
      <c r="B1603" s="132" t="s">
        <v>6703</v>
      </c>
      <c r="C1603" s="133" t="s">
        <v>94</v>
      </c>
      <c r="D1603" s="133">
        <v>0.54</v>
      </c>
      <c r="E1603" s="133" t="s">
        <v>6312</v>
      </c>
    </row>
    <row r="1604" spans="1:5" ht="27" x14ac:dyDescent="0.25">
      <c r="A1604" s="131">
        <v>87444</v>
      </c>
      <c r="B1604" s="132" t="s">
        <v>6704</v>
      </c>
      <c r="C1604" s="133" t="s">
        <v>94</v>
      </c>
      <c r="D1604" s="133">
        <v>4.1500000000000004</v>
      </c>
      <c r="E1604" s="133" t="s">
        <v>6312</v>
      </c>
    </row>
    <row r="1605" spans="1:5" ht="27" x14ac:dyDescent="0.25">
      <c r="A1605" s="131">
        <v>93229</v>
      </c>
      <c r="B1605" s="132" t="s">
        <v>2874</v>
      </c>
      <c r="C1605" s="133" t="s">
        <v>94</v>
      </c>
      <c r="D1605" s="133">
        <v>0.4</v>
      </c>
      <c r="E1605" s="133" t="s">
        <v>6312</v>
      </c>
    </row>
    <row r="1606" spans="1:5" ht="27" x14ac:dyDescent="0.25">
      <c r="A1606" s="131">
        <v>93230</v>
      </c>
      <c r="B1606" s="132" t="s">
        <v>2875</v>
      </c>
      <c r="C1606" s="133" t="s">
        <v>94</v>
      </c>
      <c r="D1606" s="133">
        <v>0.09</v>
      </c>
      <c r="E1606" s="133" t="s">
        <v>6312</v>
      </c>
    </row>
    <row r="1607" spans="1:5" ht="27" x14ac:dyDescent="0.25">
      <c r="A1607" s="131">
        <v>93231</v>
      </c>
      <c r="B1607" s="132" t="s">
        <v>2876</v>
      </c>
      <c r="C1607" s="133" t="s">
        <v>94</v>
      </c>
      <c r="D1607" s="133">
        <v>0.5</v>
      </c>
      <c r="E1607" s="133" t="s">
        <v>6312</v>
      </c>
    </row>
    <row r="1608" spans="1:5" ht="27" x14ac:dyDescent="0.25">
      <c r="A1608" s="131">
        <v>93232</v>
      </c>
      <c r="B1608" s="132" t="s">
        <v>2877</v>
      </c>
      <c r="C1608" s="133" t="s">
        <v>94</v>
      </c>
      <c r="D1608" s="133">
        <v>4.58</v>
      </c>
      <c r="E1608" s="133" t="s">
        <v>6312</v>
      </c>
    </row>
    <row r="1609" spans="1:5" ht="27" x14ac:dyDescent="0.25">
      <c r="A1609" s="131">
        <v>102951</v>
      </c>
      <c r="B1609" s="132" t="s">
        <v>6817</v>
      </c>
      <c r="C1609" s="133" t="s">
        <v>94</v>
      </c>
      <c r="D1609" s="133">
        <v>0.45</v>
      </c>
      <c r="E1609" s="133" t="s">
        <v>6312</v>
      </c>
    </row>
    <row r="1610" spans="1:5" ht="27" x14ac:dyDescent="0.25">
      <c r="A1610" s="131">
        <v>88826</v>
      </c>
      <c r="B1610" s="132" t="s">
        <v>6717</v>
      </c>
      <c r="C1610" s="133" t="s">
        <v>94</v>
      </c>
      <c r="D1610" s="133">
        <v>0.32</v>
      </c>
      <c r="E1610" s="133" t="s">
        <v>6312</v>
      </c>
    </row>
    <row r="1611" spans="1:5" ht="27" x14ac:dyDescent="0.25">
      <c r="A1611" s="131">
        <v>88827</v>
      </c>
      <c r="B1611" s="132" t="s">
        <v>6718</v>
      </c>
      <c r="C1611" s="133" t="s">
        <v>94</v>
      </c>
      <c r="D1611" s="133">
        <v>7.0000000000000007E-2</v>
      </c>
      <c r="E1611" s="133" t="s">
        <v>6312</v>
      </c>
    </row>
    <row r="1612" spans="1:5" ht="27" x14ac:dyDescent="0.25">
      <c r="A1612" s="131">
        <v>88828</v>
      </c>
      <c r="B1612" s="132" t="s">
        <v>6719</v>
      </c>
      <c r="C1612" s="133" t="s">
        <v>94</v>
      </c>
      <c r="D1612" s="133">
        <v>0.35</v>
      </c>
      <c r="E1612" s="133" t="s">
        <v>6312</v>
      </c>
    </row>
    <row r="1613" spans="1:5" ht="27" x14ac:dyDescent="0.25">
      <c r="A1613" s="131">
        <v>88829</v>
      </c>
      <c r="B1613" s="132" t="s">
        <v>6720</v>
      </c>
      <c r="C1613" s="133" t="s">
        <v>94</v>
      </c>
      <c r="D1613" s="133">
        <v>0.9</v>
      </c>
      <c r="E1613" s="133" t="s">
        <v>6312</v>
      </c>
    </row>
    <row r="1614" spans="1:5" ht="27" x14ac:dyDescent="0.25">
      <c r="A1614" s="131">
        <v>89221</v>
      </c>
      <c r="B1614" s="132" t="s">
        <v>6729</v>
      </c>
      <c r="C1614" s="133" t="s">
        <v>94</v>
      </c>
      <c r="D1614" s="133">
        <v>1.3</v>
      </c>
      <c r="E1614" s="133" t="s">
        <v>6312</v>
      </c>
    </row>
    <row r="1615" spans="1:5" ht="27" x14ac:dyDescent="0.25">
      <c r="A1615" s="131">
        <v>89222</v>
      </c>
      <c r="B1615" s="132" t="s">
        <v>6730</v>
      </c>
      <c r="C1615" s="133" t="s">
        <v>94</v>
      </c>
      <c r="D1615" s="133">
        <v>0.3</v>
      </c>
      <c r="E1615" s="133" t="s">
        <v>6312</v>
      </c>
    </row>
    <row r="1616" spans="1:5" ht="27" x14ac:dyDescent="0.25">
      <c r="A1616" s="131">
        <v>89223</v>
      </c>
      <c r="B1616" s="132" t="s">
        <v>6731</v>
      </c>
      <c r="C1616" s="133" t="s">
        <v>94</v>
      </c>
      <c r="D1616" s="133">
        <v>1.42</v>
      </c>
      <c r="E1616" s="133" t="s">
        <v>6312</v>
      </c>
    </row>
    <row r="1617" spans="1:5" ht="27" x14ac:dyDescent="0.25">
      <c r="A1617" s="131">
        <v>89224</v>
      </c>
      <c r="B1617" s="132" t="s">
        <v>6732</v>
      </c>
      <c r="C1617" s="133" t="s">
        <v>94</v>
      </c>
      <c r="D1617" s="133">
        <v>1.8</v>
      </c>
      <c r="E1617" s="133" t="s">
        <v>6312</v>
      </c>
    </row>
    <row r="1618" spans="1:5" ht="27" x14ac:dyDescent="0.25">
      <c r="A1618" s="131">
        <v>89274</v>
      </c>
      <c r="B1618" s="132" t="s">
        <v>6733</v>
      </c>
      <c r="C1618" s="133" t="s">
        <v>94</v>
      </c>
      <c r="D1618" s="133">
        <v>1.58</v>
      </c>
      <c r="E1618" s="133" t="s">
        <v>6312</v>
      </c>
    </row>
    <row r="1619" spans="1:5" ht="27" x14ac:dyDescent="0.25">
      <c r="A1619" s="131">
        <v>89275</v>
      </c>
      <c r="B1619" s="132" t="s">
        <v>6734</v>
      </c>
      <c r="C1619" s="133" t="s">
        <v>94</v>
      </c>
      <c r="D1619" s="133">
        <v>0.36</v>
      </c>
      <c r="E1619" s="133" t="s">
        <v>6312</v>
      </c>
    </row>
    <row r="1620" spans="1:5" ht="27" x14ac:dyDescent="0.25">
      <c r="A1620" s="131">
        <v>89276</v>
      </c>
      <c r="B1620" s="132" t="s">
        <v>6735</v>
      </c>
      <c r="C1620" s="133" t="s">
        <v>94</v>
      </c>
      <c r="D1620" s="133">
        <v>1.97</v>
      </c>
      <c r="E1620" s="133" t="s">
        <v>6312</v>
      </c>
    </row>
    <row r="1621" spans="1:5" ht="27" x14ac:dyDescent="0.25">
      <c r="A1621" s="131">
        <v>89277</v>
      </c>
      <c r="B1621" s="132" t="s">
        <v>6736</v>
      </c>
      <c r="C1621" s="133" t="s">
        <v>94</v>
      </c>
      <c r="D1621" s="133">
        <v>8.3000000000000007</v>
      </c>
      <c r="E1621" s="133" t="s">
        <v>6312</v>
      </c>
    </row>
    <row r="1622" spans="1:5" ht="27" x14ac:dyDescent="0.25">
      <c r="A1622" s="131">
        <v>90646</v>
      </c>
      <c r="B1622" s="132" t="s">
        <v>543</v>
      </c>
      <c r="C1622" s="133" t="s">
        <v>94</v>
      </c>
      <c r="D1622" s="133">
        <v>1.1100000000000001</v>
      </c>
      <c r="E1622" s="133" t="s">
        <v>6312</v>
      </c>
    </row>
    <row r="1623" spans="1:5" ht="27" x14ac:dyDescent="0.25">
      <c r="A1623" s="131">
        <v>90647</v>
      </c>
      <c r="B1623" s="132" t="s">
        <v>544</v>
      </c>
      <c r="C1623" s="133" t="s">
        <v>94</v>
      </c>
      <c r="D1623" s="133">
        <v>0.25</v>
      </c>
      <c r="E1623" s="133" t="s">
        <v>6312</v>
      </c>
    </row>
    <row r="1624" spans="1:5" ht="27" x14ac:dyDescent="0.25">
      <c r="A1624" s="131">
        <v>90648</v>
      </c>
      <c r="B1624" s="132" t="s">
        <v>545</v>
      </c>
      <c r="C1624" s="133" t="s">
        <v>94</v>
      </c>
      <c r="D1624" s="133">
        <v>1.22</v>
      </c>
      <c r="E1624" s="133" t="s">
        <v>6312</v>
      </c>
    </row>
    <row r="1625" spans="1:5" ht="40.5" x14ac:dyDescent="0.25">
      <c r="A1625" s="131">
        <v>90649</v>
      </c>
      <c r="B1625" s="132" t="s">
        <v>546</v>
      </c>
      <c r="C1625" s="133" t="s">
        <v>94</v>
      </c>
      <c r="D1625" s="133">
        <v>7.03</v>
      </c>
      <c r="E1625" s="133" t="s">
        <v>6312</v>
      </c>
    </row>
    <row r="1626" spans="1:5" ht="27" x14ac:dyDescent="0.25">
      <c r="A1626" s="131">
        <v>90652</v>
      </c>
      <c r="B1626" s="132" t="s">
        <v>547</v>
      </c>
      <c r="C1626" s="133" t="s">
        <v>94</v>
      </c>
      <c r="D1626" s="133">
        <v>3.9</v>
      </c>
      <c r="E1626" s="133" t="s">
        <v>6312</v>
      </c>
    </row>
    <row r="1627" spans="1:5" ht="13.5" x14ac:dyDescent="0.25">
      <c r="A1627" s="131">
        <v>90653</v>
      </c>
      <c r="B1627" s="132" t="s">
        <v>548</v>
      </c>
      <c r="C1627" s="133" t="s">
        <v>94</v>
      </c>
      <c r="D1627" s="133">
        <v>0.9</v>
      </c>
      <c r="E1627" s="133" t="s">
        <v>6312</v>
      </c>
    </row>
    <row r="1628" spans="1:5" ht="27" x14ac:dyDescent="0.25">
      <c r="A1628" s="131">
        <v>90654</v>
      </c>
      <c r="B1628" s="132" t="s">
        <v>549</v>
      </c>
      <c r="C1628" s="133" t="s">
        <v>94</v>
      </c>
      <c r="D1628" s="133">
        <v>4.26</v>
      </c>
      <c r="E1628" s="133" t="s">
        <v>6312</v>
      </c>
    </row>
    <row r="1629" spans="1:5" ht="27" x14ac:dyDescent="0.25">
      <c r="A1629" s="131">
        <v>90655</v>
      </c>
      <c r="B1629" s="132" t="s">
        <v>550</v>
      </c>
      <c r="C1629" s="133" t="s">
        <v>94</v>
      </c>
      <c r="D1629" s="133">
        <v>4.63</v>
      </c>
      <c r="E1629" s="133" t="s">
        <v>6312</v>
      </c>
    </row>
    <row r="1630" spans="1:5" ht="27" x14ac:dyDescent="0.25">
      <c r="A1630" s="131">
        <v>90658</v>
      </c>
      <c r="B1630" s="132" t="s">
        <v>551</v>
      </c>
      <c r="C1630" s="133" t="s">
        <v>94</v>
      </c>
      <c r="D1630" s="133">
        <v>4.17</v>
      </c>
      <c r="E1630" s="133" t="s">
        <v>6312</v>
      </c>
    </row>
    <row r="1631" spans="1:5" ht="13.5" x14ac:dyDescent="0.25">
      <c r="A1631" s="131">
        <v>90659</v>
      </c>
      <c r="B1631" s="132" t="s">
        <v>552</v>
      </c>
      <c r="C1631" s="133" t="s">
        <v>94</v>
      </c>
      <c r="D1631" s="133">
        <v>0.96</v>
      </c>
      <c r="E1631" s="133" t="s">
        <v>6312</v>
      </c>
    </row>
    <row r="1632" spans="1:5" ht="27" x14ac:dyDescent="0.25">
      <c r="A1632" s="131">
        <v>90660</v>
      </c>
      <c r="B1632" s="132" t="s">
        <v>553</v>
      </c>
      <c r="C1632" s="133" t="s">
        <v>94</v>
      </c>
      <c r="D1632" s="133">
        <v>4.57</v>
      </c>
      <c r="E1632" s="133" t="s">
        <v>6312</v>
      </c>
    </row>
    <row r="1633" spans="1:5" ht="27" x14ac:dyDescent="0.25">
      <c r="A1633" s="131">
        <v>90661</v>
      </c>
      <c r="B1633" s="132" t="s">
        <v>554</v>
      </c>
      <c r="C1633" s="133" t="s">
        <v>94</v>
      </c>
      <c r="D1633" s="133">
        <v>4.63</v>
      </c>
      <c r="E1633" s="133" t="s">
        <v>6312</v>
      </c>
    </row>
    <row r="1634" spans="1:5" ht="40.5" x14ac:dyDescent="0.25">
      <c r="A1634" s="131">
        <v>89019</v>
      </c>
      <c r="B1634" s="132" t="s">
        <v>6723</v>
      </c>
      <c r="C1634" s="133" t="s">
        <v>94</v>
      </c>
      <c r="D1634" s="133">
        <v>0.38</v>
      </c>
      <c r="E1634" s="133" t="s">
        <v>6312</v>
      </c>
    </row>
    <row r="1635" spans="1:5" ht="27" x14ac:dyDescent="0.25">
      <c r="A1635" s="131">
        <v>89020</v>
      </c>
      <c r="B1635" s="132" t="s">
        <v>6724</v>
      </c>
      <c r="C1635" s="133" t="s">
        <v>94</v>
      </c>
      <c r="D1635" s="133">
        <v>0.09</v>
      </c>
      <c r="E1635" s="133" t="s">
        <v>6312</v>
      </c>
    </row>
    <row r="1636" spans="1:5" ht="40.5" x14ac:dyDescent="0.25">
      <c r="A1636" s="131">
        <v>5800</v>
      </c>
      <c r="B1636" s="132" t="s">
        <v>6695</v>
      </c>
      <c r="C1636" s="133" t="s">
        <v>94</v>
      </c>
      <c r="D1636" s="133">
        <v>0.42</v>
      </c>
      <c r="E1636" s="133" t="s">
        <v>6312</v>
      </c>
    </row>
    <row r="1637" spans="1:5" ht="40.5" x14ac:dyDescent="0.25">
      <c r="A1637" s="131">
        <v>53866</v>
      </c>
      <c r="B1637" s="132" t="s">
        <v>6700</v>
      </c>
      <c r="C1637" s="133" t="s">
        <v>94</v>
      </c>
      <c r="D1637" s="133">
        <v>1.39</v>
      </c>
      <c r="E1637" s="133" t="s">
        <v>6312</v>
      </c>
    </row>
    <row r="1638" spans="1:5" ht="27" x14ac:dyDescent="0.25">
      <c r="A1638" s="131">
        <v>90639</v>
      </c>
      <c r="B1638" s="132" t="s">
        <v>539</v>
      </c>
      <c r="C1638" s="133" t="s">
        <v>94</v>
      </c>
      <c r="D1638" s="133">
        <v>5.99</v>
      </c>
      <c r="E1638" s="133" t="s">
        <v>6312</v>
      </c>
    </row>
    <row r="1639" spans="1:5" ht="27" x14ac:dyDescent="0.25">
      <c r="A1639" s="131">
        <v>90640</v>
      </c>
      <c r="B1639" s="132" t="s">
        <v>540</v>
      </c>
      <c r="C1639" s="133" t="s">
        <v>94</v>
      </c>
      <c r="D1639" s="133">
        <v>1.38</v>
      </c>
      <c r="E1639" s="133" t="s">
        <v>6312</v>
      </c>
    </row>
    <row r="1640" spans="1:5" ht="27" x14ac:dyDescent="0.25">
      <c r="A1640" s="131">
        <v>90641</v>
      </c>
      <c r="B1640" s="132" t="s">
        <v>541</v>
      </c>
      <c r="C1640" s="133" t="s">
        <v>94</v>
      </c>
      <c r="D1640" s="133">
        <v>6.55</v>
      </c>
      <c r="E1640" s="133" t="s">
        <v>6312</v>
      </c>
    </row>
    <row r="1641" spans="1:5" ht="27" x14ac:dyDescent="0.25">
      <c r="A1641" s="131">
        <v>90642</v>
      </c>
      <c r="B1641" s="132" t="s">
        <v>542</v>
      </c>
      <c r="C1641" s="133" t="s">
        <v>94</v>
      </c>
      <c r="D1641" s="133">
        <v>12.45</v>
      </c>
      <c r="E1641" s="133" t="s">
        <v>6312</v>
      </c>
    </row>
    <row r="1642" spans="1:5" ht="27" x14ac:dyDescent="0.25">
      <c r="A1642" s="131">
        <v>102809</v>
      </c>
      <c r="B1642" s="132" t="s">
        <v>6806</v>
      </c>
      <c r="C1642" s="133" t="s">
        <v>94</v>
      </c>
      <c r="D1642" s="133">
        <v>16.53</v>
      </c>
      <c r="E1642" s="133" t="s">
        <v>6312</v>
      </c>
    </row>
    <row r="1643" spans="1:5" ht="27" x14ac:dyDescent="0.25">
      <c r="A1643" s="131">
        <v>92140</v>
      </c>
      <c r="B1643" s="132" t="s">
        <v>651</v>
      </c>
      <c r="C1643" s="133" t="s">
        <v>94</v>
      </c>
      <c r="D1643" s="133">
        <v>4.58</v>
      </c>
      <c r="E1643" s="133" t="s">
        <v>6312</v>
      </c>
    </row>
    <row r="1644" spans="1:5" ht="27" x14ac:dyDescent="0.25">
      <c r="A1644" s="131">
        <v>92142</v>
      </c>
      <c r="B1644" s="132" t="s">
        <v>653</v>
      </c>
      <c r="C1644" s="133" t="s">
        <v>94</v>
      </c>
      <c r="D1644" s="133">
        <v>0.56999999999999995</v>
      </c>
      <c r="E1644" s="133" t="s">
        <v>6312</v>
      </c>
    </row>
    <row r="1645" spans="1:5" ht="27" x14ac:dyDescent="0.25">
      <c r="A1645" s="131">
        <v>92141</v>
      </c>
      <c r="B1645" s="132" t="s">
        <v>652</v>
      </c>
      <c r="C1645" s="133" t="s">
        <v>94</v>
      </c>
      <c r="D1645" s="133">
        <v>1.41</v>
      </c>
      <c r="E1645" s="133" t="s">
        <v>6312</v>
      </c>
    </row>
    <row r="1646" spans="1:5" ht="27" x14ac:dyDescent="0.25">
      <c r="A1646" s="131">
        <v>92143</v>
      </c>
      <c r="B1646" s="132" t="s">
        <v>654</v>
      </c>
      <c r="C1646" s="133" t="s">
        <v>94</v>
      </c>
      <c r="D1646" s="133">
        <v>5.73</v>
      </c>
      <c r="E1646" s="133" t="s">
        <v>6312</v>
      </c>
    </row>
    <row r="1647" spans="1:5" ht="27" x14ac:dyDescent="0.25">
      <c r="A1647" s="131">
        <v>92144</v>
      </c>
      <c r="B1647" s="132" t="s">
        <v>655</v>
      </c>
      <c r="C1647" s="133" t="s">
        <v>94</v>
      </c>
      <c r="D1647" s="133">
        <v>39.869999999999997</v>
      </c>
      <c r="E1647" s="133" t="s">
        <v>6312</v>
      </c>
    </row>
    <row r="1648" spans="1:5" ht="27" x14ac:dyDescent="0.25">
      <c r="A1648" s="131">
        <v>92133</v>
      </c>
      <c r="B1648" s="132" t="s">
        <v>646</v>
      </c>
      <c r="C1648" s="133" t="s">
        <v>94</v>
      </c>
      <c r="D1648" s="133">
        <v>12.52</v>
      </c>
      <c r="E1648" s="133" t="s">
        <v>6312</v>
      </c>
    </row>
    <row r="1649" spans="1:5" ht="27" x14ac:dyDescent="0.25">
      <c r="A1649" s="131">
        <v>92135</v>
      </c>
      <c r="B1649" s="132" t="s">
        <v>648</v>
      </c>
      <c r="C1649" s="133" t="s">
        <v>94</v>
      </c>
      <c r="D1649" s="133">
        <v>1.56</v>
      </c>
      <c r="E1649" s="133" t="s">
        <v>6312</v>
      </c>
    </row>
    <row r="1650" spans="1:5" ht="27" x14ac:dyDescent="0.25">
      <c r="A1650" s="131">
        <v>92134</v>
      </c>
      <c r="B1650" s="132" t="s">
        <v>647</v>
      </c>
      <c r="C1650" s="133" t="s">
        <v>94</v>
      </c>
      <c r="D1650" s="133">
        <v>3.86</v>
      </c>
      <c r="E1650" s="133" t="s">
        <v>6312</v>
      </c>
    </row>
    <row r="1651" spans="1:5" ht="27" x14ac:dyDescent="0.25">
      <c r="A1651" s="131">
        <v>92136</v>
      </c>
      <c r="B1651" s="132" t="s">
        <v>649</v>
      </c>
      <c r="C1651" s="133" t="s">
        <v>94</v>
      </c>
      <c r="D1651" s="133">
        <v>15.65</v>
      </c>
      <c r="E1651" s="133" t="s">
        <v>6312</v>
      </c>
    </row>
    <row r="1652" spans="1:5" ht="27" x14ac:dyDescent="0.25">
      <c r="A1652" s="131">
        <v>92137</v>
      </c>
      <c r="B1652" s="132" t="s">
        <v>650</v>
      </c>
      <c r="C1652" s="133" t="s">
        <v>94</v>
      </c>
      <c r="D1652" s="133">
        <v>34.92</v>
      </c>
      <c r="E1652" s="133" t="s">
        <v>6312</v>
      </c>
    </row>
    <row r="1653" spans="1:5" ht="40.5" x14ac:dyDescent="0.25">
      <c r="A1653" s="131">
        <v>91380</v>
      </c>
      <c r="B1653" s="132" t="s">
        <v>611</v>
      </c>
      <c r="C1653" s="133" t="s">
        <v>94</v>
      </c>
      <c r="D1653" s="133">
        <v>29.47</v>
      </c>
      <c r="E1653" s="133" t="s">
        <v>6312</v>
      </c>
    </row>
    <row r="1654" spans="1:5" ht="40.5" x14ac:dyDescent="0.25">
      <c r="A1654" s="131">
        <v>91382</v>
      </c>
      <c r="B1654" s="132" t="s">
        <v>613</v>
      </c>
      <c r="C1654" s="133" t="s">
        <v>94</v>
      </c>
      <c r="D1654" s="133">
        <v>4.57</v>
      </c>
      <c r="E1654" s="133" t="s">
        <v>6312</v>
      </c>
    </row>
    <row r="1655" spans="1:5" ht="40.5" x14ac:dyDescent="0.25">
      <c r="A1655" s="131">
        <v>91381</v>
      </c>
      <c r="B1655" s="132" t="s">
        <v>612</v>
      </c>
      <c r="C1655" s="133" t="s">
        <v>94</v>
      </c>
      <c r="D1655" s="133">
        <v>11.31</v>
      </c>
      <c r="E1655" s="133" t="s">
        <v>6312</v>
      </c>
    </row>
    <row r="1656" spans="1:5" ht="40.5" x14ac:dyDescent="0.25">
      <c r="A1656" s="131">
        <v>91383</v>
      </c>
      <c r="B1656" s="132" t="s">
        <v>614</v>
      </c>
      <c r="C1656" s="133" t="s">
        <v>94</v>
      </c>
      <c r="D1656" s="133">
        <v>53.01</v>
      </c>
      <c r="E1656" s="133" t="s">
        <v>6312</v>
      </c>
    </row>
    <row r="1657" spans="1:5" ht="40.5" x14ac:dyDescent="0.25">
      <c r="A1657" s="131">
        <v>91384</v>
      </c>
      <c r="B1657" s="132" t="s">
        <v>615</v>
      </c>
      <c r="C1657" s="133" t="s">
        <v>94</v>
      </c>
      <c r="D1657" s="133">
        <v>140.54</v>
      </c>
      <c r="E1657" s="133" t="s">
        <v>6312</v>
      </c>
    </row>
    <row r="1658" spans="1:5" ht="27" x14ac:dyDescent="0.25">
      <c r="A1658" s="131">
        <v>96030</v>
      </c>
      <c r="B1658" s="132" t="s">
        <v>758</v>
      </c>
      <c r="C1658" s="133" t="s">
        <v>94</v>
      </c>
      <c r="D1658" s="133">
        <v>35.94</v>
      </c>
      <c r="E1658" s="133" t="s">
        <v>6312</v>
      </c>
    </row>
    <row r="1659" spans="1:5" ht="27" x14ac:dyDescent="0.25">
      <c r="A1659" s="131">
        <v>96032</v>
      </c>
      <c r="B1659" s="132" t="s">
        <v>760</v>
      </c>
      <c r="C1659" s="133" t="s">
        <v>94</v>
      </c>
      <c r="D1659" s="133">
        <v>5.08</v>
      </c>
      <c r="E1659" s="133" t="s">
        <v>6312</v>
      </c>
    </row>
    <row r="1660" spans="1:5" ht="27" x14ac:dyDescent="0.25">
      <c r="A1660" s="131">
        <v>96031</v>
      </c>
      <c r="B1660" s="132" t="s">
        <v>759</v>
      </c>
      <c r="C1660" s="133" t="s">
        <v>94</v>
      </c>
      <c r="D1660" s="133">
        <v>12.64</v>
      </c>
      <c r="E1660" s="133" t="s">
        <v>6312</v>
      </c>
    </row>
    <row r="1661" spans="1:5" ht="27" x14ac:dyDescent="0.25">
      <c r="A1661" s="131">
        <v>96033</v>
      </c>
      <c r="B1661" s="132" t="s">
        <v>761</v>
      </c>
      <c r="C1661" s="133" t="s">
        <v>94</v>
      </c>
      <c r="D1661" s="133">
        <v>58.4</v>
      </c>
      <c r="E1661" s="133" t="s">
        <v>6312</v>
      </c>
    </row>
    <row r="1662" spans="1:5" ht="27" x14ac:dyDescent="0.25">
      <c r="A1662" s="131">
        <v>96034</v>
      </c>
      <c r="B1662" s="132" t="s">
        <v>762</v>
      </c>
      <c r="C1662" s="133" t="s">
        <v>94</v>
      </c>
      <c r="D1662" s="133">
        <v>140.54</v>
      </c>
      <c r="E1662" s="133" t="s">
        <v>6312</v>
      </c>
    </row>
    <row r="1663" spans="1:5" ht="40.5" x14ac:dyDescent="0.25">
      <c r="A1663" s="131">
        <v>89870</v>
      </c>
      <c r="B1663" s="132" t="s">
        <v>513</v>
      </c>
      <c r="C1663" s="133" t="s">
        <v>94</v>
      </c>
      <c r="D1663" s="133">
        <v>40.19</v>
      </c>
      <c r="E1663" s="133" t="s">
        <v>6312</v>
      </c>
    </row>
    <row r="1664" spans="1:5" ht="40.5" x14ac:dyDescent="0.25">
      <c r="A1664" s="131">
        <v>89872</v>
      </c>
      <c r="B1664" s="132" t="s">
        <v>515</v>
      </c>
      <c r="C1664" s="133" t="s">
        <v>94</v>
      </c>
      <c r="D1664" s="133">
        <v>5.7</v>
      </c>
      <c r="E1664" s="133" t="s">
        <v>6312</v>
      </c>
    </row>
    <row r="1665" spans="1:5" ht="40.5" x14ac:dyDescent="0.25">
      <c r="A1665" s="131">
        <v>89871</v>
      </c>
      <c r="B1665" s="132" t="s">
        <v>514</v>
      </c>
      <c r="C1665" s="133" t="s">
        <v>94</v>
      </c>
      <c r="D1665" s="133">
        <v>14.12</v>
      </c>
      <c r="E1665" s="133" t="s">
        <v>6312</v>
      </c>
    </row>
    <row r="1666" spans="1:5" ht="40.5" x14ac:dyDescent="0.25">
      <c r="A1666" s="131">
        <v>89873</v>
      </c>
      <c r="B1666" s="132" t="s">
        <v>516</v>
      </c>
      <c r="C1666" s="133" t="s">
        <v>94</v>
      </c>
      <c r="D1666" s="133">
        <v>68.72</v>
      </c>
      <c r="E1666" s="133" t="s">
        <v>6312</v>
      </c>
    </row>
    <row r="1667" spans="1:5" ht="40.5" x14ac:dyDescent="0.25">
      <c r="A1667" s="131">
        <v>89874</v>
      </c>
      <c r="B1667" s="132" t="s">
        <v>517</v>
      </c>
      <c r="C1667" s="133" t="s">
        <v>94</v>
      </c>
      <c r="D1667" s="133">
        <v>174.75</v>
      </c>
      <c r="E1667" s="133" t="s">
        <v>6312</v>
      </c>
    </row>
    <row r="1668" spans="1:5" ht="40.5" x14ac:dyDescent="0.25">
      <c r="A1668" s="131">
        <v>89878</v>
      </c>
      <c r="B1668" s="132" t="s">
        <v>518</v>
      </c>
      <c r="C1668" s="133" t="s">
        <v>94</v>
      </c>
      <c r="D1668" s="133">
        <v>43.02</v>
      </c>
      <c r="E1668" s="133" t="s">
        <v>6312</v>
      </c>
    </row>
    <row r="1669" spans="1:5" ht="40.5" x14ac:dyDescent="0.25">
      <c r="A1669" s="131">
        <v>89880</v>
      </c>
      <c r="B1669" s="132" t="s">
        <v>520</v>
      </c>
      <c r="C1669" s="133" t="s">
        <v>94</v>
      </c>
      <c r="D1669" s="133">
        <v>6</v>
      </c>
      <c r="E1669" s="133" t="s">
        <v>6312</v>
      </c>
    </row>
    <row r="1670" spans="1:5" ht="40.5" x14ac:dyDescent="0.25">
      <c r="A1670" s="131">
        <v>89879</v>
      </c>
      <c r="B1670" s="132" t="s">
        <v>519</v>
      </c>
      <c r="C1670" s="133" t="s">
        <v>94</v>
      </c>
      <c r="D1670" s="133">
        <v>14.86</v>
      </c>
      <c r="E1670" s="133" t="s">
        <v>6312</v>
      </c>
    </row>
    <row r="1671" spans="1:5" ht="40.5" x14ac:dyDescent="0.25">
      <c r="A1671" s="131">
        <v>89881</v>
      </c>
      <c r="B1671" s="132" t="s">
        <v>521</v>
      </c>
      <c r="C1671" s="133" t="s">
        <v>94</v>
      </c>
      <c r="D1671" s="133">
        <v>72.86</v>
      </c>
      <c r="E1671" s="133" t="s">
        <v>6312</v>
      </c>
    </row>
    <row r="1672" spans="1:5" ht="40.5" x14ac:dyDescent="0.25">
      <c r="A1672" s="131">
        <v>89882</v>
      </c>
      <c r="B1672" s="132" t="s">
        <v>522</v>
      </c>
      <c r="C1672" s="133" t="s">
        <v>94</v>
      </c>
      <c r="D1672" s="133">
        <v>201.62</v>
      </c>
      <c r="E1672" s="133" t="s">
        <v>6312</v>
      </c>
    </row>
    <row r="1673" spans="1:5" ht="40.5" x14ac:dyDescent="0.25">
      <c r="A1673" s="131">
        <v>7058</v>
      </c>
      <c r="B1673" s="132" t="s">
        <v>384</v>
      </c>
      <c r="C1673" s="133" t="s">
        <v>94</v>
      </c>
      <c r="D1673" s="133">
        <v>23.16</v>
      </c>
      <c r="E1673" s="133" t="s">
        <v>6312</v>
      </c>
    </row>
    <row r="1674" spans="1:5" ht="40.5" x14ac:dyDescent="0.25">
      <c r="A1674" s="131">
        <v>91402</v>
      </c>
      <c r="B1674" s="132" t="s">
        <v>622</v>
      </c>
      <c r="C1674" s="133" t="s">
        <v>94</v>
      </c>
      <c r="D1674" s="133">
        <v>3.6</v>
      </c>
      <c r="E1674" s="133" t="s">
        <v>6312</v>
      </c>
    </row>
    <row r="1675" spans="1:5" ht="40.5" x14ac:dyDescent="0.25">
      <c r="A1675" s="131">
        <v>7059</v>
      </c>
      <c r="B1675" s="132" t="s">
        <v>385</v>
      </c>
      <c r="C1675" s="133" t="s">
        <v>94</v>
      </c>
      <c r="D1675" s="133">
        <v>8.92</v>
      </c>
      <c r="E1675" s="133" t="s">
        <v>6312</v>
      </c>
    </row>
    <row r="1676" spans="1:5" ht="40.5" x14ac:dyDescent="0.25">
      <c r="A1676" s="131">
        <v>7060</v>
      </c>
      <c r="B1676" s="132" t="s">
        <v>386</v>
      </c>
      <c r="C1676" s="133" t="s">
        <v>94</v>
      </c>
      <c r="D1676" s="133">
        <v>41.76</v>
      </c>
      <c r="E1676" s="133" t="s">
        <v>6312</v>
      </c>
    </row>
    <row r="1677" spans="1:5" ht="40.5" x14ac:dyDescent="0.25">
      <c r="A1677" s="131">
        <v>7061</v>
      </c>
      <c r="B1677" s="132" t="s">
        <v>387</v>
      </c>
      <c r="C1677" s="133" t="s">
        <v>94</v>
      </c>
      <c r="D1677" s="133">
        <v>80.760000000000005</v>
      </c>
      <c r="E1677" s="133" t="s">
        <v>6312</v>
      </c>
    </row>
    <row r="1678" spans="1:5" ht="40.5" x14ac:dyDescent="0.25">
      <c r="A1678" s="131">
        <v>91367</v>
      </c>
      <c r="B1678" s="132" t="s">
        <v>605</v>
      </c>
      <c r="C1678" s="133" t="s">
        <v>94</v>
      </c>
      <c r="D1678" s="133">
        <v>22.39</v>
      </c>
      <c r="E1678" s="133" t="s">
        <v>6312</v>
      </c>
    </row>
    <row r="1679" spans="1:5" ht="40.5" x14ac:dyDescent="0.25">
      <c r="A1679" s="131">
        <v>91369</v>
      </c>
      <c r="B1679" s="132" t="s">
        <v>607</v>
      </c>
      <c r="C1679" s="133" t="s">
        <v>94</v>
      </c>
      <c r="D1679" s="133">
        <v>3.47</v>
      </c>
      <c r="E1679" s="133" t="s">
        <v>6312</v>
      </c>
    </row>
    <row r="1680" spans="1:5" ht="40.5" x14ac:dyDescent="0.25">
      <c r="A1680" s="131">
        <v>91368</v>
      </c>
      <c r="B1680" s="132" t="s">
        <v>606</v>
      </c>
      <c r="C1680" s="133" t="s">
        <v>94</v>
      </c>
      <c r="D1680" s="133">
        <v>8.6</v>
      </c>
      <c r="E1680" s="133" t="s">
        <v>6312</v>
      </c>
    </row>
    <row r="1681" spans="1:5" ht="40.5" x14ac:dyDescent="0.25">
      <c r="A1681" s="131">
        <v>5695</v>
      </c>
      <c r="B1681" s="132" t="s">
        <v>343</v>
      </c>
      <c r="C1681" s="133" t="s">
        <v>94</v>
      </c>
      <c r="D1681" s="133">
        <v>40.369999999999997</v>
      </c>
      <c r="E1681" s="133" t="s">
        <v>6312</v>
      </c>
    </row>
    <row r="1682" spans="1:5" ht="40.5" x14ac:dyDescent="0.25">
      <c r="A1682" s="131">
        <v>53792</v>
      </c>
      <c r="B1682" s="132" t="s">
        <v>394</v>
      </c>
      <c r="C1682" s="133" t="s">
        <v>94</v>
      </c>
      <c r="D1682" s="133">
        <v>100.39</v>
      </c>
      <c r="E1682" s="133" t="s">
        <v>6312</v>
      </c>
    </row>
    <row r="1683" spans="1:5" ht="40.5" x14ac:dyDescent="0.25">
      <c r="A1683" s="131">
        <v>92237</v>
      </c>
      <c r="B1683" s="132" t="s">
        <v>656</v>
      </c>
      <c r="C1683" s="133" t="s">
        <v>94</v>
      </c>
      <c r="D1683" s="133">
        <v>30.06</v>
      </c>
      <c r="E1683" s="133" t="s">
        <v>6312</v>
      </c>
    </row>
    <row r="1684" spans="1:5" ht="40.5" x14ac:dyDescent="0.25">
      <c r="A1684" s="131">
        <v>92239</v>
      </c>
      <c r="B1684" s="132" t="s">
        <v>658</v>
      </c>
      <c r="C1684" s="133" t="s">
        <v>94</v>
      </c>
      <c r="D1684" s="133">
        <v>4.8899999999999997</v>
      </c>
      <c r="E1684" s="133" t="s">
        <v>6312</v>
      </c>
    </row>
    <row r="1685" spans="1:5" ht="40.5" x14ac:dyDescent="0.25">
      <c r="A1685" s="131">
        <v>92238</v>
      </c>
      <c r="B1685" s="132" t="s">
        <v>657</v>
      </c>
      <c r="C1685" s="133" t="s">
        <v>94</v>
      </c>
      <c r="D1685" s="133">
        <v>12.1</v>
      </c>
      <c r="E1685" s="133" t="s">
        <v>6312</v>
      </c>
    </row>
    <row r="1686" spans="1:5" ht="40.5" x14ac:dyDescent="0.25">
      <c r="A1686" s="131">
        <v>92240</v>
      </c>
      <c r="B1686" s="132" t="s">
        <v>659</v>
      </c>
      <c r="C1686" s="133" t="s">
        <v>94</v>
      </c>
      <c r="D1686" s="133">
        <v>53.97</v>
      </c>
      <c r="E1686" s="133" t="s">
        <v>6312</v>
      </c>
    </row>
    <row r="1687" spans="1:5" ht="40.5" x14ac:dyDescent="0.25">
      <c r="A1687" s="131">
        <v>92241</v>
      </c>
      <c r="B1687" s="132" t="s">
        <v>660</v>
      </c>
      <c r="C1687" s="133" t="s">
        <v>94</v>
      </c>
      <c r="D1687" s="133">
        <v>273.66000000000003</v>
      </c>
      <c r="E1687" s="133" t="s">
        <v>6312</v>
      </c>
    </row>
    <row r="1688" spans="1:5" ht="40.5" x14ac:dyDescent="0.25">
      <c r="A1688" s="131">
        <v>91640</v>
      </c>
      <c r="B1688" s="132" t="s">
        <v>634</v>
      </c>
      <c r="C1688" s="133" t="s">
        <v>94</v>
      </c>
      <c r="D1688" s="133">
        <v>41.28</v>
      </c>
      <c r="E1688" s="133" t="s">
        <v>6312</v>
      </c>
    </row>
    <row r="1689" spans="1:5" ht="40.5" x14ac:dyDescent="0.25">
      <c r="A1689" s="131">
        <v>91642</v>
      </c>
      <c r="B1689" s="132" t="s">
        <v>636</v>
      </c>
      <c r="C1689" s="133" t="s">
        <v>94</v>
      </c>
      <c r="D1689" s="133">
        <v>6.73</v>
      </c>
      <c r="E1689" s="133" t="s">
        <v>6312</v>
      </c>
    </row>
    <row r="1690" spans="1:5" ht="40.5" x14ac:dyDescent="0.25">
      <c r="A1690" s="131">
        <v>91641</v>
      </c>
      <c r="B1690" s="132" t="s">
        <v>635</v>
      </c>
      <c r="C1690" s="133" t="s">
        <v>94</v>
      </c>
      <c r="D1690" s="133">
        <v>16.66</v>
      </c>
      <c r="E1690" s="133" t="s">
        <v>6312</v>
      </c>
    </row>
    <row r="1691" spans="1:5" ht="40.5" x14ac:dyDescent="0.25">
      <c r="A1691" s="131">
        <v>91643</v>
      </c>
      <c r="B1691" s="132" t="s">
        <v>637</v>
      </c>
      <c r="C1691" s="133" t="s">
        <v>94</v>
      </c>
      <c r="D1691" s="133">
        <v>74.459999999999994</v>
      </c>
      <c r="E1691" s="133" t="s">
        <v>6312</v>
      </c>
    </row>
    <row r="1692" spans="1:5" ht="40.5" x14ac:dyDescent="0.25">
      <c r="A1692" s="131">
        <v>91644</v>
      </c>
      <c r="B1692" s="132" t="s">
        <v>638</v>
      </c>
      <c r="C1692" s="133" t="s">
        <v>94</v>
      </c>
      <c r="D1692" s="133">
        <v>298.51</v>
      </c>
      <c r="E1692" s="133" t="s">
        <v>6312</v>
      </c>
    </row>
    <row r="1693" spans="1:5" ht="40.5" x14ac:dyDescent="0.25">
      <c r="A1693" s="131">
        <v>92105</v>
      </c>
      <c r="B1693" s="132" t="s">
        <v>6753</v>
      </c>
      <c r="C1693" s="133" t="s">
        <v>94</v>
      </c>
      <c r="D1693" s="133">
        <v>190.7</v>
      </c>
      <c r="E1693" s="133" t="s">
        <v>6312</v>
      </c>
    </row>
    <row r="1694" spans="1:5" ht="40.5" x14ac:dyDescent="0.25">
      <c r="A1694" s="131">
        <v>92101</v>
      </c>
      <c r="B1694" s="132" t="s">
        <v>6749</v>
      </c>
      <c r="C1694" s="133" t="s">
        <v>94</v>
      </c>
      <c r="D1694" s="133">
        <v>45.05</v>
      </c>
      <c r="E1694" s="133" t="s">
        <v>6312</v>
      </c>
    </row>
    <row r="1695" spans="1:5" ht="40.5" x14ac:dyDescent="0.25">
      <c r="A1695" s="131">
        <v>92103</v>
      </c>
      <c r="B1695" s="132" t="s">
        <v>6751</v>
      </c>
      <c r="C1695" s="133" t="s">
        <v>94</v>
      </c>
      <c r="D1695" s="133">
        <v>5.72</v>
      </c>
      <c r="E1695" s="133" t="s">
        <v>6312</v>
      </c>
    </row>
    <row r="1696" spans="1:5" ht="40.5" x14ac:dyDescent="0.25">
      <c r="A1696" s="131">
        <v>92102</v>
      </c>
      <c r="B1696" s="132" t="s">
        <v>6750</v>
      </c>
      <c r="C1696" s="133" t="s">
        <v>94</v>
      </c>
      <c r="D1696" s="133">
        <v>14.15</v>
      </c>
      <c r="E1696" s="133" t="s">
        <v>6312</v>
      </c>
    </row>
    <row r="1697" spans="1:5" ht="40.5" x14ac:dyDescent="0.25">
      <c r="A1697" s="131">
        <v>92104</v>
      </c>
      <c r="B1697" s="132" t="s">
        <v>6752</v>
      </c>
      <c r="C1697" s="133" t="s">
        <v>94</v>
      </c>
      <c r="D1697" s="133">
        <v>71.19</v>
      </c>
      <c r="E1697" s="133" t="s">
        <v>6312</v>
      </c>
    </row>
    <row r="1698" spans="1:5" ht="40.5" x14ac:dyDescent="0.25">
      <c r="A1698" s="131">
        <v>91396</v>
      </c>
      <c r="B1698" s="132" t="s">
        <v>619</v>
      </c>
      <c r="C1698" s="133" t="s">
        <v>94</v>
      </c>
      <c r="D1698" s="133">
        <v>29.35</v>
      </c>
      <c r="E1698" s="133" t="s">
        <v>6312</v>
      </c>
    </row>
    <row r="1699" spans="1:5" ht="40.5" x14ac:dyDescent="0.25">
      <c r="A1699" s="131">
        <v>91398</v>
      </c>
      <c r="B1699" s="132" t="s">
        <v>621</v>
      </c>
      <c r="C1699" s="133" t="s">
        <v>94</v>
      </c>
      <c r="D1699" s="133">
        <v>4.58</v>
      </c>
      <c r="E1699" s="133" t="s">
        <v>6312</v>
      </c>
    </row>
    <row r="1700" spans="1:5" ht="40.5" x14ac:dyDescent="0.25">
      <c r="A1700" s="131">
        <v>91397</v>
      </c>
      <c r="B1700" s="132" t="s">
        <v>620</v>
      </c>
      <c r="C1700" s="133" t="s">
        <v>94</v>
      </c>
      <c r="D1700" s="133">
        <v>11.35</v>
      </c>
      <c r="E1700" s="133" t="s">
        <v>6312</v>
      </c>
    </row>
    <row r="1701" spans="1:5" ht="40.5" x14ac:dyDescent="0.25">
      <c r="A1701" s="131">
        <v>5763</v>
      </c>
      <c r="B1701" s="132" t="s">
        <v>367</v>
      </c>
      <c r="C1701" s="133" t="s">
        <v>94</v>
      </c>
      <c r="D1701" s="133">
        <v>52.07</v>
      </c>
      <c r="E1701" s="133" t="s">
        <v>6312</v>
      </c>
    </row>
    <row r="1702" spans="1:5" ht="40.5" x14ac:dyDescent="0.25">
      <c r="A1702" s="131">
        <v>53831</v>
      </c>
      <c r="B1702" s="132" t="s">
        <v>405</v>
      </c>
      <c r="C1702" s="133" t="s">
        <v>94</v>
      </c>
      <c r="D1702" s="133">
        <v>190.7</v>
      </c>
      <c r="E1702" s="133" t="s">
        <v>6312</v>
      </c>
    </row>
    <row r="1703" spans="1:5" ht="40.5" x14ac:dyDescent="0.25">
      <c r="A1703" s="131">
        <v>91359</v>
      </c>
      <c r="B1703" s="132" t="s">
        <v>602</v>
      </c>
      <c r="C1703" s="133" t="s">
        <v>94</v>
      </c>
      <c r="D1703" s="133">
        <v>21.16</v>
      </c>
      <c r="E1703" s="133" t="s">
        <v>6312</v>
      </c>
    </row>
    <row r="1704" spans="1:5" ht="40.5" x14ac:dyDescent="0.25">
      <c r="A1704" s="131">
        <v>91361</v>
      </c>
      <c r="B1704" s="132" t="s">
        <v>604</v>
      </c>
      <c r="C1704" s="133" t="s">
        <v>94</v>
      </c>
      <c r="D1704" s="133">
        <v>3.27</v>
      </c>
      <c r="E1704" s="133" t="s">
        <v>6312</v>
      </c>
    </row>
    <row r="1705" spans="1:5" ht="40.5" x14ac:dyDescent="0.25">
      <c r="A1705" s="131">
        <v>91360</v>
      </c>
      <c r="B1705" s="132" t="s">
        <v>603</v>
      </c>
      <c r="C1705" s="133" t="s">
        <v>94</v>
      </c>
      <c r="D1705" s="133">
        <v>8.1</v>
      </c>
      <c r="E1705" s="133" t="s">
        <v>6312</v>
      </c>
    </row>
    <row r="1706" spans="1:5" ht="40.5" x14ac:dyDescent="0.25">
      <c r="A1706" s="131">
        <v>53882</v>
      </c>
      <c r="B1706" s="132" t="s">
        <v>414</v>
      </c>
      <c r="C1706" s="133" t="s">
        <v>94</v>
      </c>
      <c r="D1706" s="133">
        <v>37.200000000000003</v>
      </c>
      <c r="E1706" s="133" t="s">
        <v>6312</v>
      </c>
    </row>
    <row r="1707" spans="1:5" ht="40.5" x14ac:dyDescent="0.25">
      <c r="A1707" s="131">
        <v>5747</v>
      </c>
      <c r="B1707" s="132" t="s">
        <v>364</v>
      </c>
      <c r="C1707" s="133" t="s">
        <v>94</v>
      </c>
      <c r="D1707" s="133">
        <v>156.72</v>
      </c>
      <c r="E1707" s="133" t="s">
        <v>6312</v>
      </c>
    </row>
    <row r="1708" spans="1:5" ht="40.5" x14ac:dyDescent="0.25">
      <c r="A1708" s="131">
        <v>104703</v>
      </c>
      <c r="B1708" s="132" t="s">
        <v>6835</v>
      </c>
      <c r="C1708" s="133" t="s">
        <v>94</v>
      </c>
      <c r="D1708" s="133">
        <v>91.67</v>
      </c>
      <c r="E1708" s="133" t="s">
        <v>6312</v>
      </c>
    </row>
    <row r="1709" spans="1:5" ht="40.5" x14ac:dyDescent="0.25">
      <c r="A1709" s="131">
        <v>91390</v>
      </c>
      <c r="B1709" s="132" t="s">
        <v>616</v>
      </c>
      <c r="C1709" s="133" t="s">
        <v>94</v>
      </c>
      <c r="D1709" s="133">
        <v>19.440000000000001</v>
      </c>
      <c r="E1709" s="133" t="s">
        <v>6312</v>
      </c>
    </row>
    <row r="1710" spans="1:5" ht="40.5" x14ac:dyDescent="0.25">
      <c r="A1710" s="131">
        <v>91392</v>
      </c>
      <c r="B1710" s="132" t="s">
        <v>618</v>
      </c>
      <c r="C1710" s="133" t="s">
        <v>94</v>
      </c>
      <c r="D1710" s="133">
        <v>3.12</v>
      </c>
      <c r="E1710" s="133" t="s">
        <v>6312</v>
      </c>
    </row>
    <row r="1711" spans="1:5" ht="40.5" x14ac:dyDescent="0.25">
      <c r="A1711" s="131">
        <v>91391</v>
      </c>
      <c r="B1711" s="132" t="s">
        <v>617</v>
      </c>
      <c r="C1711" s="133" t="s">
        <v>94</v>
      </c>
      <c r="D1711" s="133">
        <v>7.74</v>
      </c>
      <c r="E1711" s="133" t="s">
        <v>6312</v>
      </c>
    </row>
    <row r="1712" spans="1:5" ht="40.5" x14ac:dyDescent="0.25">
      <c r="A1712" s="131">
        <v>73335</v>
      </c>
      <c r="B1712" s="132" t="s">
        <v>422</v>
      </c>
      <c r="C1712" s="133" t="s">
        <v>94</v>
      </c>
      <c r="D1712" s="133">
        <v>35.42</v>
      </c>
      <c r="E1712" s="133" t="s">
        <v>6312</v>
      </c>
    </row>
    <row r="1713" spans="1:5" ht="40.5" x14ac:dyDescent="0.25">
      <c r="A1713" s="131">
        <v>73340</v>
      </c>
      <c r="B1713" s="132" t="s">
        <v>423</v>
      </c>
      <c r="C1713" s="133" t="s">
        <v>94</v>
      </c>
      <c r="D1713" s="133">
        <v>153.4</v>
      </c>
      <c r="E1713" s="133" t="s">
        <v>6312</v>
      </c>
    </row>
    <row r="1714" spans="1:5" ht="40.5" x14ac:dyDescent="0.25">
      <c r="A1714" s="131">
        <v>89264</v>
      </c>
      <c r="B1714" s="132" t="s">
        <v>503</v>
      </c>
      <c r="C1714" s="133" t="s">
        <v>94</v>
      </c>
      <c r="D1714" s="133">
        <v>21.3</v>
      </c>
      <c r="E1714" s="133" t="s">
        <v>6312</v>
      </c>
    </row>
    <row r="1715" spans="1:5" ht="40.5" x14ac:dyDescent="0.25">
      <c r="A1715" s="131">
        <v>89266</v>
      </c>
      <c r="B1715" s="132" t="s">
        <v>505</v>
      </c>
      <c r="C1715" s="133" t="s">
        <v>94</v>
      </c>
      <c r="D1715" s="133">
        <v>3.42</v>
      </c>
      <c r="E1715" s="133" t="s">
        <v>6312</v>
      </c>
    </row>
    <row r="1716" spans="1:5" ht="40.5" x14ac:dyDescent="0.25">
      <c r="A1716" s="131">
        <v>89265</v>
      </c>
      <c r="B1716" s="132" t="s">
        <v>504</v>
      </c>
      <c r="C1716" s="133" t="s">
        <v>94</v>
      </c>
      <c r="D1716" s="133">
        <v>8.49</v>
      </c>
      <c r="E1716" s="133" t="s">
        <v>6312</v>
      </c>
    </row>
    <row r="1717" spans="1:5" ht="40.5" x14ac:dyDescent="0.25">
      <c r="A1717" s="131">
        <v>5705</v>
      </c>
      <c r="B1717" s="132" t="s">
        <v>345</v>
      </c>
      <c r="C1717" s="133" t="s">
        <v>94</v>
      </c>
      <c r="D1717" s="133">
        <v>38.840000000000003</v>
      </c>
      <c r="E1717" s="133" t="s">
        <v>6312</v>
      </c>
    </row>
    <row r="1718" spans="1:5" ht="40.5" x14ac:dyDescent="0.25">
      <c r="A1718" s="131">
        <v>53797</v>
      </c>
      <c r="B1718" s="132" t="s">
        <v>396</v>
      </c>
      <c r="C1718" s="133" t="s">
        <v>94</v>
      </c>
      <c r="D1718" s="133">
        <v>115.45</v>
      </c>
      <c r="E1718" s="133" t="s">
        <v>6312</v>
      </c>
    </row>
    <row r="1719" spans="1:5" ht="27" x14ac:dyDescent="0.25">
      <c r="A1719" s="131">
        <v>91354</v>
      </c>
      <c r="B1719" s="132" t="s">
        <v>599</v>
      </c>
      <c r="C1719" s="133" t="s">
        <v>94</v>
      </c>
      <c r="D1719" s="133">
        <v>17.79</v>
      </c>
      <c r="E1719" s="133" t="s">
        <v>6312</v>
      </c>
    </row>
    <row r="1720" spans="1:5" ht="40.5" x14ac:dyDescent="0.25">
      <c r="A1720" s="131">
        <v>91356</v>
      </c>
      <c r="B1720" s="132" t="s">
        <v>601</v>
      </c>
      <c r="C1720" s="133" t="s">
        <v>94</v>
      </c>
      <c r="D1720" s="133">
        <v>2.95</v>
      </c>
      <c r="E1720" s="133" t="s">
        <v>6312</v>
      </c>
    </row>
    <row r="1721" spans="1:5" ht="27" x14ac:dyDescent="0.25">
      <c r="A1721" s="131">
        <v>91355</v>
      </c>
      <c r="B1721" s="132" t="s">
        <v>600</v>
      </c>
      <c r="C1721" s="133" t="s">
        <v>94</v>
      </c>
      <c r="D1721" s="133">
        <v>7.31</v>
      </c>
      <c r="E1721" s="133" t="s">
        <v>6312</v>
      </c>
    </row>
    <row r="1722" spans="1:5" ht="27" x14ac:dyDescent="0.25">
      <c r="A1722" s="131">
        <v>5751</v>
      </c>
      <c r="B1722" s="132" t="s">
        <v>365</v>
      </c>
      <c r="C1722" s="133" t="s">
        <v>94</v>
      </c>
      <c r="D1722" s="133">
        <v>33.35</v>
      </c>
      <c r="E1722" s="133" t="s">
        <v>6312</v>
      </c>
    </row>
    <row r="1723" spans="1:5" ht="40.5" x14ac:dyDescent="0.25">
      <c r="A1723" s="131">
        <v>53827</v>
      </c>
      <c r="B1723" s="132" t="s">
        <v>403</v>
      </c>
      <c r="C1723" s="133" t="s">
        <v>94</v>
      </c>
      <c r="D1723" s="133">
        <v>113.02</v>
      </c>
      <c r="E1723" s="133" t="s">
        <v>6312</v>
      </c>
    </row>
    <row r="1724" spans="1:5" ht="27" x14ac:dyDescent="0.25">
      <c r="A1724" s="131">
        <v>91375</v>
      </c>
      <c r="B1724" s="132" t="s">
        <v>608</v>
      </c>
      <c r="C1724" s="133" t="s">
        <v>94</v>
      </c>
      <c r="D1724" s="133">
        <v>19.53</v>
      </c>
      <c r="E1724" s="133" t="s">
        <v>6312</v>
      </c>
    </row>
    <row r="1725" spans="1:5" ht="40.5" x14ac:dyDescent="0.25">
      <c r="A1725" s="131">
        <v>91377</v>
      </c>
      <c r="B1725" s="132" t="s">
        <v>610</v>
      </c>
      <c r="C1725" s="133" t="s">
        <v>94</v>
      </c>
      <c r="D1725" s="133">
        <v>3.24</v>
      </c>
      <c r="E1725" s="133" t="s">
        <v>6312</v>
      </c>
    </row>
    <row r="1726" spans="1:5" ht="27" x14ac:dyDescent="0.25">
      <c r="A1726" s="131">
        <v>91376</v>
      </c>
      <c r="B1726" s="132" t="s">
        <v>609</v>
      </c>
      <c r="C1726" s="133" t="s">
        <v>94</v>
      </c>
      <c r="D1726" s="133">
        <v>8.0299999999999994</v>
      </c>
      <c r="E1726" s="133" t="s">
        <v>6312</v>
      </c>
    </row>
    <row r="1727" spans="1:5" ht="27" x14ac:dyDescent="0.25">
      <c r="A1727" s="131">
        <v>5754</v>
      </c>
      <c r="B1727" s="132" t="s">
        <v>366</v>
      </c>
      <c r="C1727" s="133" t="s">
        <v>94</v>
      </c>
      <c r="D1727" s="133">
        <v>36.619999999999997</v>
      </c>
      <c r="E1727" s="133" t="s">
        <v>6312</v>
      </c>
    </row>
    <row r="1728" spans="1:5" ht="40.5" x14ac:dyDescent="0.25">
      <c r="A1728" s="131">
        <v>53829</v>
      </c>
      <c r="B1728" s="132" t="s">
        <v>404</v>
      </c>
      <c r="C1728" s="133" t="s">
        <v>94</v>
      </c>
      <c r="D1728" s="133">
        <v>115.45</v>
      </c>
      <c r="E1728" s="133" t="s">
        <v>6312</v>
      </c>
    </row>
    <row r="1729" spans="1:5" ht="40.5" x14ac:dyDescent="0.25">
      <c r="A1729" s="131">
        <v>91026</v>
      </c>
      <c r="B1729" s="132" t="s">
        <v>586</v>
      </c>
      <c r="C1729" s="133" t="s">
        <v>94</v>
      </c>
      <c r="D1729" s="133">
        <v>25</v>
      </c>
      <c r="E1729" s="133" t="s">
        <v>6312</v>
      </c>
    </row>
    <row r="1730" spans="1:5" ht="40.5" x14ac:dyDescent="0.25">
      <c r="A1730" s="131">
        <v>91028</v>
      </c>
      <c r="B1730" s="132" t="s">
        <v>588</v>
      </c>
      <c r="C1730" s="133" t="s">
        <v>94</v>
      </c>
      <c r="D1730" s="133">
        <v>4.05</v>
      </c>
      <c r="E1730" s="133" t="s">
        <v>6312</v>
      </c>
    </row>
    <row r="1731" spans="1:5" ht="40.5" x14ac:dyDescent="0.25">
      <c r="A1731" s="131">
        <v>91027</v>
      </c>
      <c r="B1731" s="132" t="s">
        <v>587</v>
      </c>
      <c r="C1731" s="133" t="s">
        <v>94</v>
      </c>
      <c r="D1731" s="133">
        <v>10.02</v>
      </c>
      <c r="E1731" s="133" t="s">
        <v>6312</v>
      </c>
    </row>
    <row r="1732" spans="1:5" ht="40.5" x14ac:dyDescent="0.25">
      <c r="A1732" s="131">
        <v>91029</v>
      </c>
      <c r="B1732" s="132" t="s">
        <v>589</v>
      </c>
      <c r="C1732" s="133" t="s">
        <v>94</v>
      </c>
      <c r="D1732" s="133">
        <v>45.84</v>
      </c>
      <c r="E1732" s="133" t="s">
        <v>6312</v>
      </c>
    </row>
    <row r="1733" spans="1:5" ht="40.5" x14ac:dyDescent="0.25">
      <c r="A1733" s="131">
        <v>91030</v>
      </c>
      <c r="B1733" s="132" t="s">
        <v>590</v>
      </c>
      <c r="C1733" s="133" t="s">
        <v>94</v>
      </c>
      <c r="D1733" s="133">
        <v>145.4</v>
      </c>
      <c r="E1733" s="133" t="s">
        <v>6312</v>
      </c>
    </row>
    <row r="1734" spans="1:5" ht="40.5" x14ac:dyDescent="0.25">
      <c r="A1734" s="131">
        <v>102815</v>
      </c>
      <c r="B1734" s="132" t="s">
        <v>2882</v>
      </c>
      <c r="C1734" s="133" t="s">
        <v>94</v>
      </c>
      <c r="D1734" s="133">
        <v>2.44</v>
      </c>
      <c r="E1734" s="133" t="s">
        <v>6312</v>
      </c>
    </row>
    <row r="1735" spans="1:5" ht="27" x14ac:dyDescent="0.25">
      <c r="A1735" s="131">
        <v>91529</v>
      </c>
      <c r="B1735" s="132" t="s">
        <v>625</v>
      </c>
      <c r="C1735" s="133" t="s">
        <v>94</v>
      </c>
      <c r="D1735" s="133">
        <v>0.84</v>
      </c>
      <c r="E1735" s="133" t="s">
        <v>6312</v>
      </c>
    </row>
    <row r="1736" spans="1:5" ht="27" x14ac:dyDescent="0.25">
      <c r="A1736" s="131">
        <v>91530</v>
      </c>
      <c r="B1736" s="132" t="s">
        <v>626</v>
      </c>
      <c r="C1736" s="133" t="s">
        <v>94</v>
      </c>
      <c r="D1736" s="133">
        <v>0.22</v>
      </c>
      <c r="E1736" s="133" t="s">
        <v>6312</v>
      </c>
    </row>
    <row r="1737" spans="1:5" ht="27" x14ac:dyDescent="0.25">
      <c r="A1737" s="131">
        <v>91531</v>
      </c>
      <c r="B1737" s="132" t="s">
        <v>627</v>
      </c>
      <c r="C1737" s="133" t="s">
        <v>94</v>
      </c>
      <c r="D1737" s="133">
        <v>1.05</v>
      </c>
      <c r="E1737" s="133" t="s">
        <v>6312</v>
      </c>
    </row>
    <row r="1738" spans="1:5" ht="27" x14ac:dyDescent="0.25">
      <c r="A1738" s="131">
        <v>91532</v>
      </c>
      <c r="B1738" s="132" t="s">
        <v>628</v>
      </c>
      <c r="C1738" s="133" t="s">
        <v>94</v>
      </c>
      <c r="D1738" s="133">
        <v>6.13</v>
      </c>
      <c r="E1738" s="133" t="s">
        <v>6312</v>
      </c>
    </row>
    <row r="1739" spans="1:5" ht="27" x14ac:dyDescent="0.25">
      <c r="A1739" s="131">
        <v>95260</v>
      </c>
      <c r="B1739" s="132" t="s">
        <v>720</v>
      </c>
      <c r="C1739" s="133" t="s">
        <v>94</v>
      </c>
      <c r="D1739" s="133">
        <v>0.68</v>
      </c>
      <c r="E1739" s="133" t="s">
        <v>6312</v>
      </c>
    </row>
    <row r="1740" spans="1:5" ht="27" x14ac:dyDescent="0.25">
      <c r="A1740" s="131">
        <v>95261</v>
      </c>
      <c r="B1740" s="132" t="s">
        <v>721</v>
      </c>
      <c r="C1740" s="133" t="s">
        <v>94</v>
      </c>
      <c r="D1740" s="133">
        <v>0.18</v>
      </c>
      <c r="E1740" s="133" t="s">
        <v>6312</v>
      </c>
    </row>
    <row r="1741" spans="1:5" ht="27" x14ac:dyDescent="0.25">
      <c r="A1741" s="131">
        <v>95262</v>
      </c>
      <c r="B1741" s="132" t="s">
        <v>722</v>
      </c>
      <c r="C1741" s="133" t="s">
        <v>94</v>
      </c>
      <c r="D1741" s="133">
        <v>0.85</v>
      </c>
      <c r="E1741" s="133" t="s">
        <v>6312</v>
      </c>
    </row>
    <row r="1742" spans="1:5" ht="27" x14ac:dyDescent="0.25">
      <c r="A1742" s="131">
        <v>95263</v>
      </c>
      <c r="B1742" s="132" t="s">
        <v>723</v>
      </c>
      <c r="C1742" s="133" t="s">
        <v>94</v>
      </c>
      <c r="D1742" s="133">
        <v>4.6399999999999997</v>
      </c>
      <c r="E1742" s="133" t="s">
        <v>6312</v>
      </c>
    </row>
    <row r="1743" spans="1:5" ht="27" x14ac:dyDescent="0.25">
      <c r="A1743" s="131">
        <v>90968</v>
      </c>
      <c r="B1743" s="132" t="s">
        <v>573</v>
      </c>
      <c r="C1743" s="133" t="s">
        <v>94</v>
      </c>
      <c r="D1743" s="133">
        <v>7.03</v>
      </c>
      <c r="E1743" s="133" t="s">
        <v>6312</v>
      </c>
    </row>
    <row r="1744" spans="1:5" ht="27" x14ac:dyDescent="0.25">
      <c r="A1744" s="131">
        <v>90969</v>
      </c>
      <c r="B1744" s="132" t="s">
        <v>574</v>
      </c>
      <c r="C1744" s="133" t="s">
        <v>94</v>
      </c>
      <c r="D1744" s="133">
        <v>1.88</v>
      </c>
      <c r="E1744" s="133" t="s">
        <v>6312</v>
      </c>
    </row>
    <row r="1745" spans="1:5" ht="27" x14ac:dyDescent="0.25">
      <c r="A1745" s="131">
        <v>90970</v>
      </c>
      <c r="B1745" s="132" t="s">
        <v>575</v>
      </c>
      <c r="C1745" s="133" t="s">
        <v>94</v>
      </c>
      <c r="D1745" s="133">
        <v>8.8000000000000007</v>
      </c>
      <c r="E1745" s="133" t="s">
        <v>6312</v>
      </c>
    </row>
    <row r="1746" spans="1:5" ht="27" x14ac:dyDescent="0.25">
      <c r="A1746" s="131">
        <v>90971</v>
      </c>
      <c r="B1746" s="132" t="s">
        <v>576</v>
      </c>
      <c r="C1746" s="133" t="s">
        <v>94</v>
      </c>
      <c r="D1746" s="133">
        <v>60.07</v>
      </c>
      <c r="E1746" s="133" t="s">
        <v>6312</v>
      </c>
    </row>
    <row r="1747" spans="1:5" ht="27" x14ac:dyDescent="0.25">
      <c r="A1747" s="131">
        <v>90992</v>
      </c>
      <c r="B1747" s="132" t="s">
        <v>581</v>
      </c>
      <c r="C1747" s="133" t="s">
        <v>94</v>
      </c>
      <c r="D1747" s="133">
        <v>8.34</v>
      </c>
      <c r="E1747" s="133" t="s">
        <v>6312</v>
      </c>
    </row>
    <row r="1748" spans="1:5" ht="27" x14ac:dyDescent="0.25">
      <c r="A1748" s="131">
        <v>90993</v>
      </c>
      <c r="B1748" s="132" t="s">
        <v>582</v>
      </c>
      <c r="C1748" s="133" t="s">
        <v>94</v>
      </c>
      <c r="D1748" s="133">
        <v>2.23</v>
      </c>
      <c r="E1748" s="133" t="s">
        <v>6312</v>
      </c>
    </row>
    <row r="1749" spans="1:5" ht="27" x14ac:dyDescent="0.25">
      <c r="A1749" s="131">
        <v>90994</v>
      </c>
      <c r="B1749" s="132" t="s">
        <v>583</v>
      </c>
      <c r="C1749" s="133" t="s">
        <v>94</v>
      </c>
      <c r="D1749" s="133">
        <v>10.44</v>
      </c>
      <c r="E1749" s="133" t="s">
        <v>6312</v>
      </c>
    </row>
    <row r="1750" spans="1:5" ht="27" x14ac:dyDescent="0.25">
      <c r="A1750" s="131">
        <v>90995</v>
      </c>
      <c r="B1750" s="132" t="s">
        <v>584</v>
      </c>
      <c r="C1750" s="133" t="s">
        <v>94</v>
      </c>
      <c r="D1750" s="133">
        <v>81.59</v>
      </c>
      <c r="E1750" s="133" t="s">
        <v>6312</v>
      </c>
    </row>
    <row r="1751" spans="1:5" ht="27" x14ac:dyDescent="0.25">
      <c r="A1751" s="131">
        <v>90957</v>
      </c>
      <c r="B1751" s="132" t="s">
        <v>567</v>
      </c>
      <c r="C1751" s="133" t="s">
        <v>94</v>
      </c>
      <c r="D1751" s="133">
        <v>5.25</v>
      </c>
      <c r="E1751" s="133" t="s">
        <v>6312</v>
      </c>
    </row>
    <row r="1752" spans="1:5" ht="27" x14ac:dyDescent="0.25">
      <c r="A1752" s="131">
        <v>90958</v>
      </c>
      <c r="B1752" s="132" t="s">
        <v>568</v>
      </c>
      <c r="C1752" s="133" t="s">
        <v>94</v>
      </c>
      <c r="D1752" s="133">
        <v>1.4</v>
      </c>
      <c r="E1752" s="133" t="s">
        <v>6312</v>
      </c>
    </row>
    <row r="1753" spans="1:5" ht="27" x14ac:dyDescent="0.25">
      <c r="A1753" s="131">
        <v>5797</v>
      </c>
      <c r="B1753" s="132" t="s">
        <v>372</v>
      </c>
      <c r="C1753" s="133" t="s">
        <v>94</v>
      </c>
      <c r="D1753" s="133">
        <v>6.57</v>
      </c>
      <c r="E1753" s="133" t="s">
        <v>6312</v>
      </c>
    </row>
    <row r="1754" spans="1:5" ht="27" x14ac:dyDescent="0.25">
      <c r="A1754" s="131">
        <v>53865</v>
      </c>
      <c r="B1754" s="132" t="s">
        <v>413</v>
      </c>
      <c r="C1754" s="133" t="s">
        <v>94</v>
      </c>
      <c r="D1754" s="133">
        <v>46.72</v>
      </c>
      <c r="E1754" s="133" t="s">
        <v>6312</v>
      </c>
    </row>
    <row r="1755" spans="1:5" ht="27" x14ac:dyDescent="0.25">
      <c r="A1755" s="131">
        <v>90975</v>
      </c>
      <c r="B1755" s="132" t="s">
        <v>577</v>
      </c>
      <c r="C1755" s="133" t="s">
        <v>94</v>
      </c>
      <c r="D1755" s="133">
        <v>17.86</v>
      </c>
      <c r="E1755" s="133" t="s">
        <v>6312</v>
      </c>
    </row>
    <row r="1756" spans="1:5" ht="27" x14ac:dyDescent="0.25">
      <c r="A1756" s="131">
        <v>90976</v>
      </c>
      <c r="B1756" s="132" t="s">
        <v>578</v>
      </c>
      <c r="C1756" s="133" t="s">
        <v>94</v>
      </c>
      <c r="D1756" s="133">
        <v>4.79</v>
      </c>
      <c r="E1756" s="133" t="s">
        <v>6312</v>
      </c>
    </row>
    <row r="1757" spans="1:5" ht="27" x14ac:dyDescent="0.25">
      <c r="A1757" s="131">
        <v>90977</v>
      </c>
      <c r="B1757" s="132" t="s">
        <v>579</v>
      </c>
      <c r="C1757" s="133" t="s">
        <v>94</v>
      </c>
      <c r="D1757" s="133">
        <v>22.35</v>
      </c>
      <c r="E1757" s="133" t="s">
        <v>6312</v>
      </c>
    </row>
    <row r="1758" spans="1:5" ht="27" x14ac:dyDescent="0.25">
      <c r="A1758" s="131">
        <v>90978</v>
      </c>
      <c r="B1758" s="132" t="s">
        <v>580</v>
      </c>
      <c r="C1758" s="133" t="s">
        <v>94</v>
      </c>
      <c r="D1758" s="133">
        <v>155.84</v>
      </c>
      <c r="E1758" s="133" t="s">
        <v>6312</v>
      </c>
    </row>
    <row r="1759" spans="1:5" ht="27" x14ac:dyDescent="0.25">
      <c r="A1759" s="131">
        <v>90960</v>
      </c>
      <c r="B1759" s="132" t="s">
        <v>569</v>
      </c>
      <c r="C1759" s="133" t="s">
        <v>94</v>
      </c>
      <c r="D1759" s="133">
        <v>7.01</v>
      </c>
      <c r="E1759" s="133" t="s">
        <v>6312</v>
      </c>
    </row>
    <row r="1760" spans="1:5" ht="27" x14ac:dyDescent="0.25">
      <c r="A1760" s="131">
        <v>90961</v>
      </c>
      <c r="B1760" s="132" t="s">
        <v>570</v>
      </c>
      <c r="C1760" s="133" t="s">
        <v>94</v>
      </c>
      <c r="D1760" s="133">
        <v>1.88</v>
      </c>
      <c r="E1760" s="133" t="s">
        <v>6312</v>
      </c>
    </row>
    <row r="1761" spans="1:5" ht="27" x14ac:dyDescent="0.25">
      <c r="A1761" s="131">
        <v>90962</v>
      </c>
      <c r="B1761" s="132" t="s">
        <v>571</v>
      </c>
      <c r="C1761" s="133" t="s">
        <v>94</v>
      </c>
      <c r="D1761" s="133">
        <v>8.7799999999999994</v>
      </c>
      <c r="E1761" s="133" t="s">
        <v>6312</v>
      </c>
    </row>
    <row r="1762" spans="1:5" ht="27" x14ac:dyDescent="0.25">
      <c r="A1762" s="131">
        <v>90963</v>
      </c>
      <c r="B1762" s="132" t="s">
        <v>572</v>
      </c>
      <c r="C1762" s="133" t="s">
        <v>94</v>
      </c>
      <c r="D1762" s="133">
        <v>14.82</v>
      </c>
      <c r="E1762" s="133" t="s">
        <v>6312</v>
      </c>
    </row>
    <row r="1763" spans="1:5" ht="27" x14ac:dyDescent="0.25">
      <c r="A1763" s="131">
        <v>102969</v>
      </c>
      <c r="B1763" s="132" t="s">
        <v>6818</v>
      </c>
      <c r="C1763" s="133" t="s">
        <v>94</v>
      </c>
      <c r="D1763" s="133">
        <v>0.1</v>
      </c>
      <c r="E1763" s="133" t="s">
        <v>6312</v>
      </c>
    </row>
    <row r="1764" spans="1:5" ht="27" x14ac:dyDescent="0.25">
      <c r="A1764" s="131">
        <v>102832</v>
      </c>
      <c r="B1764" s="132" t="s">
        <v>6808</v>
      </c>
      <c r="C1764" s="133" t="s">
        <v>94</v>
      </c>
      <c r="D1764" s="133">
        <v>6.12</v>
      </c>
      <c r="E1764" s="133" t="s">
        <v>6312</v>
      </c>
    </row>
    <row r="1765" spans="1:5" ht="27" x14ac:dyDescent="0.25">
      <c r="A1765" s="131">
        <v>102826</v>
      </c>
      <c r="B1765" s="132" t="s">
        <v>6807</v>
      </c>
      <c r="C1765" s="133" t="s">
        <v>94</v>
      </c>
      <c r="D1765" s="133">
        <v>4.59</v>
      </c>
      <c r="E1765" s="133" t="s">
        <v>6312</v>
      </c>
    </row>
    <row r="1766" spans="1:5" ht="40.5" x14ac:dyDescent="0.25">
      <c r="A1766" s="131">
        <v>103937</v>
      </c>
      <c r="B1766" s="132" t="s">
        <v>2895</v>
      </c>
      <c r="C1766" s="133" t="s">
        <v>94</v>
      </c>
      <c r="D1766" s="133">
        <v>1.1000000000000001</v>
      </c>
      <c r="E1766" s="133" t="s">
        <v>6312</v>
      </c>
    </row>
    <row r="1767" spans="1:5" ht="40.5" x14ac:dyDescent="0.25">
      <c r="A1767" s="131">
        <v>103943</v>
      </c>
      <c r="B1767" s="132" t="s">
        <v>2896</v>
      </c>
      <c r="C1767" s="133" t="s">
        <v>94</v>
      </c>
      <c r="D1767" s="133">
        <v>1.1000000000000001</v>
      </c>
      <c r="E1767" s="133" t="s">
        <v>6312</v>
      </c>
    </row>
    <row r="1768" spans="1:5" ht="40.5" x14ac:dyDescent="0.25">
      <c r="A1768" s="131">
        <v>91279</v>
      </c>
      <c r="B1768" s="132" t="s">
        <v>595</v>
      </c>
      <c r="C1768" s="133" t="s">
        <v>94</v>
      </c>
      <c r="D1768" s="133">
        <v>0.9</v>
      </c>
      <c r="E1768" s="133" t="s">
        <v>6312</v>
      </c>
    </row>
    <row r="1769" spans="1:5" ht="40.5" x14ac:dyDescent="0.25">
      <c r="A1769" s="131">
        <v>91280</v>
      </c>
      <c r="B1769" s="132" t="s">
        <v>596</v>
      </c>
      <c r="C1769" s="133" t="s">
        <v>94</v>
      </c>
      <c r="D1769" s="133">
        <v>0.2</v>
      </c>
      <c r="E1769" s="133" t="s">
        <v>6312</v>
      </c>
    </row>
    <row r="1770" spans="1:5" ht="40.5" x14ac:dyDescent="0.25">
      <c r="A1770" s="131">
        <v>91281</v>
      </c>
      <c r="B1770" s="132" t="s">
        <v>597</v>
      </c>
      <c r="C1770" s="133" t="s">
        <v>94</v>
      </c>
      <c r="D1770" s="133">
        <v>1.1299999999999999</v>
      </c>
      <c r="E1770" s="133" t="s">
        <v>6312</v>
      </c>
    </row>
    <row r="1771" spans="1:5" ht="40.5" x14ac:dyDescent="0.25">
      <c r="A1771" s="131">
        <v>91282</v>
      </c>
      <c r="B1771" s="132" t="s">
        <v>598</v>
      </c>
      <c r="C1771" s="133" t="s">
        <v>94</v>
      </c>
      <c r="D1771" s="133">
        <v>8.64</v>
      </c>
      <c r="E1771" s="133" t="s">
        <v>6312</v>
      </c>
    </row>
    <row r="1772" spans="1:5" ht="27" x14ac:dyDescent="0.25">
      <c r="A1772" s="131">
        <v>95281</v>
      </c>
      <c r="B1772" s="132" t="s">
        <v>6797</v>
      </c>
      <c r="C1772" s="133" t="s">
        <v>94</v>
      </c>
      <c r="D1772" s="133">
        <v>8.58</v>
      </c>
      <c r="E1772" s="133" t="s">
        <v>6312</v>
      </c>
    </row>
    <row r="1773" spans="1:5" ht="27" x14ac:dyDescent="0.25">
      <c r="A1773" s="131">
        <v>95278</v>
      </c>
      <c r="B1773" s="132" t="s">
        <v>6794</v>
      </c>
      <c r="C1773" s="133" t="s">
        <v>94</v>
      </c>
      <c r="D1773" s="133">
        <v>0.6</v>
      </c>
      <c r="E1773" s="133" t="s">
        <v>6312</v>
      </c>
    </row>
    <row r="1774" spans="1:5" ht="27" x14ac:dyDescent="0.25">
      <c r="A1774" s="131">
        <v>95279</v>
      </c>
      <c r="B1774" s="132" t="s">
        <v>6795</v>
      </c>
      <c r="C1774" s="133" t="s">
        <v>94</v>
      </c>
      <c r="D1774" s="133">
        <v>0.12</v>
      </c>
      <c r="E1774" s="133" t="s">
        <v>6312</v>
      </c>
    </row>
    <row r="1775" spans="1:5" ht="27" x14ac:dyDescent="0.25">
      <c r="A1775" s="131">
        <v>95280</v>
      </c>
      <c r="B1775" s="132" t="s">
        <v>6796</v>
      </c>
      <c r="C1775" s="133" t="s">
        <v>94</v>
      </c>
      <c r="D1775" s="133">
        <v>0.57999999999999996</v>
      </c>
      <c r="E1775" s="133" t="s">
        <v>6312</v>
      </c>
    </row>
    <row r="1776" spans="1:5" ht="27" x14ac:dyDescent="0.25">
      <c r="A1776" s="131">
        <v>95124</v>
      </c>
      <c r="B1776" s="132" t="s">
        <v>708</v>
      </c>
      <c r="C1776" s="133" t="s">
        <v>94</v>
      </c>
      <c r="D1776" s="133">
        <v>5.51</v>
      </c>
      <c r="E1776" s="133" t="s">
        <v>6312</v>
      </c>
    </row>
    <row r="1777" spans="1:6" ht="27" x14ac:dyDescent="0.25">
      <c r="A1777" s="131">
        <v>95123</v>
      </c>
      <c r="B1777" s="132" t="s">
        <v>707</v>
      </c>
      <c r="C1777" s="133" t="s">
        <v>94</v>
      </c>
      <c r="D1777" s="133">
        <v>17.87</v>
      </c>
      <c r="E1777" s="133" t="s">
        <v>6312</v>
      </c>
    </row>
    <row r="1778" spans="1:6" ht="27" x14ac:dyDescent="0.25">
      <c r="A1778" s="131">
        <v>95125</v>
      </c>
      <c r="B1778" s="132" t="s">
        <v>709</v>
      </c>
      <c r="C1778" s="133" t="s">
        <v>94</v>
      </c>
      <c r="D1778" s="133">
        <v>19.559999999999999</v>
      </c>
      <c r="E1778" s="133" t="s">
        <v>6312</v>
      </c>
    </row>
    <row r="1779" spans="1:6" ht="27" x14ac:dyDescent="0.25">
      <c r="A1779" s="131">
        <v>95126</v>
      </c>
      <c r="B1779" s="132" t="s">
        <v>6783</v>
      </c>
      <c r="C1779" s="133" t="s">
        <v>94</v>
      </c>
      <c r="D1779" s="133">
        <v>145.93</v>
      </c>
      <c r="E1779" s="133" t="s">
        <v>6312</v>
      </c>
    </row>
    <row r="1780" spans="1:6" ht="27" x14ac:dyDescent="0.25">
      <c r="A1780" s="131">
        <v>92040</v>
      </c>
      <c r="B1780" s="132" t="s">
        <v>643</v>
      </c>
      <c r="C1780" s="133" t="s">
        <v>94</v>
      </c>
      <c r="D1780" s="133">
        <v>6.47</v>
      </c>
      <c r="E1780" s="133" t="s">
        <v>6312</v>
      </c>
    </row>
    <row r="1781" spans="1:6" ht="27" x14ac:dyDescent="0.25">
      <c r="A1781" s="131">
        <v>92041</v>
      </c>
      <c r="B1781" s="132" t="s">
        <v>644</v>
      </c>
      <c r="C1781" s="133" t="s">
        <v>94</v>
      </c>
      <c r="D1781" s="133">
        <v>1.33</v>
      </c>
      <c r="E1781" s="133" t="s">
        <v>6312</v>
      </c>
    </row>
    <row r="1782" spans="1:6" ht="27" x14ac:dyDescent="0.25">
      <c r="A1782" s="131">
        <v>92042</v>
      </c>
      <c r="B1782" s="132" t="s">
        <v>645</v>
      </c>
      <c r="C1782" s="133" t="s">
        <v>94</v>
      </c>
      <c r="D1782" s="133">
        <v>5.39</v>
      </c>
      <c r="E1782" s="133" t="s">
        <v>6312</v>
      </c>
    </row>
    <row r="1783" spans="1:6" ht="13.5" x14ac:dyDescent="0.25">
      <c r="A1783" s="131">
        <v>92114</v>
      </c>
      <c r="B1783" s="132" t="s">
        <v>6758</v>
      </c>
      <c r="C1783" s="133" t="s">
        <v>94</v>
      </c>
      <c r="D1783" s="133">
        <v>0.23</v>
      </c>
      <c r="E1783" s="133" t="s">
        <v>6312</v>
      </c>
    </row>
    <row r="1784" spans="1:6" ht="13.5" x14ac:dyDescent="0.25">
      <c r="A1784" s="131">
        <v>92115</v>
      </c>
      <c r="B1784" s="132" t="s">
        <v>6759</v>
      </c>
      <c r="C1784" s="133" t="s">
        <v>94</v>
      </c>
      <c r="D1784" s="133">
        <v>0.04</v>
      </c>
      <c r="E1784" s="133" t="s">
        <v>6312</v>
      </c>
    </row>
    <row r="1785" spans="1:6" ht="13.5" x14ac:dyDescent="0.25">
      <c r="A1785" s="131">
        <v>92116</v>
      </c>
      <c r="B1785" s="132" t="s">
        <v>6760</v>
      </c>
      <c r="C1785" s="133" t="s">
        <v>94</v>
      </c>
      <c r="D1785" s="133">
        <v>0.16</v>
      </c>
      <c r="E1785" s="133" t="s">
        <v>6312</v>
      </c>
    </row>
    <row r="1786" spans="1:6" ht="13.5" x14ac:dyDescent="0.25">
      <c r="A1786" s="131">
        <v>102915</v>
      </c>
      <c r="B1786" s="132" t="s">
        <v>6813</v>
      </c>
      <c r="C1786" s="133" t="s">
        <v>94</v>
      </c>
      <c r="D1786" s="133">
        <v>0.45</v>
      </c>
      <c r="E1786" s="133" t="s">
        <v>6312</v>
      </c>
    </row>
    <row r="1787" spans="1:6" ht="40.5" x14ac:dyDescent="0.25">
      <c r="A1787" s="131">
        <v>95716</v>
      </c>
      <c r="B1787" s="132" t="s">
        <v>738</v>
      </c>
      <c r="C1787" s="133" t="s">
        <v>94</v>
      </c>
      <c r="D1787" s="133">
        <v>65.91</v>
      </c>
      <c r="E1787" s="133" t="s">
        <v>6312</v>
      </c>
    </row>
    <row r="1788" spans="1:6" ht="40.5" x14ac:dyDescent="0.25">
      <c r="A1788" s="131">
        <v>95717</v>
      </c>
      <c r="B1788" s="132" t="s">
        <v>739</v>
      </c>
      <c r="C1788" s="133" t="s">
        <v>94</v>
      </c>
      <c r="D1788" s="133">
        <v>17.420000000000002</v>
      </c>
      <c r="E1788" s="133" t="s">
        <v>6312</v>
      </c>
    </row>
    <row r="1789" spans="1:6" ht="40.5" x14ac:dyDescent="0.25">
      <c r="A1789" s="131">
        <v>95718</v>
      </c>
      <c r="B1789" s="132" t="s">
        <v>740</v>
      </c>
      <c r="C1789" s="133" t="s">
        <v>94</v>
      </c>
      <c r="D1789" s="133">
        <v>82.39</v>
      </c>
      <c r="E1789" s="133" t="s">
        <v>6312</v>
      </c>
      <c r="F1789" s="84">
        <f>D1789*0.05</f>
        <v>4.1195000000000004</v>
      </c>
    </row>
    <row r="1790" spans="1:6" ht="40.5" x14ac:dyDescent="0.25">
      <c r="A1790" s="131">
        <v>95719</v>
      </c>
      <c r="B1790" s="132" t="s">
        <v>741</v>
      </c>
      <c r="C1790" s="133" t="s">
        <v>94</v>
      </c>
      <c r="D1790" s="133">
        <v>89.12</v>
      </c>
      <c r="E1790" s="133" t="s">
        <v>6312</v>
      </c>
    </row>
    <row r="1791" spans="1:6" ht="40.5" x14ac:dyDescent="0.25">
      <c r="A1791" s="131">
        <v>104715</v>
      </c>
      <c r="B1791" s="132" t="s">
        <v>6837</v>
      </c>
      <c r="C1791" s="133" t="s">
        <v>94</v>
      </c>
      <c r="D1791" s="133">
        <v>89.12</v>
      </c>
      <c r="E1791" s="133" t="s">
        <v>6312</v>
      </c>
    </row>
    <row r="1792" spans="1:6" ht="27" x14ac:dyDescent="0.25">
      <c r="A1792" s="131">
        <v>104712</v>
      </c>
      <c r="B1792" s="132" t="s">
        <v>9096</v>
      </c>
      <c r="C1792" s="133" t="s">
        <v>94</v>
      </c>
      <c r="D1792" s="133">
        <v>61.95</v>
      </c>
      <c r="E1792" s="133" t="s">
        <v>6312</v>
      </c>
    </row>
    <row r="1793" spans="1:5" ht="27" x14ac:dyDescent="0.25">
      <c r="A1793" s="131">
        <v>104713</v>
      </c>
      <c r="B1793" s="132" t="s">
        <v>9097</v>
      </c>
      <c r="C1793" s="133" t="s">
        <v>94</v>
      </c>
      <c r="D1793" s="133">
        <v>16.37</v>
      </c>
      <c r="E1793" s="133" t="s">
        <v>6312</v>
      </c>
    </row>
    <row r="1794" spans="1:5" ht="27" x14ac:dyDescent="0.25">
      <c r="A1794" s="131">
        <v>104714</v>
      </c>
      <c r="B1794" s="132" t="s">
        <v>9098</v>
      </c>
      <c r="C1794" s="133" t="s">
        <v>94</v>
      </c>
      <c r="D1794" s="133">
        <v>77.430000000000007</v>
      </c>
      <c r="E1794" s="133" t="s">
        <v>6312</v>
      </c>
    </row>
    <row r="1795" spans="1:5" ht="40.5" x14ac:dyDescent="0.25">
      <c r="A1795" s="131">
        <v>102897</v>
      </c>
      <c r="B1795" s="132" t="s">
        <v>2890</v>
      </c>
      <c r="C1795" s="133" t="s">
        <v>94</v>
      </c>
      <c r="D1795" s="133">
        <v>89.12</v>
      </c>
      <c r="E1795" s="133" t="s">
        <v>6312</v>
      </c>
    </row>
    <row r="1796" spans="1:5" ht="27" x14ac:dyDescent="0.25">
      <c r="A1796" s="131">
        <v>5627</v>
      </c>
      <c r="B1796" s="132" t="s">
        <v>333</v>
      </c>
      <c r="C1796" s="133" t="s">
        <v>94</v>
      </c>
      <c r="D1796" s="133">
        <v>47.6</v>
      </c>
      <c r="E1796" s="133" t="s">
        <v>6312</v>
      </c>
    </row>
    <row r="1797" spans="1:5" ht="27" x14ac:dyDescent="0.25">
      <c r="A1797" s="131">
        <v>5628</v>
      </c>
      <c r="B1797" s="132" t="s">
        <v>334</v>
      </c>
      <c r="C1797" s="133" t="s">
        <v>94</v>
      </c>
      <c r="D1797" s="133">
        <v>12.58</v>
      </c>
      <c r="E1797" s="133" t="s">
        <v>6312</v>
      </c>
    </row>
    <row r="1798" spans="1:5" ht="27" x14ac:dyDescent="0.25">
      <c r="A1798" s="131">
        <v>5629</v>
      </c>
      <c r="B1798" s="132" t="s">
        <v>335</v>
      </c>
      <c r="C1798" s="133" t="s">
        <v>94</v>
      </c>
      <c r="D1798" s="133">
        <v>59.5</v>
      </c>
      <c r="E1798" s="133" t="s">
        <v>6312</v>
      </c>
    </row>
    <row r="1799" spans="1:5" ht="27" x14ac:dyDescent="0.25">
      <c r="A1799" s="131">
        <v>5630</v>
      </c>
      <c r="B1799" s="132" t="s">
        <v>336</v>
      </c>
      <c r="C1799" s="133" t="s">
        <v>94</v>
      </c>
      <c r="D1799" s="133">
        <v>63.86</v>
      </c>
      <c r="E1799" s="133" t="s">
        <v>6312</v>
      </c>
    </row>
    <row r="1800" spans="1:5" ht="27" x14ac:dyDescent="0.25">
      <c r="A1800" s="131">
        <v>88900</v>
      </c>
      <c r="B1800" s="132" t="s">
        <v>452</v>
      </c>
      <c r="C1800" s="133" t="s">
        <v>94</v>
      </c>
      <c r="D1800" s="133">
        <v>53.86</v>
      </c>
      <c r="E1800" s="133" t="s">
        <v>6312</v>
      </c>
    </row>
    <row r="1801" spans="1:5" ht="27" x14ac:dyDescent="0.25">
      <c r="A1801" s="131">
        <v>88902</v>
      </c>
      <c r="B1801" s="132" t="s">
        <v>453</v>
      </c>
      <c r="C1801" s="133" t="s">
        <v>94</v>
      </c>
      <c r="D1801" s="133">
        <v>14.23</v>
      </c>
      <c r="E1801" s="133" t="s">
        <v>6312</v>
      </c>
    </row>
    <row r="1802" spans="1:5" ht="27" x14ac:dyDescent="0.25">
      <c r="A1802" s="131">
        <v>88903</v>
      </c>
      <c r="B1802" s="132" t="s">
        <v>454</v>
      </c>
      <c r="C1802" s="133" t="s">
        <v>94</v>
      </c>
      <c r="D1802" s="133">
        <v>67.319999999999993</v>
      </c>
      <c r="E1802" s="133" t="s">
        <v>6312</v>
      </c>
    </row>
    <row r="1803" spans="1:5" ht="27" x14ac:dyDescent="0.25">
      <c r="A1803" s="131">
        <v>88904</v>
      </c>
      <c r="B1803" s="132" t="s">
        <v>455</v>
      </c>
      <c r="C1803" s="133" t="s">
        <v>94</v>
      </c>
      <c r="D1803" s="133">
        <v>89.12</v>
      </c>
      <c r="E1803" s="133" t="s">
        <v>6312</v>
      </c>
    </row>
    <row r="1804" spans="1:5" ht="27" x14ac:dyDescent="0.25">
      <c r="A1804" s="131">
        <v>88569</v>
      </c>
      <c r="B1804" s="132" t="s">
        <v>438</v>
      </c>
      <c r="C1804" s="133" t="s">
        <v>94</v>
      </c>
      <c r="D1804" s="133">
        <v>3.71</v>
      </c>
      <c r="E1804" s="133" t="s">
        <v>6312</v>
      </c>
    </row>
    <row r="1805" spans="1:5" ht="27" x14ac:dyDescent="0.25">
      <c r="A1805" s="131">
        <v>88570</v>
      </c>
      <c r="B1805" s="132" t="s">
        <v>439</v>
      </c>
      <c r="C1805" s="133" t="s">
        <v>94</v>
      </c>
      <c r="D1805" s="133">
        <v>1.28</v>
      </c>
      <c r="E1805" s="133" t="s">
        <v>6312</v>
      </c>
    </row>
    <row r="1806" spans="1:5" ht="27" x14ac:dyDescent="0.25">
      <c r="A1806" s="131">
        <v>5765</v>
      </c>
      <c r="B1806" s="132" t="s">
        <v>368</v>
      </c>
      <c r="C1806" s="133" t="s">
        <v>94</v>
      </c>
      <c r="D1806" s="133">
        <v>4.6399999999999997</v>
      </c>
      <c r="E1806" s="133" t="s">
        <v>6312</v>
      </c>
    </row>
    <row r="1807" spans="1:5" ht="27" x14ac:dyDescent="0.25">
      <c r="A1807" s="131">
        <v>5766</v>
      </c>
      <c r="B1807" s="132" t="s">
        <v>369</v>
      </c>
      <c r="C1807" s="133" t="s">
        <v>94</v>
      </c>
      <c r="D1807" s="133">
        <v>2.86</v>
      </c>
      <c r="E1807" s="133" t="s">
        <v>6312</v>
      </c>
    </row>
    <row r="1808" spans="1:5" ht="40.5" x14ac:dyDescent="0.25">
      <c r="A1808" s="131">
        <v>91468</v>
      </c>
      <c r="B1808" s="132" t="s">
        <v>6745</v>
      </c>
      <c r="C1808" s="133" t="s">
        <v>94</v>
      </c>
      <c r="D1808" s="133">
        <v>25.66</v>
      </c>
      <c r="E1808" s="133" t="s">
        <v>6312</v>
      </c>
    </row>
    <row r="1809" spans="1:5" ht="40.5" x14ac:dyDescent="0.25">
      <c r="A1809" s="131">
        <v>91484</v>
      </c>
      <c r="B1809" s="132" t="s">
        <v>6747</v>
      </c>
      <c r="C1809" s="133" t="s">
        <v>94</v>
      </c>
      <c r="D1809" s="133">
        <v>4.05</v>
      </c>
      <c r="E1809" s="133" t="s">
        <v>6312</v>
      </c>
    </row>
    <row r="1810" spans="1:5" ht="40.5" x14ac:dyDescent="0.25">
      <c r="A1810" s="131">
        <v>91469</v>
      </c>
      <c r="B1810" s="132" t="s">
        <v>6746</v>
      </c>
      <c r="C1810" s="133" t="s">
        <v>94</v>
      </c>
      <c r="D1810" s="133">
        <v>10.039999999999999</v>
      </c>
      <c r="E1810" s="133" t="s">
        <v>6312</v>
      </c>
    </row>
    <row r="1811" spans="1:5" ht="40.5" x14ac:dyDescent="0.25">
      <c r="A1811" s="131">
        <v>83361</v>
      </c>
      <c r="B1811" s="132" t="s">
        <v>424</v>
      </c>
      <c r="C1811" s="133" t="s">
        <v>94</v>
      </c>
      <c r="D1811" s="133">
        <v>43.14</v>
      </c>
      <c r="E1811" s="133" t="s">
        <v>6312</v>
      </c>
    </row>
    <row r="1812" spans="1:5" ht="40.5" x14ac:dyDescent="0.25">
      <c r="A1812" s="131">
        <v>91485</v>
      </c>
      <c r="B1812" s="132" t="s">
        <v>6748</v>
      </c>
      <c r="C1812" s="133" t="s">
        <v>94</v>
      </c>
      <c r="D1812" s="133">
        <v>153.4</v>
      </c>
      <c r="E1812" s="133" t="s">
        <v>6312</v>
      </c>
    </row>
    <row r="1813" spans="1:5" ht="27" x14ac:dyDescent="0.25">
      <c r="A1813" s="131">
        <v>89230</v>
      </c>
      <c r="B1813" s="132" t="s">
        <v>482</v>
      </c>
      <c r="C1813" s="133" t="s">
        <v>94</v>
      </c>
      <c r="D1813" s="133">
        <v>121.31</v>
      </c>
      <c r="E1813" s="133" t="s">
        <v>6312</v>
      </c>
    </row>
    <row r="1814" spans="1:5" ht="27" x14ac:dyDescent="0.25">
      <c r="A1814" s="131">
        <v>89231</v>
      </c>
      <c r="B1814" s="132" t="s">
        <v>483</v>
      </c>
      <c r="C1814" s="133" t="s">
        <v>94</v>
      </c>
      <c r="D1814" s="133">
        <v>37.14</v>
      </c>
      <c r="E1814" s="133" t="s">
        <v>6312</v>
      </c>
    </row>
    <row r="1815" spans="1:5" ht="27" x14ac:dyDescent="0.25">
      <c r="A1815" s="131">
        <v>89232</v>
      </c>
      <c r="B1815" s="132" t="s">
        <v>484</v>
      </c>
      <c r="C1815" s="133" t="s">
        <v>94</v>
      </c>
      <c r="D1815" s="133">
        <v>216.38</v>
      </c>
      <c r="E1815" s="133" t="s">
        <v>6312</v>
      </c>
    </row>
    <row r="1816" spans="1:5" ht="27" x14ac:dyDescent="0.25">
      <c r="A1816" s="131">
        <v>89233</v>
      </c>
      <c r="B1816" s="132" t="s">
        <v>485</v>
      </c>
      <c r="C1816" s="133" t="s">
        <v>94</v>
      </c>
      <c r="D1816" s="133">
        <v>165.62</v>
      </c>
      <c r="E1816" s="133" t="s">
        <v>6312</v>
      </c>
    </row>
    <row r="1817" spans="1:5" ht="27" x14ac:dyDescent="0.25">
      <c r="A1817" s="131">
        <v>89236</v>
      </c>
      <c r="B1817" s="132" t="s">
        <v>486</v>
      </c>
      <c r="C1817" s="133" t="s">
        <v>94</v>
      </c>
      <c r="D1817" s="133">
        <v>283.38</v>
      </c>
      <c r="E1817" s="133" t="s">
        <v>6312</v>
      </c>
    </row>
    <row r="1818" spans="1:5" ht="27" x14ac:dyDescent="0.25">
      <c r="A1818" s="131">
        <v>89237</v>
      </c>
      <c r="B1818" s="132" t="s">
        <v>487</v>
      </c>
      <c r="C1818" s="133" t="s">
        <v>94</v>
      </c>
      <c r="D1818" s="133">
        <v>86.77</v>
      </c>
      <c r="E1818" s="133" t="s">
        <v>6312</v>
      </c>
    </row>
    <row r="1819" spans="1:5" ht="27" x14ac:dyDescent="0.25">
      <c r="A1819" s="131">
        <v>89238</v>
      </c>
      <c r="B1819" s="132" t="s">
        <v>488</v>
      </c>
      <c r="C1819" s="133" t="s">
        <v>94</v>
      </c>
      <c r="D1819" s="133">
        <v>505.47</v>
      </c>
      <c r="E1819" s="133" t="s">
        <v>6312</v>
      </c>
    </row>
    <row r="1820" spans="1:5" ht="27" x14ac:dyDescent="0.25">
      <c r="A1820" s="131">
        <v>89239</v>
      </c>
      <c r="B1820" s="132" t="s">
        <v>489</v>
      </c>
      <c r="C1820" s="133" t="s">
        <v>94</v>
      </c>
      <c r="D1820" s="133">
        <v>437.98</v>
      </c>
      <c r="E1820" s="133" t="s">
        <v>6312</v>
      </c>
    </row>
    <row r="1821" spans="1:5" ht="40.5" x14ac:dyDescent="0.25">
      <c r="A1821" s="131">
        <v>102933</v>
      </c>
      <c r="B1821" s="132" t="s">
        <v>2891</v>
      </c>
      <c r="C1821" s="133" t="s">
        <v>94</v>
      </c>
      <c r="D1821" s="133">
        <v>0.67</v>
      </c>
      <c r="E1821" s="133" t="s">
        <v>6312</v>
      </c>
    </row>
    <row r="1822" spans="1:5" ht="27" x14ac:dyDescent="0.25">
      <c r="A1822" s="131">
        <v>93411</v>
      </c>
      <c r="B1822" s="132" t="s">
        <v>688</v>
      </c>
      <c r="C1822" s="133" t="s">
        <v>94</v>
      </c>
      <c r="D1822" s="133">
        <v>0.34</v>
      </c>
      <c r="E1822" s="133" t="s">
        <v>6312</v>
      </c>
    </row>
    <row r="1823" spans="1:5" ht="27" x14ac:dyDescent="0.25">
      <c r="A1823" s="131">
        <v>93412</v>
      </c>
      <c r="B1823" s="132" t="s">
        <v>689</v>
      </c>
      <c r="C1823" s="133" t="s">
        <v>94</v>
      </c>
      <c r="D1823" s="133">
        <v>0.12</v>
      </c>
      <c r="E1823" s="133" t="s">
        <v>6312</v>
      </c>
    </row>
    <row r="1824" spans="1:5" ht="27" x14ac:dyDescent="0.25">
      <c r="A1824" s="131">
        <v>93413</v>
      </c>
      <c r="B1824" s="132" t="s">
        <v>690</v>
      </c>
      <c r="C1824" s="133" t="s">
        <v>94</v>
      </c>
      <c r="D1824" s="133">
        <v>0.3</v>
      </c>
      <c r="E1824" s="133" t="s">
        <v>6312</v>
      </c>
    </row>
    <row r="1825" spans="1:5" ht="27" x14ac:dyDescent="0.25">
      <c r="A1825" s="131">
        <v>93414</v>
      </c>
      <c r="B1825" s="132" t="s">
        <v>691</v>
      </c>
      <c r="C1825" s="133" t="s">
        <v>94</v>
      </c>
      <c r="D1825" s="133">
        <v>10.84</v>
      </c>
      <c r="E1825" s="133" t="s">
        <v>6312</v>
      </c>
    </row>
    <row r="1826" spans="1:5" ht="27" x14ac:dyDescent="0.25">
      <c r="A1826" s="131">
        <v>88855</v>
      </c>
      <c r="B1826" s="132" t="s">
        <v>6721</v>
      </c>
      <c r="C1826" s="133" t="s">
        <v>94</v>
      </c>
      <c r="D1826" s="133">
        <v>3.4</v>
      </c>
      <c r="E1826" s="133" t="s">
        <v>6312</v>
      </c>
    </row>
    <row r="1827" spans="1:5" ht="27" x14ac:dyDescent="0.25">
      <c r="A1827" s="131">
        <v>88856</v>
      </c>
      <c r="B1827" s="132" t="s">
        <v>6722</v>
      </c>
      <c r="C1827" s="133" t="s">
        <v>94</v>
      </c>
      <c r="D1827" s="133">
        <v>0.93</v>
      </c>
      <c r="E1827" s="133" t="s">
        <v>6312</v>
      </c>
    </row>
    <row r="1828" spans="1:5" ht="27" x14ac:dyDescent="0.25">
      <c r="A1828" s="131">
        <v>5658</v>
      </c>
      <c r="B1828" s="132" t="s">
        <v>6694</v>
      </c>
      <c r="C1828" s="133" t="s">
        <v>94</v>
      </c>
      <c r="D1828" s="133">
        <v>2.36</v>
      </c>
      <c r="E1828" s="133" t="s">
        <v>6312</v>
      </c>
    </row>
    <row r="1829" spans="1:5" ht="27" x14ac:dyDescent="0.25">
      <c r="A1829" s="131">
        <v>53840</v>
      </c>
      <c r="B1829" s="132" t="s">
        <v>406</v>
      </c>
      <c r="C1829" s="133" t="s">
        <v>94</v>
      </c>
      <c r="D1829" s="133">
        <v>2.67</v>
      </c>
      <c r="E1829" s="133" t="s">
        <v>6312</v>
      </c>
    </row>
    <row r="1830" spans="1:5" ht="27" x14ac:dyDescent="0.25">
      <c r="A1830" s="131">
        <v>87026</v>
      </c>
      <c r="B1830" s="132" t="s">
        <v>429</v>
      </c>
      <c r="C1830" s="133" t="s">
        <v>94</v>
      </c>
      <c r="D1830" s="133">
        <v>0.73</v>
      </c>
      <c r="E1830" s="133" t="s">
        <v>6312</v>
      </c>
    </row>
    <row r="1831" spans="1:5" ht="27" x14ac:dyDescent="0.25">
      <c r="A1831" s="131">
        <v>53841</v>
      </c>
      <c r="B1831" s="132" t="s">
        <v>407</v>
      </c>
      <c r="C1831" s="133" t="s">
        <v>94</v>
      </c>
      <c r="D1831" s="133">
        <v>1.85</v>
      </c>
      <c r="E1831" s="133" t="s">
        <v>6312</v>
      </c>
    </row>
    <row r="1832" spans="1:5" ht="27" x14ac:dyDescent="0.25">
      <c r="A1832" s="131">
        <v>95209</v>
      </c>
      <c r="B1832" s="132" t="s">
        <v>6785</v>
      </c>
      <c r="C1832" s="133" t="s">
        <v>94</v>
      </c>
      <c r="D1832" s="133">
        <v>12.39</v>
      </c>
      <c r="E1832" s="133" t="s">
        <v>6312</v>
      </c>
    </row>
    <row r="1833" spans="1:5" ht="27" x14ac:dyDescent="0.25">
      <c r="A1833" s="131">
        <v>95210</v>
      </c>
      <c r="B1833" s="132" t="s">
        <v>6786</v>
      </c>
      <c r="C1833" s="133" t="s">
        <v>94</v>
      </c>
      <c r="D1833" s="133">
        <v>58.62</v>
      </c>
      <c r="E1833" s="133" t="s">
        <v>6312</v>
      </c>
    </row>
    <row r="1834" spans="1:5" ht="27" x14ac:dyDescent="0.25">
      <c r="A1834" s="131">
        <v>95211</v>
      </c>
      <c r="B1834" s="132" t="s">
        <v>6787</v>
      </c>
      <c r="C1834" s="133" t="s">
        <v>94</v>
      </c>
      <c r="D1834" s="133">
        <v>6.73</v>
      </c>
      <c r="E1834" s="133" t="s">
        <v>6312</v>
      </c>
    </row>
    <row r="1835" spans="1:5" ht="27" x14ac:dyDescent="0.25">
      <c r="A1835" s="131">
        <v>93267</v>
      </c>
      <c r="B1835" s="132" t="s">
        <v>6766</v>
      </c>
      <c r="C1835" s="133" t="s">
        <v>94</v>
      </c>
      <c r="D1835" s="133">
        <v>26.61</v>
      </c>
      <c r="E1835" s="133" t="s">
        <v>6312</v>
      </c>
    </row>
    <row r="1836" spans="1:5" ht="27" x14ac:dyDescent="0.25">
      <c r="A1836" s="131">
        <v>93269</v>
      </c>
      <c r="B1836" s="132" t="s">
        <v>6767</v>
      </c>
      <c r="C1836" s="133" t="s">
        <v>94</v>
      </c>
      <c r="D1836" s="133">
        <v>9.9700000000000006</v>
      </c>
      <c r="E1836" s="133" t="s">
        <v>6312</v>
      </c>
    </row>
    <row r="1837" spans="1:5" ht="27" x14ac:dyDescent="0.25">
      <c r="A1837" s="131">
        <v>93270</v>
      </c>
      <c r="B1837" s="132" t="s">
        <v>6768</v>
      </c>
      <c r="C1837" s="133" t="s">
        <v>94</v>
      </c>
      <c r="D1837" s="133">
        <v>25.87</v>
      </c>
      <c r="E1837" s="133" t="s">
        <v>6312</v>
      </c>
    </row>
    <row r="1838" spans="1:5" ht="27" x14ac:dyDescent="0.25">
      <c r="A1838" s="131">
        <v>93271</v>
      </c>
      <c r="B1838" s="132" t="s">
        <v>6769</v>
      </c>
      <c r="C1838" s="133" t="s">
        <v>94</v>
      </c>
      <c r="D1838" s="133">
        <v>6.73</v>
      </c>
      <c r="E1838" s="133" t="s">
        <v>6312</v>
      </c>
    </row>
    <row r="1839" spans="1:5" ht="27" x14ac:dyDescent="0.25">
      <c r="A1839" s="131">
        <v>95208</v>
      </c>
      <c r="B1839" s="132" t="s">
        <v>6784</v>
      </c>
      <c r="C1839" s="133" t="s">
        <v>94</v>
      </c>
      <c r="D1839" s="133">
        <v>53.6</v>
      </c>
      <c r="E1839" s="133" t="s">
        <v>6312</v>
      </c>
    </row>
    <row r="1840" spans="1:5" ht="27" x14ac:dyDescent="0.25">
      <c r="A1840" s="131">
        <v>83761</v>
      </c>
      <c r="B1840" s="132" t="s">
        <v>425</v>
      </c>
      <c r="C1840" s="133" t="s">
        <v>94</v>
      </c>
      <c r="D1840" s="133">
        <v>9.52</v>
      </c>
      <c r="E1840" s="133" t="s">
        <v>6312</v>
      </c>
    </row>
    <row r="1841" spans="1:5" ht="27" x14ac:dyDescent="0.25">
      <c r="A1841" s="131">
        <v>83764</v>
      </c>
      <c r="B1841" s="132" t="s">
        <v>428</v>
      </c>
      <c r="C1841" s="133" t="s">
        <v>94</v>
      </c>
      <c r="D1841" s="133">
        <v>3.35</v>
      </c>
      <c r="E1841" s="133" t="s">
        <v>6312</v>
      </c>
    </row>
    <row r="1842" spans="1:5" ht="27" x14ac:dyDescent="0.25">
      <c r="A1842" s="131">
        <v>83762</v>
      </c>
      <c r="B1842" s="132" t="s">
        <v>426</v>
      </c>
      <c r="C1842" s="133" t="s">
        <v>94</v>
      </c>
      <c r="D1842" s="133">
        <v>8.5</v>
      </c>
      <c r="E1842" s="133" t="s">
        <v>6312</v>
      </c>
    </row>
    <row r="1843" spans="1:5" ht="27" x14ac:dyDescent="0.25">
      <c r="A1843" s="131">
        <v>83763</v>
      </c>
      <c r="B1843" s="132" t="s">
        <v>427</v>
      </c>
      <c r="C1843" s="133" t="s">
        <v>94</v>
      </c>
      <c r="D1843" s="133">
        <v>49.75</v>
      </c>
      <c r="E1843" s="133" t="s">
        <v>6312</v>
      </c>
    </row>
    <row r="1844" spans="1:5" ht="27" x14ac:dyDescent="0.25">
      <c r="A1844" s="131">
        <v>95874</v>
      </c>
      <c r="B1844" s="132" t="s">
        <v>745</v>
      </c>
      <c r="C1844" s="133" t="s">
        <v>94</v>
      </c>
      <c r="D1844" s="133">
        <v>10.17</v>
      </c>
      <c r="E1844" s="133" t="s">
        <v>6312</v>
      </c>
    </row>
    <row r="1845" spans="1:5" ht="27" x14ac:dyDescent="0.25">
      <c r="A1845" s="131">
        <v>95869</v>
      </c>
      <c r="B1845" s="132" t="s">
        <v>742</v>
      </c>
      <c r="C1845" s="133" t="s">
        <v>94</v>
      </c>
      <c r="D1845" s="133">
        <v>3.58</v>
      </c>
      <c r="E1845" s="133" t="s">
        <v>6312</v>
      </c>
    </row>
    <row r="1846" spans="1:5" ht="27" x14ac:dyDescent="0.25">
      <c r="A1846" s="131">
        <v>95870</v>
      </c>
      <c r="B1846" s="132" t="s">
        <v>743</v>
      </c>
      <c r="C1846" s="133" t="s">
        <v>94</v>
      </c>
      <c r="D1846" s="133">
        <v>9.08</v>
      </c>
      <c r="E1846" s="133" t="s">
        <v>6312</v>
      </c>
    </row>
    <row r="1847" spans="1:5" ht="27" x14ac:dyDescent="0.25">
      <c r="A1847" s="131">
        <v>95871</v>
      </c>
      <c r="B1847" s="132" t="s">
        <v>744</v>
      </c>
      <c r="C1847" s="133" t="s">
        <v>94</v>
      </c>
      <c r="D1847" s="133">
        <v>270.64</v>
      </c>
      <c r="E1847" s="133" t="s">
        <v>6312</v>
      </c>
    </row>
    <row r="1848" spans="1:5" ht="27" x14ac:dyDescent="0.25">
      <c r="A1848" s="131">
        <v>104687</v>
      </c>
      <c r="B1848" s="132" t="s">
        <v>6833</v>
      </c>
      <c r="C1848" s="133" t="s">
        <v>94</v>
      </c>
      <c r="D1848" s="133">
        <v>445.46</v>
      </c>
      <c r="E1848" s="133" t="s">
        <v>6312</v>
      </c>
    </row>
    <row r="1849" spans="1:5" ht="13.5" x14ac:dyDescent="0.25">
      <c r="A1849" s="131">
        <v>73303</v>
      </c>
      <c r="B1849" s="132" t="s">
        <v>416</v>
      </c>
      <c r="C1849" s="133" t="s">
        <v>94</v>
      </c>
      <c r="D1849" s="133">
        <v>7.15</v>
      </c>
      <c r="E1849" s="133" t="s">
        <v>6312</v>
      </c>
    </row>
    <row r="1850" spans="1:5" ht="13.5" x14ac:dyDescent="0.25">
      <c r="A1850" s="131">
        <v>93235</v>
      </c>
      <c r="B1850" s="132" t="s">
        <v>671</v>
      </c>
      <c r="C1850" s="133" t="s">
        <v>94</v>
      </c>
      <c r="D1850" s="133">
        <v>2.52</v>
      </c>
      <c r="E1850" s="133" t="s">
        <v>6312</v>
      </c>
    </row>
    <row r="1851" spans="1:5" ht="13.5" x14ac:dyDescent="0.25">
      <c r="A1851" s="131">
        <v>73307</v>
      </c>
      <c r="B1851" s="132" t="s">
        <v>417</v>
      </c>
      <c r="C1851" s="133" t="s">
        <v>94</v>
      </c>
      <c r="D1851" s="133">
        <v>6.38</v>
      </c>
      <c r="E1851" s="133" t="s">
        <v>6312</v>
      </c>
    </row>
    <row r="1852" spans="1:5" ht="27" x14ac:dyDescent="0.25">
      <c r="A1852" s="131">
        <v>73311</v>
      </c>
      <c r="B1852" s="132" t="s">
        <v>419</v>
      </c>
      <c r="C1852" s="133" t="s">
        <v>94</v>
      </c>
      <c r="D1852" s="133">
        <v>176.53</v>
      </c>
      <c r="E1852" s="133" t="s">
        <v>6312</v>
      </c>
    </row>
    <row r="1853" spans="1:5" ht="13.5" x14ac:dyDescent="0.25">
      <c r="A1853" s="131">
        <v>93423</v>
      </c>
      <c r="B1853" s="132" t="s">
        <v>696</v>
      </c>
      <c r="C1853" s="133" t="s">
        <v>94</v>
      </c>
      <c r="D1853" s="133">
        <v>6.36</v>
      </c>
      <c r="E1853" s="133" t="s">
        <v>6312</v>
      </c>
    </row>
    <row r="1854" spans="1:5" ht="13.5" x14ac:dyDescent="0.25">
      <c r="A1854" s="131">
        <v>93424</v>
      </c>
      <c r="B1854" s="132" t="s">
        <v>697</v>
      </c>
      <c r="C1854" s="133" t="s">
        <v>94</v>
      </c>
      <c r="D1854" s="133">
        <v>2.2400000000000002</v>
      </c>
      <c r="E1854" s="133" t="s">
        <v>6312</v>
      </c>
    </row>
    <row r="1855" spans="1:5" ht="13.5" x14ac:dyDescent="0.25">
      <c r="A1855" s="131">
        <v>93425</v>
      </c>
      <c r="B1855" s="132" t="s">
        <v>698</v>
      </c>
      <c r="C1855" s="133" t="s">
        <v>94</v>
      </c>
      <c r="D1855" s="133">
        <v>5.68</v>
      </c>
      <c r="E1855" s="133" t="s">
        <v>6312</v>
      </c>
    </row>
    <row r="1856" spans="1:5" ht="27" x14ac:dyDescent="0.25">
      <c r="A1856" s="131">
        <v>93426</v>
      </c>
      <c r="B1856" s="132" t="s">
        <v>699</v>
      </c>
      <c r="C1856" s="133" t="s">
        <v>94</v>
      </c>
      <c r="D1856" s="133">
        <v>158.86000000000001</v>
      </c>
      <c r="E1856" s="133" t="s">
        <v>6312</v>
      </c>
    </row>
    <row r="1857" spans="1:5" ht="13.5" x14ac:dyDescent="0.25">
      <c r="A1857" s="131">
        <v>93417</v>
      </c>
      <c r="B1857" s="132" t="s">
        <v>692</v>
      </c>
      <c r="C1857" s="133" t="s">
        <v>94</v>
      </c>
      <c r="D1857" s="133">
        <v>4.49</v>
      </c>
      <c r="E1857" s="133" t="s">
        <v>6312</v>
      </c>
    </row>
    <row r="1858" spans="1:5" ht="13.5" x14ac:dyDescent="0.25">
      <c r="A1858" s="131">
        <v>93418</v>
      </c>
      <c r="B1858" s="132" t="s">
        <v>693</v>
      </c>
      <c r="C1858" s="133" t="s">
        <v>94</v>
      </c>
      <c r="D1858" s="133">
        <v>1.58</v>
      </c>
      <c r="E1858" s="133" t="s">
        <v>6312</v>
      </c>
    </row>
    <row r="1859" spans="1:5" ht="13.5" x14ac:dyDescent="0.25">
      <c r="A1859" s="131">
        <v>93419</v>
      </c>
      <c r="B1859" s="132" t="s">
        <v>694</v>
      </c>
      <c r="C1859" s="133" t="s">
        <v>94</v>
      </c>
      <c r="D1859" s="133">
        <v>4.01</v>
      </c>
      <c r="E1859" s="133" t="s">
        <v>6312</v>
      </c>
    </row>
    <row r="1860" spans="1:5" ht="27" x14ac:dyDescent="0.25">
      <c r="A1860" s="131">
        <v>93420</v>
      </c>
      <c r="B1860" s="132" t="s">
        <v>695</v>
      </c>
      <c r="C1860" s="133" t="s">
        <v>94</v>
      </c>
      <c r="D1860" s="133">
        <v>66.47</v>
      </c>
      <c r="E1860" s="133" t="s">
        <v>6312</v>
      </c>
    </row>
    <row r="1861" spans="1:5" ht="27" x14ac:dyDescent="0.25">
      <c r="A1861" s="131">
        <v>93277</v>
      </c>
      <c r="B1861" s="132" t="s">
        <v>675</v>
      </c>
      <c r="C1861" s="133" t="s">
        <v>94</v>
      </c>
      <c r="D1861" s="133">
        <v>0.27</v>
      </c>
      <c r="E1861" s="133" t="s">
        <v>6312</v>
      </c>
    </row>
    <row r="1862" spans="1:5" ht="27" x14ac:dyDescent="0.25">
      <c r="A1862" s="131">
        <v>93278</v>
      </c>
      <c r="B1862" s="132" t="s">
        <v>676</v>
      </c>
      <c r="C1862" s="133" t="s">
        <v>94</v>
      </c>
      <c r="D1862" s="133">
        <v>0.06</v>
      </c>
      <c r="E1862" s="133" t="s">
        <v>6312</v>
      </c>
    </row>
    <row r="1863" spans="1:5" ht="27" x14ac:dyDescent="0.25">
      <c r="A1863" s="131">
        <v>93279</v>
      </c>
      <c r="B1863" s="132" t="s">
        <v>677</v>
      </c>
      <c r="C1863" s="133" t="s">
        <v>94</v>
      </c>
      <c r="D1863" s="133">
        <v>0.26</v>
      </c>
      <c r="E1863" s="133" t="s">
        <v>6312</v>
      </c>
    </row>
    <row r="1864" spans="1:5" ht="27" x14ac:dyDescent="0.25">
      <c r="A1864" s="131">
        <v>93280</v>
      </c>
      <c r="B1864" s="132" t="s">
        <v>678</v>
      </c>
      <c r="C1864" s="133" t="s">
        <v>94</v>
      </c>
      <c r="D1864" s="133">
        <v>0.56000000000000005</v>
      </c>
      <c r="E1864" s="133" t="s">
        <v>6312</v>
      </c>
    </row>
    <row r="1865" spans="1:5" ht="27" x14ac:dyDescent="0.25">
      <c r="A1865" s="131">
        <v>104912</v>
      </c>
      <c r="B1865" s="132" t="s">
        <v>6839</v>
      </c>
      <c r="C1865" s="133" t="s">
        <v>94</v>
      </c>
      <c r="D1865" s="133">
        <v>27.54</v>
      </c>
      <c r="E1865" s="133" t="s">
        <v>6312</v>
      </c>
    </row>
    <row r="1866" spans="1:5" ht="27" x14ac:dyDescent="0.25">
      <c r="A1866" s="131">
        <v>102843</v>
      </c>
      <c r="B1866" s="132" t="s">
        <v>2883</v>
      </c>
      <c r="C1866" s="133" t="s">
        <v>94</v>
      </c>
      <c r="D1866" s="133">
        <v>133.41999999999999</v>
      </c>
      <c r="E1866" s="133" t="s">
        <v>6312</v>
      </c>
    </row>
    <row r="1867" spans="1:5" ht="27" x14ac:dyDescent="0.25">
      <c r="A1867" s="131">
        <v>89267</v>
      </c>
      <c r="B1867" s="132" t="s">
        <v>506</v>
      </c>
      <c r="C1867" s="133" t="s">
        <v>94</v>
      </c>
      <c r="D1867" s="133">
        <v>51.7</v>
      </c>
      <c r="E1867" s="133" t="s">
        <v>6312</v>
      </c>
    </row>
    <row r="1868" spans="1:5" ht="27" x14ac:dyDescent="0.25">
      <c r="A1868" s="131">
        <v>89269</v>
      </c>
      <c r="B1868" s="132" t="s">
        <v>508</v>
      </c>
      <c r="C1868" s="133" t="s">
        <v>94</v>
      </c>
      <c r="D1868" s="133">
        <v>7.36</v>
      </c>
      <c r="E1868" s="133" t="s">
        <v>6312</v>
      </c>
    </row>
    <row r="1869" spans="1:5" ht="27" x14ac:dyDescent="0.25">
      <c r="A1869" s="131">
        <v>89268</v>
      </c>
      <c r="B1869" s="132" t="s">
        <v>507</v>
      </c>
      <c r="C1869" s="133" t="s">
        <v>94</v>
      </c>
      <c r="D1869" s="133">
        <v>18.22</v>
      </c>
      <c r="E1869" s="133" t="s">
        <v>6312</v>
      </c>
    </row>
    <row r="1870" spans="1:5" ht="27" x14ac:dyDescent="0.25">
      <c r="A1870" s="131">
        <v>89270</v>
      </c>
      <c r="B1870" s="132" t="s">
        <v>509</v>
      </c>
      <c r="C1870" s="133" t="s">
        <v>94</v>
      </c>
      <c r="D1870" s="133">
        <v>83.11</v>
      </c>
      <c r="E1870" s="133" t="s">
        <v>6312</v>
      </c>
    </row>
    <row r="1871" spans="1:5" ht="27" x14ac:dyDescent="0.25">
      <c r="A1871" s="131">
        <v>89271</v>
      </c>
      <c r="B1871" s="132" t="s">
        <v>510</v>
      </c>
      <c r="C1871" s="133" t="s">
        <v>94</v>
      </c>
      <c r="D1871" s="133">
        <v>28.76</v>
      </c>
      <c r="E1871" s="133" t="s">
        <v>6312</v>
      </c>
    </row>
    <row r="1872" spans="1:5" ht="27" x14ac:dyDescent="0.25">
      <c r="A1872" s="131">
        <v>93283</v>
      </c>
      <c r="B1872" s="132" t="s">
        <v>679</v>
      </c>
      <c r="C1872" s="133" t="s">
        <v>94</v>
      </c>
      <c r="D1872" s="133">
        <v>99.43</v>
      </c>
      <c r="E1872" s="133" t="s">
        <v>6312</v>
      </c>
    </row>
    <row r="1873" spans="1:5" ht="27" x14ac:dyDescent="0.25">
      <c r="A1873" s="131">
        <v>93296</v>
      </c>
      <c r="B1873" s="132" t="s">
        <v>683</v>
      </c>
      <c r="C1873" s="133" t="s">
        <v>94</v>
      </c>
      <c r="D1873" s="133">
        <v>14.16</v>
      </c>
      <c r="E1873" s="133" t="s">
        <v>6312</v>
      </c>
    </row>
    <row r="1874" spans="1:5" ht="27" x14ac:dyDescent="0.25">
      <c r="A1874" s="131">
        <v>93284</v>
      </c>
      <c r="B1874" s="132" t="s">
        <v>680</v>
      </c>
      <c r="C1874" s="133" t="s">
        <v>94</v>
      </c>
      <c r="D1874" s="133">
        <v>35.049999999999997</v>
      </c>
      <c r="E1874" s="133" t="s">
        <v>6312</v>
      </c>
    </row>
    <row r="1875" spans="1:5" ht="27" x14ac:dyDescent="0.25">
      <c r="A1875" s="131">
        <v>93285</v>
      </c>
      <c r="B1875" s="132" t="s">
        <v>681</v>
      </c>
      <c r="C1875" s="133" t="s">
        <v>94</v>
      </c>
      <c r="D1875" s="133">
        <v>159.83000000000001</v>
      </c>
      <c r="E1875" s="133" t="s">
        <v>6312</v>
      </c>
    </row>
    <row r="1876" spans="1:5" ht="27" x14ac:dyDescent="0.25">
      <c r="A1876" s="131">
        <v>93286</v>
      </c>
      <c r="B1876" s="132" t="s">
        <v>682</v>
      </c>
      <c r="C1876" s="133" t="s">
        <v>94</v>
      </c>
      <c r="D1876" s="133">
        <v>9.36</v>
      </c>
      <c r="E1876" s="133" t="s">
        <v>6312</v>
      </c>
    </row>
    <row r="1877" spans="1:5" ht="40.5" x14ac:dyDescent="0.25">
      <c r="A1877" s="131">
        <v>104709</v>
      </c>
      <c r="B1877" s="132" t="s">
        <v>6836</v>
      </c>
      <c r="C1877" s="133" t="s">
        <v>94</v>
      </c>
      <c r="D1877" s="485">
        <v>1159.31</v>
      </c>
      <c r="E1877" s="133" t="s">
        <v>6312</v>
      </c>
    </row>
    <row r="1878" spans="1:5" ht="27" x14ac:dyDescent="0.25">
      <c r="A1878" s="131">
        <v>104906</v>
      </c>
      <c r="B1878" s="132" t="s">
        <v>6838</v>
      </c>
      <c r="C1878" s="133" t="s">
        <v>94</v>
      </c>
      <c r="D1878" s="133">
        <v>97.84</v>
      </c>
      <c r="E1878" s="133" t="s">
        <v>6312</v>
      </c>
    </row>
    <row r="1879" spans="1:5" ht="27" x14ac:dyDescent="0.25">
      <c r="A1879" s="131">
        <v>102849</v>
      </c>
      <c r="B1879" s="132" t="s">
        <v>2884</v>
      </c>
      <c r="C1879" s="133" t="s">
        <v>94</v>
      </c>
      <c r="D1879" s="133">
        <v>65.23</v>
      </c>
      <c r="E1879" s="133" t="s">
        <v>6312</v>
      </c>
    </row>
    <row r="1880" spans="1:5" ht="27" x14ac:dyDescent="0.25">
      <c r="A1880" s="131">
        <v>102855</v>
      </c>
      <c r="B1880" s="132" t="s">
        <v>2885</v>
      </c>
      <c r="C1880" s="133" t="s">
        <v>94</v>
      </c>
      <c r="D1880" s="133">
        <v>65.23</v>
      </c>
      <c r="E1880" s="133" t="s">
        <v>6312</v>
      </c>
    </row>
    <row r="1881" spans="1:5" ht="40.5" x14ac:dyDescent="0.25">
      <c r="A1881" s="131">
        <v>93397</v>
      </c>
      <c r="B1881" s="132" t="s">
        <v>684</v>
      </c>
      <c r="C1881" s="133" t="s">
        <v>94</v>
      </c>
      <c r="D1881" s="133">
        <v>25.14</v>
      </c>
      <c r="E1881" s="133" t="s">
        <v>6312</v>
      </c>
    </row>
    <row r="1882" spans="1:5" ht="40.5" x14ac:dyDescent="0.25">
      <c r="A1882" s="131">
        <v>93399</v>
      </c>
      <c r="B1882" s="132" t="s">
        <v>6770</v>
      </c>
      <c r="C1882" s="133" t="s">
        <v>94</v>
      </c>
      <c r="D1882" s="133">
        <v>3.83</v>
      </c>
      <c r="E1882" s="133" t="s">
        <v>6312</v>
      </c>
    </row>
    <row r="1883" spans="1:5" ht="40.5" x14ac:dyDescent="0.25">
      <c r="A1883" s="131">
        <v>93398</v>
      </c>
      <c r="B1883" s="132" t="s">
        <v>685</v>
      </c>
      <c r="C1883" s="133" t="s">
        <v>94</v>
      </c>
      <c r="D1883" s="133">
        <v>9.49</v>
      </c>
      <c r="E1883" s="133" t="s">
        <v>6312</v>
      </c>
    </row>
    <row r="1884" spans="1:5" ht="40.5" x14ac:dyDescent="0.25">
      <c r="A1884" s="131">
        <v>93400</v>
      </c>
      <c r="B1884" s="132" t="s">
        <v>686</v>
      </c>
      <c r="C1884" s="133" t="s">
        <v>94</v>
      </c>
      <c r="D1884" s="133">
        <v>43.64</v>
      </c>
      <c r="E1884" s="133" t="s">
        <v>6312</v>
      </c>
    </row>
    <row r="1885" spans="1:5" ht="40.5" x14ac:dyDescent="0.25">
      <c r="A1885" s="131">
        <v>93401</v>
      </c>
      <c r="B1885" s="132" t="s">
        <v>687</v>
      </c>
      <c r="C1885" s="133" t="s">
        <v>94</v>
      </c>
      <c r="D1885" s="133">
        <v>156.72</v>
      </c>
      <c r="E1885" s="133" t="s">
        <v>6312</v>
      </c>
    </row>
    <row r="1886" spans="1:5" ht="40.5" x14ac:dyDescent="0.25">
      <c r="A1886" s="131">
        <v>89259</v>
      </c>
      <c r="B1886" s="132" t="s">
        <v>500</v>
      </c>
      <c r="C1886" s="133" t="s">
        <v>94</v>
      </c>
      <c r="D1886" s="133">
        <v>27.43</v>
      </c>
      <c r="E1886" s="133" t="s">
        <v>6312</v>
      </c>
    </row>
    <row r="1887" spans="1:5" ht="40.5" x14ac:dyDescent="0.25">
      <c r="A1887" s="131">
        <v>91466</v>
      </c>
      <c r="B1887" s="132" t="s">
        <v>623</v>
      </c>
      <c r="C1887" s="133" t="s">
        <v>94</v>
      </c>
      <c r="D1887" s="133">
        <v>4.07</v>
      </c>
      <c r="E1887" s="133" t="s">
        <v>6312</v>
      </c>
    </row>
    <row r="1888" spans="1:5" ht="40.5" x14ac:dyDescent="0.25">
      <c r="A1888" s="131">
        <v>89260</v>
      </c>
      <c r="B1888" s="132" t="s">
        <v>501</v>
      </c>
      <c r="C1888" s="133" t="s">
        <v>94</v>
      </c>
      <c r="D1888" s="133">
        <v>10.09</v>
      </c>
      <c r="E1888" s="133" t="s">
        <v>6312</v>
      </c>
    </row>
    <row r="1889" spans="1:5" ht="40.5" x14ac:dyDescent="0.25">
      <c r="A1889" s="131">
        <v>89262</v>
      </c>
      <c r="B1889" s="132" t="s">
        <v>502</v>
      </c>
      <c r="C1889" s="133" t="s">
        <v>94</v>
      </c>
      <c r="D1889" s="133">
        <v>46.5</v>
      </c>
      <c r="E1889" s="133" t="s">
        <v>6312</v>
      </c>
    </row>
    <row r="1890" spans="1:5" ht="40.5" x14ac:dyDescent="0.25">
      <c r="A1890" s="131">
        <v>91467</v>
      </c>
      <c r="B1890" s="132" t="s">
        <v>624</v>
      </c>
      <c r="C1890" s="133" t="s">
        <v>94</v>
      </c>
      <c r="D1890" s="133">
        <v>156.72</v>
      </c>
      <c r="E1890" s="133" t="s">
        <v>6312</v>
      </c>
    </row>
    <row r="1891" spans="1:5" ht="54" x14ac:dyDescent="0.25">
      <c r="A1891" s="131">
        <v>105843</v>
      </c>
      <c r="B1891" s="132" t="s">
        <v>9099</v>
      </c>
      <c r="C1891" s="133" t="s">
        <v>94</v>
      </c>
      <c r="D1891" s="133">
        <v>82.48</v>
      </c>
      <c r="E1891" s="133" t="s">
        <v>6312</v>
      </c>
    </row>
    <row r="1892" spans="1:5" ht="40.5" x14ac:dyDescent="0.25">
      <c r="A1892" s="131">
        <v>91629</v>
      </c>
      <c r="B1892" s="132" t="s">
        <v>629</v>
      </c>
      <c r="C1892" s="133" t="s">
        <v>94</v>
      </c>
      <c r="D1892" s="133">
        <v>21.73</v>
      </c>
      <c r="E1892" s="133" t="s">
        <v>6312</v>
      </c>
    </row>
    <row r="1893" spans="1:5" ht="40.5" x14ac:dyDescent="0.25">
      <c r="A1893" s="131">
        <v>91631</v>
      </c>
      <c r="B1893" s="132" t="s">
        <v>631</v>
      </c>
      <c r="C1893" s="133" t="s">
        <v>94</v>
      </c>
      <c r="D1893" s="133">
        <v>3.26</v>
      </c>
      <c r="E1893" s="133" t="s">
        <v>6312</v>
      </c>
    </row>
    <row r="1894" spans="1:5" ht="40.5" x14ac:dyDescent="0.25">
      <c r="A1894" s="131">
        <v>91630</v>
      </c>
      <c r="B1894" s="132" t="s">
        <v>630</v>
      </c>
      <c r="C1894" s="133" t="s">
        <v>94</v>
      </c>
      <c r="D1894" s="133">
        <v>8.08</v>
      </c>
      <c r="E1894" s="133" t="s">
        <v>6312</v>
      </c>
    </row>
    <row r="1895" spans="1:5" ht="40.5" x14ac:dyDescent="0.25">
      <c r="A1895" s="131">
        <v>91632</v>
      </c>
      <c r="B1895" s="132" t="s">
        <v>632</v>
      </c>
      <c r="C1895" s="133" t="s">
        <v>94</v>
      </c>
      <c r="D1895" s="133">
        <v>37.24</v>
      </c>
      <c r="E1895" s="133" t="s">
        <v>6312</v>
      </c>
    </row>
    <row r="1896" spans="1:5" ht="40.5" x14ac:dyDescent="0.25">
      <c r="A1896" s="131">
        <v>91633</v>
      </c>
      <c r="B1896" s="132" t="s">
        <v>633</v>
      </c>
      <c r="C1896" s="133" t="s">
        <v>94</v>
      </c>
      <c r="D1896" s="133">
        <v>132.65</v>
      </c>
      <c r="E1896" s="133" t="s">
        <v>6312</v>
      </c>
    </row>
    <row r="1897" spans="1:5" ht="27" x14ac:dyDescent="0.25">
      <c r="A1897" s="131">
        <v>98760</v>
      </c>
      <c r="B1897" s="132" t="s">
        <v>986</v>
      </c>
      <c r="C1897" s="133" t="s">
        <v>94</v>
      </c>
      <c r="D1897" s="133">
        <v>0.05</v>
      </c>
      <c r="E1897" s="133" t="s">
        <v>6312</v>
      </c>
    </row>
    <row r="1898" spans="1:5" ht="27" x14ac:dyDescent="0.25">
      <c r="A1898" s="131">
        <v>98761</v>
      </c>
      <c r="B1898" s="132" t="s">
        <v>987</v>
      </c>
      <c r="C1898" s="133" t="s">
        <v>94</v>
      </c>
      <c r="D1898" s="133">
        <v>0.01</v>
      </c>
      <c r="E1898" s="133" t="s">
        <v>6312</v>
      </c>
    </row>
    <row r="1899" spans="1:5" ht="27" x14ac:dyDescent="0.25">
      <c r="A1899" s="131">
        <v>98762</v>
      </c>
      <c r="B1899" s="132" t="s">
        <v>988</v>
      </c>
      <c r="C1899" s="133" t="s">
        <v>94</v>
      </c>
      <c r="D1899" s="133">
        <v>0.06</v>
      </c>
      <c r="E1899" s="133" t="s">
        <v>6312</v>
      </c>
    </row>
    <row r="1900" spans="1:5" ht="40.5" x14ac:dyDescent="0.25">
      <c r="A1900" s="131">
        <v>98763</v>
      </c>
      <c r="B1900" s="132" t="s">
        <v>989</v>
      </c>
      <c r="C1900" s="133" t="s">
        <v>94</v>
      </c>
      <c r="D1900" s="133">
        <v>3.3</v>
      </c>
      <c r="E1900" s="133" t="s">
        <v>6312</v>
      </c>
    </row>
    <row r="1901" spans="1:5" ht="27" x14ac:dyDescent="0.25">
      <c r="A1901" s="131">
        <v>99829</v>
      </c>
      <c r="B1901" s="132" t="s">
        <v>6802</v>
      </c>
      <c r="C1901" s="133" t="s">
        <v>94</v>
      </c>
      <c r="D1901" s="133">
        <v>0.23</v>
      </c>
      <c r="E1901" s="133" t="s">
        <v>6312</v>
      </c>
    </row>
    <row r="1902" spans="1:5" ht="27" x14ac:dyDescent="0.25">
      <c r="A1902" s="131">
        <v>99830</v>
      </c>
      <c r="B1902" s="132" t="s">
        <v>6803</v>
      </c>
      <c r="C1902" s="133" t="s">
        <v>94</v>
      </c>
      <c r="D1902" s="133">
        <v>0.04</v>
      </c>
      <c r="E1902" s="133" t="s">
        <v>6312</v>
      </c>
    </row>
    <row r="1903" spans="1:5" ht="27" x14ac:dyDescent="0.25">
      <c r="A1903" s="131">
        <v>99831</v>
      </c>
      <c r="B1903" s="132" t="s">
        <v>6804</v>
      </c>
      <c r="C1903" s="133" t="s">
        <v>94</v>
      </c>
      <c r="D1903" s="133">
        <v>0.16</v>
      </c>
      <c r="E1903" s="133" t="s">
        <v>6312</v>
      </c>
    </row>
    <row r="1904" spans="1:5" ht="27" x14ac:dyDescent="0.25">
      <c r="A1904" s="131">
        <v>99832</v>
      </c>
      <c r="B1904" s="132" t="s">
        <v>6805</v>
      </c>
      <c r="C1904" s="133" t="s">
        <v>94</v>
      </c>
      <c r="D1904" s="133">
        <v>3.18</v>
      </c>
      <c r="E1904" s="133" t="s">
        <v>6312</v>
      </c>
    </row>
    <row r="1905" spans="1:5" ht="27" x14ac:dyDescent="0.25">
      <c r="A1905" s="131">
        <v>104519</v>
      </c>
      <c r="B1905" s="132" t="s">
        <v>6831</v>
      </c>
      <c r="C1905" s="133" t="s">
        <v>94</v>
      </c>
      <c r="D1905" s="133">
        <v>0.46</v>
      </c>
      <c r="E1905" s="133" t="s">
        <v>6312</v>
      </c>
    </row>
    <row r="1906" spans="1:5" ht="27" x14ac:dyDescent="0.25">
      <c r="A1906" s="131">
        <v>90682</v>
      </c>
      <c r="B1906" s="132" t="s">
        <v>6741</v>
      </c>
      <c r="C1906" s="133" t="s">
        <v>94</v>
      </c>
      <c r="D1906" s="133">
        <v>38.6</v>
      </c>
      <c r="E1906" s="133" t="s">
        <v>6312</v>
      </c>
    </row>
    <row r="1907" spans="1:5" ht="27" x14ac:dyDescent="0.25">
      <c r="A1907" s="131">
        <v>90683</v>
      </c>
      <c r="B1907" s="132" t="s">
        <v>6742</v>
      </c>
      <c r="C1907" s="133" t="s">
        <v>94</v>
      </c>
      <c r="D1907" s="133">
        <v>8.92</v>
      </c>
      <c r="E1907" s="133" t="s">
        <v>6312</v>
      </c>
    </row>
    <row r="1908" spans="1:5" ht="27" x14ac:dyDescent="0.25">
      <c r="A1908" s="131">
        <v>90684</v>
      </c>
      <c r="B1908" s="132" t="s">
        <v>6743</v>
      </c>
      <c r="C1908" s="133" t="s">
        <v>94</v>
      </c>
      <c r="D1908" s="133">
        <v>42.22</v>
      </c>
      <c r="E1908" s="133" t="s">
        <v>6312</v>
      </c>
    </row>
    <row r="1909" spans="1:5" ht="27" x14ac:dyDescent="0.25">
      <c r="A1909" s="131">
        <v>90685</v>
      </c>
      <c r="B1909" s="132" t="s">
        <v>6744</v>
      </c>
      <c r="C1909" s="133" t="s">
        <v>94</v>
      </c>
      <c r="D1909" s="133">
        <v>56.39</v>
      </c>
      <c r="E1909" s="133" t="s">
        <v>6312</v>
      </c>
    </row>
    <row r="1910" spans="1:5" ht="27" x14ac:dyDescent="0.25">
      <c r="A1910" s="131">
        <v>95114</v>
      </c>
      <c r="B1910" s="132" t="s">
        <v>700</v>
      </c>
      <c r="C1910" s="133" t="s">
        <v>94</v>
      </c>
      <c r="D1910" s="133">
        <v>1.58</v>
      </c>
      <c r="E1910" s="133" t="s">
        <v>6312</v>
      </c>
    </row>
    <row r="1911" spans="1:5" ht="13.5" x14ac:dyDescent="0.25">
      <c r="A1911" s="131">
        <v>95115</v>
      </c>
      <c r="B1911" s="132" t="s">
        <v>701</v>
      </c>
      <c r="C1911" s="133" t="s">
        <v>94</v>
      </c>
      <c r="D1911" s="133">
        <v>0.36</v>
      </c>
      <c r="E1911" s="133" t="s">
        <v>6312</v>
      </c>
    </row>
    <row r="1912" spans="1:5" ht="27" x14ac:dyDescent="0.25">
      <c r="A1912" s="131">
        <v>53863</v>
      </c>
      <c r="B1912" s="132" t="s">
        <v>412</v>
      </c>
      <c r="C1912" s="133" t="s">
        <v>94</v>
      </c>
      <c r="D1912" s="133">
        <v>1.98</v>
      </c>
      <c r="E1912" s="133" t="s">
        <v>6312</v>
      </c>
    </row>
    <row r="1913" spans="1:5" ht="27" x14ac:dyDescent="0.25">
      <c r="A1913" s="131">
        <v>104655</v>
      </c>
      <c r="B1913" s="132" t="s">
        <v>6832</v>
      </c>
      <c r="C1913" s="133" t="s">
        <v>94</v>
      </c>
      <c r="D1913" s="133">
        <v>0.48</v>
      </c>
      <c r="E1913" s="133" t="s">
        <v>6312</v>
      </c>
    </row>
    <row r="1914" spans="1:5" ht="27" x14ac:dyDescent="0.25">
      <c r="A1914" s="131">
        <v>102270</v>
      </c>
      <c r="B1914" s="132" t="s">
        <v>2878</v>
      </c>
      <c r="C1914" s="133" t="s">
        <v>94</v>
      </c>
      <c r="D1914" s="133">
        <v>0.69</v>
      </c>
      <c r="E1914" s="133" t="s">
        <v>6312</v>
      </c>
    </row>
    <row r="1915" spans="1:5" ht="27" x14ac:dyDescent="0.25">
      <c r="A1915" s="131">
        <v>102271</v>
      </c>
      <c r="B1915" s="132" t="s">
        <v>2879</v>
      </c>
      <c r="C1915" s="133" t="s">
        <v>94</v>
      </c>
      <c r="D1915" s="133">
        <v>0.16</v>
      </c>
      <c r="E1915" s="133" t="s">
        <v>6312</v>
      </c>
    </row>
    <row r="1916" spans="1:5" ht="27" x14ac:dyDescent="0.25">
      <c r="A1916" s="131">
        <v>102272</v>
      </c>
      <c r="B1916" s="132" t="s">
        <v>2880</v>
      </c>
      <c r="C1916" s="133" t="s">
        <v>94</v>
      </c>
      <c r="D1916" s="133">
        <v>0.87</v>
      </c>
      <c r="E1916" s="133" t="s">
        <v>6312</v>
      </c>
    </row>
    <row r="1917" spans="1:5" ht="27" x14ac:dyDescent="0.25">
      <c r="A1917" s="131">
        <v>102273</v>
      </c>
      <c r="B1917" s="132" t="s">
        <v>2881</v>
      </c>
      <c r="C1917" s="133" t="s">
        <v>94</v>
      </c>
      <c r="D1917" s="133">
        <v>1.22</v>
      </c>
      <c r="E1917" s="133" t="s">
        <v>6312</v>
      </c>
    </row>
    <row r="1918" spans="1:5" ht="13.5" x14ac:dyDescent="0.25">
      <c r="A1918" s="131">
        <v>95255</v>
      </c>
      <c r="B1918" s="132" t="s">
        <v>717</v>
      </c>
      <c r="C1918" s="133" t="s">
        <v>94</v>
      </c>
      <c r="D1918" s="133">
        <v>1.41</v>
      </c>
      <c r="E1918" s="133" t="s">
        <v>6312</v>
      </c>
    </row>
    <row r="1919" spans="1:5" ht="13.5" x14ac:dyDescent="0.25">
      <c r="A1919" s="131">
        <v>95256</v>
      </c>
      <c r="B1919" s="132" t="s">
        <v>718</v>
      </c>
      <c r="C1919" s="133" t="s">
        <v>94</v>
      </c>
      <c r="D1919" s="133">
        <v>0.32</v>
      </c>
      <c r="E1919" s="133" t="s">
        <v>6312</v>
      </c>
    </row>
    <row r="1920" spans="1:5" ht="13.5" x14ac:dyDescent="0.25">
      <c r="A1920" s="131">
        <v>95257</v>
      </c>
      <c r="B1920" s="132" t="s">
        <v>719</v>
      </c>
      <c r="C1920" s="133" t="s">
        <v>94</v>
      </c>
      <c r="D1920" s="133">
        <v>1.76</v>
      </c>
      <c r="E1920" s="133" t="s">
        <v>6312</v>
      </c>
    </row>
    <row r="1921" spans="1:5" ht="27" x14ac:dyDescent="0.25">
      <c r="A1921" s="131">
        <v>92963</v>
      </c>
      <c r="B1921" s="132" t="s">
        <v>665</v>
      </c>
      <c r="C1921" s="133" t="s">
        <v>94</v>
      </c>
      <c r="D1921" s="133">
        <v>1.63</v>
      </c>
      <c r="E1921" s="133" t="s">
        <v>6312</v>
      </c>
    </row>
    <row r="1922" spans="1:5" ht="13.5" x14ac:dyDescent="0.25">
      <c r="A1922" s="131">
        <v>92964</v>
      </c>
      <c r="B1922" s="132" t="s">
        <v>666</v>
      </c>
      <c r="C1922" s="133" t="s">
        <v>94</v>
      </c>
      <c r="D1922" s="133">
        <v>0.37</v>
      </c>
      <c r="E1922" s="133" t="s">
        <v>6312</v>
      </c>
    </row>
    <row r="1923" spans="1:5" ht="27" x14ac:dyDescent="0.25">
      <c r="A1923" s="131">
        <v>92965</v>
      </c>
      <c r="B1923" s="132" t="s">
        <v>667</v>
      </c>
      <c r="C1923" s="133" t="s">
        <v>94</v>
      </c>
      <c r="D1923" s="133">
        <v>2.04</v>
      </c>
      <c r="E1923" s="133" t="s">
        <v>6312</v>
      </c>
    </row>
    <row r="1924" spans="1:5" ht="40.5" x14ac:dyDescent="0.25">
      <c r="A1924" s="131">
        <v>103792</v>
      </c>
      <c r="B1924" s="132" t="s">
        <v>6830</v>
      </c>
      <c r="C1924" s="133" t="s">
        <v>94</v>
      </c>
      <c r="D1924" s="133">
        <v>3.36</v>
      </c>
      <c r="E1924" s="133" t="s">
        <v>6312</v>
      </c>
    </row>
    <row r="1925" spans="1:5" ht="27" x14ac:dyDescent="0.25">
      <c r="A1925" s="131">
        <v>96054</v>
      </c>
      <c r="B1925" s="132" t="s">
        <v>764</v>
      </c>
      <c r="C1925" s="133" t="s">
        <v>94</v>
      </c>
      <c r="D1925" s="133">
        <v>30.53</v>
      </c>
      <c r="E1925" s="133" t="s">
        <v>6312</v>
      </c>
    </row>
    <row r="1926" spans="1:5" ht="27" x14ac:dyDescent="0.25">
      <c r="A1926" s="131">
        <v>96060</v>
      </c>
      <c r="B1926" s="132" t="s">
        <v>768</v>
      </c>
      <c r="C1926" s="133" t="s">
        <v>94</v>
      </c>
      <c r="D1926" s="133">
        <v>6.29</v>
      </c>
      <c r="E1926" s="133" t="s">
        <v>6312</v>
      </c>
    </row>
    <row r="1927" spans="1:5" ht="27" x14ac:dyDescent="0.25">
      <c r="A1927" s="131">
        <v>96061</v>
      </c>
      <c r="B1927" s="132" t="s">
        <v>769</v>
      </c>
      <c r="C1927" s="133" t="s">
        <v>94</v>
      </c>
      <c r="D1927" s="133">
        <v>38.17</v>
      </c>
      <c r="E1927" s="133" t="s">
        <v>6312</v>
      </c>
    </row>
    <row r="1928" spans="1:5" ht="27" x14ac:dyDescent="0.25">
      <c r="A1928" s="131">
        <v>96062</v>
      </c>
      <c r="B1928" s="132" t="s">
        <v>770</v>
      </c>
      <c r="C1928" s="133" t="s">
        <v>94</v>
      </c>
      <c r="D1928" s="133">
        <v>39.49</v>
      </c>
      <c r="E1928" s="133" t="s">
        <v>6312</v>
      </c>
    </row>
    <row r="1929" spans="1:5" ht="27" x14ac:dyDescent="0.25">
      <c r="A1929" s="131">
        <v>90688</v>
      </c>
      <c r="B1929" s="132" t="s">
        <v>563</v>
      </c>
      <c r="C1929" s="133" t="s">
        <v>94</v>
      </c>
      <c r="D1929" s="133">
        <v>26.6</v>
      </c>
      <c r="E1929" s="133" t="s">
        <v>6312</v>
      </c>
    </row>
    <row r="1930" spans="1:5" ht="27" x14ac:dyDescent="0.25">
      <c r="A1930" s="131">
        <v>90689</v>
      </c>
      <c r="B1930" s="132" t="s">
        <v>564</v>
      </c>
      <c r="C1930" s="133" t="s">
        <v>94</v>
      </c>
      <c r="D1930" s="133">
        <v>5.25</v>
      </c>
      <c r="E1930" s="133" t="s">
        <v>6312</v>
      </c>
    </row>
    <row r="1931" spans="1:5" ht="27" x14ac:dyDescent="0.25">
      <c r="A1931" s="131">
        <v>90690</v>
      </c>
      <c r="B1931" s="132" t="s">
        <v>565</v>
      </c>
      <c r="C1931" s="133" t="s">
        <v>94</v>
      </c>
      <c r="D1931" s="133">
        <v>33.25</v>
      </c>
      <c r="E1931" s="133" t="s">
        <v>6312</v>
      </c>
    </row>
    <row r="1932" spans="1:5" ht="27" x14ac:dyDescent="0.25">
      <c r="A1932" s="131">
        <v>90691</v>
      </c>
      <c r="B1932" s="132" t="s">
        <v>566</v>
      </c>
      <c r="C1932" s="133" t="s">
        <v>94</v>
      </c>
      <c r="D1932" s="133">
        <v>39.49</v>
      </c>
      <c r="E1932" s="133" t="s">
        <v>6312</v>
      </c>
    </row>
    <row r="1933" spans="1:5" ht="27" x14ac:dyDescent="0.25">
      <c r="A1933" s="131">
        <v>96241</v>
      </c>
      <c r="B1933" s="132" t="s">
        <v>9100</v>
      </c>
      <c r="C1933" s="133" t="s">
        <v>94</v>
      </c>
      <c r="D1933" s="133">
        <v>28.26</v>
      </c>
      <c r="E1933" s="133" t="s">
        <v>6312</v>
      </c>
    </row>
    <row r="1934" spans="1:5" ht="27" x14ac:dyDescent="0.25">
      <c r="A1934" s="131">
        <v>96242</v>
      </c>
      <c r="B1934" s="132" t="s">
        <v>9101</v>
      </c>
      <c r="C1934" s="133" t="s">
        <v>94</v>
      </c>
      <c r="D1934" s="133">
        <v>7.47</v>
      </c>
      <c r="E1934" s="133" t="s">
        <v>6312</v>
      </c>
    </row>
    <row r="1935" spans="1:5" ht="27" x14ac:dyDescent="0.25">
      <c r="A1935" s="131">
        <v>96243</v>
      </c>
      <c r="B1935" s="132" t="s">
        <v>9102</v>
      </c>
      <c r="C1935" s="133" t="s">
        <v>94</v>
      </c>
      <c r="D1935" s="133">
        <v>35.33</v>
      </c>
      <c r="E1935" s="133" t="s">
        <v>6312</v>
      </c>
    </row>
    <row r="1936" spans="1:5" ht="27" x14ac:dyDescent="0.25">
      <c r="A1936" s="131">
        <v>96244</v>
      </c>
      <c r="B1936" s="132" t="s">
        <v>9103</v>
      </c>
      <c r="C1936" s="133" t="s">
        <v>94</v>
      </c>
      <c r="D1936" s="133">
        <v>17.25</v>
      </c>
      <c r="E1936" s="133" t="s">
        <v>6312</v>
      </c>
    </row>
    <row r="1937" spans="1:5" ht="27" x14ac:dyDescent="0.25">
      <c r="A1937" s="131">
        <v>88400</v>
      </c>
      <c r="B1937" s="132" t="s">
        <v>6713</v>
      </c>
      <c r="C1937" s="133" t="s">
        <v>94</v>
      </c>
      <c r="D1937" s="133">
        <v>0.8</v>
      </c>
      <c r="E1937" s="133" t="s">
        <v>6312</v>
      </c>
    </row>
    <row r="1938" spans="1:5" ht="27" x14ac:dyDescent="0.25">
      <c r="A1938" s="131">
        <v>88401</v>
      </c>
      <c r="B1938" s="132" t="s">
        <v>6714</v>
      </c>
      <c r="C1938" s="133" t="s">
        <v>94</v>
      </c>
      <c r="D1938" s="133">
        <v>0.18</v>
      </c>
      <c r="E1938" s="133" t="s">
        <v>6312</v>
      </c>
    </row>
    <row r="1939" spans="1:5" ht="27" x14ac:dyDescent="0.25">
      <c r="A1939" s="131">
        <v>88402</v>
      </c>
      <c r="B1939" s="132" t="s">
        <v>6715</v>
      </c>
      <c r="C1939" s="133" t="s">
        <v>94</v>
      </c>
      <c r="D1939" s="133">
        <v>0.87</v>
      </c>
      <c r="E1939" s="133" t="s">
        <v>6312</v>
      </c>
    </row>
    <row r="1940" spans="1:5" ht="27" x14ac:dyDescent="0.25">
      <c r="A1940" s="131">
        <v>88403</v>
      </c>
      <c r="B1940" s="132" t="s">
        <v>6716</v>
      </c>
      <c r="C1940" s="133" t="s">
        <v>94</v>
      </c>
      <c r="D1940" s="133">
        <v>1.35</v>
      </c>
      <c r="E1940" s="133" t="s">
        <v>6312</v>
      </c>
    </row>
    <row r="1941" spans="1:5" ht="27" x14ac:dyDescent="0.25">
      <c r="A1941" s="131">
        <v>88387</v>
      </c>
      <c r="B1941" s="132" t="s">
        <v>6705</v>
      </c>
      <c r="C1941" s="133" t="s">
        <v>94</v>
      </c>
      <c r="D1941" s="133">
        <v>0.84</v>
      </c>
      <c r="E1941" s="133" t="s">
        <v>6312</v>
      </c>
    </row>
    <row r="1942" spans="1:5" ht="27" x14ac:dyDescent="0.25">
      <c r="A1942" s="131">
        <v>88389</v>
      </c>
      <c r="B1942" s="132" t="s">
        <v>6706</v>
      </c>
      <c r="C1942" s="133" t="s">
        <v>94</v>
      </c>
      <c r="D1942" s="133">
        <v>0.19</v>
      </c>
      <c r="E1942" s="133" t="s">
        <v>6312</v>
      </c>
    </row>
    <row r="1943" spans="1:5" ht="27" x14ac:dyDescent="0.25">
      <c r="A1943" s="131">
        <v>88390</v>
      </c>
      <c r="B1943" s="132" t="s">
        <v>6707</v>
      </c>
      <c r="C1943" s="133" t="s">
        <v>94</v>
      </c>
      <c r="D1943" s="133">
        <v>0.92</v>
      </c>
      <c r="E1943" s="133" t="s">
        <v>6312</v>
      </c>
    </row>
    <row r="1944" spans="1:5" ht="27" x14ac:dyDescent="0.25">
      <c r="A1944" s="131">
        <v>88391</v>
      </c>
      <c r="B1944" s="132" t="s">
        <v>6708</v>
      </c>
      <c r="C1944" s="133" t="s">
        <v>94</v>
      </c>
      <c r="D1944" s="133">
        <v>2.25</v>
      </c>
      <c r="E1944" s="133" t="s">
        <v>6312</v>
      </c>
    </row>
    <row r="1945" spans="1:5" ht="27" x14ac:dyDescent="0.25">
      <c r="A1945" s="131">
        <v>88394</v>
      </c>
      <c r="B1945" s="132" t="s">
        <v>6709</v>
      </c>
      <c r="C1945" s="133" t="s">
        <v>94</v>
      </c>
      <c r="D1945" s="133">
        <v>1</v>
      </c>
      <c r="E1945" s="133" t="s">
        <v>6312</v>
      </c>
    </row>
    <row r="1946" spans="1:5" ht="27" x14ac:dyDescent="0.25">
      <c r="A1946" s="131">
        <v>88395</v>
      </c>
      <c r="B1946" s="132" t="s">
        <v>6710</v>
      </c>
      <c r="C1946" s="133" t="s">
        <v>94</v>
      </c>
      <c r="D1946" s="133">
        <v>0.23</v>
      </c>
      <c r="E1946" s="133" t="s">
        <v>6312</v>
      </c>
    </row>
    <row r="1947" spans="1:5" ht="27" x14ac:dyDescent="0.25">
      <c r="A1947" s="131">
        <v>88396</v>
      </c>
      <c r="B1947" s="132" t="s">
        <v>6711</v>
      </c>
      <c r="C1947" s="133" t="s">
        <v>94</v>
      </c>
      <c r="D1947" s="133">
        <v>1.1000000000000001</v>
      </c>
      <c r="E1947" s="133" t="s">
        <v>6312</v>
      </c>
    </row>
    <row r="1948" spans="1:5" ht="27" x14ac:dyDescent="0.25">
      <c r="A1948" s="131">
        <v>88397</v>
      </c>
      <c r="B1948" s="132" t="s">
        <v>6712</v>
      </c>
      <c r="C1948" s="133" t="s">
        <v>94</v>
      </c>
      <c r="D1948" s="133">
        <v>3.37</v>
      </c>
      <c r="E1948" s="133" t="s">
        <v>6312</v>
      </c>
    </row>
    <row r="1949" spans="1:5" ht="40.5" x14ac:dyDescent="0.25">
      <c r="A1949" s="131">
        <v>90633</v>
      </c>
      <c r="B1949" s="132" t="s">
        <v>535</v>
      </c>
      <c r="C1949" s="133" t="s">
        <v>94</v>
      </c>
      <c r="D1949" s="133">
        <v>4.01</v>
      </c>
      <c r="E1949" s="133" t="s">
        <v>6312</v>
      </c>
    </row>
    <row r="1950" spans="1:5" ht="40.5" x14ac:dyDescent="0.25">
      <c r="A1950" s="131">
        <v>90634</v>
      </c>
      <c r="B1950" s="132" t="s">
        <v>536</v>
      </c>
      <c r="C1950" s="133" t="s">
        <v>94</v>
      </c>
      <c r="D1950" s="133">
        <v>0.92</v>
      </c>
      <c r="E1950" s="133" t="s">
        <v>6312</v>
      </c>
    </row>
    <row r="1951" spans="1:5" ht="40.5" x14ac:dyDescent="0.25">
      <c r="A1951" s="131">
        <v>90635</v>
      </c>
      <c r="B1951" s="132" t="s">
        <v>537</v>
      </c>
      <c r="C1951" s="133" t="s">
        <v>94</v>
      </c>
      <c r="D1951" s="133">
        <v>4.3899999999999997</v>
      </c>
      <c r="E1951" s="133" t="s">
        <v>6312</v>
      </c>
    </row>
    <row r="1952" spans="1:5" ht="40.5" x14ac:dyDescent="0.25">
      <c r="A1952" s="131">
        <v>90636</v>
      </c>
      <c r="B1952" s="132" t="s">
        <v>538</v>
      </c>
      <c r="C1952" s="133" t="s">
        <v>94</v>
      </c>
      <c r="D1952" s="133">
        <v>4.5</v>
      </c>
      <c r="E1952" s="133" t="s">
        <v>6312</v>
      </c>
    </row>
    <row r="1953" spans="1:5" ht="40.5" x14ac:dyDescent="0.25">
      <c r="A1953" s="131">
        <v>103241</v>
      </c>
      <c r="B1953" s="132" t="s">
        <v>6827</v>
      </c>
      <c r="C1953" s="133" t="s">
        <v>94</v>
      </c>
      <c r="D1953" s="133">
        <v>8.44</v>
      </c>
      <c r="E1953" s="133" t="s">
        <v>6312</v>
      </c>
    </row>
    <row r="1954" spans="1:5" ht="40.5" x14ac:dyDescent="0.25">
      <c r="A1954" s="131">
        <v>88853</v>
      </c>
      <c r="B1954" s="132" t="s">
        <v>446</v>
      </c>
      <c r="C1954" s="133" t="s">
        <v>94</v>
      </c>
      <c r="D1954" s="133">
        <v>0.31</v>
      </c>
      <c r="E1954" s="133" t="s">
        <v>6312</v>
      </c>
    </row>
    <row r="1955" spans="1:5" ht="40.5" x14ac:dyDescent="0.25">
      <c r="A1955" s="131">
        <v>88854</v>
      </c>
      <c r="B1955" s="132" t="s">
        <v>447</v>
      </c>
      <c r="C1955" s="133" t="s">
        <v>94</v>
      </c>
      <c r="D1955" s="133">
        <v>7.0000000000000007E-2</v>
      </c>
      <c r="E1955" s="133" t="s">
        <v>6312</v>
      </c>
    </row>
    <row r="1956" spans="1:5" ht="40.5" x14ac:dyDescent="0.25">
      <c r="A1956" s="131">
        <v>5692</v>
      </c>
      <c r="B1956" s="132" t="s">
        <v>341</v>
      </c>
      <c r="C1956" s="133" t="s">
        <v>94</v>
      </c>
      <c r="D1956" s="133">
        <v>0.34</v>
      </c>
      <c r="E1956" s="133" t="s">
        <v>6312</v>
      </c>
    </row>
    <row r="1957" spans="1:5" ht="40.5" x14ac:dyDescent="0.25">
      <c r="A1957" s="131">
        <v>5693</v>
      </c>
      <c r="B1957" s="132" t="s">
        <v>342</v>
      </c>
      <c r="C1957" s="133" t="s">
        <v>94</v>
      </c>
      <c r="D1957" s="133">
        <v>20.5</v>
      </c>
      <c r="E1957" s="133" t="s">
        <v>6312</v>
      </c>
    </row>
    <row r="1958" spans="1:5" ht="40.5" x14ac:dyDescent="0.25">
      <c r="A1958" s="131">
        <v>7044</v>
      </c>
      <c r="B1958" s="132" t="s">
        <v>376</v>
      </c>
      <c r="C1958" s="133" t="s">
        <v>94</v>
      </c>
      <c r="D1958" s="133">
        <v>0.39</v>
      </c>
      <c r="E1958" s="133" t="s">
        <v>6312</v>
      </c>
    </row>
    <row r="1959" spans="1:5" ht="40.5" x14ac:dyDescent="0.25">
      <c r="A1959" s="131">
        <v>7045</v>
      </c>
      <c r="B1959" s="132" t="s">
        <v>377</v>
      </c>
      <c r="C1959" s="133" t="s">
        <v>94</v>
      </c>
      <c r="D1959" s="133">
        <v>0.09</v>
      </c>
      <c r="E1959" s="133" t="s">
        <v>6312</v>
      </c>
    </row>
    <row r="1960" spans="1:5" ht="40.5" x14ac:dyDescent="0.25">
      <c r="A1960" s="131">
        <v>7046</v>
      </c>
      <c r="B1960" s="132" t="s">
        <v>378</v>
      </c>
      <c r="C1960" s="133" t="s">
        <v>94</v>
      </c>
      <c r="D1960" s="133">
        <v>0.43</v>
      </c>
      <c r="E1960" s="133" t="s">
        <v>6312</v>
      </c>
    </row>
    <row r="1961" spans="1:5" ht="40.5" x14ac:dyDescent="0.25">
      <c r="A1961" s="131">
        <v>7047</v>
      </c>
      <c r="B1961" s="132" t="s">
        <v>379</v>
      </c>
      <c r="C1961" s="133" t="s">
        <v>94</v>
      </c>
      <c r="D1961" s="133">
        <v>24.19</v>
      </c>
      <c r="E1961" s="133" t="s">
        <v>6312</v>
      </c>
    </row>
    <row r="1962" spans="1:5" ht="27" x14ac:dyDescent="0.25">
      <c r="A1962" s="131">
        <v>89228</v>
      </c>
      <c r="B1962" s="132" t="s">
        <v>480</v>
      </c>
      <c r="C1962" s="133" t="s">
        <v>94</v>
      </c>
      <c r="D1962" s="133">
        <v>46</v>
      </c>
      <c r="E1962" s="133" t="s">
        <v>6312</v>
      </c>
    </row>
    <row r="1963" spans="1:5" ht="27" x14ac:dyDescent="0.25">
      <c r="A1963" s="131">
        <v>89229</v>
      </c>
      <c r="B1963" s="132" t="s">
        <v>481</v>
      </c>
      <c r="C1963" s="133" t="s">
        <v>94</v>
      </c>
      <c r="D1963" s="133">
        <v>16.21</v>
      </c>
      <c r="E1963" s="133" t="s">
        <v>6312</v>
      </c>
    </row>
    <row r="1964" spans="1:5" ht="27" x14ac:dyDescent="0.25">
      <c r="A1964" s="131">
        <v>5779</v>
      </c>
      <c r="B1964" s="132" t="s">
        <v>370</v>
      </c>
      <c r="C1964" s="133" t="s">
        <v>94</v>
      </c>
      <c r="D1964" s="133">
        <v>73.94</v>
      </c>
      <c r="E1964" s="133" t="s">
        <v>6312</v>
      </c>
    </row>
    <row r="1965" spans="1:5" ht="27" x14ac:dyDescent="0.25">
      <c r="A1965" s="131">
        <v>53849</v>
      </c>
      <c r="B1965" s="132" t="s">
        <v>408</v>
      </c>
      <c r="C1965" s="133" t="s">
        <v>94</v>
      </c>
      <c r="D1965" s="133">
        <v>82.96</v>
      </c>
      <c r="E1965" s="133" t="s">
        <v>6312</v>
      </c>
    </row>
    <row r="1966" spans="1:5" ht="27" x14ac:dyDescent="0.25">
      <c r="A1966" s="131">
        <v>95129</v>
      </c>
      <c r="B1966" s="132" t="s">
        <v>710</v>
      </c>
      <c r="C1966" s="133" t="s">
        <v>94</v>
      </c>
      <c r="D1966" s="133">
        <v>47.9</v>
      </c>
      <c r="E1966" s="133" t="s">
        <v>6312</v>
      </c>
    </row>
    <row r="1967" spans="1:5" ht="27" x14ac:dyDescent="0.25">
      <c r="A1967" s="131">
        <v>95130</v>
      </c>
      <c r="B1967" s="132" t="s">
        <v>711</v>
      </c>
      <c r="C1967" s="133" t="s">
        <v>94</v>
      </c>
      <c r="D1967" s="133">
        <v>17.36</v>
      </c>
      <c r="E1967" s="133" t="s">
        <v>6312</v>
      </c>
    </row>
    <row r="1968" spans="1:5" ht="27" x14ac:dyDescent="0.25">
      <c r="A1968" s="131">
        <v>95131</v>
      </c>
      <c r="B1968" s="132" t="s">
        <v>712</v>
      </c>
      <c r="C1968" s="133" t="s">
        <v>94</v>
      </c>
      <c r="D1968" s="133">
        <v>56.38</v>
      </c>
      <c r="E1968" s="133" t="s">
        <v>6312</v>
      </c>
    </row>
    <row r="1969" spans="1:5" ht="27" x14ac:dyDescent="0.25">
      <c r="A1969" s="131">
        <v>95132</v>
      </c>
      <c r="B1969" s="132" t="s">
        <v>713</v>
      </c>
      <c r="C1969" s="133" t="s">
        <v>94</v>
      </c>
      <c r="D1969" s="133">
        <v>31.96</v>
      </c>
      <c r="E1969" s="133" t="s">
        <v>6312</v>
      </c>
    </row>
    <row r="1970" spans="1:5" ht="27" x14ac:dyDescent="0.25">
      <c r="A1970" s="131">
        <v>102985</v>
      </c>
      <c r="B1970" s="132" t="s">
        <v>2894</v>
      </c>
      <c r="C1970" s="133" t="s">
        <v>94</v>
      </c>
      <c r="D1970" s="133">
        <v>14.82</v>
      </c>
      <c r="E1970" s="133" t="s">
        <v>6312</v>
      </c>
    </row>
    <row r="1971" spans="1:5" ht="27" x14ac:dyDescent="0.25">
      <c r="A1971" s="131">
        <v>92956</v>
      </c>
      <c r="B1971" s="132" t="s">
        <v>661</v>
      </c>
      <c r="C1971" s="133" t="s">
        <v>94</v>
      </c>
      <c r="D1971" s="133">
        <v>4.3</v>
      </c>
      <c r="E1971" s="133" t="s">
        <v>6312</v>
      </c>
    </row>
    <row r="1972" spans="1:5" ht="27" x14ac:dyDescent="0.25">
      <c r="A1972" s="131">
        <v>92957</v>
      </c>
      <c r="B1972" s="132" t="s">
        <v>662</v>
      </c>
      <c r="C1972" s="133" t="s">
        <v>94</v>
      </c>
      <c r="D1972" s="133">
        <v>0.99</v>
      </c>
      <c r="E1972" s="133" t="s">
        <v>6312</v>
      </c>
    </row>
    <row r="1973" spans="1:5" ht="27" x14ac:dyDescent="0.25">
      <c r="A1973" s="131">
        <v>92958</v>
      </c>
      <c r="B1973" s="132" t="s">
        <v>663</v>
      </c>
      <c r="C1973" s="133" t="s">
        <v>94</v>
      </c>
      <c r="D1973" s="133">
        <v>4.7</v>
      </c>
      <c r="E1973" s="133" t="s">
        <v>6312</v>
      </c>
    </row>
    <row r="1974" spans="1:5" ht="27" x14ac:dyDescent="0.25">
      <c r="A1974" s="131">
        <v>92959</v>
      </c>
      <c r="B1974" s="132" t="s">
        <v>664</v>
      </c>
      <c r="C1974" s="133" t="s">
        <v>94</v>
      </c>
      <c r="D1974" s="133">
        <v>9.19</v>
      </c>
      <c r="E1974" s="133" t="s">
        <v>6312</v>
      </c>
    </row>
    <row r="1975" spans="1:5" ht="27" x14ac:dyDescent="0.25">
      <c r="A1975" s="131">
        <v>102861</v>
      </c>
      <c r="B1975" s="132" t="s">
        <v>6809</v>
      </c>
      <c r="C1975" s="133" t="s">
        <v>94</v>
      </c>
      <c r="D1975" s="133">
        <v>0.9</v>
      </c>
      <c r="E1975" s="133" t="s">
        <v>6312</v>
      </c>
    </row>
    <row r="1976" spans="1:5" ht="40.5" x14ac:dyDescent="0.25">
      <c r="A1976" s="131">
        <v>93404</v>
      </c>
      <c r="B1976" s="132" t="s">
        <v>6771</v>
      </c>
      <c r="C1976" s="133" t="s">
        <v>94</v>
      </c>
      <c r="D1976" s="133">
        <v>7.74</v>
      </c>
      <c r="E1976" s="133" t="s">
        <v>6312</v>
      </c>
    </row>
    <row r="1977" spans="1:5" ht="40.5" x14ac:dyDescent="0.25">
      <c r="A1977" s="131">
        <v>93405</v>
      </c>
      <c r="B1977" s="132" t="s">
        <v>6772</v>
      </c>
      <c r="C1977" s="133" t="s">
        <v>94</v>
      </c>
      <c r="D1977" s="133">
        <v>1.97</v>
      </c>
      <c r="E1977" s="133" t="s">
        <v>6312</v>
      </c>
    </row>
    <row r="1978" spans="1:5" ht="40.5" x14ac:dyDescent="0.25">
      <c r="A1978" s="131">
        <v>93406</v>
      </c>
      <c r="B1978" s="132" t="s">
        <v>6773</v>
      </c>
      <c r="C1978" s="133" t="s">
        <v>94</v>
      </c>
      <c r="D1978" s="133">
        <v>9.2899999999999991</v>
      </c>
      <c r="E1978" s="133" t="s">
        <v>6312</v>
      </c>
    </row>
    <row r="1979" spans="1:5" ht="40.5" x14ac:dyDescent="0.25">
      <c r="A1979" s="131">
        <v>93407</v>
      </c>
      <c r="B1979" s="132" t="s">
        <v>6774</v>
      </c>
      <c r="C1979" s="133" t="s">
        <v>94</v>
      </c>
      <c r="D1979" s="133">
        <v>46.72</v>
      </c>
      <c r="E1979" s="133" t="s">
        <v>6312</v>
      </c>
    </row>
    <row r="1980" spans="1:5" ht="13.5" x14ac:dyDescent="0.25">
      <c r="A1980" s="131">
        <v>102939</v>
      </c>
      <c r="B1980" s="132" t="s">
        <v>6815</v>
      </c>
      <c r="C1980" s="133" t="s">
        <v>94</v>
      </c>
      <c r="D1980" s="133">
        <v>6.73</v>
      </c>
      <c r="E1980" s="133" t="s">
        <v>6312</v>
      </c>
    </row>
    <row r="1981" spans="1:5" ht="40.5" x14ac:dyDescent="0.25">
      <c r="A1981" s="131">
        <v>103162</v>
      </c>
      <c r="B1981" s="132" t="s">
        <v>6820</v>
      </c>
      <c r="C1981" s="133" t="s">
        <v>94</v>
      </c>
      <c r="D1981" s="133">
        <v>0.48</v>
      </c>
      <c r="E1981" s="133" t="s">
        <v>6312</v>
      </c>
    </row>
    <row r="1982" spans="1:5" ht="40.5" x14ac:dyDescent="0.25">
      <c r="A1982" s="131">
        <v>103156</v>
      </c>
      <c r="B1982" s="132" t="s">
        <v>6819</v>
      </c>
      <c r="C1982" s="133" t="s">
        <v>94</v>
      </c>
      <c r="D1982" s="133">
        <v>1.71</v>
      </c>
      <c r="E1982" s="133" t="s">
        <v>6312</v>
      </c>
    </row>
    <row r="1983" spans="1:5" ht="40.5" x14ac:dyDescent="0.25">
      <c r="A1983" s="131">
        <v>103174</v>
      </c>
      <c r="B1983" s="132" t="s">
        <v>6822</v>
      </c>
      <c r="C1983" s="133" t="s">
        <v>94</v>
      </c>
      <c r="D1983" s="133">
        <v>1.36</v>
      </c>
      <c r="E1983" s="133" t="s">
        <v>6312</v>
      </c>
    </row>
    <row r="1984" spans="1:5" ht="40.5" x14ac:dyDescent="0.25">
      <c r="A1984" s="131">
        <v>103180</v>
      </c>
      <c r="B1984" s="132" t="s">
        <v>6823</v>
      </c>
      <c r="C1984" s="133" t="s">
        <v>94</v>
      </c>
      <c r="D1984" s="133">
        <v>3.14</v>
      </c>
      <c r="E1984" s="133" t="s">
        <v>6312</v>
      </c>
    </row>
    <row r="1985" spans="1:5" ht="40.5" x14ac:dyDescent="0.25">
      <c r="A1985" s="131">
        <v>103168</v>
      </c>
      <c r="B1985" s="132" t="s">
        <v>6821</v>
      </c>
      <c r="C1985" s="133" t="s">
        <v>94</v>
      </c>
      <c r="D1985" s="133">
        <v>0.54</v>
      </c>
      <c r="E1985" s="133" t="s">
        <v>6312</v>
      </c>
    </row>
    <row r="1986" spans="1:5" ht="27" x14ac:dyDescent="0.25">
      <c r="A1986" s="131">
        <v>102867</v>
      </c>
      <c r="B1986" s="132" t="s">
        <v>6810</v>
      </c>
      <c r="C1986" s="133" t="s">
        <v>94</v>
      </c>
      <c r="D1986" s="133">
        <v>0.48</v>
      </c>
      <c r="E1986" s="133" t="s">
        <v>6312</v>
      </c>
    </row>
    <row r="1987" spans="1:5" ht="27" x14ac:dyDescent="0.25">
      <c r="A1987" s="131">
        <v>92108</v>
      </c>
      <c r="B1987" s="132" t="s">
        <v>6754</v>
      </c>
      <c r="C1987" s="133" t="s">
        <v>94</v>
      </c>
      <c r="D1987" s="133">
        <v>0.93</v>
      </c>
      <c r="E1987" s="133" t="s">
        <v>6312</v>
      </c>
    </row>
    <row r="1988" spans="1:5" ht="27" x14ac:dyDescent="0.25">
      <c r="A1988" s="131">
        <v>92109</v>
      </c>
      <c r="B1988" s="132" t="s">
        <v>6755</v>
      </c>
      <c r="C1988" s="133" t="s">
        <v>94</v>
      </c>
      <c r="D1988" s="133">
        <v>0.21</v>
      </c>
      <c r="E1988" s="133" t="s">
        <v>6312</v>
      </c>
    </row>
    <row r="1989" spans="1:5" ht="27" x14ac:dyDescent="0.25">
      <c r="A1989" s="131">
        <v>92110</v>
      </c>
      <c r="B1989" s="132" t="s">
        <v>6756</v>
      </c>
      <c r="C1989" s="133" t="s">
        <v>94</v>
      </c>
      <c r="D1989" s="133">
        <v>1.17</v>
      </c>
      <c r="E1989" s="133" t="s">
        <v>6312</v>
      </c>
    </row>
    <row r="1990" spans="1:5" ht="27" x14ac:dyDescent="0.25">
      <c r="A1990" s="131">
        <v>92111</v>
      </c>
      <c r="B1990" s="132" t="s">
        <v>6757</v>
      </c>
      <c r="C1990" s="133" t="s">
        <v>94</v>
      </c>
      <c r="D1990" s="133">
        <v>0.9</v>
      </c>
      <c r="E1990" s="133" t="s">
        <v>6312</v>
      </c>
    </row>
    <row r="1991" spans="1:5" ht="40.5" x14ac:dyDescent="0.25">
      <c r="A1991" s="131">
        <v>90670</v>
      </c>
      <c r="B1991" s="132" t="s">
        <v>555</v>
      </c>
      <c r="C1991" s="133" t="s">
        <v>94</v>
      </c>
      <c r="D1991" s="133">
        <v>244.89</v>
      </c>
      <c r="E1991" s="133" t="s">
        <v>6312</v>
      </c>
    </row>
    <row r="1992" spans="1:5" ht="40.5" x14ac:dyDescent="0.25">
      <c r="A1992" s="131">
        <v>90671</v>
      </c>
      <c r="B1992" s="132" t="s">
        <v>556</v>
      </c>
      <c r="C1992" s="133" t="s">
        <v>94</v>
      </c>
      <c r="D1992" s="133">
        <v>65.7</v>
      </c>
      <c r="E1992" s="133" t="s">
        <v>6312</v>
      </c>
    </row>
    <row r="1993" spans="1:5" ht="40.5" x14ac:dyDescent="0.25">
      <c r="A1993" s="131">
        <v>90672</v>
      </c>
      <c r="B1993" s="132" t="s">
        <v>557</v>
      </c>
      <c r="C1993" s="133" t="s">
        <v>94</v>
      </c>
      <c r="D1993" s="133">
        <v>306.45</v>
      </c>
      <c r="E1993" s="133" t="s">
        <v>6312</v>
      </c>
    </row>
    <row r="1994" spans="1:5" ht="40.5" x14ac:dyDescent="0.25">
      <c r="A1994" s="131">
        <v>90673</v>
      </c>
      <c r="B1994" s="132" t="s">
        <v>558</v>
      </c>
      <c r="C1994" s="133" t="s">
        <v>94</v>
      </c>
      <c r="D1994" s="133">
        <v>118.54</v>
      </c>
      <c r="E1994" s="133" t="s">
        <v>6312</v>
      </c>
    </row>
    <row r="1995" spans="1:5" ht="40.5" x14ac:dyDescent="0.25">
      <c r="A1995" s="131">
        <v>93220</v>
      </c>
      <c r="B1995" s="132" t="s">
        <v>668</v>
      </c>
      <c r="C1995" s="133" t="s">
        <v>94</v>
      </c>
      <c r="D1995" s="133">
        <v>375.5</v>
      </c>
      <c r="E1995" s="133" t="s">
        <v>6312</v>
      </c>
    </row>
    <row r="1996" spans="1:5" ht="40.5" x14ac:dyDescent="0.25">
      <c r="A1996" s="131">
        <v>93221</v>
      </c>
      <c r="B1996" s="132" t="s">
        <v>669</v>
      </c>
      <c r="C1996" s="133" t="s">
        <v>94</v>
      </c>
      <c r="D1996" s="133">
        <v>100.74</v>
      </c>
      <c r="E1996" s="133" t="s">
        <v>6312</v>
      </c>
    </row>
    <row r="1997" spans="1:5" ht="40.5" x14ac:dyDescent="0.25">
      <c r="A1997" s="131">
        <v>93222</v>
      </c>
      <c r="B1997" s="132" t="s">
        <v>670</v>
      </c>
      <c r="C1997" s="133" t="s">
        <v>94</v>
      </c>
      <c r="D1997" s="133">
        <v>469.9</v>
      </c>
      <c r="E1997" s="133" t="s">
        <v>6312</v>
      </c>
    </row>
    <row r="1998" spans="1:5" ht="40.5" x14ac:dyDescent="0.25">
      <c r="A1998" s="131">
        <v>93223</v>
      </c>
      <c r="B1998" s="132" t="s">
        <v>6765</v>
      </c>
      <c r="C1998" s="133" t="s">
        <v>94</v>
      </c>
      <c r="D1998" s="133">
        <v>154.83000000000001</v>
      </c>
      <c r="E1998" s="133" t="s">
        <v>6312</v>
      </c>
    </row>
    <row r="1999" spans="1:5" ht="27" x14ac:dyDescent="0.25">
      <c r="A1999" s="131">
        <v>104691</v>
      </c>
      <c r="B1999" s="132" t="s">
        <v>9104</v>
      </c>
      <c r="C1999" s="133" t="s">
        <v>94</v>
      </c>
      <c r="D1999" s="133">
        <v>0.97</v>
      </c>
      <c r="E1999" s="133" t="s">
        <v>6312</v>
      </c>
    </row>
    <row r="2000" spans="1:5" ht="27" x14ac:dyDescent="0.25">
      <c r="A2000" s="131">
        <v>104692</v>
      </c>
      <c r="B2000" s="132" t="s">
        <v>9105</v>
      </c>
      <c r="C2000" s="133" t="s">
        <v>94</v>
      </c>
      <c r="D2000" s="133">
        <v>0.22</v>
      </c>
      <c r="E2000" s="133" t="s">
        <v>6312</v>
      </c>
    </row>
    <row r="2001" spans="1:5" ht="27" x14ac:dyDescent="0.25">
      <c r="A2001" s="131">
        <v>104693</v>
      </c>
      <c r="B2001" s="132" t="s">
        <v>9106</v>
      </c>
      <c r="C2001" s="133" t="s">
        <v>94</v>
      </c>
      <c r="D2001" s="133">
        <v>1.22</v>
      </c>
      <c r="E2001" s="133" t="s">
        <v>6312</v>
      </c>
    </row>
    <row r="2002" spans="1:5" ht="27" x14ac:dyDescent="0.25">
      <c r="A2002" s="131">
        <v>104694</v>
      </c>
      <c r="B2002" s="132" t="s">
        <v>6834</v>
      </c>
      <c r="C2002" s="133" t="s">
        <v>94</v>
      </c>
      <c r="D2002" s="133">
        <v>1.53</v>
      </c>
      <c r="E2002" s="133" t="s">
        <v>6312</v>
      </c>
    </row>
    <row r="2003" spans="1:5" ht="40.5" x14ac:dyDescent="0.25">
      <c r="A2003" s="131">
        <v>90676</v>
      </c>
      <c r="B2003" s="132" t="s">
        <v>559</v>
      </c>
      <c r="C2003" s="133" t="s">
        <v>94</v>
      </c>
      <c r="D2003" s="133">
        <v>99.74</v>
      </c>
      <c r="E2003" s="133" t="s">
        <v>6312</v>
      </c>
    </row>
    <row r="2004" spans="1:5" ht="40.5" x14ac:dyDescent="0.25">
      <c r="A2004" s="131">
        <v>91021</v>
      </c>
      <c r="B2004" s="132" t="s">
        <v>585</v>
      </c>
      <c r="C2004" s="133" t="s">
        <v>94</v>
      </c>
      <c r="D2004" s="133">
        <v>12.2</v>
      </c>
      <c r="E2004" s="133" t="s">
        <v>6312</v>
      </c>
    </row>
    <row r="2005" spans="1:5" ht="40.5" x14ac:dyDescent="0.25">
      <c r="A2005" s="131">
        <v>90677</v>
      </c>
      <c r="B2005" s="132" t="s">
        <v>560</v>
      </c>
      <c r="C2005" s="133" t="s">
        <v>94</v>
      </c>
      <c r="D2005" s="133">
        <v>30.1</v>
      </c>
      <c r="E2005" s="133" t="s">
        <v>6312</v>
      </c>
    </row>
    <row r="2006" spans="1:5" ht="40.5" x14ac:dyDescent="0.25">
      <c r="A2006" s="131">
        <v>90678</v>
      </c>
      <c r="B2006" s="132" t="s">
        <v>561</v>
      </c>
      <c r="C2006" s="133" t="s">
        <v>94</v>
      </c>
      <c r="D2006" s="133">
        <v>139.38</v>
      </c>
      <c r="E2006" s="133" t="s">
        <v>6312</v>
      </c>
    </row>
    <row r="2007" spans="1:5" ht="40.5" x14ac:dyDescent="0.25">
      <c r="A2007" s="131">
        <v>90679</v>
      </c>
      <c r="B2007" s="132" t="s">
        <v>562</v>
      </c>
      <c r="C2007" s="133" t="s">
        <v>94</v>
      </c>
      <c r="D2007" s="133">
        <v>90.9</v>
      </c>
      <c r="E2007" s="133" t="s">
        <v>6312</v>
      </c>
    </row>
    <row r="2008" spans="1:5" ht="27" x14ac:dyDescent="0.25">
      <c r="A2008" s="131">
        <v>102870</v>
      </c>
      <c r="B2008" s="132" t="s">
        <v>9107</v>
      </c>
      <c r="C2008" s="133" t="s">
        <v>94</v>
      </c>
      <c r="D2008" s="133">
        <v>357.14</v>
      </c>
      <c r="E2008" s="133" t="s">
        <v>6312</v>
      </c>
    </row>
    <row r="2009" spans="1:5" ht="27" x14ac:dyDescent="0.25">
      <c r="A2009" s="131">
        <v>102871</v>
      </c>
      <c r="B2009" s="132" t="s">
        <v>9108</v>
      </c>
      <c r="C2009" s="133" t="s">
        <v>94</v>
      </c>
      <c r="D2009" s="133">
        <v>96.48</v>
      </c>
      <c r="E2009" s="133" t="s">
        <v>6312</v>
      </c>
    </row>
    <row r="2010" spans="1:5" ht="27" x14ac:dyDescent="0.25">
      <c r="A2010" s="131">
        <v>102872</v>
      </c>
      <c r="B2010" s="132" t="s">
        <v>9109</v>
      </c>
      <c r="C2010" s="133" t="s">
        <v>94</v>
      </c>
      <c r="D2010" s="133">
        <v>446.93</v>
      </c>
      <c r="E2010" s="133" t="s">
        <v>6312</v>
      </c>
    </row>
    <row r="2011" spans="1:5" ht="27" x14ac:dyDescent="0.25">
      <c r="A2011" s="131">
        <v>102873</v>
      </c>
      <c r="B2011" s="132" t="s">
        <v>2886</v>
      </c>
      <c r="C2011" s="133" t="s">
        <v>94</v>
      </c>
      <c r="D2011" s="133">
        <v>118.54</v>
      </c>
      <c r="E2011" s="133" t="s">
        <v>6312</v>
      </c>
    </row>
    <row r="2012" spans="1:5" ht="27" x14ac:dyDescent="0.25">
      <c r="A2012" s="131">
        <v>102960</v>
      </c>
      <c r="B2012" s="132" t="s">
        <v>9110</v>
      </c>
      <c r="C2012" s="133" t="s">
        <v>94</v>
      </c>
      <c r="D2012" s="133">
        <v>173.32</v>
      </c>
      <c r="E2012" s="133" t="s">
        <v>6312</v>
      </c>
    </row>
    <row r="2013" spans="1:5" ht="27" x14ac:dyDescent="0.25">
      <c r="A2013" s="131">
        <v>102961</v>
      </c>
      <c r="B2013" s="132" t="s">
        <v>9111</v>
      </c>
      <c r="C2013" s="133" t="s">
        <v>94</v>
      </c>
      <c r="D2013" s="133">
        <v>46.82</v>
      </c>
      <c r="E2013" s="133" t="s">
        <v>6312</v>
      </c>
    </row>
    <row r="2014" spans="1:5" ht="27" x14ac:dyDescent="0.25">
      <c r="A2014" s="131">
        <v>102962</v>
      </c>
      <c r="B2014" s="132" t="s">
        <v>9112</v>
      </c>
      <c r="C2014" s="133" t="s">
        <v>94</v>
      </c>
      <c r="D2014" s="133">
        <v>162.59</v>
      </c>
      <c r="E2014" s="133" t="s">
        <v>6312</v>
      </c>
    </row>
    <row r="2015" spans="1:5" ht="27" x14ac:dyDescent="0.25">
      <c r="A2015" s="131">
        <v>102963</v>
      </c>
      <c r="B2015" s="132" t="s">
        <v>2893</v>
      </c>
      <c r="C2015" s="133" t="s">
        <v>94</v>
      </c>
      <c r="D2015" s="133">
        <v>84.02</v>
      </c>
      <c r="E2015" s="133" t="s">
        <v>6312</v>
      </c>
    </row>
    <row r="2016" spans="1:5" ht="27" x14ac:dyDescent="0.25">
      <c r="A2016" s="131">
        <v>95698</v>
      </c>
      <c r="B2016" s="132" t="s">
        <v>734</v>
      </c>
      <c r="C2016" s="133" t="s">
        <v>94</v>
      </c>
      <c r="D2016" s="133">
        <v>4.6900000000000004</v>
      </c>
      <c r="E2016" s="133" t="s">
        <v>6312</v>
      </c>
    </row>
    <row r="2017" spans="1:5" ht="27" x14ac:dyDescent="0.25">
      <c r="A2017" s="131">
        <v>95699</v>
      </c>
      <c r="B2017" s="132" t="s">
        <v>735</v>
      </c>
      <c r="C2017" s="133" t="s">
        <v>94</v>
      </c>
      <c r="D2017" s="133">
        <v>1.08</v>
      </c>
      <c r="E2017" s="133" t="s">
        <v>6312</v>
      </c>
    </row>
    <row r="2018" spans="1:5" ht="27" x14ac:dyDescent="0.25">
      <c r="A2018" s="131">
        <v>95700</v>
      </c>
      <c r="B2018" s="132" t="s">
        <v>736</v>
      </c>
      <c r="C2018" s="133" t="s">
        <v>94</v>
      </c>
      <c r="D2018" s="133">
        <v>5.86</v>
      </c>
      <c r="E2018" s="133" t="s">
        <v>6312</v>
      </c>
    </row>
    <row r="2019" spans="1:5" ht="27" x14ac:dyDescent="0.25">
      <c r="A2019" s="131">
        <v>95701</v>
      </c>
      <c r="B2019" s="132" t="s">
        <v>737</v>
      </c>
      <c r="C2019" s="133" t="s">
        <v>94</v>
      </c>
      <c r="D2019" s="133">
        <v>2.25</v>
      </c>
      <c r="E2019" s="133" t="s">
        <v>6312</v>
      </c>
    </row>
    <row r="2020" spans="1:5" ht="27" x14ac:dyDescent="0.25">
      <c r="A2020" s="131">
        <v>90621</v>
      </c>
      <c r="B2020" s="132" t="s">
        <v>527</v>
      </c>
      <c r="C2020" s="133" t="s">
        <v>94</v>
      </c>
      <c r="D2020" s="133">
        <v>2.11</v>
      </c>
      <c r="E2020" s="133" t="s">
        <v>6312</v>
      </c>
    </row>
    <row r="2021" spans="1:5" ht="27" x14ac:dyDescent="0.25">
      <c r="A2021" s="131">
        <v>90622</v>
      </c>
      <c r="B2021" s="132" t="s">
        <v>528</v>
      </c>
      <c r="C2021" s="133" t="s">
        <v>94</v>
      </c>
      <c r="D2021" s="133">
        <v>0.48</v>
      </c>
      <c r="E2021" s="133" t="s">
        <v>6312</v>
      </c>
    </row>
    <row r="2022" spans="1:5" ht="27" x14ac:dyDescent="0.25">
      <c r="A2022" s="131">
        <v>90623</v>
      </c>
      <c r="B2022" s="132" t="s">
        <v>529</v>
      </c>
      <c r="C2022" s="133" t="s">
        <v>94</v>
      </c>
      <c r="D2022" s="133">
        <v>2.64</v>
      </c>
      <c r="E2022" s="133" t="s">
        <v>6312</v>
      </c>
    </row>
    <row r="2023" spans="1:5" ht="27" x14ac:dyDescent="0.25">
      <c r="A2023" s="131">
        <v>90624</v>
      </c>
      <c r="B2023" s="132" t="s">
        <v>530</v>
      </c>
      <c r="C2023" s="133" t="s">
        <v>94</v>
      </c>
      <c r="D2023" s="133">
        <v>2.25</v>
      </c>
      <c r="E2023" s="133" t="s">
        <v>6312</v>
      </c>
    </row>
    <row r="2024" spans="1:5" ht="27" x14ac:dyDescent="0.25">
      <c r="A2024" s="131">
        <v>102876</v>
      </c>
      <c r="B2024" s="132" t="s">
        <v>9113</v>
      </c>
      <c r="C2024" s="133" t="s">
        <v>94</v>
      </c>
      <c r="D2024" s="133">
        <v>496.31</v>
      </c>
      <c r="E2024" s="133" t="s">
        <v>6312</v>
      </c>
    </row>
    <row r="2025" spans="1:5" ht="27" x14ac:dyDescent="0.25">
      <c r="A2025" s="131">
        <v>102877</v>
      </c>
      <c r="B2025" s="132" t="s">
        <v>9114</v>
      </c>
      <c r="C2025" s="133" t="s">
        <v>94</v>
      </c>
      <c r="D2025" s="133">
        <v>134.08000000000001</v>
      </c>
      <c r="E2025" s="133" t="s">
        <v>6312</v>
      </c>
    </row>
    <row r="2026" spans="1:5" ht="27" x14ac:dyDescent="0.25">
      <c r="A2026" s="131">
        <v>102878</v>
      </c>
      <c r="B2026" s="132" t="s">
        <v>9115</v>
      </c>
      <c r="C2026" s="133" t="s">
        <v>94</v>
      </c>
      <c r="D2026" s="133">
        <v>621.09</v>
      </c>
      <c r="E2026" s="133" t="s">
        <v>6312</v>
      </c>
    </row>
    <row r="2027" spans="1:5" ht="27" x14ac:dyDescent="0.25">
      <c r="A2027" s="131">
        <v>102879</v>
      </c>
      <c r="B2027" s="132" t="s">
        <v>2887</v>
      </c>
      <c r="C2027" s="133" t="s">
        <v>94</v>
      </c>
      <c r="D2027" s="133">
        <v>177.9</v>
      </c>
      <c r="E2027" s="133" t="s">
        <v>6312</v>
      </c>
    </row>
    <row r="2028" spans="1:5" ht="27" x14ac:dyDescent="0.25">
      <c r="A2028" s="131">
        <v>103220</v>
      </c>
      <c r="B2028" s="132" t="s">
        <v>9116</v>
      </c>
      <c r="C2028" s="133" t="s">
        <v>94</v>
      </c>
      <c r="D2028" s="133">
        <v>151.78</v>
      </c>
      <c r="E2028" s="133" t="s">
        <v>6312</v>
      </c>
    </row>
    <row r="2029" spans="1:5" ht="27" x14ac:dyDescent="0.25">
      <c r="A2029" s="131">
        <v>103221</v>
      </c>
      <c r="B2029" s="132" t="s">
        <v>9117</v>
      </c>
      <c r="C2029" s="133" t="s">
        <v>94</v>
      </c>
      <c r="D2029" s="133">
        <v>41</v>
      </c>
      <c r="E2029" s="133" t="s">
        <v>6312</v>
      </c>
    </row>
    <row r="2030" spans="1:5" ht="27" x14ac:dyDescent="0.25">
      <c r="A2030" s="131">
        <v>103222</v>
      </c>
      <c r="B2030" s="132" t="s">
        <v>9118</v>
      </c>
      <c r="C2030" s="133" t="s">
        <v>94</v>
      </c>
      <c r="D2030" s="133">
        <v>189.94</v>
      </c>
      <c r="E2030" s="133" t="s">
        <v>6312</v>
      </c>
    </row>
    <row r="2031" spans="1:5" ht="40.5" x14ac:dyDescent="0.25">
      <c r="A2031" s="131">
        <v>103223</v>
      </c>
      <c r="B2031" s="132" t="s">
        <v>6824</v>
      </c>
      <c r="C2031" s="133" t="s">
        <v>94</v>
      </c>
      <c r="D2031" s="133">
        <v>34.74</v>
      </c>
      <c r="E2031" s="133" t="s">
        <v>6312</v>
      </c>
    </row>
    <row r="2032" spans="1:5" ht="40.5" x14ac:dyDescent="0.25">
      <c r="A2032" s="131">
        <v>103232</v>
      </c>
      <c r="B2032" s="132" t="s">
        <v>9119</v>
      </c>
      <c r="C2032" s="133" t="s">
        <v>94</v>
      </c>
      <c r="D2032" s="133">
        <v>476.2</v>
      </c>
      <c r="E2032" s="133" t="s">
        <v>6312</v>
      </c>
    </row>
    <row r="2033" spans="1:5" ht="27" x14ac:dyDescent="0.25">
      <c r="A2033" s="131">
        <v>103233</v>
      </c>
      <c r="B2033" s="132" t="s">
        <v>9120</v>
      </c>
      <c r="C2033" s="133" t="s">
        <v>94</v>
      </c>
      <c r="D2033" s="133">
        <v>128.65</v>
      </c>
      <c r="E2033" s="133" t="s">
        <v>6312</v>
      </c>
    </row>
    <row r="2034" spans="1:5" ht="27" x14ac:dyDescent="0.25">
      <c r="A2034" s="131">
        <v>103234</v>
      </c>
      <c r="B2034" s="132" t="s">
        <v>9121</v>
      </c>
      <c r="C2034" s="133" t="s">
        <v>94</v>
      </c>
      <c r="D2034" s="133">
        <v>625.4</v>
      </c>
      <c r="E2034" s="133" t="s">
        <v>6312</v>
      </c>
    </row>
    <row r="2035" spans="1:5" ht="40.5" x14ac:dyDescent="0.25">
      <c r="A2035" s="131">
        <v>103235</v>
      </c>
      <c r="B2035" s="132" t="s">
        <v>6826</v>
      </c>
      <c r="C2035" s="133" t="s">
        <v>94</v>
      </c>
      <c r="D2035" s="133">
        <v>101.74</v>
      </c>
      <c r="E2035" s="133" t="s">
        <v>6312</v>
      </c>
    </row>
    <row r="2036" spans="1:5" ht="27" x14ac:dyDescent="0.25">
      <c r="A2036" s="131">
        <v>103228</v>
      </c>
      <c r="B2036" s="132" t="s">
        <v>9122</v>
      </c>
      <c r="C2036" s="133" t="s">
        <v>94</v>
      </c>
      <c r="D2036" s="133">
        <v>435.76</v>
      </c>
      <c r="E2036" s="133" t="s">
        <v>6312</v>
      </c>
    </row>
    <row r="2037" spans="1:5" ht="40.5" x14ac:dyDescent="0.25">
      <c r="A2037" s="131">
        <v>103226</v>
      </c>
      <c r="B2037" s="132" t="s">
        <v>9123</v>
      </c>
      <c r="C2037" s="133" t="s">
        <v>94</v>
      </c>
      <c r="D2037" s="133">
        <v>348.22</v>
      </c>
      <c r="E2037" s="133" t="s">
        <v>6312</v>
      </c>
    </row>
    <row r="2038" spans="1:5" ht="27" x14ac:dyDescent="0.25">
      <c r="A2038" s="131">
        <v>103227</v>
      </c>
      <c r="B2038" s="132" t="s">
        <v>9124</v>
      </c>
      <c r="C2038" s="133" t="s">
        <v>94</v>
      </c>
      <c r="D2038" s="133">
        <v>94.07</v>
      </c>
      <c r="E2038" s="133" t="s">
        <v>6312</v>
      </c>
    </row>
    <row r="2039" spans="1:5" ht="40.5" x14ac:dyDescent="0.25">
      <c r="A2039" s="131">
        <v>103229</v>
      </c>
      <c r="B2039" s="132" t="s">
        <v>6825</v>
      </c>
      <c r="C2039" s="133" t="s">
        <v>94</v>
      </c>
      <c r="D2039" s="133">
        <v>86.28</v>
      </c>
      <c r="E2039" s="133" t="s">
        <v>6312</v>
      </c>
    </row>
    <row r="2040" spans="1:5" ht="27" x14ac:dyDescent="0.25">
      <c r="A2040" s="131">
        <v>95617</v>
      </c>
      <c r="B2040" s="132" t="s">
        <v>727</v>
      </c>
      <c r="C2040" s="133" t="s">
        <v>94</v>
      </c>
      <c r="D2040" s="133">
        <v>1.1499999999999999</v>
      </c>
      <c r="E2040" s="133" t="s">
        <v>6312</v>
      </c>
    </row>
    <row r="2041" spans="1:5" ht="27" x14ac:dyDescent="0.25">
      <c r="A2041" s="131">
        <v>95618</v>
      </c>
      <c r="B2041" s="132" t="s">
        <v>728</v>
      </c>
      <c r="C2041" s="133" t="s">
        <v>94</v>
      </c>
      <c r="D2041" s="133">
        <v>0.26</v>
      </c>
      <c r="E2041" s="133" t="s">
        <v>6312</v>
      </c>
    </row>
    <row r="2042" spans="1:5" ht="27" x14ac:dyDescent="0.25">
      <c r="A2042" s="131">
        <v>95619</v>
      </c>
      <c r="B2042" s="132" t="s">
        <v>729</v>
      </c>
      <c r="C2042" s="133" t="s">
        <v>94</v>
      </c>
      <c r="D2042" s="133">
        <v>1.44</v>
      </c>
      <c r="E2042" s="133" t="s">
        <v>6312</v>
      </c>
    </row>
    <row r="2043" spans="1:5" ht="27" x14ac:dyDescent="0.25">
      <c r="A2043" s="131">
        <v>102972</v>
      </c>
      <c r="B2043" s="132" t="s">
        <v>9125</v>
      </c>
      <c r="C2043" s="133" t="s">
        <v>94</v>
      </c>
      <c r="D2043" s="133">
        <v>92.51</v>
      </c>
      <c r="E2043" s="133" t="s">
        <v>6312</v>
      </c>
    </row>
    <row r="2044" spans="1:5" ht="27" x14ac:dyDescent="0.25">
      <c r="A2044" s="131">
        <v>102973</v>
      </c>
      <c r="B2044" s="132" t="s">
        <v>9126</v>
      </c>
      <c r="C2044" s="133" t="s">
        <v>94</v>
      </c>
      <c r="D2044" s="133">
        <v>25.68</v>
      </c>
      <c r="E2044" s="133" t="s">
        <v>6312</v>
      </c>
    </row>
    <row r="2045" spans="1:5" ht="27" x14ac:dyDescent="0.25">
      <c r="A2045" s="131">
        <v>102974</v>
      </c>
      <c r="B2045" s="132" t="s">
        <v>9127</v>
      </c>
      <c r="C2045" s="133" t="s">
        <v>94</v>
      </c>
      <c r="D2045" s="133">
        <v>86.78</v>
      </c>
      <c r="E2045" s="133" t="s">
        <v>6312</v>
      </c>
    </row>
    <row r="2046" spans="1:5" ht="27" x14ac:dyDescent="0.25">
      <c r="A2046" s="131">
        <v>96301</v>
      </c>
      <c r="B2046" s="132" t="s">
        <v>771</v>
      </c>
      <c r="C2046" s="133" t="s">
        <v>94</v>
      </c>
      <c r="D2046" s="133">
        <v>48.68</v>
      </c>
      <c r="E2046" s="133" t="s">
        <v>6312</v>
      </c>
    </row>
    <row r="2047" spans="1:5" ht="27" x14ac:dyDescent="0.25">
      <c r="A2047" s="131">
        <v>90627</v>
      </c>
      <c r="B2047" s="132" t="s">
        <v>531</v>
      </c>
      <c r="C2047" s="133" t="s">
        <v>94</v>
      </c>
      <c r="D2047" s="133">
        <v>54.28</v>
      </c>
      <c r="E2047" s="133" t="s">
        <v>6312</v>
      </c>
    </row>
    <row r="2048" spans="1:5" ht="27" x14ac:dyDescent="0.25">
      <c r="A2048" s="131">
        <v>90628</v>
      </c>
      <c r="B2048" s="132" t="s">
        <v>532</v>
      </c>
      <c r="C2048" s="133" t="s">
        <v>94</v>
      </c>
      <c r="D2048" s="133">
        <v>14.56</v>
      </c>
      <c r="E2048" s="133" t="s">
        <v>6312</v>
      </c>
    </row>
    <row r="2049" spans="1:5" ht="27" x14ac:dyDescent="0.25">
      <c r="A2049" s="131">
        <v>90629</v>
      </c>
      <c r="B2049" s="132" t="s">
        <v>533</v>
      </c>
      <c r="C2049" s="133" t="s">
        <v>94</v>
      </c>
      <c r="D2049" s="133">
        <v>67.930000000000007</v>
      </c>
      <c r="E2049" s="133" t="s">
        <v>6312</v>
      </c>
    </row>
    <row r="2050" spans="1:5" ht="27" x14ac:dyDescent="0.25">
      <c r="A2050" s="131">
        <v>90630</v>
      </c>
      <c r="B2050" s="132" t="s">
        <v>534</v>
      </c>
      <c r="C2050" s="133" t="s">
        <v>94</v>
      </c>
      <c r="D2050" s="133">
        <v>1.07</v>
      </c>
      <c r="E2050" s="133" t="s">
        <v>6312</v>
      </c>
    </row>
    <row r="2051" spans="1:5" ht="27" x14ac:dyDescent="0.25">
      <c r="A2051" s="131">
        <v>95704</v>
      </c>
      <c r="B2051" s="132" t="s">
        <v>6798</v>
      </c>
      <c r="C2051" s="133" t="s">
        <v>94</v>
      </c>
      <c r="D2051" s="133">
        <v>54.81</v>
      </c>
      <c r="E2051" s="133" t="s">
        <v>6312</v>
      </c>
    </row>
    <row r="2052" spans="1:5" ht="27" x14ac:dyDescent="0.25">
      <c r="A2052" s="131">
        <v>95705</v>
      </c>
      <c r="B2052" s="132" t="s">
        <v>6799</v>
      </c>
      <c r="C2052" s="133" t="s">
        <v>94</v>
      </c>
      <c r="D2052" s="133">
        <v>14.7</v>
      </c>
      <c r="E2052" s="133" t="s">
        <v>6312</v>
      </c>
    </row>
    <row r="2053" spans="1:5" ht="27" x14ac:dyDescent="0.25">
      <c r="A2053" s="131">
        <v>95706</v>
      </c>
      <c r="B2053" s="132" t="s">
        <v>6800</v>
      </c>
      <c r="C2053" s="133" t="s">
        <v>94</v>
      </c>
      <c r="D2053" s="133">
        <v>68.59</v>
      </c>
      <c r="E2053" s="133" t="s">
        <v>6312</v>
      </c>
    </row>
    <row r="2054" spans="1:5" ht="27" x14ac:dyDescent="0.25">
      <c r="A2054" s="131">
        <v>95707</v>
      </c>
      <c r="B2054" s="132" t="s">
        <v>6801</v>
      </c>
      <c r="C2054" s="133" t="s">
        <v>94</v>
      </c>
      <c r="D2054" s="133">
        <v>2.95</v>
      </c>
      <c r="E2054" s="133" t="s">
        <v>6312</v>
      </c>
    </row>
    <row r="2055" spans="1:5" ht="27" x14ac:dyDescent="0.25">
      <c r="A2055" s="131">
        <v>91273</v>
      </c>
      <c r="B2055" s="132" t="s">
        <v>591</v>
      </c>
      <c r="C2055" s="133" t="s">
        <v>94</v>
      </c>
      <c r="D2055" s="133">
        <v>0.56999999999999995</v>
      </c>
      <c r="E2055" s="133" t="s">
        <v>6312</v>
      </c>
    </row>
    <row r="2056" spans="1:5" ht="27" x14ac:dyDescent="0.25">
      <c r="A2056" s="131">
        <v>91274</v>
      </c>
      <c r="B2056" s="132" t="s">
        <v>592</v>
      </c>
      <c r="C2056" s="133" t="s">
        <v>94</v>
      </c>
      <c r="D2056" s="133">
        <v>0.15</v>
      </c>
      <c r="E2056" s="133" t="s">
        <v>6312</v>
      </c>
    </row>
    <row r="2057" spans="1:5" ht="27" x14ac:dyDescent="0.25">
      <c r="A2057" s="131">
        <v>91275</v>
      </c>
      <c r="B2057" s="132" t="s">
        <v>593</v>
      </c>
      <c r="C2057" s="133" t="s">
        <v>94</v>
      </c>
      <c r="D2057" s="133">
        <v>0.71</v>
      </c>
      <c r="E2057" s="133" t="s">
        <v>6312</v>
      </c>
    </row>
    <row r="2058" spans="1:5" ht="27" x14ac:dyDescent="0.25">
      <c r="A2058" s="131">
        <v>91276</v>
      </c>
      <c r="B2058" s="132" t="s">
        <v>594</v>
      </c>
      <c r="C2058" s="133" t="s">
        <v>94</v>
      </c>
      <c r="D2058" s="133">
        <v>8.58</v>
      </c>
      <c r="E2058" s="133" t="s">
        <v>6312</v>
      </c>
    </row>
    <row r="2059" spans="1:5" ht="13.5" x14ac:dyDescent="0.25">
      <c r="A2059" s="131">
        <v>102885</v>
      </c>
      <c r="B2059" s="132" t="s">
        <v>2888</v>
      </c>
      <c r="C2059" s="133" t="s">
        <v>94</v>
      </c>
      <c r="D2059" s="133">
        <v>0.92</v>
      </c>
      <c r="E2059" s="133" t="s">
        <v>6312</v>
      </c>
    </row>
    <row r="2060" spans="1:5" ht="27" x14ac:dyDescent="0.25">
      <c r="A2060" s="131">
        <v>95272</v>
      </c>
      <c r="B2060" s="132" t="s">
        <v>6790</v>
      </c>
      <c r="C2060" s="133" t="s">
        <v>94</v>
      </c>
      <c r="D2060" s="133">
        <v>0.49</v>
      </c>
      <c r="E2060" s="133" t="s">
        <v>6312</v>
      </c>
    </row>
    <row r="2061" spans="1:5" ht="27" x14ac:dyDescent="0.25">
      <c r="A2061" s="131">
        <v>95273</v>
      </c>
      <c r="B2061" s="132" t="s">
        <v>6791</v>
      </c>
      <c r="C2061" s="133" t="s">
        <v>94</v>
      </c>
      <c r="D2061" s="133">
        <v>0.11</v>
      </c>
      <c r="E2061" s="133" t="s">
        <v>6312</v>
      </c>
    </row>
    <row r="2062" spans="1:5" ht="27" x14ac:dyDescent="0.25">
      <c r="A2062" s="131">
        <v>95274</v>
      </c>
      <c r="B2062" s="132" t="s">
        <v>6792</v>
      </c>
      <c r="C2062" s="133" t="s">
        <v>94</v>
      </c>
      <c r="D2062" s="133">
        <v>0.38</v>
      </c>
      <c r="E2062" s="133" t="s">
        <v>6312</v>
      </c>
    </row>
    <row r="2063" spans="1:5" ht="27" x14ac:dyDescent="0.25">
      <c r="A2063" s="131">
        <v>95275</v>
      </c>
      <c r="B2063" s="132" t="s">
        <v>6793</v>
      </c>
      <c r="C2063" s="133" t="s">
        <v>94</v>
      </c>
      <c r="D2063" s="133">
        <v>1.82</v>
      </c>
      <c r="E2063" s="133" t="s">
        <v>6312</v>
      </c>
    </row>
    <row r="2064" spans="1:5" ht="27" x14ac:dyDescent="0.25">
      <c r="A2064" s="131">
        <v>88419</v>
      </c>
      <c r="B2064" s="132" t="s">
        <v>430</v>
      </c>
      <c r="C2064" s="133" t="s">
        <v>94</v>
      </c>
      <c r="D2064" s="133">
        <v>5.21</v>
      </c>
      <c r="E2064" s="133" t="s">
        <v>6312</v>
      </c>
    </row>
    <row r="2065" spans="1:5" ht="27" x14ac:dyDescent="0.25">
      <c r="A2065" s="131">
        <v>88422</v>
      </c>
      <c r="B2065" s="132" t="s">
        <v>431</v>
      </c>
      <c r="C2065" s="133" t="s">
        <v>94</v>
      </c>
      <c r="D2065" s="133">
        <v>1.2</v>
      </c>
      <c r="E2065" s="133" t="s">
        <v>6312</v>
      </c>
    </row>
    <row r="2066" spans="1:5" ht="27" x14ac:dyDescent="0.25">
      <c r="A2066" s="131">
        <v>88425</v>
      </c>
      <c r="B2066" s="132" t="s">
        <v>432</v>
      </c>
      <c r="C2066" s="133" t="s">
        <v>94</v>
      </c>
      <c r="D2066" s="133">
        <v>6.52</v>
      </c>
      <c r="E2066" s="133" t="s">
        <v>6312</v>
      </c>
    </row>
    <row r="2067" spans="1:5" ht="27" x14ac:dyDescent="0.25">
      <c r="A2067" s="131">
        <v>88427</v>
      </c>
      <c r="B2067" s="132" t="s">
        <v>433</v>
      </c>
      <c r="C2067" s="133" t="s">
        <v>94</v>
      </c>
      <c r="D2067" s="133">
        <v>0.76</v>
      </c>
      <c r="E2067" s="133" t="s">
        <v>6312</v>
      </c>
    </row>
    <row r="2068" spans="1:5" ht="27" x14ac:dyDescent="0.25">
      <c r="A2068" s="131">
        <v>88434</v>
      </c>
      <c r="B2068" s="132" t="s">
        <v>434</v>
      </c>
      <c r="C2068" s="133" t="s">
        <v>94</v>
      </c>
      <c r="D2068" s="133">
        <v>6.91</v>
      </c>
      <c r="E2068" s="133" t="s">
        <v>6312</v>
      </c>
    </row>
    <row r="2069" spans="1:5" ht="27" x14ac:dyDescent="0.25">
      <c r="A2069" s="131">
        <v>88435</v>
      </c>
      <c r="B2069" s="132" t="s">
        <v>435</v>
      </c>
      <c r="C2069" s="133" t="s">
        <v>94</v>
      </c>
      <c r="D2069" s="133">
        <v>1.59</v>
      </c>
      <c r="E2069" s="133" t="s">
        <v>6312</v>
      </c>
    </row>
    <row r="2070" spans="1:5" ht="27" x14ac:dyDescent="0.25">
      <c r="A2070" s="131">
        <v>88436</v>
      </c>
      <c r="B2070" s="132" t="s">
        <v>436</v>
      </c>
      <c r="C2070" s="133" t="s">
        <v>94</v>
      </c>
      <c r="D2070" s="133">
        <v>8.64</v>
      </c>
      <c r="E2070" s="133" t="s">
        <v>6312</v>
      </c>
    </row>
    <row r="2071" spans="1:5" ht="27" x14ac:dyDescent="0.25">
      <c r="A2071" s="131">
        <v>88437</v>
      </c>
      <c r="B2071" s="132" t="s">
        <v>437</v>
      </c>
      <c r="C2071" s="133" t="s">
        <v>94</v>
      </c>
      <c r="D2071" s="133">
        <v>0.76</v>
      </c>
      <c r="E2071" s="133" t="s">
        <v>6312</v>
      </c>
    </row>
    <row r="2072" spans="1:5" ht="40.5" x14ac:dyDescent="0.25">
      <c r="A2072" s="131">
        <v>90664</v>
      </c>
      <c r="B2072" s="132" t="s">
        <v>6737</v>
      </c>
      <c r="C2072" s="133" t="s">
        <v>94</v>
      </c>
      <c r="D2072" s="133">
        <v>7.05</v>
      </c>
      <c r="E2072" s="133" t="s">
        <v>6312</v>
      </c>
    </row>
    <row r="2073" spans="1:5" ht="40.5" x14ac:dyDescent="0.25">
      <c r="A2073" s="131">
        <v>90665</v>
      </c>
      <c r="B2073" s="132" t="s">
        <v>6738</v>
      </c>
      <c r="C2073" s="133" t="s">
        <v>94</v>
      </c>
      <c r="D2073" s="133">
        <v>1.88</v>
      </c>
      <c r="E2073" s="133" t="s">
        <v>6312</v>
      </c>
    </row>
    <row r="2074" spans="1:5" ht="40.5" x14ac:dyDescent="0.25">
      <c r="A2074" s="131">
        <v>90666</v>
      </c>
      <c r="B2074" s="132" t="s">
        <v>6739</v>
      </c>
      <c r="C2074" s="133" t="s">
        <v>94</v>
      </c>
      <c r="D2074" s="133">
        <v>8.83</v>
      </c>
      <c r="E2074" s="133" t="s">
        <v>6312</v>
      </c>
    </row>
    <row r="2075" spans="1:5" ht="40.5" x14ac:dyDescent="0.25">
      <c r="A2075" s="131">
        <v>90667</v>
      </c>
      <c r="B2075" s="132" t="s">
        <v>6740</v>
      </c>
      <c r="C2075" s="133" t="s">
        <v>94</v>
      </c>
      <c r="D2075" s="133">
        <v>14.82</v>
      </c>
      <c r="E2075" s="133" t="s">
        <v>6312</v>
      </c>
    </row>
    <row r="2076" spans="1:5" ht="27" x14ac:dyDescent="0.25">
      <c r="A2076" s="131">
        <v>95217</v>
      </c>
      <c r="B2076" s="132" t="s">
        <v>6788</v>
      </c>
      <c r="C2076" s="133" t="s">
        <v>94</v>
      </c>
      <c r="D2076" s="133">
        <v>0.45</v>
      </c>
      <c r="E2076" s="133" t="s">
        <v>6312</v>
      </c>
    </row>
    <row r="2077" spans="1:5" ht="27" x14ac:dyDescent="0.25">
      <c r="A2077" s="131">
        <v>89130</v>
      </c>
      <c r="B2077" s="132" t="s">
        <v>472</v>
      </c>
      <c r="C2077" s="133" t="s">
        <v>94</v>
      </c>
      <c r="D2077" s="133">
        <v>51.63</v>
      </c>
      <c r="E2077" s="133" t="s">
        <v>6312</v>
      </c>
    </row>
    <row r="2078" spans="1:5" ht="27" x14ac:dyDescent="0.25">
      <c r="A2078" s="131">
        <v>89131</v>
      </c>
      <c r="B2078" s="132" t="s">
        <v>473</v>
      </c>
      <c r="C2078" s="133" t="s">
        <v>94</v>
      </c>
      <c r="D2078" s="133">
        <v>13.64</v>
      </c>
      <c r="E2078" s="133" t="s">
        <v>6312</v>
      </c>
    </row>
    <row r="2079" spans="1:5" ht="27" x14ac:dyDescent="0.25">
      <c r="A2079" s="131">
        <v>53861</v>
      </c>
      <c r="B2079" s="132" t="s">
        <v>411</v>
      </c>
      <c r="C2079" s="133" t="s">
        <v>94</v>
      </c>
      <c r="D2079" s="133">
        <v>64.540000000000006</v>
      </c>
      <c r="E2079" s="133" t="s">
        <v>6312</v>
      </c>
    </row>
    <row r="2080" spans="1:5" ht="27" x14ac:dyDescent="0.25">
      <c r="A2080" s="131">
        <v>5787</v>
      </c>
      <c r="B2080" s="132" t="s">
        <v>371</v>
      </c>
      <c r="C2080" s="133" t="s">
        <v>94</v>
      </c>
      <c r="D2080" s="133">
        <v>69.73</v>
      </c>
      <c r="E2080" s="133" t="s">
        <v>6312</v>
      </c>
    </row>
    <row r="2081" spans="1:5" ht="27" x14ac:dyDescent="0.25">
      <c r="A2081" s="131">
        <v>89128</v>
      </c>
      <c r="B2081" s="132" t="s">
        <v>470</v>
      </c>
      <c r="C2081" s="133" t="s">
        <v>94</v>
      </c>
      <c r="D2081" s="133">
        <v>37.24</v>
      </c>
      <c r="E2081" s="133" t="s">
        <v>6312</v>
      </c>
    </row>
    <row r="2082" spans="1:5" ht="27" x14ac:dyDescent="0.25">
      <c r="A2082" s="131">
        <v>89129</v>
      </c>
      <c r="B2082" s="132" t="s">
        <v>471</v>
      </c>
      <c r="C2082" s="133" t="s">
        <v>94</v>
      </c>
      <c r="D2082" s="133">
        <v>9.84</v>
      </c>
      <c r="E2082" s="133" t="s">
        <v>6312</v>
      </c>
    </row>
    <row r="2083" spans="1:5" ht="27" x14ac:dyDescent="0.25">
      <c r="A2083" s="131">
        <v>53857</v>
      </c>
      <c r="B2083" s="132" t="s">
        <v>409</v>
      </c>
      <c r="C2083" s="133" t="s">
        <v>94</v>
      </c>
      <c r="D2083" s="133">
        <v>46.55</v>
      </c>
      <c r="E2083" s="133" t="s">
        <v>6312</v>
      </c>
    </row>
    <row r="2084" spans="1:5" ht="27" x14ac:dyDescent="0.25">
      <c r="A2084" s="131">
        <v>53858</v>
      </c>
      <c r="B2084" s="132" t="s">
        <v>410</v>
      </c>
      <c r="C2084" s="133" t="s">
        <v>94</v>
      </c>
      <c r="D2084" s="133">
        <v>45.3</v>
      </c>
      <c r="E2084" s="133" t="s">
        <v>6312</v>
      </c>
    </row>
    <row r="2085" spans="1:5" ht="27" x14ac:dyDescent="0.25">
      <c r="A2085" s="131">
        <v>102891</v>
      </c>
      <c r="B2085" s="132" t="s">
        <v>2889</v>
      </c>
      <c r="C2085" s="133" t="s">
        <v>94</v>
      </c>
      <c r="D2085" s="133">
        <v>0.92</v>
      </c>
      <c r="E2085" s="133" t="s">
        <v>6312</v>
      </c>
    </row>
    <row r="2086" spans="1:5" ht="27" x14ac:dyDescent="0.25">
      <c r="A2086" s="131">
        <v>89246</v>
      </c>
      <c r="B2086" s="132" t="s">
        <v>492</v>
      </c>
      <c r="C2086" s="133" t="s">
        <v>94</v>
      </c>
      <c r="D2086" s="133">
        <v>246.24</v>
      </c>
      <c r="E2086" s="133" t="s">
        <v>6312</v>
      </c>
    </row>
    <row r="2087" spans="1:5" ht="27" x14ac:dyDescent="0.25">
      <c r="A2087" s="131">
        <v>89247</v>
      </c>
      <c r="B2087" s="132" t="s">
        <v>493</v>
      </c>
      <c r="C2087" s="133" t="s">
        <v>94</v>
      </c>
      <c r="D2087" s="133">
        <v>75.400000000000006</v>
      </c>
      <c r="E2087" s="133" t="s">
        <v>6312</v>
      </c>
    </row>
    <row r="2088" spans="1:5" ht="27" x14ac:dyDescent="0.25">
      <c r="A2088" s="131">
        <v>89248</v>
      </c>
      <c r="B2088" s="132" t="s">
        <v>494</v>
      </c>
      <c r="C2088" s="133" t="s">
        <v>94</v>
      </c>
      <c r="D2088" s="133">
        <v>439.22</v>
      </c>
      <c r="E2088" s="133" t="s">
        <v>6312</v>
      </c>
    </row>
    <row r="2089" spans="1:5" ht="27" x14ac:dyDescent="0.25">
      <c r="A2089" s="131">
        <v>89249</v>
      </c>
      <c r="B2089" s="132" t="s">
        <v>495</v>
      </c>
      <c r="C2089" s="133" t="s">
        <v>94</v>
      </c>
      <c r="D2089" s="133">
        <v>373.35</v>
      </c>
      <c r="E2089" s="133" t="s">
        <v>6312</v>
      </c>
    </row>
    <row r="2090" spans="1:5" ht="40.5" x14ac:dyDescent="0.25">
      <c r="A2090" s="131">
        <v>102957</v>
      </c>
      <c r="B2090" s="132" t="s">
        <v>2892</v>
      </c>
      <c r="C2090" s="133" t="s">
        <v>94</v>
      </c>
      <c r="D2090" s="133">
        <v>38.96</v>
      </c>
      <c r="E2090" s="133" t="s">
        <v>6312</v>
      </c>
    </row>
    <row r="2091" spans="1:5" ht="40.5" x14ac:dyDescent="0.25">
      <c r="A2091" s="131">
        <v>88859</v>
      </c>
      <c r="B2091" s="132" t="s">
        <v>450</v>
      </c>
      <c r="C2091" s="133" t="s">
        <v>94</v>
      </c>
      <c r="D2091" s="133">
        <v>23.23</v>
      </c>
      <c r="E2091" s="133" t="s">
        <v>6312</v>
      </c>
    </row>
    <row r="2092" spans="1:5" ht="40.5" x14ac:dyDescent="0.25">
      <c r="A2092" s="131">
        <v>88860</v>
      </c>
      <c r="B2092" s="132" t="s">
        <v>451</v>
      </c>
      <c r="C2092" s="133" t="s">
        <v>94</v>
      </c>
      <c r="D2092" s="133">
        <v>6.14</v>
      </c>
      <c r="E2092" s="133" t="s">
        <v>6312</v>
      </c>
    </row>
    <row r="2093" spans="1:5" ht="40.5" x14ac:dyDescent="0.25">
      <c r="A2093" s="131">
        <v>5667</v>
      </c>
      <c r="B2093" s="132" t="s">
        <v>338</v>
      </c>
      <c r="C2093" s="133" t="s">
        <v>94</v>
      </c>
      <c r="D2093" s="133">
        <v>29.04</v>
      </c>
      <c r="E2093" s="133" t="s">
        <v>6312</v>
      </c>
    </row>
    <row r="2094" spans="1:5" ht="40.5" x14ac:dyDescent="0.25">
      <c r="A2094" s="131">
        <v>5668</v>
      </c>
      <c r="B2094" s="132" t="s">
        <v>339</v>
      </c>
      <c r="C2094" s="133" t="s">
        <v>94</v>
      </c>
      <c r="D2094" s="133">
        <v>45.42</v>
      </c>
      <c r="E2094" s="133" t="s">
        <v>6312</v>
      </c>
    </row>
    <row r="2095" spans="1:5" ht="40.5" x14ac:dyDescent="0.25">
      <c r="A2095" s="131">
        <v>89011</v>
      </c>
      <c r="B2095" s="132" t="s">
        <v>458</v>
      </c>
      <c r="C2095" s="133" t="s">
        <v>94</v>
      </c>
      <c r="D2095" s="133">
        <v>25.2</v>
      </c>
      <c r="E2095" s="133" t="s">
        <v>6312</v>
      </c>
    </row>
    <row r="2096" spans="1:5" ht="40.5" x14ac:dyDescent="0.25">
      <c r="A2096" s="131">
        <v>89012</v>
      </c>
      <c r="B2096" s="132" t="s">
        <v>459</v>
      </c>
      <c r="C2096" s="133" t="s">
        <v>94</v>
      </c>
      <c r="D2096" s="133">
        <v>6.66</v>
      </c>
      <c r="E2096" s="133" t="s">
        <v>6312</v>
      </c>
    </row>
    <row r="2097" spans="1:5" ht="40.5" x14ac:dyDescent="0.25">
      <c r="A2097" s="131">
        <v>5735</v>
      </c>
      <c r="B2097" s="132" t="s">
        <v>358</v>
      </c>
      <c r="C2097" s="133" t="s">
        <v>94</v>
      </c>
      <c r="D2097" s="133">
        <v>31.5</v>
      </c>
      <c r="E2097" s="133" t="s">
        <v>6312</v>
      </c>
    </row>
    <row r="2098" spans="1:5" ht="40.5" x14ac:dyDescent="0.25">
      <c r="A2098" s="131">
        <v>5736</v>
      </c>
      <c r="B2098" s="132" t="s">
        <v>359</v>
      </c>
      <c r="C2098" s="133" t="s">
        <v>94</v>
      </c>
      <c r="D2098" s="133">
        <v>41.39</v>
      </c>
      <c r="E2098" s="133" t="s">
        <v>6312</v>
      </c>
    </row>
    <row r="2099" spans="1:5" ht="40.5" x14ac:dyDescent="0.25">
      <c r="A2099" s="131">
        <v>88857</v>
      </c>
      <c r="B2099" s="132" t="s">
        <v>448</v>
      </c>
      <c r="C2099" s="133" t="s">
        <v>94</v>
      </c>
      <c r="D2099" s="133">
        <v>26.12</v>
      </c>
      <c r="E2099" s="133" t="s">
        <v>6312</v>
      </c>
    </row>
    <row r="2100" spans="1:5" ht="40.5" x14ac:dyDescent="0.25">
      <c r="A2100" s="131">
        <v>88858</v>
      </c>
      <c r="B2100" s="132" t="s">
        <v>449</v>
      </c>
      <c r="C2100" s="133" t="s">
        <v>94</v>
      </c>
      <c r="D2100" s="133">
        <v>6.9</v>
      </c>
      <c r="E2100" s="133" t="s">
        <v>6312</v>
      </c>
    </row>
    <row r="2101" spans="1:5" ht="40.5" x14ac:dyDescent="0.25">
      <c r="A2101" s="131">
        <v>5664</v>
      </c>
      <c r="B2101" s="132" t="s">
        <v>337</v>
      </c>
      <c r="C2101" s="133" t="s">
        <v>94</v>
      </c>
      <c r="D2101" s="133">
        <v>32.65</v>
      </c>
      <c r="E2101" s="133" t="s">
        <v>6312</v>
      </c>
    </row>
    <row r="2102" spans="1:5" ht="40.5" x14ac:dyDescent="0.25">
      <c r="A2102" s="131">
        <v>53786</v>
      </c>
      <c r="B2102" s="132" t="s">
        <v>392</v>
      </c>
      <c r="C2102" s="133" t="s">
        <v>94</v>
      </c>
      <c r="D2102" s="133">
        <v>50.58</v>
      </c>
      <c r="E2102" s="133" t="s">
        <v>6312</v>
      </c>
    </row>
    <row r="2103" spans="1:5" ht="27" x14ac:dyDescent="0.25">
      <c r="A2103" s="131">
        <v>7038</v>
      </c>
      <c r="B2103" s="132" t="s">
        <v>373</v>
      </c>
      <c r="C2103" s="133" t="s">
        <v>94</v>
      </c>
      <c r="D2103" s="133">
        <v>52.82</v>
      </c>
      <c r="E2103" s="133" t="s">
        <v>6312</v>
      </c>
    </row>
    <row r="2104" spans="1:5" ht="27" x14ac:dyDescent="0.25">
      <c r="A2104" s="131">
        <v>7039</v>
      </c>
      <c r="B2104" s="132" t="s">
        <v>374</v>
      </c>
      <c r="C2104" s="133" t="s">
        <v>94</v>
      </c>
      <c r="D2104" s="133">
        <v>14.17</v>
      </c>
      <c r="E2104" s="133" t="s">
        <v>6312</v>
      </c>
    </row>
    <row r="2105" spans="1:5" ht="27" x14ac:dyDescent="0.25">
      <c r="A2105" s="131">
        <v>7040</v>
      </c>
      <c r="B2105" s="132" t="s">
        <v>375</v>
      </c>
      <c r="C2105" s="133" t="s">
        <v>94</v>
      </c>
      <c r="D2105" s="133">
        <v>66.09</v>
      </c>
      <c r="E2105" s="133" t="s">
        <v>6312</v>
      </c>
    </row>
    <row r="2106" spans="1:5" ht="27" x14ac:dyDescent="0.25">
      <c r="A2106" s="131">
        <v>55263</v>
      </c>
      <c r="B2106" s="132" t="s">
        <v>415</v>
      </c>
      <c r="C2106" s="133" t="s">
        <v>94</v>
      </c>
      <c r="D2106" s="133">
        <v>63.86</v>
      </c>
      <c r="E2106" s="133" t="s">
        <v>6312</v>
      </c>
    </row>
    <row r="2107" spans="1:5" ht="27" x14ac:dyDescent="0.25">
      <c r="A2107" s="131">
        <v>96460</v>
      </c>
      <c r="B2107" s="132" t="s">
        <v>9128</v>
      </c>
      <c r="C2107" s="133" t="s">
        <v>94</v>
      </c>
      <c r="D2107" s="133">
        <v>56.06</v>
      </c>
      <c r="E2107" s="133" t="s">
        <v>6312</v>
      </c>
    </row>
    <row r="2108" spans="1:5" ht="27" x14ac:dyDescent="0.25">
      <c r="A2108" s="131">
        <v>96459</v>
      </c>
      <c r="B2108" s="132" t="s">
        <v>9129</v>
      </c>
      <c r="C2108" s="133" t="s">
        <v>94</v>
      </c>
      <c r="D2108" s="133">
        <v>15.04</v>
      </c>
      <c r="E2108" s="133" t="s">
        <v>6312</v>
      </c>
    </row>
    <row r="2109" spans="1:5" ht="27" x14ac:dyDescent="0.25">
      <c r="A2109" s="131">
        <v>96458</v>
      </c>
      <c r="B2109" s="132" t="s">
        <v>9130</v>
      </c>
      <c r="C2109" s="133" t="s">
        <v>94</v>
      </c>
      <c r="D2109" s="133">
        <v>70.16</v>
      </c>
      <c r="E2109" s="133" t="s">
        <v>6312</v>
      </c>
    </row>
    <row r="2110" spans="1:5" ht="27" x14ac:dyDescent="0.25">
      <c r="A2110" s="131">
        <v>96457</v>
      </c>
      <c r="B2110" s="132" t="s">
        <v>9131</v>
      </c>
      <c r="C2110" s="133" t="s">
        <v>94</v>
      </c>
      <c r="D2110" s="133">
        <v>63.27</v>
      </c>
      <c r="E2110" s="133" t="s">
        <v>6312</v>
      </c>
    </row>
    <row r="2111" spans="1:5" ht="40.5" x14ac:dyDescent="0.25">
      <c r="A2111" s="131">
        <v>7051</v>
      </c>
      <c r="B2111" s="132" t="s">
        <v>380</v>
      </c>
      <c r="C2111" s="133" t="s">
        <v>94</v>
      </c>
      <c r="D2111" s="133">
        <v>46.85</v>
      </c>
      <c r="E2111" s="133" t="s">
        <v>6312</v>
      </c>
    </row>
    <row r="2112" spans="1:5" ht="40.5" x14ac:dyDescent="0.25">
      <c r="A2112" s="131">
        <v>7052</v>
      </c>
      <c r="B2112" s="132" t="s">
        <v>381</v>
      </c>
      <c r="C2112" s="133" t="s">
        <v>94</v>
      </c>
      <c r="D2112" s="133">
        <v>12.65</v>
      </c>
      <c r="E2112" s="133" t="s">
        <v>6312</v>
      </c>
    </row>
    <row r="2113" spans="1:5" ht="40.5" x14ac:dyDescent="0.25">
      <c r="A2113" s="131">
        <v>7053</v>
      </c>
      <c r="B2113" s="132" t="s">
        <v>382</v>
      </c>
      <c r="C2113" s="133" t="s">
        <v>94</v>
      </c>
      <c r="D2113" s="133">
        <v>58.62</v>
      </c>
      <c r="E2113" s="133" t="s">
        <v>6312</v>
      </c>
    </row>
    <row r="2114" spans="1:5" ht="40.5" x14ac:dyDescent="0.25">
      <c r="A2114" s="131">
        <v>7054</v>
      </c>
      <c r="B2114" s="132" t="s">
        <v>383</v>
      </c>
      <c r="C2114" s="133" t="s">
        <v>94</v>
      </c>
      <c r="D2114" s="133">
        <v>88.47</v>
      </c>
      <c r="E2114" s="133" t="s">
        <v>6312</v>
      </c>
    </row>
    <row r="2115" spans="1:5" ht="27" x14ac:dyDescent="0.25">
      <c r="A2115" s="131">
        <v>95627</v>
      </c>
      <c r="B2115" s="132" t="s">
        <v>730</v>
      </c>
      <c r="C2115" s="133" t="s">
        <v>94</v>
      </c>
      <c r="D2115" s="133">
        <v>50.55</v>
      </c>
      <c r="E2115" s="133" t="s">
        <v>6312</v>
      </c>
    </row>
    <row r="2116" spans="1:5" ht="27" x14ac:dyDescent="0.25">
      <c r="A2116" s="131">
        <v>95628</v>
      </c>
      <c r="B2116" s="132" t="s">
        <v>731</v>
      </c>
      <c r="C2116" s="133" t="s">
        <v>94</v>
      </c>
      <c r="D2116" s="133">
        <v>13.56</v>
      </c>
      <c r="E2116" s="133" t="s">
        <v>6312</v>
      </c>
    </row>
    <row r="2117" spans="1:5" ht="27" x14ac:dyDescent="0.25">
      <c r="A2117" s="131">
        <v>95629</v>
      </c>
      <c r="B2117" s="132" t="s">
        <v>732</v>
      </c>
      <c r="C2117" s="133" t="s">
        <v>94</v>
      </c>
      <c r="D2117" s="133">
        <v>63.26</v>
      </c>
      <c r="E2117" s="133" t="s">
        <v>6312</v>
      </c>
    </row>
    <row r="2118" spans="1:5" ht="27" x14ac:dyDescent="0.25">
      <c r="A2118" s="131">
        <v>95630</v>
      </c>
      <c r="B2118" s="132" t="s">
        <v>733</v>
      </c>
      <c r="C2118" s="133" t="s">
        <v>94</v>
      </c>
      <c r="D2118" s="133">
        <v>88.47</v>
      </c>
      <c r="E2118" s="133" t="s">
        <v>6312</v>
      </c>
    </row>
    <row r="2119" spans="1:5" ht="40.5" x14ac:dyDescent="0.25">
      <c r="A2119" s="131">
        <v>89210</v>
      </c>
      <c r="B2119" s="132" t="s">
        <v>474</v>
      </c>
      <c r="C2119" s="133" t="s">
        <v>94</v>
      </c>
      <c r="D2119" s="133">
        <v>33.79</v>
      </c>
      <c r="E2119" s="133" t="s">
        <v>6312</v>
      </c>
    </row>
    <row r="2120" spans="1:5" ht="40.5" x14ac:dyDescent="0.25">
      <c r="A2120" s="131">
        <v>89211</v>
      </c>
      <c r="B2120" s="132" t="s">
        <v>475</v>
      </c>
      <c r="C2120" s="133" t="s">
        <v>94</v>
      </c>
      <c r="D2120" s="133">
        <v>9.06</v>
      </c>
      <c r="E2120" s="133" t="s">
        <v>6312</v>
      </c>
    </row>
    <row r="2121" spans="1:5" ht="40.5" x14ac:dyDescent="0.25">
      <c r="A2121" s="131">
        <v>5674</v>
      </c>
      <c r="B2121" s="132" t="s">
        <v>340</v>
      </c>
      <c r="C2121" s="133" t="s">
        <v>94</v>
      </c>
      <c r="D2121" s="133">
        <v>42.29</v>
      </c>
      <c r="E2121" s="133" t="s">
        <v>6312</v>
      </c>
    </row>
    <row r="2122" spans="1:5" ht="40.5" x14ac:dyDescent="0.25">
      <c r="A2122" s="131">
        <v>53788</v>
      </c>
      <c r="B2122" s="132" t="s">
        <v>393</v>
      </c>
      <c r="C2122" s="133" t="s">
        <v>94</v>
      </c>
      <c r="D2122" s="133">
        <v>56.63</v>
      </c>
      <c r="E2122" s="133" t="s">
        <v>6312</v>
      </c>
    </row>
    <row r="2123" spans="1:5" ht="40.5" x14ac:dyDescent="0.25">
      <c r="A2123" s="131">
        <v>73309</v>
      </c>
      <c r="B2123" s="132" t="s">
        <v>418</v>
      </c>
      <c r="C2123" s="133" t="s">
        <v>94</v>
      </c>
      <c r="D2123" s="133">
        <v>35.130000000000003</v>
      </c>
      <c r="E2123" s="133" t="s">
        <v>6312</v>
      </c>
    </row>
    <row r="2124" spans="1:5" ht="40.5" x14ac:dyDescent="0.25">
      <c r="A2124" s="131">
        <v>73313</v>
      </c>
      <c r="B2124" s="132" t="s">
        <v>420</v>
      </c>
      <c r="C2124" s="133" t="s">
        <v>94</v>
      </c>
      <c r="D2124" s="133">
        <v>9.49</v>
      </c>
      <c r="E2124" s="133" t="s">
        <v>6312</v>
      </c>
    </row>
    <row r="2125" spans="1:5" ht="40.5" x14ac:dyDescent="0.25">
      <c r="A2125" s="131">
        <v>5089</v>
      </c>
      <c r="B2125" s="132" t="s">
        <v>332</v>
      </c>
      <c r="C2125" s="133" t="s">
        <v>94</v>
      </c>
      <c r="D2125" s="133">
        <v>43.97</v>
      </c>
      <c r="E2125" s="133" t="s">
        <v>6312</v>
      </c>
    </row>
    <row r="2126" spans="1:5" ht="40.5" x14ac:dyDescent="0.25">
      <c r="A2126" s="131">
        <v>73315</v>
      </c>
      <c r="B2126" s="132" t="s">
        <v>421</v>
      </c>
      <c r="C2126" s="133" t="s">
        <v>94</v>
      </c>
      <c r="D2126" s="133">
        <v>56.63</v>
      </c>
      <c r="E2126" s="133" t="s">
        <v>6312</v>
      </c>
    </row>
    <row r="2127" spans="1:5" ht="40.5" x14ac:dyDescent="0.25">
      <c r="A2127" s="131">
        <v>5738</v>
      </c>
      <c r="B2127" s="132" t="s">
        <v>360</v>
      </c>
      <c r="C2127" s="133" t="s">
        <v>94</v>
      </c>
      <c r="D2127" s="133">
        <v>46.18</v>
      </c>
      <c r="E2127" s="133" t="s">
        <v>6312</v>
      </c>
    </row>
    <row r="2128" spans="1:5" ht="27" x14ac:dyDescent="0.25">
      <c r="A2128" s="131">
        <v>93239</v>
      </c>
      <c r="B2128" s="132" t="s">
        <v>673</v>
      </c>
      <c r="C2128" s="133" t="s">
        <v>94</v>
      </c>
      <c r="D2128" s="133">
        <v>12.38</v>
      </c>
      <c r="E2128" s="133" t="s">
        <v>6312</v>
      </c>
    </row>
    <row r="2129" spans="1:5" ht="40.5" x14ac:dyDescent="0.25">
      <c r="A2129" s="131">
        <v>5739</v>
      </c>
      <c r="B2129" s="132" t="s">
        <v>361</v>
      </c>
      <c r="C2129" s="133" t="s">
        <v>94</v>
      </c>
      <c r="D2129" s="133">
        <v>57.79</v>
      </c>
      <c r="E2129" s="133" t="s">
        <v>6312</v>
      </c>
    </row>
    <row r="2130" spans="1:5" ht="40.5" x14ac:dyDescent="0.25">
      <c r="A2130" s="131">
        <v>93240</v>
      </c>
      <c r="B2130" s="132" t="s">
        <v>674</v>
      </c>
      <c r="C2130" s="133" t="s">
        <v>94</v>
      </c>
      <c r="D2130" s="133">
        <v>11.86</v>
      </c>
      <c r="E2130" s="133" t="s">
        <v>6312</v>
      </c>
    </row>
    <row r="2131" spans="1:5" ht="40.5" x14ac:dyDescent="0.25">
      <c r="A2131" s="131">
        <v>53818</v>
      </c>
      <c r="B2131" s="132" t="s">
        <v>402</v>
      </c>
      <c r="C2131" s="133" t="s">
        <v>94</v>
      </c>
      <c r="D2131" s="133">
        <v>10.199999999999999</v>
      </c>
      <c r="E2131" s="133" t="s">
        <v>6312</v>
      </c>
    </row>
    <row r="2132" spans="1:5" ht="40.5" x14ac:dyDescent="0.25">
      <c r="A2132" s="131">
        <v>93238</v>
      </c>
      <c r="B2132" s="132" t="s">
        <v>672</v>
      </c>
      <c r="C2132" s="133" t="s">
        <v>94</v>
      </c>
      <c r="D2132" s="133">
        <v>2.73</v>
      </c>
      <c r="E2132" s="133" t="s">
        <v>6312</v>
      </c>
    </row>
    <row r="2133" spans="1:5" ht="40.5" x14ac:dyDescent="0.25">
      <c r="A2133" s="131">
        <v>5727</v>
      </c>
      <c r="B2133" s="132" t="s">
        <v>355</v>
      </c>
      <c r="C2133" s="133" t="s">
        <v>94</v>
      </c>
      <c r="D2133" s="133">
        <v>12.76</v>
      </c>
      <c r="E2133" s="133" t="s">
        <v>6312</v>
      </c>
    </row>
    <row r="2134" spans="1:5" ht="27" x14ac:dyDescent="0.25">
      <c r="A2134" s="131">
        <v>89280</v>
      </c>
      <c r="B2134" s="132" t="s">
        <v>511</v>
      </c>
      <c r="C2134" s="133" t="s">
        <v>94</v>
      </c>
      <c r="D2134" s="133">
        <v>41.5</v>
      </c>
      <c r="E2134" s="133" t="s">
        <v>6312</v>
      </c>
    </row>
    <row r="2135" spans="1:5" ht="27" x14ac:dyDescent="0.25">
      <c r="A2135" s="131">
        <v>89281</v>
      </c>
      <c r="B2135" s="132" t="s">
        <v>512</v>
      </c>
      <c r="C2135" s="133" t="s">
        <v>94</v>
      </c>
      <c r="D2135" s="133">
        <v>11.13</v>
      </c>
      <c r="E2135" s="133" t="s">
        <v>6312</v>
      </c>
    </row>
    <row r="2136" spans="1:5" ht="27" x14ac:dyDescent="0.25">
      <c r="A2136" s="131">
        <v>5729</v>
      </c>
      <c r="B2136" s="132" t="s">
        <v>356</v>
      </c>
      <c r="C2136" s="133" t="s">
        <v>94</v>
      </c>
      <c r="D2136" s="133">
        <v>51.93</v>
      </c>
      <c r="E2136" s="133" t="s">
        <v>6312</v>
      </c>
    </row>
    <row r="2137" spans="1:5" ht="27" x14ac:dyDescent="0.25">
      <c r="A2137" s="131">
        <v>5730</v>
      </c>
      <c r="B2137" s="132" t="s">
        <v>357</v>
      </c>
      <c r="C2137" s="133" t="s">
        <v>94</v>
      </c>
      <c r="D2137" s="133">
        <v>40.5</v>
      </c>
      <c r="E2137" s="133" t="s">
        <v>6312</v>
      </c>
    </row>
    <row r="2138" spans="1:5" ht="27" x14ac:dyDescent="0.25">
      <c r="A2138" s="131">
        <v>95266</v>
      </c>
      <c r="B2138" s="132" t="s">
        <v>724</v>
      </c>
      <c r="C2138" s="133" t="s">
        <v>94</v>
      </c>
      <c r="D2138" s="133">
        <v>0.5</v>
      </c>
      <c r="E2138" s="133" t="s">
        <v>6312</v>
      </c>
    </row>
    <row r="2139" spans="1:5" ht="27" x14ac:dyDescent="0.25">
      <c r="A2139" s="131">
        <v>95267</v>
      </c>
      <c r="B2139" s="132" t="s">
        <v>725</v>
      </c>
      <c r="C2139" s="133" t="s">
        <v>94</v>
      </c>
      <c r="D2139" s="133">
        <v>0.1</v>
      </c>
      <c r="E2139" s="133" t="s">
        <v>6312</v>
      </c>
    </row>
    <row r="2140" spans="1:5" ht="27" x14ac:dyDescent="0.25">
      <c r="A2140" s="131">
        <v>95268</v>
      </c>
      <c r="B2140" s="132" t="s">
        <v>726</v>
      </c>
      <c r="C2140" s="133" t="s">
        <v>94</v>
      </c>
      <c r="D2140" s="133">
        <v>0.48</v>
      </c>
      <c r="E2140" s="133" t="s">
        <v>6312</v>
      </c>
    </row>
    <row r="2141" spans="1:5" ht="27" x14ac:dyDescent="0.25">
      <c r="A2141" s="131">
        <v>95269</v>
      </c>
      <c r="B2141" s="132" t="s">
        <v>6789</v>
      </c>
      <c r="C2141" s="133" t="s">
        <v>94</v>
      </c>
      <c r="D2141" s="133">
        <v>8.58</v>
      </c>
      <c r="E2141" s="133" t="s">
        <v>6312</v>
      </c>
    </row>
    <row r="2142" spans="1:5" ht="27" x14ac:dyDescent="0.25">
      <c r="A2142" s="131">
        <v>91688</v>
      </c>
      <c r="B2142" s="132" t="s">
        <v>639</v>
      </c>
      <c r="C2142" s="133" t="s">
        <v>94</v>
      </c>
      <c r="D2142" s="133">
        <v>0.1</v>
      </c>
      <c r="E2142" s="133" t="s">
        <v>6312</v>
      </c>
    </row>
    <row r="2143" spans="1:5" ht="27" x14ac:dyDescent="0.25">
      <c r="A2143" s="131">
        <v>91689</v>
      </c>
      <c r="B2143" s="132" t="s">
        <v>640</v>
      </c>
      <c r="C2143" s="133" t="s">
        <v>94</v>
      </c>
      <c r="D2143" s="133">
        <v>0.02</v>
      </c>
      <c r="E2143" s="133" t="s">
        <v>6312</v>
      </c>
    </row>
    <row r="2144" spans="1:5" ht="27" x14ac:dyDescent="0.25">
      <c r="A2144" s="131">
        <v>91690</v>
      </c>
      <c r="B2144" s="132" t="s">
        <v>641</v>
      </c>
      <c r="C2144" s="133" t="s">
        <v>94</v>
      </c>
      <c r="D2144" s="133">
        <v>7.0000000000000007E-2</v>
      </c>
      <c r="E2144" s="133" t="s">
        <v>6312</v>
      </c>
    </row>
    <row r="2145" spans="1:5" ht="27" x14ac:dyDescent="0.25">
      <c r="A2145" s="131">
        <v>91691</v>
      </c>
      <c r="B2145" s="132" t="s">
        <v>642</v>
      </c>
      <c r="C2145" s="133" t="s">
        <v>94</v>
      </c>
      <c r="D2145" s="133">
        <v>0.97</v>
      </c>
      <c r="E2145" s="133" t="s">
        <v>6312</v>
      </c>
    </row>
    <row r="2146" spans="1:5" ht="40.5" x14ac:dyDescent="0.25">
      <c r="A2146" s="131">
        <v>102927</v>
      </c>
      <c r="B2146" s="132" t="s">
        <v>6814</v>
      </c>
      <c r="C2146" s="133" t="s">
        <v>94</v>
      </c>
      <c r="D2146" s="133">
        <v>0.67</v>
      </c>
      <c r="E2146" s="133" t="s">
        <v>6312</v>
      </c>
    </row>
    <row r="2147" spans="1:5" ht="27" x14ac:dyDescent="0.25">
      <c r="A2147" s="131">
        <v>95136</v>
      </c>
      <c r="B2147" s="132" t="s">
        <v>714</v>
      </c>
      <c r="C2147" s="133" t="s">
        <v>94</v>
      </c>
      <c r="D2147" s="133">
        <v>0.03</v>
      </c>
      <c r="E2147" s="133" t="s">
        <v>6312</v>
      </c>
    </row>
    <row r="2148" spans="1:5" ht="27" x14ac:dyDescent="0.25">
      <c r="A2148" s="131">
        <v>95137</v>
      </c>
      <c r="B2148" s="132" t="s">
        <v>715</v>
      </c>
      <c r="C2148" s="133" t="s">
        <v>94</v>
      </c>
      <c r="D2148" s="133">
        <v>0.01</v>
      </c>
      <c r="E2148" s="133" t="s">
        <v>6312</v>
      </c>
    </row>
    <row r="2149" spans="1:5" ht="27" x14ac:dyDescent="0.25">
      <c r="A2149" s="131">
        <v>95138</v>
      </c>
      <c r="B2149" s="132" t="s">
        <v>716</v>
      </c>
      <c r="C2149" s="133" t="s">
        <v>94</v>
      </c>
      <c r="D2149" s="133">
        <v>0.02</v>
      </c>
      <c r="E2149" s="133" t="s">
        <v>6312</v>
      </c>
    </row>
    <row r="2150" spans="1:5" ht="27" x14ac:dyDescent="0.25">
      <c r="A2150" s="131">
        <v>89023</v>
      </c>
      <c r="B2150" s="132" t="s">
        <v>6725</v>
      </c>
      <c r="C2150" s="133" t="s">
        <v>94</v>
      </c>
      <c r="D2150" s="133">
        <v>3.82</v>
      </c>
      <c r="E2150" s="133" t="s">
        <v>6312</v>
      </c>
    </row>
    <row r="2151" spans="1:5" ht="13.5" x14ac:dyDescent="0.25">
      <c r="A2151" s="131">
        <v>89024</v>
      </c>
      <c r="B2151" s="132" t="s">
        <v>6726</v>
      </c>
      <c r="C2151" s="133" t="s">
        <v>94</v>
      </c>
      <c r="D2151" s="133">
        <v>1.32</v>
      </c>
      <c r="E2151" s="133" t="s">
        <v>6312</v>
      </c>
    </row>
    <row r="2152" spans="1:5" ht="27" x14ac:dyDescent="0.25">
      <c r="A2152" s="131">
        <v>89025</v>
      </c>
      <c r="B2152" s="132" t="s">
        <v>6727</v>
      </c>
      <c r="C2152" s="133" t="s">
        <v>94</v>
      </c>
      <c r="D2152" s="133">
        <v>4.78</v>
      </c>
      <c r="E2152" s="133" t="s">
        <v>6312</v>
      </c>
    </row>
    <row r="2153" spans="1:5" ht="27" x14ac:dyDescent="0.25">
      <c r="A2153" s="131">
        <v>89026</v>
      </c>
      <c r="B2153" s="132" t="s">
        <v>6728</v>
      </c>
      <c r="C2153" s="133" t="s">
        <v>94</v>
      </c>
      <c r="D2153" s="133">
        <v>169.44</v>
      </c>
      <c r="E2153" s="133" t="s">
        <v>6312</v>
      </c>
    </row>
    <row r="2154" spans="1:5" ht="27" x14ac:dyDescent="0.25">
      <c r="A2154" s="131">
        <v>7032</v>
      </c>
      <c r="B2154" s="132" t="s">
        <v>6696</v>
      </c>
      <c r="C2154" s="133" t="s">
        <v>94</v>
      </c>
      <c r="D2154" s="133">
        <v>4.7</v>
      </c>
      <c r="E2154" s="133" t="s">
        <v>6312</v>
      </c>
    </row>
    <row r="2155" spans="1:5" ht="27" x14ac:dyDescent="0.25">
      <c r="A2155" s="131">
        <v>7033</v>
      </c>
      <c r="B2155" s="132" t="s">
        <v>6697</v>
      </c>
      <c r="C2155" s="133" t="s">
        <v>94</v>
      </c>
      <c r="D2155" s="133">
        <v>1.63</v>
      </c>
      <c r="E2155" s="133" t="s">
        <v>6312</v>
      </c>
    </row>
    <row r="2156" spans="1:5" ht="27" x14ac:dyDescent="0.25">
      <c r="A2156" s="131">
        <v>7034</v>
      </c>
      <c r="B2156" s="132" t="s">
        <v>6698</v>
      </c>
      <c r="C2156" s="133" t="s">
        <v>94</v>
      </c>
      <c r="D2156" s="133">
        <v>5.88</v>
      </c>
      <c r="E2156" s="133" t="s">
        <v>6312</v>
      </c>
    </row>
    <row r="2157" spans="1:5" ht="27" x14ac:dyDescent="0.25">
      <c r="A2157" s="131">
        <v>7035</v>
      </c>
      <c r="B2157" s="132" t="s">
        <v>6699</v>
      </c>
      <c r="C2157" s="133" t="s">
        <v>94</v>
      </c>
      <c r="D2157" s="133">
        <v>254.17</v>
      </c>
      <c r="E2157" s="133" t="s">
        <v>6312</v>
      </c>
    </row>
    <row r="2158" spans="1:5" ht="40.5" x14ac:dyDescent="0.25">
      <c r="A2158" s="131">
        <v>102945</v>
      </c>
      <c r="B2158" s="132" t="s">
        <v>6816</v>
      </c>
      <c r="C2158" s="133" t="s">
        <v>94</v>
      </c>
      <c r="D2158" s="133">
        <v>0.01</v>
      </c>
      <c r="E2158" s="133" t="s">
        <v>6312</v>
      </c>
    </row>
    <row r="2159" spans="1:5" ht="27" x14ac:dyDescent="0.25">
      <c r="A2159" s="131">
        <v>104087</v>
      </c>
      <c r="B2159" s="132" t="s">
        <v>2897</v>
      </c>
      <c r="C2159" s="133" t="s">
        <v>94</v>
      </c>
      <c r="D2159" s="133">
        <v>7.0000000000000007E-2</v>
      </c>
      <c r="E2159" s="133" t="s">
        <v>6312</v>
      </c>
    </row>
    <row r="2160" spans="1:5" ht="27" x14ac:dyDescent="0.25">
      <c r="A2160" s="131">
        <v>104088</v>
      </c>
      <c r="B2160" s="132" t="s">
        <v>2898</v>
      </c>
      <c r="C2160" s="133" t="s">
        <v>94</v>
      </c>
      <c r="D2160" s="133">
        <v>0.01</v>
      </c>
      <c r="E2160" s="133" t="s">
        <v>6312</v>
      </c>
    </row>
    <row r="2161" spans="1:5" ht="27" x14ac:dyDescent="0.25">
      <c r="A2161" s="131">
        <v>104089</v>
      </c>
      <c r="B2161" s="132" t="s">
        <v>2899</v>
      </c>
      <c r="C2161" s="133" t="s">
        <v>94</v>
      </c>
      <c r="D2161" s="133">
        <v>0.08</v>
      </c>
      <c r="E2161" s="133" t="s">
        <v>6312</v>
      </c>
    </row>
    <row r="2162" spans="1:5" ht="27" x14ac:dyDescent="0.25">
      <c r="A2162" s="131">
        <v>104090</v>
      </c>
      <c r="B2162" s="132" t="s">
        <v>2900</v>
      </c>
      <c r="C2162" s="133" t="s">
        <v>94</v>
      </c>
      <c r="D2162" s="133">
        <v>0.48</v>
      </c>
      <c r="E2162" s="133" t="s">
        <v>6312</v>
      </c>
    </row>
    <row r="2163" spans="1:5" ht="27" x14ac:dyDescent="0.25">
      <c r="A2163" s="131">
        <v>104093</v>
      </c>
      <c r="B2163" s="132" t="s">
        <v>2901</v>
      </c>
      <c r="C2163" s="133" t="s">
        <v>94</v>
      </c>
      <c r="D2163" s="133">
        <v>0.1</v>
      </c>
      <c r="E2163" s="133" t="s">
        <v>6312</v>
      </c>
    </row>
    <row r="2164" spans="1:5" ht="27" x14ac:dyDescent="0.25">
      <c r="A2164" s="131">
        <v>104094</v>
      </c>
      <c r="B2164" s="132" t="s">
        <v>2902</v>
      </c>
      <c r="C2164" s="133" t="s">
        <v>94</v>
      </c>
      <c r="D2164" s="133">
        <v>0.02</v>
      </c>
      <c r="E2164" s="133" t="s">
        <v>6312</v>
      </c>
    </row>
    <row r="2165" spans="1:5" ht="27" x14ac:dyDescent="0.25">
      <c r="A2165" s="131">
        <v>104095</v>
      </c>
      <c r="B2165" s="132" t="s">
        <v>2903</v>
      </c>
      <c r="C2165" s="133" t="s">
        <v>94</v>
      </c>
      <c r="D2165" s="133">
        <v>0.12</v>
      </c>
      <c r="E2165" s="133" t="s">
        <v>6312</v>
      </c>
    </row>
    <row r="2166" spans="1:5" ht="27" x14ac:dyDescent="0.25">
      <c r="A2166" s="131">
        <v>104096</v>
      </c>
      <c r="B2166" s="132" t="s">
        <v>2904</v>
      </c>
      <c r="C2166" s="133" t="s">
        <v>94</v>
      </c>
      <c r="D2166" s="133">
        <v>0.67</v>
      </c>
      <c r="E2166" s="133" t="s">
        <v>6312</v>
      </c>
    </row>
    <row r="2167" spans="1:5" ht="27" x14ac:dyDescent="0.25">
      <c r="A2167" s="131">
        <v>102903</v>
      </c>
      <c r="B2167" s="132" t="s">
        <v>6811</v>
      </c>
      <c r="C2167" s="133" t="s">
        <v>94</v>
      </c>
      <c r="D2167" s="133">
        <v>11.56</v>
      </c>
      <c r="E2167" s="133" t="s">
        <v>6312</v>
      </c>
    </row>
    <row r="2168" spans="1:5" ht="27" x14ac:dyDescent="0.25">
      <c r="A2168" s="131">
        <v>89029</v>
      </c>
      <c r="B2168" s="132" t="s">
        <v>466</v>
      </c>
      <c r="C2168" s="133" t="s">
        <v>94</v>
      </c>
      <c r="D2168" s="133">
        <v>33.58</v>
      </c>
      <c r="E2168" s="133" t="s">
        <v>6312</v>
      </c>
    </row>
    <row r="2169" spans="1:5" ht="27" x14ac:dyDescent="0.25">
      <c r="A2169" s="131">
        <v>89030</v>
      </c>
      <c r="B2169" s="132" t="s">
        <v>467</v>
      </c>
      <c r="C2169" s="133" t="s">
        <v>94</v>
      </c>
      <c r="D2169" s="133">
        <v>14.79</v>
      </c>
      <c r="E2169" s="133" t="s">
        <v>6312</v>
      </c>
    </row>
    <row r="2170" spans="1:5" ht="27" x14ac:dyDescent="0.25">
      <c r="A2170" s="131">
        <v>5724</v>
      </c>
      <c r="B2170" s="132" t="s">
        <v>354</v>
      </c>
      <c r="C2170" s="133" t="s">
        <v>94</v>
      </c>
      <c r="D2170" s="133">
        <v>60.04</v>
      </c>
      <c r="E2170" s="133" t="s">
        <v>6312</v>
      </c>
    </row>
    <row r="2171" spans="1:5" ht="27" x14ac:dyDescent="0.25">
      <c r="A2171" s="131">
        <v>53817</v>
      </c>
      <c r="B2171" s="132" t="s">
        <v>401</v>
      </c>
      <c r="C2171" s="133" t="s">
        <v>94</v>
      </c>
      <c r="D2171" s="133">
        <v>61.9</v>
      </c>
      <c r="E2171" s="133" t="s">
        <v>6312</v>
      </c>
    </row>
    <row r="2172" spans="1:5" ht="27" x14ac:dyDescent="0.25">
      <c r="A2172" s="131">
        <v>88839</v>
      </c>
      <c r="B2172" s="132" t="s">
        <v>440</v>
      </c>
      <c r="C2172" s="133" t="s">
        <v>94</v>
      </c>
      <c r="D2172" s="133">
        <v>35.15</v>
      </c>
      <c r="E2172" s="133" t="s">
        <v>6312</v>
      </c>
    </row>
    <row r="2173" spans="1:5" ht="27" x14ac:dyDescent="0.25">
      <c r="A2173" s="131">
        <v>88840</v>
      </c>
      <c r="B2173" s="132" t="s">
        <v>441</v>
      </c>
      <c r="C2173" s="133" t="s">
        <v>94</v>
      </c>
      <c r="D2173" s="133">
        <v>15.48</v>
      </c>
      <c r="E2173" s="133" t="s">
        <v>6312</v>
      </c>
    </row>
    <row r="2174" spans="1:5" ht="27" x14ac:dyDescent="0.25">
      <c r="A2174" s="131">
        <v>88841</v>
      </c>
      <c r="B2174" s="132" t="s">
        <v>442</v>
      </c>
      <c r="C2174" s="133" t="s">
        <v>94</v>
      </c>
      <c r="D2174" s="133">
        <v>62.84</v>
      </c>
      <c r="E2174" s="133" t="s">
        <v>6312</v>
      </c>
    </row>
    <row r="2175" spans="1:5" ht="27" x14ac:dyDescent="0.25">
      <c r="A2175" s="131">
        <v>88842</v>
      </c>
      <c r="B2175" s="132" t="s">
        <v>443</v>
      </c>
      <c r="C2175" s="133" t="s">
        <v>94</v>
      </c>
      <c r="D2175" s="133">
        <v>77.44</v>
      </c>
      <c r="E2175" s="133" t="s">
        <v>6312</v>
      </c>
    </row>
    <row r="2176" spans="1:5" ht="27" x14ac:dyDescent="0.25">
      <c r="A2176" s="131">
        <v>89009</v>
      </c>
      <c r="B2176" s="132" t="s">
        <v>456</v>
      </c>
      <c r="C2176" s="133" t="s">
        <v>94</v>
      </c>
      <c r="D2176" s="133">
        <v>43.54</v>
      </c>
      <c r="E2176" s="133" t="s">
        <v>6312</v>
      </c>
    </row>
    <row r="2177" spans="1:5" ht="27" x14ac:dyDescent="0.25">
      <c r="A2177" s="131">
        <v>89010</v>
      </c>
      <c r="B2177" s="132" t="s">
        <v>457</v>
      </c>
      <c r="C2177" s="133" t="s">
        <v>94</v>
      </c>
      <c r="D2177" s="133">
        <v>19.18</v>
      </c>
      <c r="E2177" s="133" t="s">
        <v>6312</v>
      </c>
    </row>
    <row r="2178" spans="1:5" ht="27" x14ac:dyDescent="0.25">
      <c r="A2178" s="131">
        <v>53810</v>
      </c>
      <c r="B2178" s="132" t="s">
        <v>399</v>
      </c>
      <c r="C2178" s="133" t="s">
        <v>94</v>
      </c>
      <c r="D2178" s="133">
        <v>77.84</v>
      </c>
      <c r="E2178" s="133" t="s">
        <v>6312</v>
      </c>
    </row>
    <row r="2179" spans="1:5" ht="27" x14ac:dyDescent="0.25">
      <c r="A2179" s="131">
        <v>5721</v>
      </c>
      <c r="B2179" s="132" t="s">
        <v>352</v>
      </c>
      <c r="C2179" s="133" t="s">
        <v>94</v>
      </c>
      <c r="D2179" s="133">
        <v>92.92</v>
      </c>
      <c r="E2179" s="133" t="s">
        <v>6312</v>
      </c>
    </row>
    <row r="2180" spans="1:5" ht="27" x14ac:dyDescent="0.25">
      <c r="A2180" s="131">
        <v>89017</v>
      </c>
      <c r="B2180" s="132" t="s">
        <v>464</v>
      </c>
      <c r="C2180" s="133" t="s">
        <v>94</v>
      </c>
      <c r="D2180" s="133">
        <v>43.27</v>
      </c>
      <c r="E2180" s="133" t="s">
        <v>6312</v>
      </c>
    </row>
    <row r="2181" spans="1:5" ht="27" x14ac:dyDescent="0.25">
      <c r="A2181" s="131">
        <v>89018</v>
      </c>
      <c r="B2181" s="132" t="s">
        <v>465</v>
      </c>
      <c r="C2181" s="133" t="s">
        <v>94</v>
      </c>
      <c r="D2181" s="133">
        <v>19.059999999999999</v>
      </c>
      <c r="E2181" s="133" t="s">
        <v>6312</v>
      </c>
    </row>
    <row r="2182" spans="1:5" ht="27" x14ac:dyDescent="0.25">
      <c r="A2182" s="131">
        <v>53806</v>
      </c>
      <c r="B2182" s="132" t="s">
        <v>398</v>
      </c>
      <c r="C2182" s="133" t="s">
        <v>94</v>
      </c>
      <c r="D2182" s="133">
        <v>77.36</v>
      </c>
      <c r="E2182" s="133" t="s">
        <v>6312</v>
      </c>
    </row>
    <row r="2183" spans="1:5" ht="27" x14ac:dyDescent="0.25">
      <c r="A2183" s="131">
        <v>5718</v>
      </c>
      <c r="B2183" s="132" t="s">
        <v>351</v>
      </c>
      <c r="C2183" s="133" t="s">
        <v>94</v>
      </c>
      <c r="D2183" s="133">
        <v>105.31</v>
      </c>
      <c r="E2183" s="133" t="s">
        <v>6312</v>
      </c>
    </row>
    <row r="2184" spans="1:5" ht="27" x14ac:dyDescent="0.25">
      <c r="A2184" s="131">
        <v>89013</v>
      </c>
      <c r="B2184" s="132" t="s">
        <v>460</v>
      </c>
      <c r="C2184" s="133" t="s">
        <v>94</v>
      </c>
      <c r="D2184" s="133">
        <v>142.61000000000001</v>
      </c>
      <c r="E2184" s="133" t="s">
        <v>6312</v>
      </c>
    </row>
    <row r="2185" spans="1:5" ht="27" x14ac:dyDescent="0.25">
      <c r="A2185" s="131">
        <v>89014</v>
      </c>
      <c r="B2185" s="132" t="s">
        <v>461</v>
      </c>
      <c r="C2185" s="133" t="s">
        <v>94</v>
      </c>
      <c r="D2185" s="133">
        <v>62.82</v>
      </c>
      <c r="E2185" s="133" t="s">
        <v>6312</v>
      </c>
    </row>
    <row r="2186" spans="1:5" ht="27" x14ac:dyDescent="0.25">
      <c r="A2186" s="131">
        <v>53814</v>
      </c>
      <c r="B2186" s="132" t="s">
        <v>400</v>
      </c>
      <c r="C2186" s="133" t="s">
        <v>94</v>
      </c>
      <c r="D2186" s="133">
        <v>254.96</v>
      </c>
      <c r="E2186" s="133" t="s">
        <v>6312</v>
      </c>
    </row>
    <row r="2187" spans="1:5" ht="27" x14ac:dyDescent="0.25">
      <c r="A2187" s="131">
        <v>5722</v>
      </c>
      <c r="B2187" s="132" t="s">
        <v>353</v>
      </c>
      <c r="C2187" s="133" t="s">
        <v>94</v>
      </c>
      <c r="D2187" s="133">
        <v>214.9</v>
      </c>
      <c r="E2187" s="133" t="s">
        <v>6312</v>
      </c>
    </row>
    <row r="2188" spans="1:5" ht="27" x14ac:dyDescent="0.25">
      <c r="A2188" s="131">
        <v>96015</v>
      </c>
      <c r="B2188" s="132" t="s">
        <v>750</v>
      </c>
      <c r="C2188" s="133" t="s">
        <v>94</v>
      </c>
      <c r="D2188" s="133">
        <v>22.8</v>
      </c>
      <c r="E2188" s="133" t="s">
        <v>6312</v>
      </c>
    </row>
    <row r="2189" spans="1:5" ht="27" x14ac:dyDescent="0.25">
      <c r="A2189" s="131">
        <v>96016</v>
      </c>
      <c r="B2189" s="132" t="s">
        <v>751</v>
      </c>
      <c r="C2189" s="133" t="s">
        <v>94</v>
      </c>
      <c r="D2189" s="133">
        <v>6.11</v>
      </c>
      <c r="E2189" s="133" t="s">
        <v>6312</v>
      </c>
    </row>
    <row r="2190" spans="1:5" ht="27" x14ac:dyDescent="0.25">
      <c r="A2190" s="131">
        <v>96018</v>
      </c>
      <c r="B2190" s="132" t="s">
        <v>752</v>
      </c>
      <c r="C2190" s="133" t="s">
        <v>94</v>
      </c>
      <c r="D2190" s="133">
        <v>24.94</v>
      </c>
      <c r="E2190" s="133" t="s">
        <v>6312</v>
      </c>
    </row>
    <row r="2191" spans="1:5" ht="27" x14ac:dyDescent="0.25">
      <c r="A2191" s="131">
        <v>96019</v>
      </c>
      <c r="B2191" s="132" t="s">
        <v>753</v>
      </c>
      <c r="C2191" s="133" t="s">
        <v>94</v>
      </c>
      <c r="D2191" s="133">
        <v>95.82</v>
      </c>
      <c r="E2191" s="133" t="s">
        <v>6312</v>
      </c>
    </row>
    <row r="2192" spans="1:5" ht="27" x14ac:dyDescent="0.25">
      <c r="A2192" s="131">
        <v>96008</v>
      </c>
      <c r="B2192" s="132" t="s">
        <v>746</v>
      </c>
      <c r="C2192" s="133" t="s">
        <v>94</v>
      </c>
      <c r="D2192" s="133">
        <v>23.01</v>
      </c>
      <c r="E2192" s="133" t="s">
        <v>6312</v>
      </c>
    </row>
    <row r="2193" spans="1:5" ht="27" x14ac:dyDescent="0.25">
      <c r="A2193" s="131">
        <v>96009</v>
      </c>
      <c r="B2193" s="132" t="s">
        <v>747</v>
      </c>
      <c r="C2193" s="133" t="s">
        <v>94</v>
      </c>
      <c r="D2193" s="133">
        <v>6.17</v>
      </c>
      <c r="E2193" s="133" t="s">
        <v>6312</v>
      </c>
    </row>
    <row r="2194" spans="1:5" ht="27" x14ac:dyDescent="0.25">
      <c r="A2194" s="131">
        <v>96011</v>
      </c>
      <c r="B2194" s="132" t="s">
        <v>748</v>
      </c>
      <c r="C2194" s="133" t="s">
        <v>94</v>
      </c>
      <c r="D2194" s="133">
        <v>25.17</v>
      </c>
      <c r="E2194" s="133" t="s">
        <v>6312</v>
      </c>
    </row>
    <row r="2195" spans="1:5" ht="27" x14ac:dyDescent="0.25">
      <c r="A2195" s="131">
        <v>96012</v>
      </c>
      <c r="B2195" s="132" t="s">
        <v>749</v>
      </c>
      <c r="C2195" s="133" t="s">
        <v>94</v>
      </c>
      <c r="D2195" s="133">
        <v>95.82</v>
      </c>
      <c r="E2195" s="133" t="s">
        <v>6312</v>
      </c>
    </row>
    <row r="2196" spans="1:5" ht="27" x14ac:dyDescent="0.25">
      <c r="A2196" s="131">
        <v>96023</v>
      </c>
      <c r="B2196" s="132" t="s">
        <v>754</v>
      </c>
      <c r="C2196" s="133" t="s">
        <v>94</v>
      </c>
      <c r="D2196" s="133">
        <v>17.649999999999999</v>
      </c>
      <c r="E2196" s="133" t="s">
        <v>6312</v>
      </c>
    </row>
    <row r="2197" spans="1:5" ht="27" x14ac:dyDescent="0.25">
      <c r="A2197" s="131">
        <v>96024</v>
      </c>
      <c r="B2197" s="132" t="s">
        <v>755</v>
      </c>
      <c r="C2197" s="133" t="s">
        <v>94</v>
      </c>
      <c r="D2197" s="133">
        <v>4.72</v>
      </c>
      <c r="E2197" s="133" t="s">
        <v>6312</v>
      </c>
    </row>
    <row r="2198" spans="1:5" ht="27" x14ac:dyDescent="0.25">
      <c r="A2198" s="131">
        <v>96026</v>
      </c>
      <c r="B2198" s="132" t="s">
        <v>756</v>
      </c>
      <c r="C2198" s="133" t="s">
        <v>94</v>
      </c>
      <c r="D2198" s="133">
        <v>19.3</v>
      </c>
      <c r="E2198" s="133" t="s">
        <v>6312</v>
      </c>
    </row>
    <row r="2199" spans="1:5" ht="27" x14ac:dyDescent="0.25">
      <c r="A2199" s="131">
        <v>96027</v>
      </c>
      <c r="B2199" s="132" t="s">
        <v>757</v>
      </c>
      <c r="C2199" s="133" t="s">
        <v>94</v>
      </c>
      <c r="D2199" s="133">
        <v>66.77</v>
      </c>
      <c r="E2199" s="133" t="s">
        <v>6312</v>
      </c>
    </row>
    <row r="2200" spans="1:5" ht="27" x14ac:dyDescent="0.25">
      <c r="A2200" s="131">
        <v>96053</v>
      </c>
      <c r="B2200" s="132" t="s">
        <v>763</v>
      </c>
      <c r="C2200" s="133" t="s">
        <v>94</v>
      </c>
      <c r="D2200" s="133">
        <v>17.86</v>
      </c>
      <c r="E2200" s="133" t="s">
        <v>6312</v>
      </c>
    </row>
    <row r="2201" spans="1:5" ht="27" x14ac:dyDescent="0.25">
      <c r="A2201" s="131">
        <v>96055</v>
      </c>
      <c r="B2201" s="132" t="s">
        <v>765</v>
      </c>
      <c r="C2201" s="133" t="s">
        <v>94</v>
      </c>
      <c r="D2201" s="133">
        <v>4.78</v>
      </c>
      <c r="E2201" s="133" t="s">
        <v>6312</v>
      </c>
    </row>
    <row r="2202" spans="1:5" ht="27" x14ac:dyDescent="0.25">
      <c r="A2202" s="131">
        <v>96056</v>
      </c>
      <c r="B2202" s="132" t="s">
        <v>766</v>
      </c>
      <c r="C2202" s="133" t="s">
        <v>94</v>
      </c>
      <c r="D2202" s="133">
        <v>19.53</v>
      </c>
      <c r="E2202" s="133" t="s">
        <v>6312</v>
      </c>
    </row>
    <row r="2203" spans="1:5" ht="27" x14ac:dyDescent="0.25">
      <c r="A2203" s="131">
        <v>96057</v>
      </c>
      <c r="B2203" s="132" t="s">
        <v>767</v>
      </c>
      <c r="C2203" s="133" t="s">
        <v>94</v>
      </c>
      <c r="D2203" s="133">
        <v>66.77</v>
      </c>
      <c r="E2203" s="133" t="s">
        <v>6312</v>
      </c>
    </row>
    <row r="2204" spans="1:5" ht="27" x14ac:dyDescent="0.25">
      <c r="A2204" s="131">
        <v>7063</v>
      </c>
      <c r="B2204" s="132" t="s">
        <v>388</v>
      </c>
      <c r="C2204" s="133" t="s">
        <v>94</v>
      </c>
      <c r="D2204" s="133">
        <v>19.27</v>
      </c>
      <c r="E2204" s="133" t="s">
        <v>6312</v>
      </c>
    </row>
    <row r="2205" spans="1:5" ht="27" x14ac:dyDescent="0.25">
      <c r="A2205" s="131">
        <v>7064</v>
      </c>
      <c r="B2205" s="132" t="s">
        <v>389</v>
      </c>
      <c r="C2205" s="133" t="s">
        <v>94</v>
      </c>
      <c r="D2205" s="133">
        <v>5.2</v>
      </c>
      <c r="E2205" s="133" t="s">
        <v>6312</v>
      </c>
    </row>
    <row r="2206" spans="1:5" ht="27" x14ac:dyDescent="0.25">
      <c r="A2206" s="131">
        <v>7065</v>
      </c>
      <c r="B2206" s="132" t="s">
        <v>390</v>
      </c>
      <c r="C2206" s="133" t="s">
        <v>94</v>
      </c>
      <c r="D2206" s="133">
        <v>21.08</v>
      </c>
      <c r="E2206" s="133" t="s">
        <v>6312</v>
      </c>
    </row>
    <row r="2207" spans="1:5" ht="27" x14ac:dyDescent="0.25">
      <c r="A2207" s="131">
        <v>7066</v>
      </c>
      <c r="B2207" s="132" t="s">
        <v>391</v>
      </c>
      <c r="C2207" s="133" t="s">
        <v>94</v>
      </c>
      <c r="D2207" s="133">
        <v>95.82</v>
      </c>
      <c r="E2207" s="133" t="s">
        <v>6312</v>
      </c>
    </row>
    <row r="2208" spans="1:5" ht="27" x14ac:dyDescent="0.25">
      <c r="A2208" s="131">
        <v>89033</v>
      </c>
      <c r="B2208" s="132" t="s">
        <v>468</v>
      </c>
      <c r="C2208" s="133" t="s">
        <v>94</v>
      </c>
      <c r="D2208" s="133">
        <v>14.12</v>
      </c>
      <c r="E2208" s="133" t="s">
        <v>6312</v>
      </c>
    </row>
    <row r="2209" spans="1:5" ht="27" x14ac:dyDescent="0.25">
      <c r="A2209" s="131">
        <v>89034</v>
      </c>
      <c r="B2209" s="132" t="s">
        <v>469</v>
      </c>
      <c r="C2209" s="133" t="s">
        <v>94</v>
      </c>
      <c r="D2209" s="133">
        <v>3.78</v>
      </c>
      <c r="E2209" s="133" t="s">
        <v>6312</v>
      </c>
    </row>
    <row r="2210" spans="1:5" ht="27" x14ac:dyDescent="0.25">
      <c r="A2210" s="131">
        <v>5714</v>
      </c>
      <c r="B2210" s="132" t="s">
        <v>349</v>
      </c>
      <c r="C2210" s="133" t="s">
        <v>94</v>
      </c>
      <c r="D2210" s="133">
        <v>15.44</v>
      </c>
      <c r="E2210" s="133" t="s">
        <v>6312</v>
      </c>
    </row>
    <row r="2211" spans="1:5" ht="27" x14ac:dyDescent="0.25">
      <c r="A2211" s="131">
        <v>5715</v>
      </c>
      <c r="B2211" s="132" t="s">
        <v>350</v>
      </c>
      <c r="C2211" s="133" t="s">
        <v>94</v>
      </c>
      <c r="D2211" s="133">
        <v>66.77</v>
      </c>
      <c r="E2211" s="133" t="s">
        <v>6312</v>
      </c>
    </row>
    <row r="2212" spans="1:5" ht="13.5" x14ac:dyDescent="0.25">
      <c r="A2212" s="131">
        <v>102909</v>
      </c>
      <c r="B2212" s="132" t="s">
        <v>6812</v>
      </c>
      <c r="C2212" s="133" t="s">
        <v>94</v>
      </c>
      <c r="D2212" s="133">
        <v>2.93</v>
      </c>
      <c r="E2212" s="133" t="s">
        <v>6312</v>
      </c>
    </row>
    <row r="2213" spans="1:5" ht="27" x14ac:dyDescent="0.25">
      <c r="A2213" s="131">
        <v>93435</v>
      </c>
      <c r="B2213" s="132" t="s">
        <v>6779</v>
      </c>
      <c r="C2213" s="133" t="s">
        <v>94</v>
      </c>
      <c r="D2213" s="133">
        <v>9.1300000000000008</v>
      </c>
      <c r="E2213" s="133" t="s">
        <v>6312</v>
      </c>
    </row>
    <row r="2214" spans="1:5" ht="27" x14ac:dyDescent="0.25">
      <c r="A2214" s="131">
        <v>93436</v>
      </c>
      <c r="B2214" s="132" t="s">
        <v>6780</v>
      </c>
      <c r="C2214" s="133" t="s">
        <v>94</v>
      </c>
      <c r="D2214" s="133">
        <v>2.81</v>
      </c>
      <c r="E2214" s="133" t="s">
        <v>6312</v>
      </c>
    </row>
    <row r="2215" spans="1:5" ht="27" x14ac:dyDescent="0.25">
      <c r="A2215" s="131">
        <v>93437</v>
      </c>
      <c r="B2215" s="132" t="s">
        <v>6781</v>
      </c>
      <c r="C2215" s="133" t="s">
        <v>94</v>
      </c>
      <c r="D2215" s="133">
        <v>9.99</v>
      </c>
      <c r="E2215" s="133" t="s">
        <v>6312</v>
      </c>
    </row>
    <row r="2216" spans="1:5" ht="27" x14ac:dyDescent="0.25">
      <c r="A2216" s="131">
        <v>93438</v>
      </c>
      <c r="B2216" s="132" t="s">
        <v>6782</v>
      </c>
      <c r="C2216" s="133" t="s">
        <v>94</v>
      </c>
      <c r="D2216" s="133">
        <v>111.3</v>
      </c>
      <c r="E2216" s="133" t="s">
        <v>6312</v>
      </c>
    </row>
    <row r="2217" spans="1:5" ht="13.5" x14ac:dyDescent="0.25">
      <c r="A2217" s="131">
        <v>100643</v>
      </c>
      <c r="B2217" s="132" t="s">
        <v>1028</v>
      </c>
      <c r="C2217" s="133" t="s">
        <v>94</v>
      </c>
      <c r="D2217" s="133">
        <v>409.36</v>
      </c>
      <c r="E2217" s="133" t="s">
        <v>6312</v>
      </c>
    </row>
    <row r="2218" spans="1:5" ht="13.5" x14ac:dyDescent="0.25">
      <c r="A2218" s="131">
        <v>100644</v>
      </c>
      <c r="B2218" s="132" t="s">
        <v>1029</v>
      </c>
      <c r="C2218" s="133" t="s">
        <v>94</v>
      </c>
      <c r="D2218" s="133">
        <v>144.29</v>
      </c>
      <c r="E2218" s="133" t="s">
        <v>6312</v>
      </c>
    </row>
    <row r="2219" spans="1:5" ht="13.5" x14ac:dyDescent="0.25">
      <c r="A2219" s="131">
        <v>100645</v>
      </c>
      <c r="B2219" s="132" t="s">
        <v>1030</v>
      </c>
      <c r="C2219" s="133" t="s">
        <v>94</v>
      </c>
      <c r="D2219" s="133">
        <v>658.04</v>
      </c>
      <c r="E2219" s="133" t="s">
        <v>6312</v>
      </c>
    </row>
    <row r="2220" spans="1:5" ht="27" x14ac:dyDescent="0.25">
      <c r="A2220" s="131">
        <v>100646</v>
      </c>
      <c r="B2220" s="132" t="s">
        <v>1031</v>
      </c>
      <c r="C2220" s="133" t="s">
        <v>94</v>
      </c>
      <c r="D2220" s="485">
        <v>5337</v>
      </c>
      <c r="E2220" s="133" t="s">
        <v>6312</v>
      </c>
    </row>
    <row r="2221" spans="1:5" ht="27" x14ac:dyDescent="0.25">
      <c r="A2221" s="131">
        <v>95116</v>
      </c>
      <c r="B2221" s="132" t="s">
        <v>702</v>
      </c>
      <c r="C2221" s="133" t="s">
        <v>94</v>
      </c>
      <c r="D2221" s="133">
        <v>32.549999999999997</v>
      </c>
      <c r="E2221" s="133" t="s">
        <v>6312</v>
      </c>
    </row>
    <row r="2222" spans="1:5" ht="27" x14ac:dyDescent="0.25">
      <c r="A2222" s="131">
        <v>95117</v>
      </c>
      <c r="B2222" s="132" t="s">
        <v>703</v>
      </c>
      <c r="C2222" s="133" t="s">
        <v>94</v>
      </c>
      <c r="D2222" s="133">
        <v>10.039999999999999</v>
      </c>
      <c r="E2222" s="133" t="s">
        <v>6312</v>
      </c>
    </row>
    <row r="2223" spans="1:5" ht="27" x14ac:dyDescent="0.25">
      <c r="A2223" s="131">
        <v>53794</v>
      </c>
      <c r="B2223" s="132" t="s">
        <v>395</v>
      </c>
      <c r="C2223" s="133" t="s">
        <v>94</v>
      </c>
      <c r="D2223" s="133">
        <v>35.619999999999997</v>
      </c>
      <c r="E2223" s="133" t="s">
        <v>6312</v>
      </c>
    </row>
    <row r="2224" spans="1:5" ht="27" x14ac:dyDescent="0.25">
      <c r="A2224" s="131">
        <v>5703</v>
      </c>
      <c r="B2224" s="132" t="s">
        <v>344</v>
      </c>
      <c r="C2224" s="133" t="s">
        <v>94</v>
      </c>
      <c r="D2224" s="133">
        <v>17.13</v>
      </c>
      <c r="E2224" s="133" t="s">
        <v>6312</v>
      </c>
    </row>
    <row r="2225" spans="1:5" ht="40.5" x14ac:dyDescent="0.25">
      <c r="A2225" s="131">
        <v>88847</v>
      </c>
      <c r="B2225" s="132" t="s">
        <v>444</v>
      </c>
      <c r="C2225" s="133" t="s">
        <v>94</v>
      </c>
      <c r="D2225" s="133">
        <v>22.82</v>
      </c>
      <c r="E2225" s="133" t="s">
        <v>6312</v>
      </c>
    </row>
    <row r="2226" spans="1:5" ht="40.5" x14ac:dyDescent="0.25">
      <c r="A2226" s="131">
        <v>88848</v>
      </c>
      <c r="B2226" s="132" t="s">
        <v>445</v>
      </c>
      <c r="C2226" s="133" t="s">
        <v>94</v>
      </c>
      <c r="D2226" s="133">
        <v>9.3800000000000008</v>
      </c>
      <c r="E2226" s="133" t="s">
        <v>6312</v>
      </c>
    </row>
    <row r="2227" spans="1:5" ht="40.5" x14ac:dyDescent="0.25">
      <c r="A2227" s="131">
        <v>5741</v>
      </c>
      <c r="B2227" s="132" t="s">
        <v>362</v>
      </c>
      <c r="C2227" s="133" t="s">
        <v>94</v>
      </c>
      <c r="D2227" s="133">
        <v>42.78</v>
      </c>
      <c r="E2227" s="133" t="s">
        <v>6312</v>
      </c>
    </row>
    <row r="2228" spans="1:5" ht="40.5" x14ac:dyDescent="0.25">
      <c r="A2228" s="131">
        <v>5742</v>
      </c>
      <c r="B2228" s="132" t="s">
        <v>363</v>
      </c>
      <c r="C2228" s="133" t="s">
        <v>94</v>
      </c>
      <c r="D2228" s="133">
        <v>27.33</v>
      </c>
      <c r="E2228" s="133" t="s">
        <v>6312</v>
      </c>
    </row>
    <row r="2229" spans="1:5" ht="27" x14ac:dyDescent="0.25">
      <c r="A2229" s="131">
        <v>100637</v>
      </c>
      <c r="B2229" s="132" t="s">
        <v>1024</v>
      </c>
      <c r="C2229" s="133" t="s">
        <v>94</v>
      </c>
      <c r="D2229" s="133">
        <v>199.78</v>
      </c>
      <c r="E2229" s="133" t="s">
        <v>6312</v>
      </c>
    </row>
    <row r="2230" spans="1:5" ht="27" x14ac:dyDescent="0.25">
      <c r="A2230" s="131">
        <v>100638</v>
      </c>
      <c r="B2230" s="132" t="s">
        <v>1025</v>
      </c>
      <c r="C2230" s="133" t="s">
        <v>94</v>
      </c>
      <c r="D2230" s="133">
        <v>61.41</v>
      </c>
      <c r="E2230" s="133" t="s">
        <v>6312</v>
      </c>
    </row>
    <row r="2231" spans="1:5" ht="27" x14ac:dyDescent="0.25">
      <c r="A2231" s="131">
        <v>100639</v>
      </c>
      <c r="B2231" s="132" t="s">
        <v>1026</v>
      </c>
      <c r="C2231" s="133" t="s">
        <v>94</v>
      </c>
      <c r="D2231" s="133">
        <v>249.92</v>
      </c>
      <c r="E2231" s="133" t="s">
        <v>6312</v>
      </c>
    </row>
    <row r="2232" spans="1:5" ht="27" x14ac:dyDescent="0.25">
      <c r="A2232" s="131">
        <v>100640</v>
      </c>
      <c r="B2232" s="132" t="s">
        <v>1027</v>
      </c>
      <c r="C2232" s="133" t="s">
        <v>94</v>
      </c>
      <c r="D2232" s="485">
        <v>4269.6000000000004</v>
      </c>
      <c r="E2232" s="133" t="s">
        <v>6312</v>
      </c>
    </row>
    <row r="2233" spans="1:5" ht="27" x14ac:dyDescent="0.25">
      <c r="A2233" s="131">
        <v>93429</v>
      </c>
      <c r="B2233" s="132" t="s">
        <v>6775</v>
      </c>
      <c r="C2233" s="133" t="s">
        <v>94</v>
      </c>
      <c r="D2233" s="133">
        <v>162.63999999999999</v>
      </c>
      <c r="E2233" s="133" t="s">
        <v>6312</v>
      </c>
    </row>
    <row r="2234" spans="1:5" ht="27" x14ac:dyDescent="0.25">
      <c r="A2234" s="131">
        <v>93430</v>
      </c>
      <c r="B2234" s="132" t="s">
        <v>6776</v>
      </c>
      <c r="C2234" s="133" t="s">
        <v>94</v>
      </c>
      <c r="D2234" s="133">
        <v>49.99</v>
      </c>
      <c r="E2234" s="133" t="s">
        <v>6312</v>
      </c>
    </row>
    <row r="2235" spans="1:5" ht="27" x14ac:dyDescent="0.25">
      <c r="A2235" s="131">
        <v>93431</v>
      </c>
      <c r="B2235" s="132" t="s">
        <v>6777</v>
      </c>
      <c r="C2235" s="133" t="s">
        <v>94</v>
      </c>
      <c r="D2235" s="133">
        <v>203.46</v>
      </c>
      <c r="E2235" s="133" t="s">
        <v>6312</v>
      </c>
    </row>
    <row r="2236" spans="1:5" ht="27" x14ac:dyDescent="0.25">
      <c r="A2236" s="131">
        <v>93432</v>
      </c>
      <c r="B2236" s="132" t="s">
        <v>6778</v>
      </c>
      <c r="C2236" s="133" t="s">
        <v>94</v>
      </c>
      <c r="D2236" s="485">
        <v>2134.8000000000002</v>
      </c>
      <c r="E2236" s="133" t="s">
        <v>6312</v>
      </c>
    </row>
    <row r="2237" spans="1:5" ht="27" x14ac:dyDescent="0.25">
      <c r="A2237" s="131">
        <v>95118</v>
      </c>
      <c r="B2237" s="132" t="s">
        <v>704</v>
      </c>
      <c r="C2237" s="133" t="s">
        <v>94</v>
      </c>
      <c r="D2237" s="133">
        <v>74.59</v>
      </c>
      <c r="E2237" s="133" t="s">
        <v>6312</v>
      </c>
    </row>
    <row r="2238" spans="1:5" ht="27" x14ac:dyDescent="0.25">
      <c r="A2238" s="131">
        <v>95119</v>
      </c>
      <c r="B2238" s="132" t="s">
        <v>705</v>
      </c>
      <c r="C2238" s="133" t="s">
        <v>94</v>
      </c>
      <c r="D2238" s="133">
        <v>23.01</v>
      </c>
      <c r="E2238" s="133" t="s">
        <v>6312</v>
      </c>
    </row>
    <row r="2239" spans="1:5" ht="27" x14ac:dyDescent="0.25">
      <c r="A2239" s="131">
        <v>5707</v>
      </c>
      <c r="B2239" s="132" t="s">
        <v>346</v>
      </c>
      <c r="C2239" s="133" t="s">
        <v>94</v>
      </c>
      <c r="D2239" s="133">
        <v>81.61</v>
      </c>
      <c r="E2239" s="133" t="s">
        <v>6312</v>
      </c>
    </row>
    <row r="2240" spans="1:5" ht="27" x14ac:dyDescent="0.25">
      <c r="A2240" s="131">
        <v>95120</v>
      </c>
      <c r="B2240" s="132" t="s">
        <v>706</v>
      </c>
      <c r="C2240" s="133" t="s">
        <v>94</v>
      </c>
      <c r="D2240" s="133">
        <v>45.9</v>
      </c>
      <c r="E2240" s="133" t="s">
        <v>6312</v>
      </c>
    </row>
    <row r="2241" spans="1:5" ht="27" x14ac:dyDescent="0.25">
      <c r="A2241" s="131">
        <v>103660</v>
      </c>
      <c r="B2241" s="132" t="s">
        <v>6828</v>
      </c>
      <c r="C2241" s="133" t="s">
        <v>94</v>
      </c>
      <c r="D2241" s="133">
        <v>11.56</v>
      </c>
      <c r="E2241" s="133" t="s">
        <v>6312</v>
      </c>
    </row>
    <row r="2242" spans="1:5" ht="27" x14ac:dyDescent="0.25">
      <c r="A2242" s="131">
        <v>89015</v>
      </c>
      <c r="B2242" s="132" t="s">
        <v>462</v>
      </c>
      <c r="C2242" s="133" t="s">
        <v>94</v>
      </c>
      <c r="D2242" s="133">
        <v>3.93</v>
      </c>
      <c r="E2242" s="133" t="s">
        <v>6312</v>
      </c>
    </row>
    <row r="2243" spans="1:5" ht="27" x14ac:dyDescent="0.25">
      <c r="A2243" s="131">
        <v>89016</v>
      </c>
      <c r="B2243" s="132" t="s">
        <v>463</v>
      </c>
      <c r="C2243" s="133" t="s">
        <v>94</v>
      </c>
      <c r="D2243" s="133">
        <v>1.04</v>
      </c>
      <c r="E2243" s="133" t="s">
        <v>6312</v>
      </c>
    </row>
    <row r="2244" spans="1:5" ht="27" x14ac:dyDescent="0.25">
      <c r="A2244" s="131">
        <v>53804</v>
      </c>
      <c r="B2244" s="132" t="s">
        <v>397</v>
      </c>
      <c r="C2244" s="133" t="s">
        <v>94</v>
      </c>
      <c r="D2244" s="133">
        <v>4.92</v>
      </c>
      <c r="E2244" s="133" t="s">
        <v>6312</v>
      </c>
    </row>
    <row r="2245" spans="1:5" ht="27" x14ac:dyDescent="0.25">
      <c r="A2245" s="131">
        <v>90582</v>
      </c>
      <c r="B2245" s="132" t="s">
        <v>523</v>
      </c>
      <c r="C2245" s="133" t="s">
        <v>94</v>
      </c>
      <c r="D2245" s="133">
        <v>0.43</v>
      </c>
      <c r="E2245" s="133" t="s">
        <v>6312</v>
      </c>
    </row>
    <row r="2246" spans="1:5" ht="27" x14ac:dyDescent="0.25">
      <c r="A2246" s="131">
        <v>90583</v>
      </c>
      <c r="B2246" s="132" t="s">
        <v>524</v>
      </c>
      <c r="C2246" s="133" t="s">
        <v>94</v>
      </c>
      <c r="D2246" s="133">
        <v>0.1</v>
      </c>
      <c r="E2246" s="133" t="s">
        <v>6312</v>
      </c>
    </row>
    <row r="2247" spans="1:5" ht="27" x14ac:dyDescent="0.25">
      <c r="A2247" s="131">
        <v>90584</v>
      </c>
      <c r="B2247" s="132" t="s">
        <v>525</v>
      </c>
      <c r="C2247" s="133" t="s">
        <v>94</v>
      </c>
      <c r="D2247" s="133">
        <v>0.33</v>
      </c>
      <c r="E2247" s="133" t="s">
        <v>6312</v>
      </c>
    </row>
    <row r="2248" spans="1:5" ht="27" x14ac:dyDescent="0.25">
      <c r="A2248" s="131">
        <v>90585</v>
      </c>
      <c r="B2248" s="132" t="s">
        <v>526</v>
      </c>
      <c r="C2248" s="133" t="s">
        <v>94</v>
      </c>
      <c r="D2248" s="133">
        <v>0.37</v>
      </c>
      <c r="E2248" s="133" t="s">
        <v>6312</v>
      </c>
    </row>
    <row r="2249" spans="1:5" ht="27" x14ac:dyDescent="0.25">
      <c r="A2249" s="131">
        <v>89240</v>
      </c>
      <c r="B2249" s="132" t="s">
        <v>490</v>
      </c>
      <c r="C2249" s="133" t="s">
        <v>94</v>
      </c>
      <c r="D2249" s="133">
        <v>86.96</v>
      </c>
      <c r="E2249" s="133" t="s">
        <v>6312</v>
      </c>
    </row>
    <row r="2250" spans="1:5" ht="27" x14ac:dyDescent="0.25">
      <c r="A2250" s="131">
        <v>89241</v>
      </c>
      <c r="B2250" s="132" t="s">
        <v>491</v>
      </c>
      <c r="C2250" s="133" t="s">
        <v>94</v>
      </c>
      <c r="D2250" s="133">
        <v>30.65</v>
      </c>
      <c r="E2250" s="133" t="s">
        <v>6312</v>
      </c>
    </row>
    <row r="2251" spans="1:5" ht="27" x14ac:dyDescent="0.25">
      <c r="A2251" s="131">
        <v>5710</v>
      </c>
      <c r="B2251" s="132" t="s">
        <v>347</v>
      </c>
      <c r="C2251" s="133" t="s">
        <v>94</v>
      </c>
      <c r="D2251" s="133">
        <v>139.80000000000001</v>
      </c>
      <c r="E2251" s="133" t="s">
        <v>6312</v>
      </c>
    </row>
    <row r="2252" spans="1:5" ht="27" x14ac:dyDescent="0.25">
      <c r="A2252" s="131">
        <v>5711</v>
      </c>
      <c r="B2252" s="132" t="s">
        <v>348</v>
      </c>
      <c r="C2252" s="133" t="s">
        <v>94</v>
      </c>
      <c r="D2252" s="133">
        <v>88.23</v>
      </c>
      <c r="E2252" s="133" t="s">
        <v>6312</v>
      </c>
    </row>
    <row r="2253" spans="1:5" ht="27" x14ac:dyDescent="0.25">
      <c r="A2253" s="131">
        <v>89253</v>
      </c>
      <c r="B2253" s="132" t="s">
        <v>496</v>
      </c>
      <c r="C2253" s="133" t="s">
        <v>94</v>
      </c>
      <c r="D2253" s="133">
        <v>71.260000000000005</v>
      </c>
      <c r="E2253" s="133" t="s">
        <v>6312</v>
      </c>
    </row>
    <row r="2254" spans="1:5" ht="27" x14ac:dyDescent="0.25">
      <c r="A2254" s="131">
        <v>89254</v>
      </c>
      <c r="B2254" s="132" t="s">
        <v>497</v>
      </c>
      <c r="C2254" s="133" t="s">
        <v>94</v>
      </c>
      <c r="D2254" s="133">
        <v>25.12</v>
      </c>
      <c r="E2254" s="133" t="s">
        <v>6312</v>
      </c>
    </row>
    <row r="2255" spans="1:5" ht="27" x14ac:dyDescent="0.25">
      <c r="A2255" s="131">
        <v>89255</v>
      </c>
      <c r="B2255" s="132" t="s">
        <v>498</v>
      </c>
      <c r="C2255" s="133" t="s">
        <v>94</v>
      </c>
      <c r="D2255" s="133">
        <v>114.56</v>
      </c>
      <c r="E2255" s="133" t="s">
        <v>6312</v>
      </c>
    </row>
    <row r="2256" spans="1:5" ht="27" x14ac:dyDescent="0.25">
      <c r="A2256" s="131">
        <v>89256</v>
      </c>
      <c r="B2256" s="132" t="s">
        <v>499</v>
      </c>
      <c r="C2256" s="133" t="s">
        <v>94</v>
      </c>
      <c r="D2256" s="133">
        <v>84.02</v>
      </c>
      <c r="E2256" s="133" t="s">
        <v>6312</v>
      </c>
    </row>
    <row r="2257" spans="1:5" ht="13.5" x14ac:dyDescent="0.25">
      <c r="A2257" s="131">
        <v>103797</v>
      </c>
      <c r="B2257" s="132" t="s">
        <v>7238</v>
      </c>
      <c r="C2257" s="133" t="s">
        <v>71</v>
      </c>
      <c r="D2257" s="133">
        <v>17.66</v>
      </c>
      <c r="E2257" s="133" t="s">
        <v>6312</v>
      </c>
    </row>
    <row r="2258" spans="1:5" ht="40.5" x14ac:dyDescent="0.25">
      <c r="A2258" s="131">
        <v>103930</v>
      </c>
      <c r="B2258" s="132" t="s">
        <v>5749</v>
      </c>
      <c r="C2258" s="133" t="s">
        <v>97</v>
      </c>
      <c r="D2258" s="133">
        <v>892.38</v>
      </c>
      <c r="E2258" s="133" t="s">
        <v>6312</v>
      </c>
    </row>
    <row r="2259" spans="1:5" ht="40.5" x14ac:dyDescent="0.25">
      <c r="A2259" s="131">
        <v>103931</v>
      </c>
      <c r="B2259" s="132" t="s">
        <v>5750</v>
      </c>
      <c r="C2259" s="133" t="s">
        <v>97</v>
      </c>
      <c r="D2259" s="133">
        <v>701.05</v>
      </c>
      <c r="E2259" s="133" t="s">
        <v>6312</v>
      </c>
    </row>
    <row r="2260" spans="1:5" ht="40.5" x14ac:dyDescent="0.25">
      <c r="A2260" s="131">
        <v>103932</v>
      </c>
      <c r="B2260" s="132" t="s">
        <v>5751</v>
      </c>
      <c r="C2260" s="133" t="s">
        <v>97</v>
      </c>
      <c r="D2260" s="133">
        <v>673.01</v>
      </c>
      <c r="E2260" s="133" t="s">
        <v>6312</v>
      </c>
    </row>
    <row r="2261" spans="1:5" ht="40.5" x14ac:dyDescent="0.25">
      <c r="A2261" s="131">
        <v>103929</v>
      </c>
      <c r="B2261" s="132" t="s">
        <v>5748</v>
      </c>
      <c r="C2261" s="133" t="s">
        <v>97</v>
      </c>
      <c r="D2261" s="485">
        <v>1336.89</v>
      </c>
      <c r="E2261" s="133" t="s">
        <v>6312</v>
      </c>
    </row>
    <row r="2262" spans="1:5" ht="27" x14ac:dyDescent="0.25">
      <c r="A2262" s="131">
        <v>103928</v>
      </c>
      <c r="B2262" s="132" t="s">
        <v>5747</v>
      </c>
      <c r="C2262" s="133" t="s">
        <v>97</v>
      </c>
      <c r="D2262" s="133">
        <v>636.75</v>
      </c>
      <c r="E2262" s="133" t="s">
        <v>6312</v>
      </c>
    </row>
    <row r="2263" spans="1:5" ht="27" x14ac:dyDescent="0.25">
      <c r="A2263" s="131">
        <v>103798</v>
      </c>
      <c r="B2263" s="132" t="s">
        <v>5743</v>
      </c>
      <c r="C2263" s="133" t="s">
        <v>97</v>
      </c>
      <c r="D2263" s="133">
        <v>630.27</v>
      </c>
      <c r="E2263" s="133" t="s">
        <v>6312</v>
      </c>
    </row>
    <row r="2264" spans="1:5" ht="40.5" x14ac:dyDescent="0.25">
      <c r="A2264" s="131">
        <v>103801</v>
      </c>
      <c r="B2264" s="132" t="s">
        <v>5746</v>
      </c>
      <c r="C2264" s="133" t="s">
        <v>97</v>
      </c>
      <c r="D2264" s="133">
        <v>774.33</v>
      </c>
      <c r="E2264" s="133" t="s">
        <v>6312</v>
      </c>
    </row>
    <row r="2265" spans="1:5" ht="27" x14ac:dyDescent="0.25">
      <c r="A2265" s="131">
        <v>103933</v>
      </c>
      <c r="B2265" s="132" t="s">
        <v>5752</v>
      </c>
      <c r="C2265" s="133" t="s">
        <v>97</v>
      </c>
      <c r="D2265" s="485">
        <v>1529.54</v>
      </c>
      <c r="E2265" s="133" t="s">
        <v>6312</v>
      </c>
    </row>
    <row r="2266" spans="1:5" ht="40.5" x14ac:dyDescent="0.25">
      <c r="A2266" s="131">
        <v>103925</v>
      </c>
      <c r="B2266" s="132" t="s">
        <v>7239</v>
      </c>
      <c r="C2266" s="133" t="s">
        <v>97</v>
      </c>
      <c r="D2266" s="485">
        <v>1682.98</v>
      </c>
      <c r="E2266" s="133" t="s">
        <v>6312</v>
      </c>
    </row>
    <row r="2267" spans="1:5" ht="40.5" x14ac:dyDescent="0.25">
      <c r="A2267" s="131">
        <v>103926</v>
      </c>
      <c r="B2267" s="132" t="s">
        <v>7240</v>
      </c>
      <c r="C2267" s="133" t="s">
        <v>97</v>
      </c>
      <c r="D2267" s="485">
        <v>1355.67</v>
      </c>
      <c r="E2267" s="133" t="s">
        <v>6312</v>
      </c>
    </row>
    <row r="2268" spans="1:5" ht="27" x14ac:dyDescent="0.25">
      <c r="A2268" s="131">
        <v>103796</v>
      </c>
      <c r="B2268" s="132" t="s">
        <v>5742</v>
      </c>
      <c r="C2268" s="133" t="s">
        <v>89</v>
      </c>
      <c r="D2268" s="133">
        <v>56.25</v>
      </c>
      <c r="E2268" s="133" t="s">
        <v>6312</v>
      </c>
    </row>
    <row r="2269" spans="1:5" ht="27" x14ac:dyDescent="0.25">
      <c r="A2269" s="131">
        <v>103795</v>
      </c>
      <c r="B2269" s="132" t="s">
        <v>5741</v>
      </c>
      <c r="C2269" s="133" t="s">
        <v>89</v>
      </c>
      <c r="D2269" s="133">
        <v>81.739999999999995</v>
      </c>
      <c r="E2269" s="133" t="s">
        <v>6312</v>
      </c>
    </row>
    <row r="2270" spans="1:5" ht="27" x14ac:dyDescent="0.25">
      <c r="A2270" s="131">
        <v>103800</v>
      </c>
      <c r="B2270" s="132" t="s">
        <v>5745</v>
      </c>
      <c r="C2270" s="133" t="s">
        <v>97</v>
      </c>
      <c r="D2270" s="133">
        <v>636.75</v>
      </c>
      <c r="E2270" s="133" t="s">
        <v>6312</v>
      </c>
    </row>
    <row r="2271" spans="1:5" ht="40.5" x14ac:dyDescent="0.25">
      <c r="A2271" s="131">
        <v>103799</v>
      </c>
      <c r="B2271" s="132" t="s">
        <v>5744</v>
      </c>
      <c r="C2271" s="133" t="s">
        <v>97</v>
      </c>
      <c r="D2271" s="133">
        <v>562.92999999999995</v>
      </c>
      <c r="E2271" s="133" t="s">
        <v>6312</v>
      </c>
    </row>
    <row r="2272" spans="1:5" ht="27" x14ac:dyDescent="0.25">
      <c r="A2272" s="131">
        <v>104948</v>
      </c>
      <c r="B2272" s="132" t="s">
        <v>8237</v>
      </c>
      <c r="C2272" s="133" t="s">
        <v>97</v>
      </c>
      <c r="D2272" s="133">
        <v>5.24</v>
      </c>
      <c r="E2272" s="133" t="s">
        <v>6312</v>
      </c>
    </row>
    <row r="2273" spans="1:5" ht="27" x14ac:dyDescent="0.25">
      <c r="A2273" s="131">
        <v>104949</v>
      </c>
      <c r="B2273" s="132" t="s">
        <v>9132</v>
      </c>
      <c r="C2273" s="133" t="s">
        <v>97</v>
      </c>
      <c r="D2273" s="133">
        <v>9.82</v>
      </c>
      <c r="E2273" s="133" t="s">
        <v>6312</v>
      </c>
    </row>
    <row r="2274" spans="1:5" ht="27" x14ac:dyDescent="0.25">
      <c r="A2274" s="131">
        <v>104947</v>
      </c>
      <c r="B2274" s="132" t="s">
        <v>8236</v>
      </c>
      <c r="C2274" s="133" t="s">
        <v>97</v>
      </c>
      <c r="D2274" s="133">
        <v>11.89</v>
      </c>
      <c r="E2274" s="133" t="s">
        <v>6312</v>
      </c>
    </row>
    <row r="2275" spans="1:5" ht="27" x14ac:dyDescent="0.25">
      <c r="A2275" s="131">
        <v>104318</v>
      </c>
      <c r="B2275" s="132" t="s">
        <v>5966</v>
      </c>
      <c r="C2275" s="133" t="s">
        <v>72</v>
      </c>
      <c r="D2275" s="133">
        <v>7.86</v>
      </c>
      <c r="E2275" s="133" t="s">
        <v>6312</v>
      </c>
    </row>
    <row r="2276" spans="1:5" ht="27" x14ac:dyDescent="0.25">
      <c r="A2276" s="131">
        <v>89867</v>
      </c>
      <c r="B2276" s="132" t="s">
        <v>5896</v>
      </c>
      <c r="C2276" s="133" t="s">
        <v>72</v>
      </c>
      <c r="D2276" s="133">
        <v>8.82</v>
      </c>
      <c r="E2276" s="133" t="s">
        <v>6312</v>
      </c>
    </row>
    <row r="2277" spans="1:5" ht="27" x14ac:dyDescent="0.25">
      <c r="A2277" s="131">
        <v>104320</v>
      </c>
      <c r="B2277" s="132" t="s">
        <v>5968</v>
      </c>
      <c r="C2277" s="133" t="s">
        <v>72</v>
      </c>
      <c r="D2277" s="133">
        <v>12.48</v>
      </c>
      <c r="E2277" s="133" t="s">
        <v>6312</v>
      </c>
    </row>
    <row r="2278" spans="1:5" ht="27" x14ac:dyDescent="0.25">
      <c r="A2278" s="131">
        <v>104317</v>
      </c>
      <c r="B2278" s="132" t="s">
        <v>5965</v>
      </c>
      <c r="C2278" s="133" t="s">
        <v>72</v>
      </c>
      <c r="D2278" s="133">
        <v>7.29</v>
      </c>
      <c r="E2278" s="133" t="s">
        <v>6312</v>
      </c>
    </row>
    <row r="2279" spans="1:5" ht="27" x14ac:dyDescent="0.25">
      <c r="A2279" s="131">
        <v>89866</v>
      </c>
      <c r="B2279" s="132" t="s">
        <v>5895</v>
      </c>
      <c r="C2279" s="133" t="s">
        <v>72</v>
      </c>
      <c r="D2279" s="133">
        <v>7.99</v>
      </c>
      <c r="E2279" s="133" t="s">
        <v>6312</v>
      </c>
    </row>
    <row r="2280" spans="1:5" ht="27" x14ac:dyDescent="0.25">
      <c r="A2280" s="131">
        <v>104319</v>
      </c>
      <c r="B2280" s="132" t="s">
        <v>5967</v>
      </c>
      <c r="C2280" s="133" t="s">
        <v>72</v>
      </c>
      <c r="D2280" s="133">
        <v>10.63</v>
      </c>
      <c r="E2280" s="133" t="s">
        <v>6312</v>
      </c>
    </row>
    <row r="2281" spans="1:5" ht="27" x14ac:dyDescent="0.25">
      <c r="A2281" s="131">
        <v>104321</v>
      </c>
      <c r="B2281" s="132" t="s">
        <v>5969</v>
      </c>
      <c r="C2281" s="133" t="s">
        <v>72</v>
      </c>
      <c r="D2281" s="133">
        <v>5.57</v>
      </c>
      <c r="E2281" s="133" t="s">
        <v>6312</v>
      </c>
    </row>
    <row r="2282" spans="1:5" ht="27" x14ac:dyDescent="0.25">
      <c r="A2282" s="131">
        <v>89868</v>
      </c>
      <c r="B2282" s="132" t="s">
        <v>5897</v>
      </c>
      <c r="C2282" s="133" t="s">
        <v>72</v>
      </c>
      <c r="D2282" s="133">
        <v>6.08</v>
      </c>
      <c r="E2282" s="133" t="s">
        <v>6312</v>
      </c>
    </row>
    <row r="2283" spans="1:5" ht="27" x14ac:dyDescent="0.25">
      <c r="A2283" s="131">
        <v>104322</v>
      </c>
      <c r="B2283" s="132" t="s">
        <v>5970</v>
      </c>
      <c r="C2283" s="133" t="s">
        <v>72</v>
      </c>
      <c r="D2283" s="133">
        <v>8.0299999999999994</v>
      </c>
      <c r="E2283" s="133" t="s">
        <v>6312</v>
      </c>
    </row>
    <row r="2284" spans="1:5" ht="27" x14ac:dyDescent="0.25">
      <c r="A2284" s="131">
        <v>104323</v>
      </c>
      <c r="B2284" s="132" t="s">
        <v>5971</v>
      </c>
      <c r="C2284" s="133" t="s">
        <v>72</v>
      </c>
      <c r="D2284" s="133">
        <v>10.18</v>
      </c>
      <c r="E2284" s="133" t="s">
        <v>6312</v>
      </c>
    </row>
    <row r="2285" spans="1:5" ht="27" x14ac:dyDescent="0.25">
      <c r="A2285" s="131">
        <v>89869</v>
      </c>
      <c r="B2285" s="132" t="s">
        <v>5898</v>
      </c>
      <c r="C2285" s="133" t="s">
        <v>72</v>
      </c>
      <c r="D2285" s="133">
        <v>11.12</v>
      </c>
      <c r="E2285" s="133" t="s">
        <v>6312</v>
      </c>
    </row>
    <row r="2286" spans="1:5" ht="27" x14ac:dyDescent="0.25">
      <c r="A2286" s="131">
        <v>104324</v>
      </c>
      <c r="B2286" s="132" t="s">
        <v>5972</v>
      </c>
      <c r="C2286" s="133" t="s">
        <v>72</v>
      </c>
      <c r="D2286" s="133">
        <v>15.05</v>
      </c>
      <c r="E2286" s="133" t="s">
        <v>6312</v>
      </c>
    </row>
    <row r="2287" spans="1:5" ht="27" x14ac:dyDescent="0.25">
      <c r="A2287" s="131">
        <v>104315</v>
      </c>
      <c r="B2287" s="132" t="s">
        <v>7711</v>
      </c>
      <c r="C2287" s="133" t="s">
        <v>4</v>
      </c>
      <c r="D2287" s="133">
        <v>17.43</v>
      </c>
      <c r="E2287" s="133" t="s">
        <v>6312</v>
      </c>
    </row>
    <row r="2288" spans="1:5" ht="27" x14ac:dyDescent="0.25">
      <c r="A2288" s="131">
        <v>89865</v>
      </c>
      <c r="B2288" s="132" t="s">
        <v>7655</v>
      </c>
      <c r="C2288" s="133" t="s">
        <v>4</v>
      </c>
      <c r="D2288" s="133">
        <v>18.66</v>
      </c>
      <c r="E2288" s="133" t="s">
        <v>6312</v>
      </c>
    </row>
    <row r="2289" spans="1:5" ht="27" x14ac:dyDescent="0.25">
      <c r="A2289" s="131">
        <v>104316</v>
      </c>
      <c r="B2289" s="132" t="s">
        <v>7712</v>
      </c>
      <c r="C2289" s="133" t="s">
        <v>4</v>
      </c>
      <c r="D2289" s="133">
        <v>25.07</v>
      </c>
      <c r="E2289" s="133" t="s">
        <v>6312</v>
      </c>
    </row>
    <row r="2290" spans="1:5" ht="13.5" x14ac:dyDescent="0.25">
      <c r="A2290" s="131">
        <v>102724</v>
      </c>
      <c r="B2290" s="132" t="s">
        <v>2935</v>
      </c>
      <c r="C2290" s="133" t="s">
        <v>72</v>
      </c>
      <c r="D2290" s="133">
        <v>33.229999999999997</v>
      </c>
      <c r="E2290" s="133" t="s">
        <v>6312</v>
      </c>
    </row>
    <row r="2291" spans="1:5" ht="13.5" x14ac:dyDescent="0.25">
      <c r="A2291" s="131">
        <v>102726</v>
      </c>
      <c r="B2291" s="132" t="s">
        <v>2937</v>
      </c>
      <c r="C2291" s="133" t="s">
        <v>72</v>
      </c>
      <c r="D2291" s="133">
        <v>30.76</v>
      </c>
      <c r="E2291" s="133" t="s">
        <v>6312</v>
      </c>
    </row>
    <row r="2292" spans="1:5" ht="13.5" x14ac:dyDescent="0.25">
      <c r="A2292" s="131">
        <v>102725</v>
      </c>
      <c r="B2292" s="132" t="s">
        <v>2936</v>
      </c>
      <c r="C2292" s="133" t="s">
        <v>72</v>
      </c>
      <c r="D2292" s="133">
        <v>32.700000000000003</v>
      </c>
      <c r="E2292" s="133" t="s">
        <v>6312</v>
      </c>
    </row>
    <row r="2293" spans="1:5" ht="27" x14ac:dyDescent="0.25">
      <c r="A2293" s="131">
        <v>102722</v>
      </c>
      <c r="B2293" s="132" t="s">
        <v>2934</v>
      </c>
      <c r="C2293" s="133" t="s">
        <v>4</v>
      </c>
      <c r="D2293" s="133">
        <v>61.57</v>
      </c>
      <c r="E2293" s="133" t="s">
        <v>6312</v>
      </c>
    </row>
    <row r="2294" spans="1:5" ht="27" x14ac:dyDescent="0.25">
      <c r="A2294" s="131">
        <v>102723</v>
      </c>
      <c r="B2294" s="132" t="s">
        <v>6879</v>
      </c>
      <c r="C2294" s="133" t="s">
        <v>4</v>
      </c>
      <c r="D2294" s="133">
        <v>114.94</v>
      </c>
      <c r="E2294" s="133" t="s">
        <v>6312</v>
      </c>
    </row>
    <row r="2295" spans="1:5" ht="40.5" x14ac:dyDescent="0.25">
      <c r="A2295" s="131">
        <v>102690</v>
      </c>
      <c r="B2295" s="132" t="s">
        <v>2921</v>
      </c>
      <c r="C2295" s="133" t="s">
        <v>4</v>
      </c>
      <c r="D2295" s="133">
        <v>80.95</v>
      </c>
      <c r="E2295" s="133" t="s">
        <v>6312</v>
      </c>
    </row>
    <row r="2296" spans="1:5" ht="27" x14ac:dyDescent="0.25">
      <c r="A2296" s="131">
        <v>102688</v>
      </c>
      <c r="B2296" s="132" t="s">
        <v>6871</v>
      </c>
      <c r="C2296" s="133" t="s">
        <v>4</v>
      </c>
      <c r="D2296" s="133">
        <v>61.04</v>
      </c>
      <c r="E2296" s="133" t="s">
        <v>6312</v>
      </c>
    </row>
    <row r="2297" spans="1:5" ht="27" x14ac:dyDescent="0.25">
      <c r="A2297" s="131">
        <v>102689</v>
      </c>
      <c r="B2297" s="132" t="s">
        <v>6872</v>
      </c>
      <c r="C2297" s="133" t="s">
        <v>4</v>
      </c>
      <c r="D2297" s="133">
        <v>115.68</v>
      </c>
      <c r="E2297" s="133" t="s">
        <v>6312</v>
      </c>
    </row>
    <row r="2298" spans="1:5" ht="40.5" x14ac:dyDescent="0.25">
      <c r="A2298" s="131">
        <v>102693</v>
      </c>
      <c r="B2298" s="132" t="s">
        <v>6873</v>
      </c>
      <c r="C2298" s="133" t="s">
        <v>4</v>
      </c>
      <c r="D2298" s="133">
        <v>135.58000000000001</v>
      </c>
      <c r="E2298" s="133" t="s">
        <v>6312</v>
      </c>
    </row>
    <row r="2299" spans="1:5" ht="27" x14ac:dyDescent="0.25">
      <c r="A2299" s="131">
        <v>102694</v>
      </c>
      <c r="B2299" s="132" t="s">
        <v>6874</v>
      </c>
      <c r="C2299" s="133" t="s">
        <v>4</v>
      </c>
      <c r="D2299" s="133">
        <v>125.41</v>
      </c>
      <c r="E2299" s="133" t="s">
        <v>6312</v>
      </c>
    </row>
    <row r="2300" spans="1:5" ht="40.5" x14ac:dyDescent="0.25">
      <c r="A2300" s="131">
        <v>102697</v>
      </c>
      <c r="B2300" s="132" t="s">
        <v>6876</v>
      </c>
      <c r="C2300" s="133" t="s">
        <v>4</v>
      </c>
      <c r="D2300" s="133">
        <v>150.86000000000001</v>
      </c>
      <c r="E2300" s="133" t="s">
        <v>6312</v>
      </c>
    </row>
    <row r="2301" spans="1:5" ht="27" x14ac:dyDescent="0.25">
      <c r="A2301" s="131">
        <v>102696</v>
      </c>
      <c r="B2301" s="132" t="s">
        <v>6875</v>
      </c>
      <c r="C2301" s="133" t="s">
        <v>4</v>
      </c>
      <c r="D2301" s="133">
        <v>179.94</v>
      </c>
      <c r="E2301" s="133" t="s">
        <v>6312</v>
      </c>
    </row>
    <row r="2302" spans="1:5" ht="40.5" x14ac:dyDescent="0.25">
      <c r="A2302" s="131">
        <v>102703</v>
      </c>
      <c r="B2302" s="132" t="s">
        <v>6877</v>
      </c>
      <c r="C2302" s="133" t="s">
        <v>4</v>
      </c>
      <c r="D2302" s="133">
        <v>205.41</v>
      </c>
      <c r="E2302" s="133" t="s">
        <v>6312</v>
      </c>
    </row>
    <row r="2303" spans="1:5" ht="27" x14ac:dyDescent="0.25">
      <c r="A2303" s="131">
        <v>102678</v>
      </c>
      <c r="B2303" s="132" t="s">
        <v>2915</v>
      </c>
      <c r="C2303" s="133" t="s">
        <v>4</v>
      </c>
      <c r="D2303" s="133">
        <v>201.04</v>
      </c>
      <c r="E2303" s="133" t="s">
        <v>6312</v>
      </c>
    </row>
    <row r="2304" spans="1:5" ht="27" x14ac:dyDescent="0.25">
      <c r="A2304" s="131">
        <v>102679</v>
      </c>
      <c r="B2304" s="132" t="s">
        <v>2916</v>
      </c>
      <c r="C2304" s="133" t="s">
        <v>4</v>
      </c>
      <c r="D2304" s="133">
        <v>227.35</v>
      </c>
      <c r="E2304" s="133" t="s">
        <v>6312</v>
      </c>
    </row>
    <row r="2305" spans="1:5" ht="27" x14ac:dyDescent="0.25">
      <c r="A2305" s="131">
        <v>102673</v>
      </c>
      <c r="B2305" s="132" t="s">
        <v>2912</v>
      </c>
      <c r="C2305" s="133" t="s">
        <v>4</v>
      </c>
      <c r="D2305" s="133">
        <v>230.3</v>
      </c>
      <c r="E2305" s="133" t="s">
        <v>6312</v>
      </c>
    </row>
    <row r="2306" spans="1:5" ht="27" x14ac:dyDescent="0.25">
      <c r="A2306" s="131">
        <v>102677</v>
      </c>
      <c r="B2306" s="132" t="s">
        <v>2914</v>
      </c>
      <c r="C2306" s="133" t="s">
        <v>4</v>
      </c>
      <c r="D2306" s="133">
        <v>230.82</v>
      </c>
      <c r="E2306" s="133" t="s">
        <v>6312</v>
      </c>
    </row>
    <row r="2307" spans="1:5" ht="40.5" x14ac:dyDescent="0.25">
      <c r="A2307" s="131">
        <v>102683</v>
      </c>
      <c r="B2307" s="132" t="s">
        <v>2918</v>
      </c>
      <c r="C2307" s="133" t="s">
        <v>4</v>
      </c>
      <c r="D2307" s="133">
        <v>245.54</v>
      </c>
      <c r="E2307" s="133" t="s">
        <v>6312</v>
      </c>
    </row>
    <row r="2308" spans="1:5" ht="27" x14ac:dyDescent="0.25">
      <c r="A2308" s="131">
        <v>102687</v>
      </c>
      <c r="B2308" s="132" t="s">
        <v>2920</v>
      </c>
      <c r="C2308" s="133" t="s">
        <v>4</v>
      </c>
      <c r="D2308" s="133">
        <v>266.52999999999997</v>
      </c>
      <c r="E2308" s="133" t="s">
        <v>6312</v>
      </c>
    </row>
    <row r="2309" spans="1:5" ht="27" x14ac:dyDescent="0.25">
      <c r="A2309" s="131">
        <v>102670</v>
      </c>
      <c r="B2309" s="132" t="s">
        <v>2911</v>
      </c>
      <c r="C2309" s="133" t="s">
        <v>4</v>
      </c>
      <c r="D2309" s="133">
        <v>181.7</v>
      </c>
      <c r="E2309" s="133" t="s">
        <v>6312</v>
      </c>
    </row>
    <row r="2310" spans="1:5" ht="27" x14ac:dyDescent="0.25">
      <c r="A2310" s="131">
        <v>102674</v>
      </c>
      <c r="B2310" s="132" t="s">
        <v>2913</v>
      </c>
      <c r="C2310" s="133" t="s">
        <v>4</v>
      </c>
      <c r="D2310" s="133">
        <v>203.78</v>
      </c>
      <c r="E2310" s="133" t="s">
        <v>6312</v>
      </c>
    </row>
    <row r="2311" spans="1:5" ht="40.5" x14ac:dyDescent="0.25">
      <c r="A2311" s="131">
        <v>102680</v>
      </c>
      <c r="B2311" s="132" t="s">
        <v>2917</v>
      </c>
      <c r="C2311" s="133" t="s">
        <v>4</v>
      </c>
      <c r="D2311" s="133">
        <v>212.93</v>
      </c>
      <c r="E2311" s="133" t="s">
        <v>6312</v>
      </c>
    </row>
    <row r="2312" spans="1:5" ht="27" x14ac:dyDescent="0.25">
      <c r="A2312" s="131">
        <v>102684</v>
      </c>
      <c r="B2312" s="132" t="s">
        <v>2919</v>
      </c>
      <c r="C2312" s="133" t="s">
        <v>4</v>
      </c>
      <c r="D2312" s="133">
        <v>239.25</v>
      </c>
      <c r="E2312" s="133" t="s">
        <v>6312</v>
      </c>
    </row>
    <row r="2313" spans="1:5" ht="27" x14ac:dyDescent="0.25">
      <c r="A2313" s="131">
        <v>102672</v>
      </c>
      <c r="B2313" s="132" t="s">
        <v>6867</v>
      </c>
      <c r="C2313" s="133" t="s">
        <v>4</v>
      </c>
      <c r="D2313" s="133">
        <v>253.38</v>
      </c>
      <c r="E2313" s="133" t="s">
        <v>6312</v>
      </c>
    </row>
    <row r="2314" spans="1:5" ht="27" x14ac:dyDescent="0.25">
      <c r="A2314" s="131">
        <v>102676</v>
      </c>
      <c r="B2314" s="132" t="s">
        <v>6868</v>
      </c>
      <c r="C2314" s="133" t="s">
        <v>4</v>
      </c>
      <c r="D2314" s="133">
        <v>264.70999999999998</v>
      </c>
      <c r="E2314" s="133" t="s">
        <v>6312</v>
      </c>
    </row>
    <row r="2315" spans="1:5" ht="40.5" x14ac:dyDescent="0.25">
      <c r="A2315" s="131">
        <v>102681</v>
      </c>
      <c r="B2315" s="132" t="s">
        <v>6869</v>
      </c>
      <c r="C2315" s="133" t="s">
        <v>4</v>
      </c>
      <c r="D2315" s="133">
        <v>273.87</v>
      </c>
      <c r="E2315" s="133" t="s">
        <v>6312</v>
      </c>
    </row>
    <row r="2316" spans="1:5" ht="27" x14ac:dyDescent="0.25">
      <c r="A2316" s="131">
        <v>102685</v>
      </c>
      <c r="B2316" s="132" t="s">
        <v>6870</v>
      </c>
      <c r="C2316" s="133" t="s">
        <v>4</v>
      </c>
      <c r="D2316" s="133">
        <v>300.19</v>
      </c>
      <c r="E2316" s="133" t="s">
        <v>6312</v>
      </c>
    </row>
    <row r="2317" spans="1:5" ht="27" x14ac:dyDescent="0.25">
      <c r="A2317" s="131">
        <v>102664</v>
      </c>
      <c r="B2317" s="132" t="s">
        <v>2907</v>
      </c>
      <c r="C2317" s="133" t="s">
        <v>4</v>
      </c>
      <c r="D2317" s="133">
        <v>63.77</v>
      </c>
      <c r="E2317" s="133" t="s">
        <v>6312</v>
      </c>
    </row>
    <row r="2318" spans="1:5" ht="13.5" x14ac:dyDescent="0.25">
      <c r="A2318" s="131">
        <v>102665</v>
      </c>
      <c r="B2318" s="132" t="s">
        <v>2908</v>
      </c>
      <c r="C2318" s="133" t="s">
        <v>4</v>
      </c>
      <c r="D2318" s="133">
        <v>42.31</v>
      </c>
      <c r="E2318" s="133" t="s">
        <v>6312</v>
      </c>
    </row>
    <row r="2319" spans="1:5" ht="27" x14ac:dyDescent="0.25">
      <c r="A2319" s="131">
        <v>102663</v>
      </c>
      <c r="B2319" s="132" t="s">
        <v>2906</v>
      </c>
      <c r="C2319" s="133" t="s">
        <v>4</v>
      </c>
      <c r="D2319" s="133">
        <v>75.39</v>
      </c>
      <c r="E2319" s="133" t="s">
        <v>6312</v>
      </c>
    </row>
    <row r="2320" spans="1:5" ht="27" x14ac:dyDescent="0.25">
      <c r="A2320" s="131">
        <v>102669</v>
      </c>
      <c r="B2320" s="132" t="s">
        <v>2910</v>
      </c>
      <c r="C2320" s="133" t="s">
        <v>4</v>
      </c>
      <c r="D2320" s="133">
        <v>95.54</v>
      </c>
      <c r="E2320" s="133" t="s">
        <v>6312</v>
      </c>
    </row>
    <row r="2321" spans="1:5" ht="27" x14ac:dyDescent="0.25">
      <c r="A2321" s="131">
        <v>102661</v>
      </c>
      <c r="B2321" s="132" t="s">
        <v>2905</v>
      </c>
      <c r="C2321" s="133" t="s">
        <v>4</v>
      </c>
      <c r="D2321" s="133">
        <v>54.5</v>
      </c>
      <c r="E2321" s="133" t="s">
        <v>6312</v>
      </c>
    </row>
    <row r="2322" spans="1:5" ht="27" x14ac:dyDescent="0.25">
      <c r="A2322" s="131">
        <v>102666</v>
      </c>
      <c r="B2322" s="132" t="s">
        <v>2909</v>
      </c>
      <c r="C2322" s="133" t="s">
        <v>4</v>
      </c>
      <c r="D2322" s="133">
        <v>74.41</v>
      </c>
      <c r="E2322" s="133" t="s">
        <v>6312</v>
      </c>
    </row>
    <row r="2323" spans="1:5" ht="27" x14ac:dyDescent="0.25">
      <c r="A2323" s="131">
        <v>102662</v>
      </c>
      <c r="B2323" s="132" t="s">
        <v>6865</v>
      </c>
      <c r="C2323" s="133" t="s">
        <v>4</v>
      </c>
      <c r="D2323" s="133">
        <v>111.91</v>
      </c>
      <c r="E2323" s="133" t="s">
        <v>6312</v>
      </c>
    </row>
    <row r="2324" spans="1:5" ht="27" x14ac:dyDescent="0.25">
      <c r="A2324" s="131">
        <v>102668</v>
      </c>
      <c r="B2324" s="132" t="s">
        <v>6866</v>
      </c>
      <c r="C2324" s="133" t="s">
        <v>4</v>
      </c>
      <c r="D2324" s="133">
        <v>131.81</v>
      </c>
      <c r="E2324" s="133" t="s">
        <v>6312</v>
      </c>
    </row>
    <row r="2325" spans="1:5" ht="13.5" x14ac:dyDescent="0.25">
      <c r="A2325" s="131">
        <v>102718</v>
      </c>
      <c r="B2325" s="132" t="s">
        <v>2932</v>
      </c>
      <c r="C2325" s="133" t="s">
        <v>97</v>
      </c>
      <c r="D2325" s="133">
        <v>266.51</v>
      </c>
      <c r="E2325" s="133" t="s">
        <v>6312</v>
      </c>
    </row>
    <row r="2326" spans="1:5" ht="13.5" x14ac:dyDescent="0.25">
      <c r="A2326" s="131">
        <v>102716</v>
      </c>
      <c r="B2326" s="132" t="s">
        <v>2930</v>
      </c>
      <c r="C2326" s="133" t="s">
        <v>97</v>
      </c>
      <c r="D2326" s="133">
        <v>253.83</v>
      </c>
      <c r="E2326" s="133" t="s">
        <v>6312</v>
      </c>
    </row>
    <row r="2327" spans="1:5" ht="13.5" x14ac:dyDescent="0.25">
      <c r="A2327" s="131">
        <v>102719</v>
      </c>
      <c r="B2327" s="132" t="s">
        <v>2933</v>
      </c>
      <c r="C2327" s="133" t="s">
        <v>97</v>
      </c>
      <c r="D2327" s="133">
        <v>256.33999999999997</v>
      </c>
      <c r="E2327" s="133" t="s">
        <v>6312</v>
      </c>
    </row>
    <row r="2328" spans="1:5" ht="13.5" x14ac:dyDescent="0.25">
      <c r="A2328" s="131">
        <v>102717</v>
      </c>
      <c r="B2328" s="132" t="s">
        <v>2931</v>
      </c>
      <c r="C2328" s="133" t="s">
        <v>97</v>
      </c>
      <c r="D2328" s="133">
        <v>243.66</v>
      </c>
      <c r="E2328" s="133" t="s">
        <v>6312</v>
      </c>
    </row>
    <row r="2329" spans="1:5" ht="27" x14ac:dyDescent="0.25">
      <c r="A2329" s="131">
        <v>102713</v>
      </c>
      <c r="B2329" s="132" t="s">
        <v>2928</v>
      </c>
      <c r="C2329" s="133" t="s">
        <v>89</v>
      </c>
      <c r="D2329" s="133">
        <v>11.52</v>
      </c>
      <c r="E2329" s="133" t="s">
        <v>6312</v>
      </c>
    </row>
    <row r="2330" spans="1:5" ht="27" x14ac:dyDescent="0.25">
      <c r="A2330" s="131">
        <v>102715</v>
      </c>
      <c r="B2330" s="132" t="s">
        <v>2929</v>
      </c>
      <c r="C2330" s="133" t="s">
        <v>89</v>
      </c>
      <c r="D2330" s="133">
        <v>22.7</v>
      </c>
      <c r="E2330" s="133" t="s">
        <v>6312</v>
      </c>
    </row>
    <row r="2331" spans="1:5" ht="27" x14ac:dyDescent="0.25">
      <c r="A2331" s="131">
        <v>103653</v>
      </c>
      <c r="B2331" s="132" t="s">
        <v>2938</v>
      </c>
      <c r="C2331" s="133" t="s">
        <v>89</v>
      </c>
      <c r="D2331" s="133">
        <v>27.09</v>
      </c>
      <c r="E2331" s="133" t="s">
        <v>6312</v>
      </c>
    </row>
    <row r="2332" spans="1:5" ht="27" x14ac:dyDescent="0.25">
      <c r="A2332" s="131">
        <v>102712</v>
      </c>
      <c r="B2332" s="132" t="s">
        <v>2927</v>
      </c>
      <c r="C2332" s="133" t="s">
        <v>89</v>
      </c>
      <c r="D2332" s="133">
        <v>8.41</v>
      </c>
      <c r="E2332" s="133" t="s">
        <v>6312</v>
      </c>
    </row>
    <row r="2333" spans="1:5" ht="27" x14ac:dyDescent="0.25">
      <c r="A2333" s="131">
        <v>102711</v>
      </c>
      <c r="B2333" s="132" t="s">
        <v>2926</v>
      </c>
      <c r="C2333" s="133" t="s">
        <v>72</v>
      </c>
      <c r="D2333" s="133">
        <v>83.71</v>
      </c>
      <c r="E2333" s="133" t="s">
        <v>6312</v>
      </c>
    </row>
    <row r="2334" spans="1:5" ht="27" x14ac:dyDescent="0.25">
      <c r="A2334" s="131">
        <v>102710</v>
      </c>
      <c r="B2334" s="132" t="s">
        <v>2925</v>
      </c>
      <c r="C2334" s="133" t="s">
        <v>72</v>
      </c>
      <c r="D2334" s="133">
        <v>64.73</v>
      </c>
      <c r="E2334" s="133" t="s">
        <v>6312</v>
      </c>
    </row>
    <row r="2335" spans="1:5" ht="27" x14ac:dyDescent="0.25">
      <c r="A2335" s="131">
        <v>102708</v>
      </c>
      <c r="B2335" s="132" t="s">
        <v>2924</v>
      </c>
      <c r="C2335" s="133" t="s">
        <v>72</v>
      </c>
      <c r="D2335" s="133">
        <v>26.56</v>
      </c>
      <c r="E2335" s="133" t="s">
        <v>6312</v>
      </c>
    </row>
    <row r="2336" spans="1:5" ht="27" x14ac:dyDescent="0.25">
      <c r="A2336" s="131">
        <v>102707</v>
      </c>
      <c r="B2336" s="132" t="s">
        <v>2923</v>
      </c>
      <c r="C2336" s="133" t="s">
        <v>4</v>
      </c>
      <c r="D2336" s="133">
        <v>39.82</v>
      </c>
      <c r="E2336" s="133" t="s">
        <v>6312</v>
      </c>
    </row>
    <row r="2337" spans="1:5" ht="27" x14ac:dyDescent="0.25">
      <c r="A2337" s="131">
        <v>102704</v>
      </c>
      <c r="B2337" s="132" t="s">
        <v>2922</v>
      </c>
      <c r="C2337" s="133" t="s">
        <v>4</v>
      </c>
      <c r="D2337" s="133">
        <v>12.25</v>
      </c>
      <c r="E2337" s="133" t="s">
        <v>6312</v>
      </c>
    </row>
    <row r="2338" spans="1:5" ht="27" x14ac:dyDescent="0.25">
      <c r="A2338" s="131">
        <v>102705</v>
      </c>
      <c r="B2338" s="132" t="s">
        <v>6878</v>
      </c>
      <c r="C2338" s="133" t="s">
        <v>4</v>
      </c>
      <c r="D2338" s="133">
        <v>65.62</v>
      </c>
      <c r="E2338" s="133" t="s">
        <v>6312</v>
      </c>
    </row>
    <row r="2339" spans="1:5" ht="13.5" x14ac:dyDescent="0.25">
      <c r="A2339" s="131">
        <v>98397</v>
      </c>
      <c r="B2339" s="132" t="s">
        <v>7597</v>
      </c>
      <c r="C2339" s="133" t="s">
        <v>89</v>
      </c>
      <c r="D2339" s="133">
        <v>12.16</v>
      </c>
      <c r="E2339" s="133" t="s">
        <v>6312</v>
      </c>
    </row>
    <row r="2340" spans="1:5" ht="40.5" x14ac:dyDescent="0.25">
      <c r="A2340" s="131">
        <v>103517</v>
      </c>
      <c r="B2340" s="132" t="s">
        <v>4971</v>
      </c>
      <c r="C2340" s="133" t="s">
        <v>72</v>
      </c>
      <c r="D2340" s="485">
        <v>3603.35</v>
      </c>
      <c r="E2340" s="133" t="s">
        <v>6312</v>
      </c>
    </row>
    <row r="2341" spans="1:5" ht="27" x14ac:dyDescent="0.25">
      <c r="A2341" s="131">
        <v>103519</v>
      </c>
      <c r="B2341" s="132" t="s">
        <v>4972</v>
      </c>
      <c r="C2341" s="133" t="s">
        <v>72</v>
      </c>
      <c r="D2341" s="133">
        <v>12.14</v>
      </c>
      <c r="E2341" s="133" t="s">
        <v>6312</v>
      </c>
    </row>
    <row r="2342" spans="1:5" ht="40.5" x14ac:dyDescent="0.25">
      <c r="A2342" s="131">
        <v>103523</v>
      </c>
      <c r="B2342" s="132" t="s">
        <v>4976</v>
      </c>
      <c r="C2342" s="133" t="s">
        <v>72</v>
      </c>
      <c r="D2342" s="485">
        <v>11958.18</v>
      </c>
      <c r="E2342" s="133" t="s">
        <v>6312</v>
      </c>
    </row>
    <row r="2343" spans="1:5" ht="40.5" x14ac:dyDescent="0.25">
      <c r="A2343" s="131">
        <v>103520</v>
      </c>
      <c r="B2343" s="132" t="s">
        <v>4973</v>
      </c>
      <c r="C2343" s="133" t="s">
        <v>72</v>
      </c>
      <c r="D2343" s="485">
        <v>5932.98</v>
      </c>
      <c r="E2343" s="133" t="s">
        <v>6312</v>
      </c>
    </row>
    <row r="2344" spans="1:5" ht="40.5" x14ac:dyDescent="0.25">
      <c r="A2344" s="131">
        <v>103521</v>
      </c>
      <c r="B2344" s="132" t="s">
        <v>4974</v>
      </c>
      <c r="C2344" s="133" t="s">
        <v>72</v>
      </c>
      <c r="D2344" s="485">
        <v>7877.96</v>
      </c>
      <c r="E2344" s="133" t="s">
        <v>6312</v>
      </c>
    </row>
    <row r="2345" spans="1:5" ht="40.5" x14ac:dyDescent="0.25">
      <c r="A2345" s="131">
        <v>103522</v>
      </c>
      <c r="B2345" s="132" t="s">
        <v>4975</v>
      </c>
      <c r="C2345" s="133" t="s">
        <v>72</v>
      </c>
      <c r="D2345" s="485">
        <v>7949.99</v>
      </c>
      <c r="E2345" s="133" t="s">
        <v>6312</v>
      </c>
    </row>
    <row r="2346" spans="1:5" ht="13.5" x14ac:dyDescent="0.25">
      <c r="A2346" s="131">
        <v>97062</v>
      </c>
      <c r="B2346" s="132" t="s">
        <v>8908</v>
      </c>
      <c r="C2346" s="133" t="s">
        <v>89</v>
      </c>
      <c r="D2346" s="133">
        <v>7.3</v>
      </c>
      <c r="E2346" s="133" t="s">
        <v>6312</v>
      </c>
    </row>
    <row r="2347" spans="1:5" ht="27" x14ac:dyDescent="0.25">
      <c r="A2347" s="131">
        <v>97040</v>
      </c>
      <c r="B2347" s="132" t="s">
        <v>8903</v>
      </c>
      <c r="C2347" s="133" t="s">
        <v>89</v>
      </c>
      <c r="D2347" s="133">
        <v>18.190000000000001</v>
      </c>
      <c r="E2347" s="133" t="s">
        <v>6312</v>
      </c>
    </row>
    <row r="2348" spans="1:5" ht="13.5" x14ac:dyDescent="0.25">
      <c r="A2348" s="131">
        <v>97041</v>
      </c>
      <c r="B2348" s="132" t="s">
        <v>8904</v>
      </c>
      <c r="C2348" s="133" t="s">
        <v>89</v>
      </c>
      <c r="D2348" s="133">
        <v>139.68</v>
      </c>
      <c r="E2348" s="133" t="s">
        <v>6312</v>
      </c>
    </row>
    <row r="2349" spans="1:5" ht="27" x14ac:dyDescent="0.25">
      <c r="A2349" s="131">
        <v>97039</v>
      </c>
      <c r="B2349" s="132" t="s">
        <v>8902</v>
      </c>
      <c r="C2349" s="133" t="s">
        <v>89</v>
      </c>
      <c r="D2349" s="133">
        <v>70.510000000000005</v>
      </c>
      <c r="E2349" s="133" t="s">
        <v>6312</v>
      </c>
    </row>
    <row r="2350" spans="1:5" ht="40.5" x14ac:dyDescent="0.25">
      <c r="A2350" s="131">
        <v>97032</v>
      </c>
      <c r="B2350" s="132" t="s">
        <v>8899</v>
      </c>
      <c r="C2350" s="133" t="s">
        <v>4</v>
      </c>
      <c r="D2350" s="133">
        <v>57.47</v>
      </c>
      <c r="E2350" s="133" t="s">
        <v>6312</v>
      </c>
    </row>
    <row r="2351" spans="1:5" ht="40.5" x14ac:dyDescent="0.25">
      <c r="A2351" s="131">
        <v>97031</v>
      </c>
      <c r="B2351" s="132" t="s">
        <v>8898</v>
      </c>
      <c r="C2351" s="133" t="s">
        <v>4</v>
      </c>
      <c r="D2351" s="133">
        <v>92.96</v>
      </c>
      <c r="E2351" s="133" t="s">
        <v>6312</v>
      </c>
    </row>
    <row r="2352" spans="1:5" ht="40.5" x14ac:dyDescent="0.25">
      <c r="A2352" s="131">
        <v>97034</v>
      </c>
      <c r="B2352" s="132" t="s">
        <v>8901</v>
      </c>
      <c r="C2352" s="133" t="s">
        <v>4</v>
      </c>
      <c r="D2352" s="133">
        <v>58.44</v>
      </c>
      <c r="E2352" s="133" t="s">
        <v>6312</v>
      </c>
    </row>
    <row r="2353" spans="1:5" ht="40.5" x14ac:dyDescent="0.25">
      <c r="A2353" s="131">
        <v>97033</v>
      </c>
      <c r="B2353" s="132" t="s">
        <v>8900</v>
      </c>
      <c r="C2353" s="133" t="s">
        <v>4</v>
      </c>
      <c r="D2353" s="133">
        <v>88.77</v>
      </c>
      <c r="E2353" s="133" t="s">
        <v>6312</v>
      </c>
    </row>
    <row r="2354" spans="1:5" ht="27" x14ac:dyDescent="0.25">
      <c r="A2354" s="131">
        <v>97014</v>
      </c>
      <c r="B2354" s="132" t="s">
        <v>8893</v>
      </c>
      <c r="C2354" s="133" t="s">
        <v>4</v>
      </c>
      <c r="D2354" s="133">
        <v>59.06</v>
      </c>
      <c r="E2354" s="133" t="s">
        <v>6312</v>
      </c>
    </row>
    <row r="2355" spans="1:5" ht="40.5" x14ac:dyDescent="0.25">
      <c r="A2355" s="131">
        <v>97015</v>
      </c>
      <c r="B2355" s="132" t="s">
        <v>8894</v>
      </c>
      <c r="C2355" s="133" t="s">
        <v>4</v>
      </c>
      <c r="D2355" s="133">
        <v>49.5</v>
      </c>
      <c r="E2355" s="133" t="s">
        <v>6312</v>
      </c>
    </row>
    <row r="2356" spans="1:5" ht="27" x14ac:dyDescent="0.25">
      <c r="A2356" s="131">
        <v>97013</v>
      </c>
      <c r="B2356" s="132" t="s">
        <v>8892</v>
      </c>
      <c r="C2356" s="133" t="s">
        <v>4</v>
      </c>
      <c r="D2356" s="133">
        <v>78.17</v>
      </c>
      <c r="E2356" s="133" t="s">
        <v>6312</v>
      </c>
    </row>
    <row r="2357" spans="1:5" ht="27" x14ac:dyDescent="0.25">
      <c r="A2357" s="131">
        <v>97017</v>
      </c>
      <c r="B2357" s="132" t="s">
        <v>8896</v>
      </c>
      <c r="C2357" s="133" t="s">
        <v>4</v>
      </c>
      <c r="D2357" s="133">
        <v>46.55</v>
      </c>
      <c r="E2357" s="133" t="s">
        <v>6312</v>
      </c>
    </row>
    <row r="2358" spans="1:5" ht="27" x14ac:dyDescent="0.25">
      <c r="A2358" s="131">
        <v>97018</v>
      </c>
      <c r="B2358" s="132" t="s">
        <v>8897</v>
      </c>
      <c r="C2358" s="133" t="s">
        <v>4</v>
      </c>
      <c r="D2358" s="133">
        <v>38.94</v>
      </c>
      <c r="E2358" s="133" t="s">
        <v>6312</v>
      </c>
    </row>
    <row r="2359" spans="1:5" ht="27" x14ac:dyDescent="0.25">
      <c r="A2359" s="131">
        <v>97016</v>
      </c>
      <c r="B2359" s="132" t="s">
        <v>8895</v>
      </c>
      <c r="C2359" s="133" t="s">
        <v>4</v>
      </c>
      <c r="D2359" s="133">
        <v>61.87</v>
      </c>
      <c r="E2359" s="133" t="s">
        <v>6312</v>
      </c>
    </row>
    <row r="2360" spans="1:5" ht="40.5" x14ac:dyDescent="0.25">
      <c r="A2360" s="131">
        <v>104990</v>
      </c>
      <c r="B2360" s="132" t="s">
        <v>8915</v>
      </c>
      <c r="C2360" s="133" t="s">
        <v>4</v>
      </c>
      <c r="D2360" s="133">
        <v>12.22</v>
      </c>
      <c r="E2360" s="133" t="s">
        <v>6312</v>
      </c>
    </row>
    <row r="2361" spans="1:5" ht="13.5" x14ac:dyDescent="0.25">
      <c r="A2361" s="131">
        <v>97054</v>
      </c>
      <c r="B2361" s="132" t="s">
        <v>8907</v>
      </c>
      <c r="C2361" s="133" t="s">
        <v>72</v>
      </c>
      <c r="D2361" s="133">
        <v>25.01</v>
      </c>
      <c r="E2361" s="133" t="s">
        <v>6312</v>
      </c>
    </row>
    <row r="2362" spans="1:5" ht="27" x14ac:dyDescent="0.25">
      <c r="A2362" s="131">
        <v>97063</v>
      </c>
      <c r="B2362" s="132" t="s">
        <v>8909</v>
      </c>
      <c r="C2362" s="133" t="s">
        <v>89</v>
      </c>
      <c r="D2362" s="133">
        <v>19.149999999999999</v>
      </c>
      <c r="E2362" s="133" t="s">
        <v>6312</v>
      </c>
    </row>
    <row r="2363" spans="1:5" ht="27" x14ac:dyDescent="0.25">
      <c r="A2363" s="131">
        <v>97065</v>
      </c>
      <c r="B2363" s="132" t="s">
        <v>8911</v>
      </c>
      <c r="C2363" s="133" t="s">
        <v>97</v>
      </c>
      <c r="D2363" s="133">
        <v>12.91</v>
      </c>
      <c r="E2363" s="133" t="s">
        <v>6312</v>
      </c>
    </row>
    <row r="2364" spans="1:5" ht="27" x14ac:dyDescent="0.25">
      <c r="A2364" s="131">
        <v>97064</v>
      </c>
      <c r="B2364" s="132" t="s">
        <v>8910</v>
      </c>
      <c r="C2364" s="133" t="s">
        <v>4</v>
      </c>
      <c r="D2364" s="133">
        <v>26.88</v>
      </c>
      <c r="E2364" s="133" t="s">
        <v>6312</v>
      </c>
    </row>
    <row r="2365" spans="1:5" ht="27" x14ac:dyDescent="0.25">
      <c r="A2365" s="131">
        <v>97067</v>
      </c>
      <c r="B2365" s="132" t="s">
        <v>8913</v>
      </c>
      <c r="C2365" s="133" t="s">
        <v>4</v>
      </c>
      <c r="D2365" s="133">
        <v>637.6</v>
      </c>
      <c r="E2365" s="133" t="s">
        <v>6312</v>
      </c>
    </row>
    <row r="2366" spans="1:5" ht="27" x14ac:dyDescent="0.25">
      <c r="A2366" s="131">
        <v>97048</v>
      </c>
      <c r="B2366" s="132" t="s">
        <v>8906</v>
      </c>
      <c r="C2366" s="133" t="s">
        <v>89</v>
      </c>
      <c r="D2366" s="133">
        <v>0.09</v>
      </c>
      <c r="E2366" s="133" t="s">
        <v>6312</v>
      </c>
    </row>
    <row r="2367" spans="1:5" ht="27" x14ac:dyDescent="0.25">
      <c r="A2367" s="131">
        <v>97047</v>
      </c>
      <c r="B2367" s="132" t="s">
        <v>8905</v>
      </c>
      <c r="C2367" s="133" t="s">
        <v>89</v>
      </c>
      <c r="D2367" s="133">
        <v>0.13</v>
      </c>
      <c r="E2367" s="133" t="s">
        <v>6312</v>
      </c>
    </row>
    <row r="2368" spans="1:5" ht="13.5" x14ac:dyDescent="0.25">
      <c r="A2368" s="131">
        <v>97046</v>
      </c>
      <c r="B2368" s="132" t="s">
        <v>9133</v>
      </c>
      <c r="C2368" s="133" t="s">
        <v>89</v>
      </c>
      <c r="D2368" s="133">
        <v>0.33</v>
      </c>
      <c r="E2368" s="133" t="s">
        <v>6312</v>
      </c>
    </row>
    <row r="2369" spans="1:5" ht="27" x14ac:dyDescent="0.25">
      <c r="A2369" s="131">
        <v>104989</v>
      </c>
      <c r="B2369" s="132" t="s">
        <v>8914</v>
      </c>
      <c r="C2369" s="133" t="s">
        <v>72</v>
      </c>
      <c r="D2369" s="133">
        <v>43.31</v>
      </c>
      <c r="E2369" s="133" t="s">
        <v>6312</v>
      </c>
    </row>
    <row r="2370" spans="1:5" ht="13.5" x14ac:dyDescent="0.25">
      <c r="A2370" s="131">
        <v>97066</v>
      </c>
      <c r="B2370" s="132" t="s">
        <v>8912</v>
      </c>
      <c r="C2370" s="133" t="s">
        <v>89</v>
      </c>
      <c r="D2370" s="133">
        <v>332.24</v>
      </c>
      <c r="E2370" s="133" t="s">
        <v>6312</v>
      </c>
    </row>
    <row r="2371" spans="1:5" ht="27" x14ac:dyDescent="0.25">
      <c r="A2371" s="131">
        <v>95946</v>
      </c>
      <c r="B2371" s="132" t="s">
        <v>3474</v>
      </c>
      <c r="C2371" s="133" t="s">
        <v>71</v>
      </c>
      <c r="D2371" s="133">
        <v>13.81</v>
      </c>
      <c r="E2371" s="133" t="s">
        <v>6312</v>
      </c>
    </row>
    <row r="2372" spans="1:5" ht="27" x14ac:dyDescent="0.25">
      <c r="A2372" s="131">
        <v>95947</v>
      </c>
      <c r="B2372" s="132" t="s">
        <v>3475</v>
      </c>
      <c r="C2372" s="133" t="s">
        <v>71</v>
      </c>
      <c r="D2372" s="133">
        <v>10.54</v>
      </c>
      <c r="E2372" s="133" t="s">
        <v>6312</v>
      </c>
    </row>
    <row r="2373" spans="1:5" ht="27" x14ac:dyDescent="0.25">
      <c r="A2373" s="131">
        <v>95948</v>
      </c>
      <c r="B2373" s="132" t="s">
        <v>3476</v>
      </c>
      <c r="C2373" s="133" t="s">
        <v>71</v>
      </c>
      <c r="D2373" s="133">
        <v>9.19</v>
      </c>
      <c r="E2373" s="133" t="s">
        <v>6312</v>
      </c>
    </row>
    <row r="2374" spans="1:5" ht="27" x14ac:dyDescent="0.25">
      <c r="A2374" s="131">
        <v>95944</v>
      </c>
      <c r="B2374" s="132" t="s">
        <v>3472</v>
      </c>
      <c r="C2374" s="133" t="s">
        <v>71</v>
      </c>
      <c r="D2374" s="133">
        <v>21.96</v>
      </c>
      <c r="E2374" s="133" t="s">
        <v>6312</v>
      </c>
    </row>
    <row r="2375" spans="1:5" ht="27" x14ac:dyDescent="0.25">
      <c r="A2375" s="131">
        <v>95945</v>
      </c>
      <c r="B2375" s="132" t="s">
        <v>3473</v>
      </c>
      <c r="C2375" s="133" t="s">
        <v>71</v>
      </c>
      <c r="D2375" s="133">
        <v>17.55</v>
      </c>
      <c r="E2375" s="133" t="s">
        <v>6312</v>
      </c>
    </row>
    <row r="2376" spans="1:5" ht="27" x14ac:dyDescent="0.25">
      <c r="A2376" s="131">
        <v>95943</v>
      </c>
      <c r="B2376" s="132" t="s">
        <v>3471</v>
      </c>
      <c r="C2376" s="133" t="s">
        <v>71</v>
      </c>
      <c r="D2376" s="133">
        <v>24.36</v>
      </c>
      <c r="E2376" s="133" t="s">
        <v>6312</v>
      </c>
    </row>
    <row r="2377" spans="1:5" ht="27" x14ac:dyDescent="0.25">
      <c r="A2377" s="131">
        <v>102077</v>
      </c>
      <c r="B2377" s="132" t="s">
        <v>7147</v>
      </c>
      <c r="C2377" s="133" t="s">
        <v>97</v>
      </c>
      <c r="D2377" s="485">
        <v>5232.88</v>
      </c>
      <c r="E2377" s="133" t="s">
        <v>6312</v>
      </c>
    </row>
    <row r="2378" spans="1:5" ht="27" x14ac:dyDescent="0.25">
      <c r="A2378" s="131">
        <v>102073</v>
      </c>
      <c r="B2378" s="132" t="s">
        <v>7143</v>
      </c>
      <c r="C2378" s="133" t="s">
        <v>97</v>
      </c>
      <c r="D2378" s="485">
        <v>3779.45</v>
      </c>
      <c r="E2378" s="133" t="s">
        <v>6312</v>
      </c>
    </row>
    <row r="2379" spans="1:5" ht="27" x14ac:dyDescent="0.25">
      <c r="A2379" s="131">
        <v>102079</v>
      </c>
      <c r="B2379" s="132" t="s">
        <v>7149</v>
      </c>
      <c r="C2379" s="133" t="s">
        <v>97</v>
      </c>
      <c r="D2379" s="485">
        <v>5157</v>
      </c>
      <c r="E2379" s="133" t="s">
        <v>6312</v>
      </c>
    </row>
    <row r="2380" spans="1:5" ht="27" x14ac:dyDescent="0.25">
      <c r="A2380" s="131">
        <v>102075</v>
      </c>
      <c r="B2380" s="132" t="s">
        <v>7145</v>
      </c>
      <c r="C2380" s="133" t="s">
        <v>97</v>
      </c>
      <c r="D2380" s="485">
        <v>4747.96</v>
      </c>
      <c r="E2380" s="133" t="s">
        <v>6312</v>
      </c>
    </row>
    <row r="2381" spans="1:5" ht="27" x14ac:dyDescent="0.25">
      <c r="A2381" s="131">
        <v>102078</v>
      </c>
      <c r="B2381" s="132" t="s">
        <v>7148</v>
      </c>
      <c r="C2381" s="133" t="s">
        <v>97</v>
      </c>
      <c r="D2381" s="485">
        <v>5355.64</v>
      </c>
      <c r="E2381" s="133" t="s">
        <v>6312</v>
      </c>
    </row>
    <row r="2382" spans="1:5" ht="27" x14ac:dyDescent="0.25">
      <c r="A2382" s="131">
        <v>102074</v>
      </c>
      <c r="B2382" s="132" t="s">
        <v>7144</v>
      </c>
      <c r="C2382" s="133" t="s">
        <v>97</v>
      </c>
      <c r="D2382" s="485">
        <v>4564.6099999999997</v>
      </c>
      <c r="E2382" s="133" t="s">
        <v>6312</v>
      </c>
    </row>
    <row r="2383" spans="1:5" ht="27" x14ac:dyDescent="0.25">
      <c r="A2383" s="131">
        <v>102080</v>
      </c>
      <c r="B2383" s="132" t="s">
        <v>7150</v>
      </c>
      <c r="C2383" s="133" t="s">
        <v>97</v>
      </c>
      <c r="D2383" s="485">
        <v>4516.62</v>
      </c>
      <c r="E2383" s="133" t="s">
        <v>6312</v>
      </c>
    </row>
    <row r="2384" spans="1:5" ht="27" x14ac:dyDescent="0.25">
      <c r="A2384" s="131">
        <v>102076</v>
      </c>
      <c r="B2384" s="132" t="s">
        <v>7146</v>
      </c>
      <c r="C2384" s="133" t="s">
        <v>97</v>
      </c>
      <c r="D2384" s="485">
        <v>4855.24</v>
      </c>
      <c r="E2384" s="133" t="s">
        <v>6312</v>
      </c>
    </row>
    <row r="2385" spans="1:5" ht="27" x14ac:dyDescent="0.25">
      <c r="A2385" s="131">
        <v>102089</v>
      </c>
      <c r="B2385" s="132" t="s">
        <v>3413</v>
      </c>
      <c r="C2385" s="133" t="s">
        <v>89</v>
      </c>
      <c r="D2385" s="133">
        <v>162.09</v>
      </c>
      <c r="E2385" s="133" t="s">
        <v>6312</v>
      </c>
    </row>
    <row r="2386" spans="1:5" ht="27" x14ac:dyDescent="0.25">
      <c r="A2386" s="131">
        <v>102090</v>
      </c>
      <c r="B2386" s="132" t="s">
        <v>3414</v>
      </c>
      <c r="C2386" s="133" t="s">
        <v>89</v>
      </c>
      <c r="D2386" s="133">
        <v>124.9</v>
      </c>
      <c r="E2386" s="133" t="s">
        <v>6312</v>
      </c>
    </row>
    <row r="2387" spans="1:5" ht="27" x14ac:dyDescent="0.25">
      <c r="A2387" s="131">
        <v>102086</v>
      </c>
      <c r="B2387" s="132" t="s">
        <v>3411</v>
      </c>
      <c r="C2387" s="133" t="s">
        <v>89</v>
      </c>
      <c r="D2387" s="133">
        <v>176.03</v>
      </c>
      <c r="E2387" s="133" t="s">
        <v>6312</v>
      </c>
    </row>
    <row r="2388" spans="1:5" ht="27" x14ac:dyDescent="0.25">
      <c r="A2388" s="131">
        <v>102087</v>
      </c>
      <c r="B2388" s="132" t="s">
        <v>3412</v>
      </c>
      <c r="C2388" s="133" t="s">
        <v>89</v>
      </c>
      <c r="D2388" s="133">
        <v>143.25</v>
      </c>
      <c r="E2388" s="133" t="s">
        <v>6312</v>
      </c>
    </row>
    <row r="2389" spans="1:5" ht="27" x14ac:dyDescent="0.25">
      <c r="A2389" s="131">
        <v>102091</v>
      </c>
      <c r="B2389" s="132" t="s">
        <v>7152</v>
      </c>
      <c r="C2389" s="133" t="s">
        <v>89</v>
      </c>
      <c r="D2389" s="133">
        <v>256.72000000000003</v>
      </c>
      <c r="E2389" s="133" t="s">
        <v>6312</v>
      </c>
    </row>
    <row r="2390" spans="1:5" ht="27" x14ac:dyDescent="0.25">
      <c r="A2390" s="131">
        <v>102088</v>
      </c>
      <c r="B2390" s="132" t="s">
        <v>7151</v>
      </c>
      <c r="C2390" s="133" t="s">
        <v>89</v>
      </c>
      <c r="D2390" s="133">
        <v>221.53</v>
      </c>
      <c r="E2390" s="133" t="s">
        <v>6312</v>
      </c>
    </row>
    <row r="2391" spans="1:5" ht="27" x14ac:dyDescent="0.25">
      <c r="A2391" s="131">
        <v>101997</v>
      </c>
      <c r="B2391" s="132" t="s">
        <v>3359</v>
      </c>
      <c r="C2391" s="133" t="s">
        <v>89</v>
      </c>
      <c r="D2391" s="133">
        <v>170.87</v>
      </c>
      <c r="E2391" s="133" t="s">
        <v>6312</v>
      </c>
    </row>
    <row r="2392" spans="1:5" ht="27" x14ac:dyDescent="0.25">
      <c r="A2392" s="131">
        <v>101998</v>
      </c>
      <c r="B2392" s="132" t="s">
        <v>3360</v>
      </c>
      <c r="C2392" s="133" t="s">
        <v>89</v>
      </c>
      <c r="D2392" s="133">
        <v>131.58000000000001</v>
      </c>
      <c r="E2392" s="133" t="s">
        <v>6312</v>
      </c>
    </row>
    <row r="2393" spans="1:5" ht="27" x14ac:dyDescent="0.25">
      <c r="A2393" s="131">
        <v>101999</v>
      </c>
      <c r="B2393" s="132" t="s">
        <v>3361</v>
      </c>
      <c r="C2393" s="133" t="s">
        <v>89</v>
      </c>
      <c r="D2393" s="133">
        <v>302.41000000000003</v>
      </c>
      <c r="E2393" s="133" t="s">
        <v>6312</v>
      </c>
    </row>
    <row r="2394" spans="1:5" ht="27" x14ac:dyDescent="0.25">
      <c r="A2394" s="131">
        <v>101994</v>
      </c>
      <c r="B2394" s="132" t="s">
        <v>3356</v>
      </c>
      <c r="C2394" s="133" t="s">
        <v>89</v>
      </c>
      <c r="D2394" s="133">
        <v>182.79</v>
      </c>
      <c r="E2394" s="133" t="s">
        <v>6312</v>
      </c>
    </row>
    <row r="2395" spans="1:5" ht="27" x14ac:dyDescent="0.25">
      <c r="A2395" s="131">
        <v>101995</v>
      </c>
      <c r="B2395" s="132" t="s">
        <v>3357</v>
      </c>
      <c r="C2395" s="133" t="s">
        <v>89</v>
      </c>
      <c r="D2395" s="133">
        <v>147.74</v>
      </c>
      <c r="E2395" s="133" t="s">
        <v>6312</v>
      </c>
    </row>
    <row r="2396" spans="1:5" ht="27" x14ac:dyDescent="0.25">
      <c r="A2396" s="131">
        <v>101996</v>
      </c>
      <c r="B2396" s="132" t="s">
        <v>3358</v>
      </c>
      <c r="C2396" s="133" t="s">
        <v>89</v>
      </c>
      <c r="D2396" s="133">
        <v>237.53</v>
      </c>
      <c r="E2396" s="133" t="s">
        <v>6312</v>
      </c>
    </row>
    <row r="2397" spans="1:5" ht="27" x14ac:dyDescent="0.25">
      <c r="A2397" s="131">
        <v>101991</v>
      </c>
      <c r="B2397" s="132" t="s">
        <v>3353</v>
      </c>
      <c r="C2397" s="133" t="s">
        <v>89</v>
      </c>
      <c r="D2397" s="133">
        <v>171.74</v>
      </c>
      <c r="E2397" s="133" t="s">
        <v>6312</v>
      </c>
    </row>
    <row r="2398" spans="1:5" ht="27" x14ac:dyDescent="0.25">
      <c r="A2398" s="131">
        <v>101992</v>
      </c>
      <c r="B2398" s="132" t="s">
        <v>3354</v>
      </c>
      <c r="C2398" s="133" t="s">
        <v>89</v>
      </c>
      <c r="D2398" s="133">
        <v>133.31</v>
      </c>
      <c r="E2398" s="133" t="s">
        <v>6312</v>
      </c>
    </row>
    <row r="2399" spans="1:5" ht="27" x14ac:dyDescent="0.25">
      <c r="A2399" s="131">
        <v>101993</v>
      </c>
      <c r="B2399" s="132" t="s">
        <v>3355</v>
      </c>
      <c r="C2399" s="133" t="s">
        <v>89</v>
      </c>
      <c r="D2399" s="133">
        <v>282.55</v>
      </c>
      <c r="E2399" s="133" t="s">
        <v>6312</v>
      </c>
    </row>
    <row r="2400" spans="1:5" ht="27" x14ac:dyDescent="0.25">
      <c r="A2400" s="131">
        <v>101988</v>
      </c>
      <c r="B2400" s="132" t="s">
        <v>3350</v>
      </c>
      <c r="C2400" s="133" t="s">
        <v>89</v>
      </c>
      <c r="D2400" s="133">
        <v>174.1</v>
      </c>
      <c r="E2400" s="133" t="s">
        <v>6312</v>
      </c>
    </row>
    <row r="2401" spans="1:5" ht="27" x14ac:dyDescent="0.25">
      <c r="A2401" s="131">
        <v>101989</v>
      </c>
      <c r="B2401" s="132" t="s">
        <v>3351</v>
      </c>
      <c r="C2401" s="133" t="s">
        <v>89</v>
      </c>
      <c r="D2401" s="133">
        <v>142.88</v>
      </c>
      <c r="E2401" s="133" t="s">
        <v>6312</v>
      </c>
    </row>
    <row r="2402" spans="1:5" ht="27" x14ac:dyDescent="0.25">
      <c r="A2402" s="131">
        <v>101990</v>
      </c>
      <c r="B2402" s="132" t="s">
        <v>3352</v>
      </c>
      <c r="C2402" s="133" t="s">
        <v>89</v>
      </c>
      <c r="D2402" s="133">
        <v>221.42</v>
      </c>
      <c r="E2402" s="133" t="s">
        <v>6312</v>
      </c>
    </row>
    <row r="2403" spans="1:5" ht="27" x14ac:dyDescent="0.25">
      <c r="A2403" s="131">
        <v>101985</v>
      </c>
      <c r="B2403" s="132" t="s">
        <v>3347</v>
      </c>
      <c r="C2403" s="133" t="s">
        <v>89</v>
      </c>
      <c r="D2403" s="133">
        <v>169.55</v>
      </c>
      <c r="E2403" s="133" t="s">
        <v>6312</v>
      </c>
    </row>
    <row r="2404" spans="1:5" ht="27" x14ac:dyDescent="0.25">
      <c r="A2404" s="131">
        <v>101986</v>
      </c>
      <c r="B2404" s="132" t="s">
        <v>3348</v>
      </c>
      <c r="C2404" s="133" t="s">
        <v>89</v>
      </c>
      <c r="D2404" s="133">
        <v>129.36000000000001</v>
      </c>
      <c r="E2404" s="133" t="s">
        <v>6312</v>
      </c>
    </row>
    <row r="2405" spans="1:5" ht="27" x14ac:dyDescent="0.25">
      <c r="A2405" s="131">
        <v>101987</v>
      </c>
      <c r="B2405" s="132" t="s">
        <v>3349</v>
      </c>
      <c r="C2405" s="133" t="s">
        <v>89</v>
      </c>
      <c r="D2405" s="133">
        <v>241.22</v>
      </c>
      <c r="E2405" s="133" t="s">
        <v>6312</v>
      </c>
    </row>
    <row r="2406" spans="1:5" ht="27" x14ac:dyDescent="0.25">
      <c r="A2406" s="131">
        <v>101969</v>
      </c>
      <c r="B2406" s="132" t="s">
        <v>3337</v>
      </c>
      <c r="C2406" s="133" t="s">
        <v>89</v>
      </c>
      <c r="D2406" s="133">
        <v>165.87</v>
      </c>
      <c r="E2406" s="133" t="s">
        <v>6312</v>
      </c>
    </row>
    <row r="2407" spans="1:5" ht="27" x14ac:dyDescent="0.25">
      <c r="A2407" s="131">
        <v>101971</v>
      </c>
      <c r="B2407" s="132" t="s">
        <v>3338</v>
      </c>
      <c r="C2407" s="133" t="s">
        <v>89</v>
      </c>
      <c r="D2407" s="133">
        <v>134.26</v>
      </c>
      <c r="E2407" s="133" t="s">
        <v>6312</v>
      </c>
    </row>
    <row r="2408" spans="1:5" ht="27" x14ac:dyDescent="0.25">
      <c r="A2408" s="131">
        <v>101973</v>
      </c>
      <c r="B2408" s="132" t="s">
        <v>3339</v>
      </c>
      <c r="C2408" s="133" t="s">
        <v>89</v>
      </c>
      <c r="D2408" s="133">
        <v>205.71</v>
      </c>
      <c r="E2408" s="133" t="s">
        <v>6312</v>
      </c>
    </row>
    <row r="2409" spans="1:5" ht="27" x14ac:dyDescent="0.25">
      <c r="A2409" s="131">
        <v>102072</v>
      </c>
      <c r="B2409" s="132" t="s">
        <v>3410</v>
      </c>
      <c r="C2409" s="133" t="s">
        <v>89</v>
      </c>
      <c r="D2409" s="133">
        <v>184.19</v>
      </c>
      <c r="E2409" s="133" t="s">
        <v>6312</v>
      </c>
    </row>
    <row r="2410" spans="1:5" ht="27" x14ac:dyDescent="0.25">
      <c r="A2410" s="131">
        <v>102070</v>
      </c>
      <c r="B2410" s="132" t="s">
        <v>3408</v>
      </c>
      <c r="C2410" s="133" t="s">
        <v>89</v>
      </c>
      <c r="D2410" s="133">
        <v>214.83</v>
      </c>
      <c r="E2410" s="133" t="s">
        <v>6312</v>
      </c>
    </row>
    <row r="2411" spans="1:5" ht="27" x14ac:dyDescent="0.25">
      <c r="A2411" s="131">
        <v>102071</v>
      </c>
      <c r="B2411" s="132" t="s">
        <v>3409</v>
      </c>
      <c r="C2411" s="133" t="s">
        <v>89</v>
      </c>
      <c r="D2411" s="133">
        <v>191.84</v>
      </c>
      <c r="E2411" s="133" t="s">
        <v>6312</v>
      </c>
    </row>
    <row r="2412" spans="1:5" ht="27" x14ac:dyDescent="0.25">
      <c r="A2412" s="131">
        <v>102068</v>
      </c>
      <c r="B2412" s="132" t="s">
        <v>3406</v>
      </c>
      <c r="C2412" s="133" t="s">
        <v>89</v>
      </c>
      <c r="D2412" s="133">
        <v>269.91000000000003</v>
      </c>
      <c r="E2412" s="133" t="s">
        <v>6312</v>
      </c>
    </row>
    <row r="2413" spans="1:5" ht="27" x14ac:dyDescent="0.25">
      <c r="A2413" s="131">
        <v>102069</v>
      </c>
      <c r="B2413" s="132" t="s">
        <v>3407</v>
      </c>
      <c r="C2413" s="133" t="s">
        <v>89</v>
      </c>
      <c r="D2413" s="133">
        <v>248.04</v>
      </c>
      <c r="E2413" s="133" t="s">
        <v>6312</v>
      </c>
    </row>
    <row r="2414" spans="1:5" ht="27" x14ac:dyDescent="0.25">
      <c r="A2414" s="131">
        <v>102066</v>
      </c>
      <c r="B2414" s="132" t="s">
        <v>3404</v>
      </c>
      <c r="C2414" s="133" t="s">
        <v>89</v>
      </c>
      <c r="D2414" s="133">
        <v>502.1</v>
      </c>
      <c r="E2414" s="133" t="s">
        <v>6312</v>
      </c>
    </row>
    <row r="2415" spans="1:5" ht="27" x14ac:dyDescent="0.25">
      <c r="A2415" s="131">
        <v>102067</v>
      </c>
      <c r="B2415" s="132" t="s">
        <v>3405</v>
      </c>
      <c r="C2415" s="133" t="s">
        <v>89</v>
      </c>
      <c r="D2415" s="133">
        <v>427.56</v>
      </c>
      <c r="E2415" s="133" t="s">
        <v>6312</v>
      </c>
    </row>
    <row r="2416" spans="1:5" ht="27" x14ac:dyDescent="0.25">
      <c r="A2416" s="131">
        <v>102065</v>
      </c>
      <c r="B2416" s="132" t="s">
        <v>3403</v>
      </c>
      <c r="C2416" s="133" t="s">
        <v>89</v>
      </c>
      <c r="D2416" s="133">
        <v>195.35</v>
      </c>
      <c r="E2416" s="133" t="s">
        <v>6312</v>
      </c>
    </row>
    <row r="2417" spans="1:5" ht="27" x14ac:dyDescent="0.25">
      <c r="A2417" s="131">
        <v>102063</v>
      </c>
      <c r="B2417" s="132" t="s">
        <v>3401</v>
      </c>
      <c r="C2417" s="133" t="s">
        <v>89</v>
      </c>
      <c r="D2417" s="133">
        <v>233.52</v>
      </c>
      <c r="E2417" s="133" t="s">
        <v>6312</v>
      </c>
    </row>
    <row r="2418" spans="1:5" ht="27" x14ac:dyDescent="0.25">
      <c r="A2418" s="131">
        <v>102064</v>
      </c>
      <c r="B2418" s="132" t="s">
        <v>3402</v>
      </c>
      <c r="C2418" s="133" t="s">
        <v>89</v>
      </c>
      <c r="D2418" s="133">
        <v>209</v>
      </c>
      <c r="E2418" s="133" t="s">
        <v>6312</v>
      </c>
    </row>
    <row r="2419" spans="1:5" ht="27" x14ac:dyDescent="0.25">
      <c r="A2419" s="131">
        <v>102061</v>
      </c>
      <c r="B2419" s="132" t="s">
        <v>3399</v>
      </c>
      <c r="C2419" s="133" t="s">
        <v>89</v>
      </c>
      <c r="D2419" s="133">
        <v>293.77999999999997</v>
      </c>
      <c r="E2419" s="133" t="s">
        <v>6312</v>
      </c>
    </row>
    <row r="2420" spans="1:5" ht="27" x14ac:dyDescent="0.25">
      <c r="A2420" s="131">
        <v>102062</v>
      </c>
      <c r="B2420" s="132" t="s">
        <v>3400</v>
      </c>
      <c r="C2420" s="133" t="s">
        <v>89</v>
      </c>
      <c r="D2420" s="133">
        <v>273.42</v>
      </c>
      <c r="E2420" s="133" t="s">
        <v>6312</v>
      </c>
    </row>
    <row r="2421" spans="1:5" ht="27" x14ac:dyDescent="0.25">
      <c r="A2421" s="131">
        <v>102059</v>
      </c>
      <c r="B2421" s="132" t="s">
        <v>3397</v>
      </c>
      <c r="C2421" s="133" t="s">
        <v>89</v>
      </c>
      <c r="D2421" s="133">
        <v>481.95</v>
      </c>
      <c r="E2421" s="133" t="s">
        <v>6312</v>
      </c>
    </row>
    <row r="2422" spans="1:5" ht="27" x14ac:dyDescent="0.25">
      <c r="A2422" s="131">
        <v>102060</v>
      </c>
      <c r="B2422" s="132" t="s">
        <v>3398</v>
      </c>
      <c r="C2422" s="133" t="s">
        <v>89</v>
      </c>
      <c r="D2422" s="133">
        <v>402.81</v>
      </c>
      <c r="E2422" s="133" t="s">
        <v>6312</v>
      </c>
    </row>
    <row r="2423" spans="1:5" ht="27" x14ac:dyDescent="0.25">
      <c r="A2423" s="131">
        <v>102052</v>
      </c>
      <c r="B2423" s="132" t="s">
        <v>3396</v>
      </c>
      <c r="C2423" s="133" t="s">
        <v>89</v>
      </c>
      <c r="D2423" s="133">
        <v>187.6</v>
      </c>
      <c r="E2423" s="133" t="s">
        <v>6312</v>
      </c>
    </row>
    <row r="2424" spans="1:5" ht="27" x14ac:dyDescent="0.25">
      <c r="A2424" s="131">
        <v>102050</v>
      </c>
      <c r="B2424" s="132" t="s">
        <v>3394</v>
      </c>
      <c r="C2424" s="133" t="s">
        <v>89</v>
      </c>
      <c r="D2424" s="133">
        <v>226.48</v>
      </c>
      <c r="E2424" s="133" t="s">
        <v>6312</v>
      </c>
    </row>
    <row r="2425" spans="1:5" ht="27" x14ac:dyDescent="0.25">
      <c r="A2425" s="131">
        <v>102051</v>
      </c>
      <c r="B2425" s="132" t="s">
        <v>3395</v>
      </c>
      <c r="C2425" s="133" t="s">
        <v>89</v>
      </c>
      <c r="D2425" s="133">
        <v>201.54</v>
      </c>
      <c r="E2425" s="133" t="s">
        <v>6312</v>
      </c>
    </row>
    <row r="2426" spans="1:5" ht="27" x14ac:dyDescent="0.25">
      <c r="A2426" s="131">
        <v>102048</v>
      </c>
      <c r="B2426" s="132" t="s">
        <v>3392</v>
      </c>
      <c r="C2426" s="133" t="s">
        <v>89</v>
      </c>
      <c r="D2426" s="133">
        <v>294.02999999999997</v>
      </c>
      <c r="E2426" s="133" t="s">
        <v>6312</v>
      </c>
    </row>
    <row r="2427" spans="1:5" ht="27" x14ac:dyDescent="0.25">
      <c r="A2427" s="131">
        <v>102049</v>
      </c>
      <c r="B2427" s="132" t="s">
        <v>3393</v>
      </c>
      <c r="C2427" s="133" t="s">
        <v>89</v>
      </c>
      <c r="D2427" s="133">
        <v>261.95</v>
      </c>
      <c r="E2427" s="133" t="s">
        <v>6312</v>
      </c>
    </row>
    <row r="2428" spans="1:5" ht="27" x14ac:dyDescent="0.25">
      <c r="A2428" s="131">
        <v>102046</v>
      </c>
      <c r="B2428" s="132" t="s">
        <v>3390</v>
      </c>
      <c r="C2428" s="133" t="s">
        <v>89</v>
      </c>
      <c r="D2428" s="133">
        <v>564.07000000000005</v>
      </c>
      <c r="E2428" s="133" t="s">
        <v>6312</v>
      </c>
    </row>
    <row r="2429" spans="1:5" ht="27" x14ac:dyDescent="0.25">
      <c r="A2429" s="131">
        <v>102047</v>
      </c>
      <c r="B2429" s="132" t="s">
        <v>3391</v>
      </c>
      <c r="C2429" s="133" t="s">
        <v>89</v>
      </c>
      <c r="D2429" s="133">
        <v>478.26</v>
      </c>
      <c r="E2429" s="133" t="s">
        <v>6312</v>
      </c>
    </row>
    <row r="2430" spans="1:5" ht="27" x14ac:dyDescent="0.25">
      <c r="A2430" s="131">
        <v>102045</v>
      </c>
      <c r="B2430" s="132" t="s">
        <v>3389</v>
      </c>
      <c r="C2430" s="133" t="s">
        <v>89</v>
      </c>
      <c r="D2430" s="133">
        <v>207.44</v>
      </c>
      <c r="E2430" s="133" t="s">
        <v>6312</v>
      </c>
    </row>
    <row r="2431" spans="1:5" ht="27" x14ac:dyDescent="0.25">
      <c r="A2431" s="131">
        <v>102043</v>
      </c>
      <c r="B2431" s="132" t="s">
        <v>3387</v>
      </c>
      <c r="C2431" s="133" t="s">
        <v>89</v>
      </c>
      <c r="D2431" s="133">
        <v>246.53</v>
      </c>
      <c r="E2431" s="133" t="s">
        <v>6312</v>
      </c>
    </row>
    <row r="2432" spans="1:5" ht="27" x14ac:dyDescent="0.25">
      <c r="A2432" s="131">
        <v>102044</v>
      </c>
      <c r="B2432" s="132" t="s">
        <v>3388</v>
      </c>
      <c r="C2432" s="133" t="s">
        <v>89</v>
      </c>
      <c r="D2432" s="133">
        <v>222.1</v>
      </c>
      <c r="E2432" s="133" t="s">
        <v>6312</v>
      </c>
    </row>
    <row r="2433" spans="1:5" ht="27" x14ac:dyDescent="0.25">
      <c r="A2433" s="131">
        <v>102041</v>
      </c>
      <c r="B2433" s="132" t="s">
        <v>3385</v>
      </c>
      <c r="C2433" s="133" t="s">
        <v>89</v>
      </c>
      <c r="D2433" s="133">
        <v>317.33</v>
      </c>
      <c r="E2433" s="133" t="s">
        <v>6312</v>
      </c>
    </row>
    <row r="2434" spans="1:5" ht="27" x14ac:dyDescent="0.25">
      <c r="A2434" s="131">
        <v>102042</v>
      </c>
      <c r="B2434" s="132" t="s">
        <v>3386</v>
      </c>
      <c r="C2434" s="133" t="s">
        <v>89</v>
      </c>
      <c r="D2434" s="133">
        <v>287.92</v>
      </c>
      <c r="E2434" s="133" t="s">
        <v>6312</v>
      </c>
    </row>
    <row r="2435" spans="1:5" ht="27" x14ac:dyDescent="0.25">
      <c r="A2435" s="131">
        <v>102039</v>
      </c>
      <c r="B2435" s="132" t="s">
        <v>3383</v>
      </c>
      <c r="C2435" s="133" t="s">
        <v>89</v>
      </c>
      <c r="D2435" s="133">
        <v>519.21</v>
      </c>
      <c r="E2435" s="133" t="s">
        <v>6312</v>
      </c>
    </row>
    <row r="2436" spans="1:5" ht="27" x14ac:dyDescent="0.25">
      <c r="A2436" s="131">
        <v>102040</v>
      </c>
      <c r="B2436" s="132" t="s">
        <v>3384</v>
      </c>
      <c r="C2436" s="133" t="s">
        <v>89</v>
      </c>
      <c r="D2436" s="133">
        <v>430.29</v>
      </c>
      <c r="E2436" s="133" t="s">
        <v>6312</v>
      </c>
    </row>
    <row r="2437" spans="1:5" ht="27" x14ac:dyDescent="0.25">
      <c r="A2437" s="131">
        <v>102038</v>
      </c>
      <c r="B2437" s="132" t="s">
        <v>3382</v>
      </c>
      <c r="C2437" s="133" t="s">
        <v>89</v>
      </c>
      <c r="D2437" s="133">
        <v>198.95</v>
      </c>
      <c r="E2437" s="133" t="s">
        <v>6312</v>
      </c>
    </row>
    <row r="2438" spans="1:5" ht="27" x14ac:dyDescent="0.25">
      <c r="A2438" s="131">
        <v>102036</v>
      </c>
      <c r="B2438" s="132" t="s">
        <v>3380</v>
      </c>
      <c r="C2438" s="133" t="s">
        <v>89</v>
      </c>
      <c r="D2438" s="133">
        <v>237.99</v>
      </c>
      <c r="E2438" s="133" t="s">
        <v>6312</v>
      </c>
    </row>
    <row r="2439" spans="1:5" ht="27" x14ac:dyDescent="0.25">
      <c r="A2439" s="131">
        <v>102037</v>
      </c>
      <c r="B2439" s="132" t="s">
        <v>3381</v>
      </c>
      <c r="C2439" s="133" t="s">
        <v>89</v>
      </c>
      <c r="D2439" s="133">
        <v>212.95</v>
      </c>
      <c r="E2439" s="133" t="s">
        <v>6312</v>
      </c>
    </row>
    <row r="2440" spans="1:5" ht="27" x14ac:dyDescent="0.25">
      <c r="A2440" s="131">
        <v>102016</v>
      </c>
      <c r="B2440" s="132" t="s">
        <v>3378</v>
      </c>
      <c r="C2440" s="133" t="s">
        <v>89</v>
      </c>
      <c r="D2440" s="133">
        <v>303.33999999999997</v>
      </c>
      <c r="E2440" s="133" t="s">
        <v>6312</v>
      </c>
    </row>
    <row r="2441" spans="1:5" ht="27" x14ac:dyDescent="0.25">
      <c r="A2441" s="131">
        <v>102017</v>
      </c>
      <c r="B2441" s="132" t="s">
        <v>3379</v>
      </c>
      <c r="C2441" s="133" t="s">
        <v>89</v>
      </c>
      <c r="D2441" s="133">
        <v>275.47000000000003</v>
      </c>
      <c r="E2441" s="133" t="s">
        <v>6312</v>
      </c>
    </row>
    <row r="2442" spans="1:5" ht="27" x14ac:dyDescent="0.25">
      <c r="A2442" s="131">
        <v>102014</v>
      </c>
      <c r="B2442" s="132" t="s">
        <v>3376</v>
      </c>
      <c r="C2442" s="133" t="s">
        <v>89</v>
      </c>
      <c r="D2442" s="133">
        <v>554.30999999999995</v>
      </c>
      <c r="E2442" s="133" t="s">
        <v>6312</v>
      </c>
    </row>
    <row r="2443" spans="1:5" ht="27" x14ac:dyDescent="0.25">
      <c r="A2443" s="131">
        <v>102015</v>
      </c>
      <c r="B2443" s="132" t="s">
        <v>3377</v>
      </c>
      <c r="C2443" s="133" t="s">
        <v>89</v>
      </c>
      <c r="D2443" s="133">
        <v>462.29</v>
      </c>
      <c r="E2443" s="133" t="s">
        <v>6312</v>
      </c>
    </row>
    <row r="2444" spans="1:5" ht="27" x14ac:dyDescent="0.25">
      <c r="A2444" s="131">
        <v>102013</v>
      </c>
      <c r="B2444" s="132" t="s">
        <v>3375</v>
      </c>
      <c r="C2444" s="133" t="s">
        <v>89</v>
      </c>
      <c r="D2444" s="133">
        <v>210.77</v>
      </c>
      <c r="E2444" s="133" t="s">
        <v>6312</v>
      </c>
    </row>
    <row r="2445" spans="1:5" ht="27" x14ac:dyDescent="0.25">
      <c r="A2445" s="131">
        <v>102011</v>
      </c>
      <c r="B2445" s="132" t="s">
        <v>3373</v>
      </c>
      <c r="C2445" s="133" t="s">
        <v>89</v>
      </c>
      <c r="D2445" s="133">
        <v>250.21</v>
      </c>
      <c r="E2445" s="133" t="s">
        <v>6312</v>
      </c>
    </row>
    <row r="2446" spans="1:5" ht="27" x14ac:dyDescent="0.25">
      <c r="A2446" s="131">
        <v>102012</v>
      </c>
      <c r="B2446" s="132" t="s">
        <v>3374</v>
      </c>
      <c r="C2446" s="133" t="s">
        <v>89</v>
      </c>
      <c r="D2446" s="133">
        <v>224.91</v>
      </c>
      <c r="E2446" s="133" t="s">
        <v>6312</v>
      </c>
    </row>
    <row r="2447" spans="1:5" ht="27" x14ac:dyDescent="0.25">
      <c r="A2447" s="131">
        <v>102009</v>
      </c>
      <c r="B2447" s="132" t="s">
        <v>3371</v>
      </c>
      <c r="C2447" s="133" t="s">
        <v>89</v>
      </c>
      <c r="D2447" s="133">
        <v>319.19</v>
      </c>
      <c r="E2447" s="133" t="s">
        <v>6312</v>
      </c>
    </row>
    <row r="2448" spans="1:5" ht="27" x14ac:dyDescent="0.25">
      <c r="A2448" s="131">
        <v>102010</v>
      </c>
      <c r="B2448" s="132" t="s">
        <v>3372</v>
      </c>
      <c r="C2448" s="133" t="s">
        <v>89</v>
      </c>
      <c r="D2448" s="133">
        <v>292.83999999999997</v>
      </c>
      <c r="E2448" s="133" t="s">
        <v>6312</v>
      </c>
    </row>
    <row r="2449" spans="1:5" ht="27" x14ac:dyDescent="0.25">
      <c r="A2449" s="131">
        <v>102007</v>
      </c>
      <c r="B2449" s="132" t="s">
        <v>3369</v>
      </c>
      <c r="C2449" s="133" t="s">
        <v>89</v>
      </c>
      <c r="D2449" s="133">
        <v>497.9</v>
      </c>
      <c r="E2449" s="133" t="s">
        <v>6312</v>
      </c>
    </row>
    <row r="2450" spans="1:5" ht="27" x14ac:dyDescent="0.25">
      <c r="A2450" s="131">
        <v>102008</v>
      </c>
      <c r="B2450" s="132" t="s">
        <v>3370</v>
      </c>
      <c r="C2450" s="133" t="s">
        <v>89</v>
      </c>
      <c r="D2450" s="133">
        <v>413.72</v>
      </c>
      <c r="E2450" s="133" t="s">
        <v>6312</v>
      </c>
    </row>
    <row r="2451" spans="1:5" ht="27" x14ac:dyDescent="0.25">
      <c r="A2451" s="131">
        <v>101975</v>
      </c>
      <c r="B2451" s="132" t="s">
        <v>3341</v>
      </c>
      <c r="C2451" s="133" t="s">
        <v>89</v>
      </c>
      <c r="D2451" s="133">
        <v>425.24</v>
      </c>
      <c r="E2451" s="133" t="s">
        <v>6312</v>
      </c>
    </row>
    <row r="2452" spans="1:5" ht="27" x14ac:dyDescent="0.25">
      <c r="A2452" s="131">
        <v>102006</v>
      </c>
      <c r="B2452" s="132" t="s">
        <v>3368</v>
      </c>
      <c r="C2452" s="133" t="s">
        <v>89</v>
      </c>
      <c r="D2452" s="133">
        <v>202.49</v>
      </c>
      <c r="E2452" s="133" t="s">
        <v>6312</v>
      </c>
    </row>
    <row r="2453" spans="1:5" ht="27" x14ac:dyDescent="0.25">
      <c r="A2453" s="131">
        <v>102004</v>
      </c>
      <c r="B2453" s="132" t="s">
        <v>3366</v>
      </c>
      <c r="C2453" s="133" t="s">
        <v>89</v>
      </c>
      <c r="D2453" s="133">
        <v>242.84</v>
      </c>
      <c r="E2453" s="133" t="s">
        <v>6312</v>
      </c>
    </row>
    <row r="2454" spans="1:5" ht="27" x14ac:dyDescent="0.25">
      <c r="A2454" s="131">
        <v>102005</v>
      </c>
      <c r="B2454" s="132" t="s">
        <v>3367</v>
      </c>
      <c r="C2454" s="133" t="s">
        <v>89</v>
      </c>
      <c r="D2454" s="133">
        <v>218.04</v>
      </c>
      <c r="E2454" s="133" t="s">
        <v>6312</v>
      </c>
    </row>
    <row r="2455" spans="1:5" ht="27" x14ac:dyDescent="0.25">
      <c r="A2455" s="131">
        <v>102002</v>
      </c>
      <c r="B2455" s="132" t="s">
        <v>3364</v>
      </c>
      <c r="C2455" s="133" t="s">
        <v>89</v>
      </c>
      <c r="D2455" s="133">
        <v>304.16000000000003</v>
      </c>
      <c r="E2455" s="133" t="s">
        <v>6312</v>
      </c>
    </row>
    <row r="2456" spans="1:5" ht="27" x14ac:dyDescent="0.25">
      <c r="A2456" s="131">
        <v>102003</v>
      </c>
      <c r="B2456" s="132" t="s">
        <v>3365</v>
      </c>
      <c r="C2456" s="133" t="s">
        <v>89</v>
      </c>
      <c r="D2456" s="133">
        <v>278.44</v>
      </c>
      <c r="E2456" s="133" t="s">
        <v>6312</v>
      </c>
    </row>
    <row r="2457" spans="1:5" ht="27" x14ac:dyDescent="0.25">
      <c r="A2457" s="131">
        <v>102000</v>
      </c>
      <c r="B2457" s="132" t="s">
        <v>3362</v>
      </c>
      <c r="C2457" s="133" t="s">
        <v>89</v>
      </c>
      <c r="D2457" s="133">
        <v>513.01</v>
      </c>
      <c r="E2457" s="133" t="s">
        <v>6312</v>
      </c>
    </row>
    <row r="2458" spans="1:5" ht="27" x14ac:dyDescent="0.25">
      <c r="A2458" s="131">
        <v>102001</v>
      </c>
      <c r="B2458" s="132" t="s">
        <v>3363</v>
      </c>
      <c r="C2458" s="133" t="s">
        <v>89</v>
      </c>
      <c r="D2458" s="133">
        <v>438.77</v>
      </c>
      <c r="E2458" s="133" t="s">
        <v>6312</v>
      </c>
    </row>
    <row r="2459" spans="1:5" ht="27" x14ac:dyDescent="0.25">
      <c r="A2459" s="131">
        <v>101983</v>
      </c>
      <c r="B2459" s="132" t="s">
        <v>3346</v>
      </c>
      <c r="C2459" s="133" t="s">
        <v>89</v>
      </c>
      <c r="D2459" s="133">
        <v>214.35</v>
      </c>
      <c r="E2459" s="133" t="s">
        <v>6312</v>
      </c>
    </row>
    <row r="2460" spans="1:5" ht="27" x14ac:dyDescent="0.25">
      <c r="A2460" s="131">
        <v>101981</v>
      </c>
      <c r="B2460" s="132" t="s">
        <v>3344</v>
      </c>
      <c r="C2460" s="133" t="s">
        <v>89</v>
      </c>
      <c r="D2460" s="133">
        <v>254.04</v>
      </c>
      <c r="E2460" s="133" t="s">
        <v>6312</v>
      </c>
    </row>
    <row r="2461" spans="1:5" ht="27" x14ac:dyDescent="0.25">
      <c r="A2461" s="131">
        <v>101982</v>
      </c>
      <c r="B2461" s="132" t="s">
        <v>3345</v>
      </c>
      <c r="C2461" s="133" t="s">
        <v>89</v>
      </c>
      <c r="D2461" s="133">
        <v>229.65</v>
      </c>
      <c r="E2461" s="133" t="s">
        <v>6312</v>
      </c>
    </row>
    <row r="2462" spans="1:5" ht="27" x14ac:dyDescent="0.25">
      <c r="A2462" s="131">
        <v>101977</v>
      </c>
      <c r="B2462" s="132" t="s">
        <v>3342</v>
      </c>
      <c r="C2462" s="133" t="s">
        <v>89</v>
      </c>
      <c r="D2462" s="133">
        <v>317.60000000000002</v>
      </c>
      <c r="E2462" s="133" t="s">
        <v>6312</v>
      </c>
    </row>
    <row r="2463" spans="1:5" ht="27" x14ac:dyDescent="0.25">
      <c r="A2463" s="131">
        <v>101980</v>
      </c>
      <c r="B2463" s="132" t="s">
        <v>3343</v>
      </c>
      <c r="C2463" s="133" t="s">
        <v>89</v>
      </c>
      <c r="D2463" s="133">
        <v>294.33</v>
      </c>
      <c r="E2463" s="133" t="s">
        <v>6312</v>
      </c>
    </row>
    <row r="2464" spans="1:5" ht="27" x14ac:dyDescent="0.25">
      <c r="A2464" s="131">
        <v>101974</v>
      </c>
      <c r="B2464" s="132" t="s">
        <v>3340</v>
      </c>
      <c r="C2464" s="133" t="s">
        <v>89</v>
      </c>
      <c r="D2464" s="133">
        <v>503.18</v>
      </c>
      <c r="E2464" s="133" t="s">
        <v>6312</v>
      </c>
    </row>
    <row r="2465" spans="1:5" ht="27" x14ac:dyDescent="0.25">
      <c r="A2465" s="131">
        <v>101114</v>
      </c>
      <c r="B2465" s="132" t="s">
        <v>5013</v>
      </c>
      <c r="C2465" s="133" t="s">
        <v>97</v>
      </c>
      <c r="D2465" s="133">
        <v>4.43</v>
      </c>
      <c r="E2465" s="133" t="s">
        <v>6312</v>
      </c>
    </row>
    <row r="2466" spans="1:5" ht="27" x14ac:dyDescent="0.25">
      <c r="A2466" s="131">
        <v>101118</v>
      </c>
      <c r="B2466" s="132" t="s">
        <v>5017</v>
      </c>
      <c r="C2466" s="133" t="s">
        <v>97</v>
      </c>
      <c r="D2466" s="133">
        <v>3.81</v>
      </c>
      <c r="E2466" s="133" t="s">
        <v>6312</v>
      </c>
    </row>
    <row r="2467" spans="1:5" ht="27" x14ac:dyDescent="0.25">
      <c r="A2467" s="131">
        <v>101115</v>
      </c>
      <c r="B2467" s="132" t="s">
        <v>5014</v>
      </c>
      <c r="C2467" s="133" t="s">
        <v>97</v>
      </c>
      <c r="D2467" s="133">
        <v>3.73</v>
      </c>
      <c r="E2467" s="133" t="s">
        <v>6312</v>
      </c>
    </row>
    <row r="2468" spans="1:5" ht="27" x14ac:dyDescent="0.25">
      <c r="A2468" s="131">
        <v>101116</v>
      </c>
      <c r="B2468" s="132" t="s">
        <v>5015</v>
      </c>
      <c r="C2468" s="133" t="s">
        <v>97</v>
      </c>
      <c r="D2468" s="133">
        <v>2.33</v>
      </c>
      <c r="E2468" s="133" t="s">
        <v>6312</v>
      </c>
    </row>
    <row r="2469" spans="1:5" ht="27" x14ac:dyDescent="0.25">
      <c r="A2469" s="131">
        <v>101117</v>
      </c>
      <c r="B2469" s="132" t="s">
        <v>5016</v>
      </c>
      <c r="C2469" s="133" t="s">
        <v>97</v>
      </c>
      <c r="D2469" s="133">
        <v>3.34</v>
      </c>
      <c r="E2469" s="133" t="s">
        <v>6312</v>
      </c>
    </row>
    <row r="2470" spans="1:5" ht="40.5" x14ac:dyDescent="0.25">
      <c r="A2470" s="131">
        <v>101139</v>
      </c>
      <c r="B2470" s="132" t="s">
        <v>5038</v>
      </c>
      <c r="C2470" s="133" t="s">
        <v>97</v>
      </c>
      <c r="D2470" s="133">
        <v>20.190000000000001</v>
      </c>
      <c r="E2470" s="133" t="s">
        <v>6312</v>
      </c>
    </row>
    <row r="2471" spans="1:5" ht="27" x14ac:dyDescent="0.25">
      <c r="A2471" s="131">
        <v>101124</v>
      </c>
      <c r="B2471" s="132" t="s">
        <v>5023</v>
      </c>
      <c r="C2471" s="133" t="s">
        <v>97</v>
      </c>
      <c r="D2471" s="133">
        <v>15.04</v>
      </c>
      <c r="E2471" s="133" t="s">
        <v>6312</v>
      </c>
    </row>
    <row r="2472" spans="1:5" ht="27" x14ac:dyDescent="0.25">
      <c r="A2472" s="131">
        <v>101128</v>
      </c>
      <c r="B2472" s="132" t="s">
        <v>5027</v>
      </c>
      <c r="C2472" s="133" t="s">
        <v>97</v>
      </c>
      <c r="D2472" s="133">
        <v>14.42</v>
      </c>
      <c r="E2472" s="133" t="s">
        <v>6312</v>
      </c>
    </row>
    <row r="2473" spans="1:5" ht="27" x14ac:dyDescent="0.25">
      <c r="A2473" s="131">
        <v>101125</v>
      </c>
      <c r="B2473" s="132" t="s">
        <v>5024</v>
      </c>
      <c r="C2473" s="133" t="s">
        <v>97</v>
      </c>
      <c r="D2473" s="133">
        <v>14.34</v>
      </c>
      <c r="E2473" s="133" t="s">
        <v>6312</v>
      </c>
    </row>
    <row r="2474" spans="1:5" ht="27" x14ac:dyDescent="0.25">
      <c r="A2474" s="131">
        <v>101126</v>
      </c>
      <c r="B2474" s="132" t="s">
        <v>5025</v>
      </c>
      <c r="C2474" s="133" t="s">
        <v>97</v>
      </c>
      <c r="D2474" s="133">
        <v>12.93</v>
      </c>
      <c r="E2474" s="133" t="s">
        <v>6312</v>
      </c>
    </row>
    <row r="2475" spans="1:5" ht="27" x14ac:dyDescent="0.25">
      <c r="A2475" s="131">
        <v>101127</v>
      </c>
      <c r="B2475" s="132" t="s">
        <v>5026</v>
      </c>
      <c r="C2475" s="133" t="s">
        <v>97</v>
      </c>
      <c r="D2475" s="133">
        <v>13.95</v>
      </c>
      <c r="E2475" s="133" t="s">
        <v>6312</v>
      </c>
    </row>
    <row r="2476" spans="1:5" ht="40.5" x14ac:dyDescent="0.25">
      <c r="A2476" s="131">
        <v>101134</v>
      </c>
      <c r="B2476" s="132" t="s">
        <v>5033</v>
      </c>
      <c r="C2476" s="133" t="s">
        <v>97</v>
      </c>
      <c r="D2476" s="133">
        <v>15.71</v>
      </c>
      <c r="E2476" s="133" t="s">
        <v>6312</v>
      </c>
    </row>
    <row r="2477" spans="1:5" ht="40.5" x14ac:dyDescent="0.25">
      <c r="A2477" s="131">
        <v>101144</v>
      </c>
      <c r="B2477" s="132" t="s">
        <v>5043</v>
      </c>
      <c r="C2477" s="133" t="s">
        <v>97</v>
      </c>
      <c r="D2477" s="133">
        <v>15.79</v>
      </c>
      <c r="E2477" s="133" t="s">
        <v>6312</v>
      </c>
    </row>
    <row r="2478" spans="1:5" ht="40.5" x14ac:dyDescent="0.25">
      <c r="A2478" s="131">
        <v>101138</v>
      </c>
      <c r="B2478" s="132" t="s">
        <v>5037</v>
      </c>
      <c r="C2478" s="133" t="s">
        <v>97</v>
      </c>
      <c r="D2478" s="133">
        <v>15.09</v>
      </c>
      <c r="E2478" s="133" t="s">
        <v>6312</v>
      </c>
    </row>
    <row r="2479" spans="1:5" ht="40.5" x14ac:dyDescent="0.25">
      <c r="A2479" s="131">
        <v>101148</v>
      </c>
      <c r="B2479" s="132" t="s">
        <v>5047</v>
      </c>
      <c r="C2479" s="133" t="s">
        <v>97</v>
      </c>
      <c r="D2479" s="133">
        <v>15.17</v>
      </c>
      <c r="E2479" s="133" t="s">
        <v>6312</v>
      </c>
    </row>
    <row r="2480" spans="1:5" ht="40.5" x14ac:dyDescent="0.25">
      <c r="A2480" s="131">
        <v>101135</v>
      </c>
      <c r="B2480" s="132" t="s">
        <v>5034</v>
      </c>
      <c r="C2480" s="133" t="s">
        <v>97</v>
      </c>
      <c r="D2480" s="133">
        <v>15.01</v>
      </c>
      <c r="E2480" s="133" t="s">
        <v>6312</v>
      </c>
    </row>
    <row r="2481" spans="1:5" ht="40.5" x14ac:dyDescent="0.25">
      <c r="A2481" s="131">
        <v>101145</v>
      </c>
      <c r="B2481" s="132" t="s">
        <v>5044</v>
      </c>
      <c r="C2481" s="133" t="s">
        <v>97</v>
      </c>
      <c r="D2481" s="133">
        <v>15.09</v>
      </c>
      <c r="E2481" s="133" t="s">
        <v>6312</v>
      </c>
    </row>
    <row r="2482" spans="1:5" ht="40.5" x14ac:dyDescent="0.25">
      <c r="A2482" s="131">
        <v>101136</v>
      </c>
      <c r="B2482" s="132" t="s">
        <v>5035</v>
      </c>
      <c r="C2482" s="133" t="s">
        <v>97</v>
      </c>
      <c r="D2482" s="133">
        <v>13.61</v>
      </c>
      <c r="E2482" s="133" t="s">
        <v>6312</v>
      </c>
    </row>
    <row r="2483" spans="1:5" ht="40.5" x14ac:dyDescent="0.25">
      <c r="A2483" s="131">
        <v>101146</v>
      </c>
      <c r="B2483" s="132" t="s">
        <v>5045</v>
      </c>
      <c r="C2483" s="133" t="s">
        <v>97</v>
      </c>
      <c r="D2483" s="133">
        <v>13.69</v>
      </c>
      <c r="E2483" s="133" t="s">
        <v>6312</v>
      </c>
    </row>
    <row r="2484" spans="1:5" ht="40.5" x14ac:dyDescent="0.25">
      <c r="A2484" s="131">
        <v>101137</v>
      </c>
      <c r="B2484" s="132" t="s">
        <v>5036</v>
      </c>
      <c r="C2484" s="133" t="s">
        <v>97</v>
      </c>
      <c r="D2484" s="133">
        <v>14.62</v>
      </c>
      <c r="E2484" s="133" t="s">
        <v>6312</v>
      </c>
    </row>
    <row r="2485" spans="1:5" ht="40.5" x14ac:dyDescent="0.25">
      <c r="A2485" s="131">
        <v>101147</v>
      </c>
      <c r="B2485" s="132" t="s">
        <v>5046</v>
      </c>
      <c r="C2485" s="133" t="s">
        <v>97</v>
      </c>
      <c r="D2485" s="133">
        <v>14.7</v>
      </c>
      <c r="E2485" s="133" t="s">
        <v>6312</v>
      </c>
    </row>
    <row r="2486" spans="1:5" ht="27" x14ac:dyDescent="0.25">
      <c r="A2486" s="131">
        <v>101119</v>
      </c>
      <c r="B2486" s="132" t="s">
        <v>5018</v>
      </c>
      <c r="C2486" s="133" t="s">
        <v>97</v>
      </c>
      <c r="D2486" s="133">
        <v>8.4600000000000009</v>
      </c>
      <c r="E2486" s="133" t="s">
        <v>6312</v>
      </c>
    </row>
    <row r="2487" spans="1:5" ht="27" x14ac:dyDescent="0.25">
      <c r="A2487" s="131">
        <v>101123</v>
      </c>
      <c r="B2487" s="132" t="s">
        <v>5022</v>
      </c>
      <c r="C2487" s="133" t="s">
        <v>97</v>
      </c>
      <c r="D2487" s="133">
        <v>7.28</v>
      </c>
      <c r="E2487" s="133" t="s">
        <v>6312</v>
      </c>
    </row>
    <row r="2488" spans="1:5" ht="27" x14ac:dyDescent="0.25">
      <c r="A2488" s="131">
        <v>101120</v>
      </c>
      <c r="B2488" s="132" t="s">
        <v>5019</v>
      </c>
      <c r="C2488" s="133" t="s">
        <v>97</v>
      </c>
      <c r="D2488" s="133">
        <v>7.14</v>
      </c>
      <c r="E2488" s="133" t="s">
        <v>6312</v>
      </c>
    </row>
    <row r="2489" spans="1:5" ht="27" x14ac:dyDescent="0.25">
      <c r="A2489" s="131">
        <v>101121</v>
      </c>
      <c r="B2489" s="132" t="s">
        <v>5020</v>
      </c>
      <c r="C2489" s="133" t="s">
        <v>97</v>
      </c>
      <c r="D2489" s="133">
        <v>4.46</v>
      </c>
      <c r="E2489" s="133" t="s">
        <v>6312</v>
      </c>
    </row>
    <row r="2490" spans="1:5" ht="27" x14ac:dyDescent="0.25">
      <c r="A2490" s="131">
        <v>101122</v>
      </c>
      <c r="B2490" s="132" t="s">
        <v>5021</v>
      </c>
      <c r="C2490" s="133" t="s">
        <v>97</v>
      </c>
      <c r="D2490" s="133">
        <v>6.37</v>
      </c>
      <c r="E2490" s="133" t="s">
        <v>6312</v>
      </c>
    </row>
    <row r="2491" spans="1:5" ht="27" x14ac:dyDescent="0.25">
      <c r="A2491" s="131">
        <v>101129</v>
      </c>
      <c r="B2491" s="132" t="s">
        <v>5028</v>
      </c>
      <c r="C2491" s="133" t="s">
        <v>97</v>
      </c>
      <c r="D2491" s="133">
        <v>19.489999999999998</v>
      </c>
      <c r="E2491" s="133" t="s">
        <v>6312</v>
      </c>
    </row>
    <row r="2492" spans="1:5" ht="27" x14ac:dyDescent="0.25">
      <c r="A2492" s="131">
        <v>101133</v>
      </c>
      <c r="B2492" s="132" t="s">
        <v>5032</v>
      </c>
      <c r="C2492" s="133" t="s">
        <v>97</v>
      </c>
      <c r="D2492" s="133">
        <v>18.309999999999999</v>
      </c>
      <c r="E2492" s="133" t="s">
        <v>6312</v>
      </c>
    </row>
    <row r="2493" spans="1:5" ht="27" x14ac:dyDescent="0.25">
      <c r="A2493" s="131">
        <v>101130</v>
      </c>
      <c r="B2493" s="132" t="s">
        <v>5029</v>
      </c>
      <c r="C2493" s="133" t="s">
        <v>97</v>
      </c>
      <c r="D2493" s="133">
        <v>18.170000000000002</v>
      </c>
      <c r="E2493" s="133" t="s">
        <v>6312</v>
      </c>
    </row>
    <row r="2494" spans="1:5" ht="27" x14ac:dyDescent="0.25">
      <c r="A2494" s="131">
        <v>101131</v>
      </c>
      <c r="B2494" s="132" t="s">
        <v>5030</v>
      </c>
      <c r="C2494" s="133" t="s">
        <v>97</v>
      </c>
      <c r="D2494" s="133">
        <v>15.49</v>
      </c>
      <c r="E2494" s="133" t="s">
        <v>6312</v>
      </c>
    </row>
    <row r="2495" spans="1:5" ht="27" x14ac:dyDescent="0.25">
      <c r="A2495" s="131">
        <v>101132</v>
      </c>
      <c r="B2495" s="132" t="s">
        <v>5031</v>
      </c>
      <c r="C2495" s="133" t="s">
        <v>97</v>
      </c>
      <c r="D2495" s="133">
        <v>17.399999999999999</v>
      </c>
      <c r="E2495" s="133" t="s">
        <v>6312</v>
      </c>
    </row>
    <row r="2496" spans="1:5" ht="40.5" x14ac:dyDescent="0.25">
      <c r="A2496" s="131">
        <v>101149</v>
      </c>
      <c r="B2496" s="132" t="s">
        <v>5048</v>
      </c>
      <c r="C2496" s="133" t="s">
        <v>97</v>
      </c>
      <c r="D2496" s="133">
        <v>20.27</v>
      </c>
      <c r="E2496" s="133" t="s">
        <v>6312</v>
      </c>
    </row>
    <row r="2497" spans="1:5" ht="40.5" x14ac:dyDescent="0.25">
      <c r="A2497" s="131">
        <v>101143</v>
      </c>
      <c r="B2497" s="132" t="s">
        <v>5042</v>
      </c>
      <c r="C2497" s="133" t="s">
        <v>97</v>
      </c>
      <c r="D2497" s="133">
        <v>19.010000000000002</v>
      </c>
      <c r="E2497" s="133" t="s">
        <v>6312</v>
      </c>
    </row>
    <row r="2498" spans="1:5" ht="40.5" x14ac:dyDescent="0.25">
      <c r="A2498" s="131">
        <v>101153</v>
      </c>
      <c r="B2498" s="132" t="s">
        <v>5052</v>
      </c>
      <c r="C2498" s="133" t="s">
        <v>97</v>
      </c>
      <c r="D2498" s="133">
        <v>19.09</v>
      </c>
      <c r="E2498" s="133" t="s">
        <v>6312</v>
      </c>
    </row>
    <row r="2499" spans="1:5" ht="40.5" x14ac:dyDescent="0.25">
      <c r="A2499" s="131">
        <v>101140</v>
      </c>
      <c r="B2499" s="132" t="s">
        <v>5039</v>
      </c>
      <c r="C2499" s="133" t="s">
        <v>97</v>
      </c>
      <c r="D2499" s="133">
        <v>18.87</v>
      </c>
      <c r="E2499" s="133" t="s">
        <v>6312</v>
      </c>
    </row>
    <row r="2500" spans="1:5" ht="40.5" x14ac:dyDescent="0.25">
      <c r="A2500" s="131">
        <v>101150</v>
      </c>
      <c r="B2500" s="132" t="s">
        <v>5049</v>
      </c>
      <c r="C2500" s="133" t="s">
        <v>97</v>
      </c>
      <c r="D2500" s="133">
        <v>18.95</v>
      </c>
      <c r="E2500" s="133" t="s">
        <v>6312</v>
      </c>
    </row>
    <row r="2501" spans="1:5" ht="40.5" x14ac:dyDescent="0.25">
      <c r="A2501" s="131">
        <v>101141</v>
      </c>
      <c r="B2501" s="132" t="s">
        <v>5040</v>
      </c>
      <c r="C2501" s="133" t="s">
        <v>97</v>
      </c>
      <c r="D2501" s="133">
        <v>16.190000000000001</v>
      </c>
      <c r="E2501" s="133" t="s">
        <v>6312</v>
      </c>
    </row>
    <row r="2502" spans="1:5" ht="40.5" x14ac:dyDescent="0.25">
      <c r="A2502" s="131">
        <v>101151</v>
      </c>
      <c r="B2502" s="132" t="s">
        <v>5050</v>
      </c>
      <c r="C2502" s="133" t="s">
        <v>97</v>
      </c>
      <c r="D2502" s="133">
        <v>16.27</v>
      </c>
      <c r="E2502" s="133" t="s">
        <v>6312</v>
      </c>
    </row>
    <row r="2503" spans="1:5" ht="40.5" x14ac:dyDescent="0.25">
      <c r="A2503" s="131">
        <v>101142</v>
      </c>
      <c r="B2503" s="132" t="s">
        <v>5041</v>
      </c>
      <c r="C2503" s="133" t="s">
        <v>97</v>
      </c>
      <c r="D2503" s="133">
        <v>18.100000000000001</v>
      </c>
      <c r="E2503" s="133" t="s">
        <v>6312</v>
      </c>
    </row>
    <row r="2504" spans="1:5" ht="40.5" x14ac:dyDescent="0.25">
      <c r="A2504" s="131">
        <v>101152</v>
      </c>
      <c r="B2504" s="132" t="s">
        <v>5051</v>
      </c>
      <c r="C2504" s="133" t="s">
        <v>97</v>
      </c>
      <c r="D2504" s="133">
        <v>18.18</v>
      </c>
      <c r="E2504" s="133" t="s">
        <v>6312</v>
      </c>
    </row>
    <row r="2505" spans="1:5" ht="40.5" x14ac:dyDescent="0.25">
      <c r="A2505" s="131">
        <v>101206</v>
      </c>
      <c r="B2505" s="132" t="s">
        <v>8247</v>
      </c>
      <c r="C2505" s="133" t="s">
        <v>97</v>
      </c>
      <c r="D2505" s="133">
        <v>12.87</v>
      </c>
      <c r="E2505" s="133" t="s">
        <v>6312</v>
      </c>
    </row>
    <row r="2506" spans="1:5" ht="40.5" x14ac:dyDescent="0.25">
      <c r="A2506" s="131">
        <v>101210</v>
      </c>
      <c r="B2506" s="132" t="s">
        <v>8251</v>
      </c>
      <c r="C2506" s="133" t="s">
        <v>97</v>
      </c>
      <c r="D2506" s="133">
        <v>17.95</v>
      </c>
      <c r="E2506" s="133" t="s">
        <v>6312</v>
      </c>
    </row>
    <row r="2507" spans="1:5" ht="40.5" x14ac:dyDescent="0.25">
      <c r="A2507" s="131">
        <v>101211</v>
      </c>
      <c r="B2507" s="132" t="s">
        <v>8252</v>
      </c>
      <c r="C2507" s="133" t="s">
        <v>97</v>
      </c>
      <c r="D2507" s="133">
        <v>19.27</v>
      </c>
      <c r="E2507" s="133" t="s">
        <v>6312</v>
      </c>
    </row>
    <row r="2508" spans="1:5" ht="40.5" x14ac:dyDescent="0.25">
      <c r="A2508" s="131">
        <v>101215</v>
      </c>
      <c r="B2508" s="132" t="s">
        <v>8256</v>
      </c>
      <c r="C2508" s="133" t="s">
        <v>97</v>
      </c>
      <c r="D2508" s="133">
        <v>17.260000000000002</v>
      </c>
      <c r="E2508" s="133" t="s">
        <v>6312</v>
      </c>
    </row>
    <row r="2509" spans="1:5" ht="40.5" x14ac:dyDescent="0.25">
      <c r="A2509" s="131">
        <v>101216</v>
      </c>
      <c r="B2509" s="132" t="s">
        <v>8257</v>
      </c>
      <c r="C2509" s="133" t="s">
        <v>97</v>
      </c>
      <c r="D2509" s="133">
        <v>18.09</v>
      </c>
      <c r="E2509" s="133" t="s">
        <v>6312</v>
      </c>
    </row>
    <row r="2510" spans="1:5" ht="40.5" x14ac:dyDescent="0.25">
      <c r="A2510" s="131">
        <v>101212</v>
      </c>
      <c r="B2510" s="132" t="s">
        <v>8253</v>
      </c>
      <c r="C2510" s="133" t="s">
        <v>97</v>
      </c>
      <c r="D2510" s="133">
        <v>22.5</v>
      </c>
      <c r="E2510" s="133" t="s">
        <v>6312</v>
      </c>
    </row>
    <row r="2511" spans="1:5" ht="40.5" x14ac:dyDescent="0.25">
      <c r="A2511" s="131">
        <v>101217</v>
      </c>
      <c r="B2511" s="132" t="s">
        <v>8258</v>
      </c>
      <c r="C2511" s="133" t="s">
        <v>97</v>
      </c>
      <c r="D2511" s="133">
        <v>21.09</v>
      </c>
      <c r="E2511" s="133" t="s">
        <v>6312</v>
      </c>
    </row>
    <row r="2512" spans="1:5" ht="40.5" x14ac:dyDescent="0.25">
      <c r="A2512" s="131">
        <v>101218</v>
      </c>
      <c r="B2512" s="132" t="s">
        <v>8259</v>
      </c>
      <c r="C2512" s="133" t="s">
        <v>97</v>
      </c>
      <c r="D2512" s="133">
        <v>22.29</v>
      </c>
      <c r="E2512" s="133" t="s">
        <v>6312</v>
      </c>
    </row>
    <row r="2513" spans="1:5" ht="40.5" x14ac:dyDescent="0.25">
      <c r="A2513" s="131">
        <v>101213</v>
      </c>
      <c r="B2513" s="132" t="s">
        <v>8254</v>
      </c>
      <c r="C2513" s="133" t="s">
        <v>97</v>
      </c>
      <c r="D2513" s="133">
        <v>25.18</v>
      </c>
      <c r="E2513" s="133" t="s">
        <v>6312</v>
      </c>
    </row>
    <row r="2514" spans="1:5" ht="40.5" x14ac:dyDescent="0.25">
      <c r="A2514" s="131">
        <v>101219</v>
      </c>
      <c r="B2514" s="132" t="s">
        <v>8260</v>
      </c>
      <c r="C2514" s="133" t="s">
        <v>97</v>
      </c>
      <c r="D2514" s="133">
        <v>27.02</v>
      </c>
      <c r="E2514" s="133" t="s">
        <v>6312</v>
      </c>
    </row>
    <row r="2515" spans="1:5" ht="40.5" x14ac:dyDescent="0.25">
      <c r="A2515" s="131">
        <v>101214</v>
      </c>
      <c r="B2515" s="132" t="s">
        <v>8255</v>
      </c>
      <c r="C2515" s="133" t="s">
        <v>97</v>
      </c>
      <c r="D2515" s="133">
        <v>30.42</v>
      </c>
      <c r="E2515" s="133" t="s">
        <v>6312</v>
      </c>
    </row>
    <row r="2516" spans="1:5" ht="40.5" x14ac:dyDescent="0.25">
      <c r="A2516" s="131">
        <v>101254</v>
      </c>
      <c r="B2516" s="132" t="s">
        <v>8295</v>
      </c>
      <c r="C2516" s="133" t="s">
        <v>97</v>
      </c>
      <c r="D2516" s="133">
        <v>12.99</v>
      </c>
      <c r="E2516" s="133" t="s">
        <v>6312</v>
      </c>
    </row>
    <row r="2517" spans="1:5" ht="40.5" x14ac:dyDescent="0.25">
      <c r="A2517" s="131">
        <v>101256</v>
      </c>
      <c r="B2517" s="132" t="s">
        <v>8297</v>
      </c>
      <c r="C2517" s="133" t="s">
        <v>97</v>
      </c>
      <c r="D2517" s="133">
        <v>20.03</v>
      </c>
      <c r="E2517" s="133" t="s">
        <v>6312</v>
      </c>
    </row>
    <row r="2518" spans="1:5" ht="40.5" x14ac:dyDescent="0.25">
      <c r="A2518" s="131">
        <v>101257</v>
      </c>
      <c r="B2518" s="132" t="s">
        <v>8298</v>
      </c>
      <c r="C2518" s="133" t="s">
        <v>97</v>
      </c>
      <c r="D2518" s="133">
        <v>21.09</v>
      </c>
      <c r="E2518" s="133" t="s">
        <v>6312</v>
      </c>
    </row>
    <row r="2519" spans="1:5" ht="40.5" x14ac:dyDescent="0.25">
      <c r="A2519" s="131">
        <v>101258</v>
      </c>
      <c r="B2519" s="132" t="s">
        <v>8299</v>
      </c>
      <c r="C2519" s="133" t="s">
        <v>97</v>
      </c>
      <c r="D2519" s="133">
        <v>24.47</v>
      </c>
      <c r="E2519" s="133" t="s">
        <v>6312</v>
      </c>
    </row>
    <row r="2520" spans="1:5" ht="40.5" x14ac:dyDescent="0.25">
      <c r="A2520" s="131">
        <v>101259</v>
      </c>
      <c r="B2520" s="132" t="s">
        <v>8300</v>
      </c>
      <c r="C2520" s="133" t="s">
        <v>97</v>
      </c>
      <c r="D2520" s="133">
        <v>27.2</v>
      </c>
      <c r="E2520" s="133" t="s">
        <v>6312</v>
      </c>
    </row>
    <row r="2521" spans="1:5" ht="40.5" x14ac:dyDescent="0.25">
      <c r="A2521" s="131">
        <v>101260</v>
      </c>
      <c r="B2521" s="132" t="s">
        <v>8301</v>
      </c>
      <c r="C2521" s="133" t="s">
        <v>97</v>
      </c>
      <c r="D2521" s="133">
        <v>34</v>
      </c>
      <c r="E2521" s="133" t="s">
        <v>6312</v>
      </c>
    </row>
    <row r="2522" spans="1:5" ht="40.5" x14ac:dyDescent="0.25">
      <c r="A2522" s="131">
        <v>101208</v>
      </c>
      <c r="B2522" s="132" t="s">
        <v>8249</v>
      </c>
      <c r="C2522" s="133" t="s">
        <v>97</v>
      </c>
      <c r="D2522" s="133">
        <v>10.87</v>
      </c>
      <c r="E2522" s="133" t="s">
        <v>6312</v>
      </c>
    </row>
    <row r="2523" spans="1:5" ht="40.5" x14ac:dyDescent="0.25">
      <c r="A2523" s="131">
        <v>101209</v>
      </c>
      <c r="B2523" s="132" t="s">
        <v>8250</v>
      </c>
      <c r="C2523" s="133" t="s">
        <v>97</v>
      </c>
      <c r="D2523" s="133">
        <v>10.09</v>
      </c>
      <c r="E2523" s="133" t="s">
        <v>6312</v>
      </c>
    </row>
    <row r="2524" spans="1:5" ht="40.5" x14ac:dyDescent="0.25">
      <c r="A2524" s="131">
        <v>101220</v>
      </c>
      <c r="B2524" s="132" t="s">
        <v>8261</v>
      </c>
      <c r="C2524" s="133" t="s">
        <v>97</v>
      </c>
      <c r="D2524" s="133">
        <v>16.95</v>
      </c>
      <c r="E2524" s="133" t="s">
        <v>6312</v>
      </c>
    </row>
    <row r="2525" spans="1:5" ht="40.5" x14ac:dyDescent="0.25">
      <c r="A2525" s="131">
        <v>101221</v>
      </c>
      <c r="B2525" s="132" t="s">
        <v>8262</v>
      </c>
      <c r="C2525" s="133" t="s">
        <v>97</v>
      </c>
      <c r="D2525" s="133">
        <v>17.899999999999999</v>
      </c>
      <c r="E2525" s="133" t="s">
        <v>6312</v>
      </c>
    </row>
    <row r="2526" spans="1:5" ht="40.5" x14ac:dyDescent="0.25">
      <c r="A2526" s="131">
        <v>101225</v>
      </c>
      <c r="B2526" s="132" t="s">
        <v>8266</v>
      </c>
      <c r="C2526" s="133" t="s">
        <v>97</v>
      </c>
      <c r="D2526" s="133">
        <v>15.57</v>
      </c>
      <c r="E2526" s="133" t="s">
        <v>6312</v>
      </c>
    </row>
    <row r="2527" spans="1:5" ht="40.5" x14ac:dyDescent="0.25">
      <c r="A2527" s="131">
        <v>101226</v>
      </c>
      <c r="B2527" s="132" t="s">
        <v>8267</v>
      </c>
      <c r="C2527" s="133" t="s">
        <v>97</v>
      </c>
      <c r="D2527" s="133">
        <v>16.399999999999999</v>
      </c>
      <c r="E2527" s="133" t="s">
        <v>6312</v>
      </c>
    </row>
    <row r="2528" spans="1:5" ht="40.5" x14ac:dyDescent="0.25">
      <c r="A2528" s="131">
        <v>101222</v>
      </c>
      <c r="B2528" s="132" t="s">
        <v>8263</v>
      </c>
      <c r="C2528" s="133" t="s">
        <v>97</v>
      </c>
      <c r="D2528" s="133">
        <v>20.82</v>
      </c>
      <c r="E2528" s="133" t="s">
        <v>6312</v>
      </c>
    </row>
    <row r="2529" spans="1:5" ht="40.5" x14ac:dyDescent="0.25">
      <c r="A2529" s="131">
        <v>101227</v>
      </c>
      <c r="B2529" s="132" t="s">
        <v>8268</v>
      </c>
      <c r="C2529" s="133" t="s">
        <v>97</v>
      </c>
      <c r="D2529" s="133">
        <v>19.02</v>
      </c>
      <c r="E2529" s="133" t="s">
        <v>6312</v>
      </c>
    </row>
    <row r="2530" spans="1:5" ht="40.5" x14ac:dyDescent="0.25">
      <c r="A2530" s="131">
        <v>101228</v>
      </c>
      <c r="B2530" s="132" t="s">
        <v>8269</v>
      </c>
      <c r="C2530" s="133" t="s">
        <v>97</v>
      </c>
      <c r="D2530" s="133">
        <v>20.260000000000002</v>
      </c>
      <c r="E2530" s="133" t="s">
        <v>6312</v>
      </c>
    </row>
    <row r="2531" spans="1:5" ht="40.5" x14ac:dyDescent="0.25">
      <c r="A2531" s="131">
        <v>101223</v>
      </c>
      <c r="B2531" s="132" t="s">
        <v>8264</v>
      </c>
      <c r="C2531" s="133" t="s">
        <v>97</v>
      </c>
      <c r="D2531" s="133">
        <v>23.19</v>
      </c>
      <c r="E2531" s="133" t="s">
        <v>6312</v>
      </c>
    </row>
    <row r="2532" spans="1:5" ht="40.5" x14ac:dyDescent="0.25">
      <c r="A2532" s="131">
        <v>101229</v>
      </c>
      <c r="B2532" s="132" t="s">
        <v>8270</v>
      </c>
      <c r="C2532" s="133" t="s">
        <v>97</v>
      </c>
      <c r="D2532" s="133">
        <v>25.56</v>
      </c>
      <c r="E2532" s="133" t="s">
        <v>6312</v>
      </c>
    </row>
    <row r="2533" spans="1:5" ht="40.5" x14ac:dyDescent="0.25">
      <c r="A2533" s="131">
        <v>101224</v>
      </c>
      <c r="B2533" s="132" t="s">
        <v>8265</v>
      </c>
      <c r="C2533" s="133" t="s">
        <v>97</v>
      </c>
      <c r="D2533" s="133">
        <v>29.08</v>
      </c>
      <c r="E2533" s="133" t="s">
        <v>6312</v>
      </c>
    </row>
    <row r="2534" spans="1:5" ht="40.5" x14ac:dyDescent="0.25">
      <c r="A2534" s="131">
        <v>101265</v>
      </c>
      <c r="B2534" s="132" t="s">
        <v>8306</v>
      </c>
      <c r="C2534" s="133" t="s">
        <v>97</v>
      </c>
      <c r="D2534" s="133">
        <v>31.96</v>
      </c>
      <c r="E2534" s="133" t="s">
        <v>6312</v>
      </c>
    </row>
    <row r="2535" spans="1:5" ht="40.5" x14ac:dyDescent="0.25">
      <c r="A2535" s="131">
        <v>101255</v>
      </c>
      <c r="B2535" s="132" t="s">
        <v>8296</v>
      </c>
      <c r="C2535" s="133" t="s">
        <v>97</v>
      </c>
      <c r="D2535" s="133">
        <v>11.48</v>
      </c>
      <c r="E2535" s="133" t="s">
        <v>6312</v>
      </c>
    </row>
    <row r="2536" spans="1:5" ht="40.5" x14ac:dyDescent="0.25">
      <c r="A2536" s="131">
        <v>101261</v>
      </c>
      <c r="B2536" s="132" t="s">
        <v>8302</v>
      </c>
      <c r="C2536" s="133" t="s">
        <v>97</v>
      </c>
      <c r="D2536" s="133">
        <v>18.98</v>
      </c>
      <c r="E2536" s="133" t="s">
        <v>6312</v>
      </c>
    </row>
    <row r="2537" spans="1:5" ht="40.5" x14ac:dyDescent="0.25">
      <c r="A2537" s="131">
        <v>101262</v>
      </c>
      <c r="B2537" s="132" t="s">
        <v>8303</v>
      </c>
      <c r="C2537" s="133" t="s">
        <v>97</v>
      </c>
      <c r="D2537" s="133">
        <v>20.010000000000002</v>
      </c>
      <c r="E2537" s="133" t="s">
        <v>6312</v>
      </c>
    </row>
    <row r="2538" spans="1:5" ht="40.5" x14ac:dyDescent="0.25">
      <c r="A2538" s="131">
        <v>101263</v>
      </c>
      <c r="B2538" s="132" t="s">
        <v>8304</v>
      </c>
      <c r="C2538" s="133" t="s">
        <v>97</v>
      </c>
      <c r="D2538" s="133">
        <v>23.14</v>
      </c>
      <c r="E2538" s="133" t="s">
        <v>6312</v>
      </c>
    </row>
    <row r="2539" spans="1:5" ht="40.5" x14ac:dyDescent="0.25">
      <c r="A2539" s="131">
        <v>101264</v>
      </c>
      <c r="B2539" s="132" t="s">
        <v>8305</v>
      </c>
      <c r="C2539" s="133" t="s">
        <v>97</v>
      </c>
      <c r="D2539" s="133">
        <v>25.65</v>
      </c>
      <c r="E2539" s="133" t="s">
        <v>6312</v>
      </c>
    </row>
    <row r="2540" spans="1:5" ht="40.5" x14ac:dyDescent="0.25">
      <c r="A2540" s="131">
        <v>101207</v>
      </c>
      <c r="B2540" s="132" t="s">
        <v>8248</v>
      </c>
      <c r="C2540" s="133" t="s">
        <v>97</v>
      </c>
      <c r="D2540" s="133">
        <v>11.08</v>
      </c>
      <c r="E2540" s="133" t="s">
        <v>6312</v>
      </c>
    </row>
    <row r="2541" spans="1:5" ht="40.5" x14ac:dyDescent="0.25">
      <c r="A2541" s="131">
        <v>101230</v>
      </c>
      <c r="B2541" s="132" t="s">
        <v>8271</v>
      </c>
      <c r="C2541" s="133" t="s">
        <v>97</v>
      </c>
      <c r="D2541" s="133">
        <v>11.33</v>
      </c>
      <c r="E2541" s="133" t="s">
        <v>6312</v>
      </c>
    </row>
    <row r="2542" spans="1:5" ht="40.5" x14ac:dyDescent="0.25">
      <c r="A2542" s="131">
        <v>101231</v>
      </c>
      <c r="B2542" s="132" t="s">
        <v>8272</v>
      </c>
      <c r="C2542" s="133" t="s">
        <v>97</v>
      </c>
      <c r="D2542" s="133">
        <v>10.78</v>
      </c>
      <c r="E2542" s="133" t="s">
        <v>6312</v>
      </c>
    </row>
    <row r="2543" spans="1:5" ht="40.5" x14ac:dyDescent="0.25">
      <c r="A2543" s="131">
        <v>101272</v>
      </c>
      <c r="B2543" s="132" t="s">
        <v>8313</v>
      </c>
      <c r="C2543" s="133" t="s">
        <v>97</v>
      </c>
      <c r="D2543" s="133">
        <v>32.46</v>
      </c>
      <c r="E2543" s="133" t="s">
        <v>6312</v>
      </c>
    </row>
    <row r="2544" spans="1:5" ht="40.5" x14ac:dyDescent="0.25">
      <c r="A2544" s="131">
        <v>101266</v>
      </c>
      <c r="B2544" s="132" t="s">
        <v>8307</v>
      </c>
      <c r="C2544" s="133" t="s">
        <v>97</v>
      </c>
      <c r="D2544" s="133">
        <v>11.54</v>
      </c>
      <c r="E2544" s="133" t="s">
        <v>6312</v>
      </c>
    </row>
    <row r="2545" spans="1:5" ht="40.5" x14ac:dyDescent="0.25">
      <c r="A2545" s="131">
        <v>101239</v>
      </c>
      <c r="B2545" s="132" t="s">
        <v>8280</v>
      </c>
      <c r="C2545" s="133" t="s">
        <v>97</v>
      </c>
      <c r="D2545" s="133">
        <v>15.45</v>
      </c>
      <c r="E2545" s="133" t="s">
        <v>6312</v>
      </c>
    </row>
    <row r="2546" spans="1:5" ht="40.5" x14ac:dyDescent="0.25">
      <c r="A2546" s="131">
        <v>101240</v>
      </c>
      <c r="B2546" s="132" t="s">
        <v>8281</v>
      </c>
      <c r="C2546" s="133" t="s">
        <v>97</v>
      </c>
      <c r="D2546" s="133">
        <v>16.29</v>
      </c>
      <c r="E2546" s="133" t="s">
        <v>6312</v>
      </c>
    </row>
    <row r="2547" spans="1:5" ht="40.5" x14ac:dyDescent="0.25">
      <c r="A2547" s="131">
        <v>101268</v>
      </c>
      <c r="B2547" s="132" t="s">
        <v>8309</v>
      </c>
      <c r="C2547" s="133" t="s">
        <v>97</v>
      </c>
      <c r="D2547" s="133">
        <v>18.18</v>
      </c>
      <c r="E2547" s="133" t="s">
        <v>6312</v>
      </c>
    </row>
    <row r="2548" spans="1:5" ht="40.5" x14ac:dyDescent="0.25">
      <c r="A2548" s="131">
        <v>101234</v>
      </c>
      <c r="B2548" s="132" t="s">
        <v>8275</v>
      </c>
      <c r="C2548" s="133" t="s">
        <v>97</v>
      </c>
      <c r="D2548" s="133">
        <v>17.64</v>
      </c>
      <c r="E2548" s="133" t="s">
        <v>6312</v>
      </c>
    </row>
    <row r="2549" spans="1:5" ht="40.5" x14ac:dyDescent="0.25">
      <c r="A2549" s="131">
        <v>101235</v>
      </c>
      <c r="B2549" s="132" t="s">
        <v>8276</v>
      </c>
      <c r="C2549" s="133" t="s">
        <v>97</v>
      </c>
      <c r="D2549" s="133">
        <v>18.559999999999999</v>
      </c>
      <c r="E2549" s="133" t="s">
        <v>6312</v>
      </c>
    </row>
    <row r="2550" spans="1:5" ht="40.5" x14ac:dyDescent="0.25">
      <c r="A2550" s="131">
        <v>101241</v>
      </c>
      <c r="B2550" s="132" t="s">
        <v>8282</v>
      </c>
      <c r="C2550" s="133" t="s">
        <v>97</v>
      </c>
      <c r="D2550" s="133">
        <v>19.059999999999999</v>
      </c>
      <c r="E2550" s="133" t="s">
        <v>6312</v>
      </c>
    </row>
    <row r="2551" spans="1:5" ht="40.5" x14ac:dyDescent="0.25">
      <c r="A2551" s="131">
        <v>101269</v>
      </c>
      <c r="B2551" s="132" t="s">
        <v>8310</v>
      </c>
      <c r="C2551" s="133" t="s">
        <v>97</v>
      </c>
      <c r="D2551" s="133">
        <v>20.25</v>
      </c>
      <c r="E2551" s="133" t="s">
        <v>6312</v>
      </c>
    </row>
    <row r="2552" spans="1:5" ht="40.5" x14ac:dyDescent="0.25">
      <c r="A2552" s="131">
        <v>101236</v>
      </c>
      <c r="B2552" s="132" t="s">
        <v>8277</v>
      </c>
      <c r="C2552" s="133" t="s">
        <v>97</v>
      </c>
      <c r="D2552" s="133">
        <v>21.63</v>
      </c>
      <c r="E2552" s="133" t="s">
        <v>6312</v>
      </c>
    </row>
    <row r="2553" spans="1:5" ht="40.5" x14ac:dyDescent="0.25">
      <c r="A2553" s="131">
        <v>101237</v>
      </c>
      <c r="B2553" s="132" t="s">
        <v>8278</v>
      </c>
      <c r="C2553" s="133" t="s">
        <v>97</v>
      </c>
      <c r="D2553" s="133">
        <v>23.01</v>
      </c>
      <c r="E2553" s="133" t="s">
        <v>6312</v>
      </c>
    </row>
    <row r="2554" spans="1:5" ht="40.5" x14ac:dyDescent="0.25">
      <c r="A2554" s="131">
        <v>101242</v>
      </c>
      <c r="B2554" s="132" t="s">
        <v>8283</v>
      </c>
      <c r="C2554" s="133" t="s">
        <v>97</v>
      </c>
      <c r="D2554" s="133">
        <v>21.33</v>
      </c>
      <c r="E2554" s="133" t="s">
        <v>6312</v>
      </c>
    </row>
    <row r="2555" spans="1:5" ht="40.5" x14ac:dyDescent="0.25">
      <c r="A2555" s="131">
        <v>101270</v>
      </c>
      <c r="B2555" s="132" t="s">
        <v>8311</v>
      </c>
      <c r="C2555" s="133" t="s">
        <v>97</v>
      </c>
      <c r="D2555" s="133">
        <v>23.45</v>
      </c>
      <c r="E2555" s="133" t="s">
        <v>6312</v>
      </c>
    </row>
    <row r="2556" spans="1:5" ht="40.5" x14ac:dyDescent="0.25">
      <c r="A2556" s="131">
        <v>101243</v>
      </c>
      <c r="B2556" s="132" t="s">
        <v>8284</v>
      </c>
      <c r="C2556" s="133" t="s">
        <v>97</v>
      </c>
      <c r="D2556" s="133">
        <v>25.84</v>
      </c>
      <c r="E2556" s="133" t="s">
        <v>6312</v>
      </c>
    </row>
    <row r="2557" spans="1:5" ht="40.5" x14ac:dyDescent="0.25">
      <c r="A2557" s="131">
        <v>101271</v>
      </c>
      <c r="B2557" s="132" t="s">
        <v>8312</v>
      </c>
      <c r="C2557" s="133" t="s">
        <v>97</v>
      </c>
      <c r="D2557" s="133">
        <v>26.02</v>
      </c>
      <c r="E2557" s="133" t="s">
        <v>6312</v>
      </c>
    </row>
    <row r="2558" spans="1:5" ht="40.5" x14ac:dyDescent="0.25">
      <c r="A2558" s="131">
        <v>101238</v>
      </c>
      <c r="B2558" s="132" t="s">
        <v>8279</v>
      </c>
      <c r="C2558" s="133" t="s">
        <v>97</v>
      </c>
      <c r="D2558" s="133">
        <v>29.14</v>
      </c>
      <c r="E2558" s="133" t="s">
        <v>6312</v>
      </c>
    </row>
    <row r="2559" spans="1:5" ht="40.5" x14ac:dyDescent="0.25">
      <c r="A2559" s="131">
        <v>101232</v>
      </c>
      <c r="B2559" s="132" t="s">
        <v>8273</v>
      </c>
      <c r="C2559" s="133" t="s">
        <v>97</v>
      </c>
      <c r="D2559" s="133">
        <v>9.69</v>
      </c>
      <c r="E2559" s="133" t="s">
        <v>6312</v>
      </c>
    </row>
    <row r="2560" spans="1:5" ht="40.5" x14ac:dyDescent="0.25">
      <c r="A2560" s="131">
        <v>101233</v>
      </c>
      <c r="B2560" s="132" t="s">
        <v>8274</v>
      </c>
      <c r="C2560" s="133" t="s">
        <v>97</v>
      </c>
      <c r="D2560" s="133">
        <v>8.93</v>
      </c>
      <c r="E2560" s="133" t="s">
        <v>6312</v>
      </c>
    </row>
    <row r="2561" spans="1:5" ht="40.5" x14ac:dyDescent="0.25">
      <c r="A2561" s="131">
        <v>101248</v>
      </c>
      <c r="B2561" s="132" t="s">
        <v>8289</v>
      </c>
      <c r="C2561" s="133" t="s">
        <v>97</v>
      </c>
      <c r="D2561" s="133">
        <v>27.84</v>
      </c>
      <c r="E2561" s="133" t="s">
        <v>6312</v>
      </c>
    </row>
    <row r="2562" spans="1:5" ht="40.5" x14ac:dyDescent="0.25">
      <c r="A2562" s="131">
        <v>101277</v>
      </c>
      <c r="B2562" s="132" t="s">
        <v>8318</v>
      </c>
      <c r="C2562" s="133" t="s">
        <v>97</v>
      </c>
      <c r="D2562" s="133">
        <v>31.43</v>
      </c>
      <c r="E2562" s="133" t="s">
        <v>6312</v>
      </c>
    </row>
    <row r="2563" spans="1:5" ht="40.5" x14ac:dyDescent="0.25">
      <c r="A2563" s="131">
        <v>101267</v>
      </c>
      <c r="B2563" s="132" t="s">
        <v>8308</v>
      </c>
      <c r="C2563" s="133" t="s">
        <v>97</v>
      </c>
      <c r="D2563" s="133">
        <v>11.11</v>
      </c>
      <c r="E2563" s="133" t="s">
        <v>6312</v>
      </c>
    </row>
    <row r="2564" spans="1:5" ht="40.5" x14ac:dyDescent="0.25">
      <c r="A2564" s="131">
        <v>101249</v>
      </c>
      <c r="B2564" s="132" t="s">
        <v>8290</v>
      </c>
      <c r="C2564" s="133" t="s">
        <v>97</v>
      </c>
      <c r="D2564" s="133">
        <v>14.14</v>
      </c>
      <c r="E2564" s="133" t="s">
        <v>6312</v>
      </c>
    </row>
    <row r="2565" spans="1:5" ht="40.5" x14ac:dyDescent="0.25">
      <c r="A2565" s="131">
        <v>101273</v>
      </c>
      <c r="B2565" s="132" t="s">
        <v>8314</v>
      </c>
      <c r="C2565" s="133" t="s">
        <v>97</v>
      </c>
      <c r="D2565" s="133">
        <v>17.38</v>
      </c>
      <c r="E2565" s="133" t="s">
        <v>6312</v>
      </c>
    </row>
    <row r="2566" spans="1:5" ht="40.5" x14ac:dyDescent="0.25">
      <c r="A2566" s="131">
        <v>101245</v>
      </c>
      <c r="B2566" s="132" t="s">
        <v>8286</v>
      </c>
      <c r="C2566" s="133" t="s">
        <v>97</v>
      </c>
      <c r="D2566" s="133">
        <v>17.239999999999998</v>
      </c>
      <c r="E2566" s="133" t="s">
        <v>6312</v>
      </c>
    </row>
    <row r="2567" spans="1:5" ht="40.5" x14ac:dyDescent="0.25">
      <c r="A2567" s="131">
        <v>101250</v>
      </c>
      <c r="B2567" s="132" t="s">
        <v>8291</v>
      </c>
      <c r="C2567" s="133" t="s">
        <v>97</v>
      </c>
      <c r="D2567" s="133">
        <v>15.73</v>
      </c>
      <c r="E2567" s="133" t="s">
        <v>6312</v>
      </c>
    </row>
    <row r="2568" spans="1:5" ht="40.5" x14ac:dyDescent="0.25">
      <c r="A2568" s="131">
        <v>101251</v>
      </c>
      <c r="B2568" s="132" t="s">
        <v>8292</v>
      </c>
      <c r="C2568" s="133" t="s">
        <v>97</v>
      </c>
      <c r="D2568" s="133">
        <v>17.87</v>
      </c>
      <c r="E2568" s="133" t="s">
        <v>6312</v>
      </c>
    </row>
    <row r="2569" spans="1:5" ht="40.5" x14ac:dyDescent="0.25">
      <c r="A2569" s="131">
        <v>101274</v>
      </c>
      <c r="B2569" s="132" t="s">
        <v>8315</v>
      </c>
      <c r="C2569" s="133" t="s">
        <v>97</v>
      </c>
      <c r="D2569" s="133">
        <v>19.23</v>
      </c>
      <c r="E2569" s="133" t="s">
        <v>6312</v>
      </c>
    </row>
    <row r="2570" spans="1:5" ht="40.5" x14ac:dyDescent="0.25">
      <c r="A2570" s="131">
        <v>101246</v>
      </c>
      <c r="B2570" s="132" t="s">
        <v>8287</v>
      </c>
      <c r="C2570" s="133" t="s">
        <v>97</v>
      </c>
      <c r="D2570" s="133">
        <v>20.03</v>
      </c>
      <c r="E2570" s="133" t="s">
        <v>6312</v>
      </c>
    </row>
    <row r="2571" spans="1:5" ht="40.5" x14ac:dyDescent="0.25">
      <c r="A2571" s="131">
        <v>101252</v>
      </c>
      <c r="B2571" s="132" t="s">
        <v>8293</v>
      </c>
      <c r="C2571" s="133" t="s">
        <v>97</v>
      </c>
      <c r="D2571" s="133">
        <v>19.420000000000002</v>
      </c>
      <c r="E2571" s="133" t="s">
        <v>6312</v>
      </c>
    </row>
    <row r="2572" spans="1:5" ht="40.5" x14ac:dyDescent="0.25">
      <c r="A2572" s="131">
        <v>101275</v>
      </c>
      <c r="B2572" s="132" t="s">
        <v>8316</v>
      </c>
      <c r="C2572" s="133" t="s">
        <v>97</v>
      </c>
      <c r="D2572" s="133">
        <v>22.25</v>
      </c>
      <c r="E2572" s="133" t="s">
        <v>6312</v>
      </c>
    </row>
    <row r="2573" spans="1:5" ht="40.5" x14ac:dyDescent="0.25">
      <c r="A2573" s="131">
        <v>101247</v>
      </c>
      <c r="B2573" s="132" t="s">
        <v>8288</v>
      </c>
      <c r="C2573" s="133" t="s">
        <v>97</v>
      </c>
      <c r="D2573" s="133">
        <v>22.25</v>
      </c>
      <c r="E2573" s="133" t="s">
        <v>6312</v>
      </c>
    </row>
    <row r="2574" spans="1:5" ht="40.5" x14ac:dyDescent="0.25">
      <c r="A2574" s="131">
        <v>101276</v>
      </c>
      <c r="B2574" s="132" t="s">
        <v>8317</v>
      </c>
      <c r="C2574" s="133" t="s">
        <v>97</v>
      </c>
      <c r="D2574" s="133">
        <v>24.6</v>
      </c>
      <c r="E2574" s="133" t="s">
        <v>6312</v>
      </c>
    </row>
    <row r="2575" spans="1:5" ht="40.5" x14ac:dyDescent="0.25">
      <c r="A2575" s="131">
        <v>101253</v>
      </c>
      <c r="B2575" s="132" t="s">
        <v>8294</v>
      </c>
      <c r="C2575" s="133" t="s">
        <v>97</v>
      </c>
      <c r="D2575" s="133">
        <v>24.47</v>
      </c>
      <c r="E2575" s="133" t="s">
        <v>6312</v>
      </c>
    </row>
    <row r="2576" spans="1:5" ht="40.5" x14ac:dyDescent="0.25">
      <c r="A2576" s="131">
        <v>101244</v>
      </c>
      <c r="B2576" s="132" t="s">
        <v>8285</v>
      </c>
      <c r="C2576" s="133" t="s">
        <v>97</v>
      </c>
      <c r="D2576" s="133">
        <v>16.3</v>
      </c>
      <c r="E2576" s="133" t="s">
        <v>6312</v>
      </c>
    </row>
    <row r="2577" spans="1:5" ht="13.5" x14ac:dyDescent="0.25">
      <c r="A2577" s="131">
        <v>93358</v>
      </c>
      <c r="B2577" s="132" t="s">
        <v>8339</v>
      </c>
      <c r="C2577" s="133" t="s">
        <v>97</v>
      </c>
      <c r="D2577" s="133">
        <v>93.94</v>
      </c>
      <c r="E2577" s="133" t="s">
        <v>6312</v>
      </c>
    </row>
    <row r="2578" spans="1:5" ht="40.5" x14ac:dyDescent="0.25">
      <c r="A2578" s="131">
        <v>90082</v>
      </c>
      <c r="B2578" s="132" t="s">
        <v>8321</v>
      </c>
      <c r="C2578" s="133" t="s">
        <v>97</v>
      </c>
      <c r="D2578" s="133">
        <v>9.64</v>
      </c>
      <c r="E2578" s="133" t="s">
        <v>6312</v>
      </c>
    </row>
    <row r="2579" spans="1:5" ht="40.5" x14ac:dyDescent="0.25">
      <c r="A2579" s="131">
        <v>90091</v>
      </c>
      <c r="B2579" s="132" t="s">
        <v>8326</v>
      </c>
      <c r="C2579" s="133" t="s">
        <v>97</v>
      </c>
      <c r="D2579" s="133">
        <v>6.08</v>
      </c>
      <c r="E2579" s="133" t="s">
        <v>6312</v>
      </c>
    </row>
    <row r="2580" spans="1:5" ht="40.5" x14ac:dyDescent="0.25">
      <c r="A2580" s="131">
        <v>102307</v>
      </c>
      <c r="B2580" s="132" t="s">
        <v>8371</v>
      </c>
      <c r="C2580" s="133" t="s">
        <v>97</v>
      </c>
      <c r="D2580" s="133">
        <v>12.05</v>
      </c>
      <c r="E2580" s="133" t="s">
        <v>6312</v>
      </c>
    </row>
    <row r="2581" spans="1:5" ht="40.5" x14ac:dyDescent="0.25">
      <c r="A2581" s="131">
        <v>102315</v>
      </c>
      <c r="B2581" s="132" t="s">
        <v>8379</v>
      </c>
      <c r="C2581" s="133" t="s">
        <v>97</v>
      </c>
      <c r="D2581" s="133">
        <v>7.59</v>
      </c>
      <c r="E2581" s="133" t="s">
        <v>6312</v>
      </c>
    </row>
    <row r="2582" spans="1:5" ht="40.5" x14ac:dyDescent="0.25">
      <c r="A2582" s="131">
        <v>102283</v>
      </c>
      <c r="B2582" s="132" t="s">
        <v>8347</v>
      </c>
      <c r="C2582" s="133" t="s">
        <v>97</v>
      </c>
      <c r="D2582" s="133">
        <v>12.62</v>
      </c>
      <c r="E2582" s="133" t="s">
        <v>6312</v>
      </c>
    </row>
    <row r="2583" spans="1:5" ht="40.5" x14ac:dyDescent="0.25">
      <c r="A2583" s="131">
        <v>102291</v>
      </c>
      <c r="B2583" s="132" t="s">
        <v>8355</v>
      </c>
      <c r="C2583" s="133" t="s">
        <v>97</v>
      </c>
      <c r="D2583" s="133">
        <v>7.94</v>
      </c>
      <c r="E2583" s="133" t="s">
        <v>6312</v>
      </c>
    </row>
    <row r="2584" spans="1:5" ht="40.5" x14ac:dyDescent="0.25">
      <c r="A2584" s="131">
        <v>102276</v>
      </c>
      <c r="B2584" s="132" t="s">
        <v>8340</v>
      </c>
      <c r="C2584" s="133" t="s">
        <v>97</v>
      </c>
      <c r="D2584" s="133">
        <v>10.85</v>
      </c>
      <c r="E2584" s="133" t="s">
        <v>6312</v>
      </c>
    </row>
    <row r="2585" spans="1:5" ht="40.5" x14ac:dyDescent="0.25">
      <c r="A2585" s="131">
        <v>102306</v>
      </c>
      <c r="B2585" s="132" t="s">
        <v>8370</v>
      </c>
      <c r="C2585" s="133" t="s">
        <v>97</v>
      </c>
      <c r="D2585" s="133">
        <v>13.57</v>
      </c>
      <c r="E2585" s="133" t="s">
        <v>6312</v>
      </c>
    </row>
    <row r="2586" spans="1:5" ht="40.5" x14ac:dyDescent="0.25">
      <c r="A2586" s="131">
        <v>102279</v>
      </c>
      <c r="B2586" s="132" t="s">
        <v>8343</v>
      </c>
      <c r="C2586" s="133" t="s">
        <v>97</v>
      </c>
      <c r="D2586" s="133">
        <v>6.83</v>
      </c>
      <c r="E2586" s="133" t="s">
        <v>6312</v>
      </c>
    </row>
    <row r="2587" spans="1:5" ht="40.5" x14ac:dyDescent="0.25">
      <c r="A2587" s="131">
        <v>102282</v>
      </c>
      <c r="B2587" s="132" t="s">
        <v>8346</v>
      </c>
      <c r="C2587" s="133" t="s">
        <v>97</v>
      </c>
      <c r="D2587" s="133">
        <v>14.2</v>
      </c>
      <c r="E2587" s="133" t="s">
        <v>6312</v>
      </c>
    </row>
    <row r="2588" spans="1:5" ht="40.5" x14ac:dyDescent="0.25">
      <c r="A2588" s="131">
        <v>102290</v>
      </c>
      <c r="B2588" s="132" t="s">
        <v>8354</v>
      </c>
      <c r="C2588" s="133" t="s">
        <v>97</v>
      </c>
      <c r="D2588" s="133">
        <v>8.9499999999999993</v>
      </c>
      <c r="E2588" s="133" t="s">
        <v>6312</v>
      </c>
    </row>
    <row r="2589" spans="1:5" ht="40.5" x14ac:dyDescent="0.25">
      <c r="A2589" s="131">
        <v>90100</v>
      </c>
      <c r="B2589" s="132" t="s">
        <v>8332</v>
      </c>
      <c r="C2589" s="133" t="s">
        <v>97</v>
      </c>
      <c r="D2589" s="133">
        <v>13.02</v>
      </c>
      <c r="E2589" s="133" t="s">
        <v>6312</v>
      </c>
    </row>
    <row r="2590" spans="1:5" ht="40.5" x14ac:dyDescent="0.25">
      <c r="A2590" s="131">
        <v>102323</v>
      </c>
      <c r="B2590" s="132" t="s">
        <v>8387</v>
      </c>
      <c r="C2590" s="133" t="s">
        <v>97</v>
      </c>
      <c r="D2590" s="133">
        <v>16.28</v>
      </c>
      <c r="E2590" s="133" t="s">
        <v>6312</v>
      </c>
    </row>
    <row r="2591" spans="1:5" ht="40.5" x14ac:dyDescent="0.25">
      <c r="A2591" s="131">
        <v>102327</v>
      </c>
      <c r="B2591" s="132" t="s">
        <v>8391</v>
      </c>
      <c r="C2591" s="133" t="s">
        <v>97</v>
      </c>
      <c r="D2591" s="133">
        <v>10.25</v>
      </c>
      <c r="E2591" s="133" t="s">
        <v>6312</v>
      </c>
    </row>
    <row r="2592" spans="1:5" ht="40.5" x14ac:dyDescent="0.25">
      <c r="A2592" s="131">
        <v>102299</v>
      </c>
      <c r="B2592" s="132" t="s">
        <v>8363</v>
      </c>
      <c r="C2592" s="133" t="s">
        <v>97</v>
      </c>
      <c r="D2592" s="133">
        <v>17.04</v>
      </c>
      <c r="E2592" s="133" t="s">
        <v>6312</v>
      </c>
    </row>
    <row r="2593" spans="1:5" ht="40.5" x14ac:dyDescent="0.25">
      <c r="A2593" s="131">
        <v>102303</v>
      </c>
      <c r="B2593" s="132" t="s">
        <v>8367</v>
      </c>
      <c r="C2593" s="133" t="s">
        <v>97</v>
      </c>
      <c r="D2593" s="133">
        <v>10.73</v>
      </c>
      <c r="E2593" s="133" t="s">
        <v>6312</v>
      </c>
    </row>
    <row r="2594" spans="1:5" ht="40.5" x14ac:dyDescent="0.25">
      <c r="A2594" s="131">
        <v>90099</v>
      </c>
      <c r="B2594" s="132" t="s">
        <v>8331</v>
      </c>
      <c r="C2594" s="133" t="s">
        <v>97</v>
      </c>
      <c r="D2594" s="133">
        <v>15.2</v>
      </c>
      <c r="E2594" s="133" t="s">
        <v>6312</v>
      </c>
    </row>
    <row r="2595" spans="1:5" ht="40.5" x14ac:dyDescent="0.25">
      <c r="A2595" s="131">
        <v>102322</v>
      </c>
      <c r="B2595" s="132" t="s">
        <v>8386</v>
      </c>
      <c r="C2595" s="133" t="s">
        <v>97</v>
      </c>
      <c r="D2595" s="133">
        <v>19</v>
      </c>
      <c r="E2595" s="133" t="s">
        <v>6312</v>
      </c>
    </row>
    <row r="2596" spans="1:5" ht="40.5" x14ac:dyDescent="0.25">
      <c r="A2596" s="131">
        <v>102298</v>
      </c>
      <c r="B2596" s="132" t="s">
        <v>8362</v>
      </c>
      <c r="C2596" s="133" t="s">
        <v>97</v>
      </c>
      <c r="D2596" s="133">
        <v>19.88</v>
      </c>
      <c r="E2596" s="133" t="s">
        <v>6312</v>
      </c>
    </row>
    <row r="2597" spans="1:5" ht="40.5" x14ac:dyDescent="0.25">
      <c r="A2597" s="131">
        <v>102302</v>
      </c>
      <c r="B2597" s="132" t="s">
        <v>8366</v>
      </c>
      <c r="C2597" s="133" t="s">
        <v>97</v>
      </c>
      <c r="D2597" s="133">
        <v>12.52</v>
      </c>
      <c r="E2597" s="133" t="s">
        <v>6312</v>
      </c>
    </row>
    <row r="2598" spans="1:5" ht="40.5" x14ac:dyDescent="0.25">
      <c r="A2598" s="131">
        <v>102326</v>
      </c>
      <c r="B2598" s="132" t="s">
        <v>8390</v>
      </c>
      <c r="C2598" s="133" t="s">
        <v>97</v>
      </c>
      <c r="D2598" s="133">
        <v>11.97</v>
      </c>
      <c r="E2598" s="133" t="s">
        <v>6312</v>
      </c>
    </row>
    <row r="2599" spans="1:5" ht="40.5" x14ac:dyDescent="0.25">
      <c r="A2599" s="131">
        <v>102314</v>
      </c>
      <c r="B2599" s="132" t="s">
        <v>8378</v>
      </c>
      <c r="C2599" s="133" t="s">
        <v>97</v>
      </c>
      <c r="D2599" s="133">
        <v>8.5500000000000007</v>
      </c>
      <c r="E2599" s="133" t="s">
        <v>6312</v>
      </c>
    </row>
    <row r="2600" spans="1:5" ht="40.5" x14ac:dyDescent="0.25">
      <c r="A2600" s="131">
        <v>102312</v>
      </c>
      <c r="B2600" s="132" t="s">
        <v>8376</v>
      </c>
      <c r="C2600" s="133" t="s">
        <v>97</v>
      </c>
      <c r="D2600" s="133">
        <v>10.87</v>
      </c>
      <c r="E2600" s="133" t="s">
        <v>6312</v>
      </c>
    </row>
    <row r="2601" spans="1:5" ht="40.5" x14ac:dyDescent="0.25">
      <c r="A2601" s="131">
        <v>102288</v>
      </c>
      <c r="B2601" s="132" t="s">
        <v>8352</v>
      </c>
      <c r="C2601" s="133" t="s">
        <v>97</v>
      </c>
      <c r="D2601" s="133">
        <v>11.38</v>
      </c>
      <c r="E2601" s="133" t="s">
        <v>6312</v>
      </c>
    </row>
    <row r="2602" spans="1:5" ht="40.5" x14ac:dyDescent="0.25">
      <c r="A2602" s="131">
        <v>90087</v>
      </c>
      <c r="B2602" s="132" t="s">
        <v>8324</v>
      </c>
      <c r="C2602" s="133" t="s">
        <v>97</v>
      </c>
      <c r="D2602" s="133">
        <v>8.69</v>
      </c>
      <c r="E2602" s="133" t="s">
        <v>6312</v>
      </c>
    </row>
    <row r="2603" spans="1:5" ht="40.5" x14ac:dyDescent="0.25">
      <c r="A2603" s="131">
        <v>102308</v>
      </c>
      <c r="B2603" s="132" t="s">
        <v>8372</v>
      </c>
      <c r="C2603" s="133" t="s">
        <v>97</v>
      </c>
      <c r="D2603" s="133">
        <v>11.67</v>
      </c>
      <c r="E2603" s="133" t="s">
        <v>6312</v>
      </c>
    </row>
    <row r="2604" spans="1:5" ht="40.5" x14ac:dyDescent="0.25">
      <c r="A2604" s="131">
        <v>90084</v>
      </c>
      <c r="B2604" s="132" t="s">
        <v>8322</v>
      </c>
      <c r="C2604" s="133" t="s">
        <v>97</v>
      </c>
      <c r="D2604" s="133">
        <v>9.34</v>
      </c>
      <c r="E2604" s="133" t="s">
        <v>6312</v>
      </c>
    </row>
    <row r="2605" spans="1:5" ht="40.5" x14ac:dyDescent="0.25">
      <c r="A2605" s="131">
        <v>102284</v>
      </c>
      <c r="B2605" s="132" t="s">
        <v>8348</v>
      </c>
      <c r="C2605" s="133" t="s">
        <v>97</v>
      </c>
      <c r="D2605" s="133">
        <v>12.21</v>
      </c>
      <c r="E2605" s="133" t="s">
        <v>6312</v>
      </c>
    </row>
    <row r="2606" spans="1:5" ht="40.5" x14ac:dyDescent="0.25">
      <c r="A2606" s="131">
        <v>102325</v>
      </c>
      <c r="B2606" s="132" t="s">
        <v>8389</v>
      </c>
      <c r="C2606" s="133" t="s">
        <v>97</v>
      </c>
      <c r="D2606" s="133">
        <v>14.74</v>
      </c>
      <c r="E2606" s="133" t="s">
        <v>6312</v>
      </c>
    </row>
    <row r="2607" spans="1:5" ht="40.5" x14ac:dyDescent="0.25">
      <c r="A2607" s="131">
        <v>102329</v>
      </c>
      <c r="B2607" s="132" t="s">
        <v>8393</v>
      </c>
      <c r="C2607" s="133" t="s">
        <v>97</v>
      </c>
      <c r="D2607" s="133">
        <v>9.2799999999999994</v>
      </c>
      <c r="E2607" s="133" t="s">
        <v>6312</v>
      </c>
    </row>
    <row r="2608" spans="1:5" ht="40.5" x14ac:dyDescent="0.25">
      <c r="A2608" s="131">
        <v>102301</v>
      </c>
      <c r="B2608" s="132" t="s">
        <v>8365</v>
      </c>
      <c r="C2608" s="133" t="s">
        <v>97</v>
      </c>
      <c r="D2608" s="133">
        <v>15.42</v>
      </c>
      <c r="E2608" s="133" t="s">
        <v>6312</v>
      </c>
    </row>
    <row r="2609" spans="1:5" ht="40.5" x14ac:dyDescent="0.25">
      <c r="A2609" s="131">
        <v>102305</v>
      </c>
      <c r="B2609" s="132" t="s">
        <v>8369</v>
      </c>
      <c r="C2609" s="133" t="s">
        <v>97</v>
      </c>
      <c r="D2609" s="133">
        <v>9.7100000000000009</v>
      </c>
      <c r="E2609" s="133" t="s">
        <v>6312</v>
      </c>
    </row>
    <row r="2610" spans="1:5" ht="40.5" x14ac:dyDescent="0.25">
      <c r="A2610" s="131">
        <v>90101</v>
      </c>
      <c r="B2610" s="132" t="s">
        <v>8333</v>
      </c>
      <c r="C2610" s="133" t="s">
        <v>97</v>
      </c>
      <c r="D2610" s="133">
        <v>12.87</v>
      </c>
      <c r="E2610" s="133" t="s">
        <v>6312</v>
      </c>
    </row>
    <row r="2611" spans="1:5" ht="40.5" x14ac:dyDescent="0.25">
      <c r="A2611" s="131">
        <v>102324</v>
      </c>
      <c r="B2611" s="132" t="s">
        <v>8388</v>
      </c>
      <c r="C2611" s="133" t="s">
        <v>97</v>
      </c>
      <c r="D2611" s="133">
        <v>16.09</v>
      </c>
      <c r="E2611" s="133" t="s">
        <v>6312</v>
      </c>
    </row>
    <row r="2612" spans="1:5" ht="40.5" x14ac:dyDescent="0.25">
      <c r="A2612" s="131">
        <v>102300</v>
      </c>
      <c r="B2612" s="132" t="s">
        <v>8364</v>
      </c>
      <c r="C2612" s="133" t="s">
        <v>97</v>
      </c>
      <c r="D2612" s="133">
        <v>16.850000000000001</v>
      </c>
      <c r="E2612" s="133" t="s">
        <v>6312</v>
      </c>
    </row>
    <row r="2613" spans="1:5" ht="40.5" x14ac:dyDescent="0.25">
      <c r="A2613" s="131">
        <v>90102</v>
      </c>
      <c r="B2613" s="132" t="s">
        <v>8334</v>
      </c>
      <c r="C2613" s="133" t="s">
        <v>97</v>
      </c>
      <c r="D2613" s="133">
        <v>11.78</v>
      </c>
      <c r="E2613" s="133" t="s">
        <v>6312</v>
      </c>
    </row>
    <row r="2614" spans="1:5" ht="40.5" x14ac:dyDescent="0.25">
      <c r="A2614" s="131">
        <v>102328</v>
      </c>
      <c r="B2614" s="132" t="s">
        <v>8392</v>
      </c>
      <c r="C2614" s="133" t="s">
        <v>97</v>
      </c>
      <c r="D2614" s="133">
        <v>10.14</v>
      </c>
      <c r="E2614" s="133" t="s">
        <v>6312</v>
      </c>
    </row>
    <row r="2615" spans="1:5" ht="40.5" x14ac:dyDescent="0.25">
      <c r="A2615" s="131">
        <v>102304</v>
      </c>
      <c r="B2615" s="132" t="s">
        <v>8368</v>
      </c>
      <c r="C2615" s="133" t="s">
        <v>97</v>
      </c>
      <c r="D2615" s="133">
        <v>10.6</v>
      </c>
      <c r="E2615" s="133" t="s">
        <v>6312</v>
      </c>
    </row>
    <row r="2616" spans="1:5" ht="40.5" x14ac:dyDescent="0.25">
      <c r="A2616" s="131">
        <v>102295</v>
      </c>
      <c r="B2616" s="132" t="s">
        <v>8359</v>
      </c>
      <c r="C2616" s="133" t="s">
        <v>97</v>
      </c>
      <c r="D2616" s="133">
        <v>7.45</v>
      </c>
      <c r="E2616" s="133" t="s">
        <v>6312</v>
      </c>
    </row>
    <row r="2617" spans="1:5" ht="40.5" x14ac:dyDescent="0.25">
      <c r="A2617" s="131">
        <v>102281</v>
      </c>
      <c r="B2617" s="132" t="s">
        <v>8345</v>
      </c>
      <c r="C2617" s="133" t="s">
        <v>97</v>
      </c>
      <c r="D2617" s="133">
        <v>5.69</v>
      </c>
      <c r="E2617" s="133" t="s">
        <v>6312</v>
      </c>
    </row>
    <row r="2618" spans="1:5" ht="40.5" x14ac:dyDescent="0.25">
      <c r="A2618" s="131">
        <v>102311</v>
      </c>
      <c r="B2618" s="132" t="s">
        <v>8375</v>
      </c>
      <c r="C2618" s="133" t="s">
        <v>97</v>
      </c>
      <c r="D2618" s="133">
        <v>11.3</v>
      </c>
      <c r="E2618" s="133" t="s">
        <v>6312</v>
      </c>
    </row>
    <row r="2619" spans="1:5" ht="40.5" x14ac:dyDescent="0.25">
      <c r="A2619" s="131">
        <v>102319</v>
      </c>
      <c r="B2619" s="132" t="s">
        <v>8383</v>
      </c>
      <c r="C2619" s="133" t="s">
        <v>97</v>
      </c>
      <c r="D2619" s="133">
        <v>7.12</v>
      </c>
      <c r="E2619" s="133" t="s">
        <v>6312</v>
      </c>
    </row>
    <row r="2620" spans="1:5" ht="40.5" x14ac:dyDescent="0.25">
      <c r="A2620" s="131">
        <v>102287</v>
      </c>
      <c r="B2620" s="132" t="s">
        <v>8351</v>
      </c>
      <c r="C2620" s="133" t="s">
        <v>97</v>
      </c>
      <c r="D2620" s="133">
        <v>11.83</v>
      </c>
      <c r="E2620" s="133" t="s">
        <v>6312</v>
      </c>
    </row>
    <row r="2621" spans="1:5" ht="40.5" x14ac:dyDescent="0.25">
      <c r="A2621" s="131">
        <v>102316</v>
      </c>
      <c r="B2621" s="132" t="s">
        <v>8380</v>
      </c>
      <c r="C2621" s="133" t="s">
        <v>97</v>
      </c>
      <c r="D2621" s="133">
        <v>7.34</v>
      </c>
      <c r="E2621" s="133" t="s">
        <v>6312</v>
      </c>
    </row>
    <row r="2622" spans="1:5" ht="40.5" x14ac:dyDescent="0.25">
      <c r="A2622" s="131">
        <v>102292</v>
      </c>
      <c r="B2622" s="132" t="s">
        <v>8356</v>
      </c>
      <c r="C2622" s="133" t="s">
        <v>97</v>
      </c>
      <c r="D2622" s="133">
        <v>7.7</v>
      </c>
      <c r="E2622" s="133" t="s">
        <v>6312</v>
      </c>
    </row>
    <row r="2623" spans="1:5" ht="40.5" x14ac:dyDescent="0.25">
      <c r="A2623" s="131">
        <v>90092</v>
      </c>
      <c r="B2623" s="132" t="s">
        <v>8327</v>
      </c>
      <c r="C2623" s="133" t="s">
        <v>97</v>
      </c>
      <c r="D2623" s="133">
        <v>5.87</v>
      </c>
      <c r="E2623" s="133" t="s">
        <v>6312</v>
      </c>
    </row>
    <row r="2624" spans="1:5" ht="40.5" x14ac:dyDescent="0.25">
      <c r="A2624" s="131">
        <v>102278</v>
      </c>
      <c r="B2624" s="132" t="s">
        <v>8342</v>
      </c>
      <c r="C2624" s="133" t="s">
        <v>97</v>
      </c>
      <c r="D2624" s="133">
        <v>9.0299999999999994</v>
      </c>
      <c r="E2624" s="133" t="s">
        <v>6312</v>
      </c>
    </row>
    <row r="2625" spans="1:5" ht="40.5" x14ac:dyDescent="0.25">
      <c r="A2625" s="131">
        <v>90094</v>
      </c>
      <c r="B2625" s="132" t="s">
        <v>8328</v>
      </c>
      <c r="C2625" s="133" t="s">
        <v>97</v>
      </c>
      <c r="D2625" s="133">
        <v>5.56</v>
      </c>
      <c r="E2625" s="133" t="s">
        <v>6312</v>
      </c>
    </row>
    <row r="2626" spans="1:5" ht="40.5" x14ac:dyDescent="0.25">
      <c r="A2626" s="131">
        <v>102309</v>
      </c>
      <c r="B2626" s="132" t="s">
        <v>8373</v>
      </c>
      <c r="C2626" s="133" t="s">
        <v>97</v>
      </c>
      <c r="D2626" s="133">
        <v>11.04</v>
      </c>
      <c r="E2626" s="133" t="s">
        <v>6312</v>
      </c>
    </row>
    <row r="2627" spans="1:5" ht="40.5" x14ac:dyDescent="0.25">
      <c r="A2627" s="131">
        <v>102285</v>
      </c>
      <c r="B2627" s="132" t="s">
        <v>8349</v>
      </c>
      <c r="C2627" s="133" t="s">
        <v>97</v>
      </c>
      <c r="D2627" s="133">
        <v>11.56</v>
      </c>
      <c r="E2627" s="133" t="s">
        <v>6312</v>
      </c>
    </row>
    <row r="2628" spans="1:5" ht="40.5" x14ac:dyDescent="0.25">
      <c r="A2628" s="131">
        <v>90095</v>
      </c>
      <c r="B2628" s="132" t="s">
        <v>8329</v>
      </c>
      <c r="C2628" s="133" t="s">
        <v>97</v>
      </c>
      <c r="D2628" s="133">
        <v>5.48</v>
      </c>
      <c r="E2628" s="133" t="s">
        <v>6312</v>
      </c>
    </row>
    <row r="2629" spans="1:5" ht="40.5" x14ac:dyDescent="0.25">
      <c r="A2629" s="131">
        <v>102320</v>
      </c>
      <c r="B2629" s="132" t="s">
        <v>8384</v>
      </c>
      <c r="C2629" s="133" t="s">
        <v>97</v>
      </c>
      <c r="D2629" s="133">
        <v>6.84</v>
      </c>
      <c r="E2629" s="133" t="s">
        <v>6312</v>
      </c>
    </row>
    <row r="2630" spans="1:5" ht="40.5" x14ac:dyDescent="0.25">
      <c r="A2630" s="131">
        <v>102296</v>
      </c>
      <c r="B2630" s="132" t="s">
        <v>8360</v>
      </c>
      <c r="C2630" s="133" t="s">
        <v>97</v>
      </c>
      <c r="D2630" s="133">
        <v>7.17</v>
      </c>
      <c r="E2630" s="133" t="s">
        <v>6312</v>
      </c>
    </row>
    <row r="2631" spans="1:5" ht="40.5" x14ac:dyDescent="0.25">
      <c r="A2631" s="131">
        <v>90086</v>
      </c>
      <c r="B2631" s="132" t="s">
        <v>8323</v>
      </c>
      <c r="C2631" s="133" t="s">
        <v>97</v>
      </c>
      <c r="D2631" s="133">
        <v>8.83</v>
      </c>
      <c r="E2631" s="133" t="s">
        <v>6312</v>
      </c>
    </row>
    <row r="2632" spans="1:5" ht="40.5" x14ac:dyDescent="0.25">
      <c r="A2632" s="131">
        <v>102277</v>
      </c>
      <c r="B2632" s="132" t="s">
        <v>8341</v>
      </c>
      <c r="C2632" s="133" t="s">
        <v>97</v>
      </c>
      <c r="D2632" s="133">
        <v>8.57</v>
      </c>
      <c r="E2632" s="133" t="s">
        <v>6312</v>
      </c>
    </row>
    <row r="2633" spans="1:5" ht="40.5" x14ac:dyDescent="0.25">
      <c r="A2633" s="131">
        <v>102286</v>
      </c>
      <c r="B2633" s="132" t="s">
        <v>8350</v>
      </c>
      <c r="C2633" s="133" t="s">
        <v>97</v>
      </c>
      <c r="D2633" s="133">
        <v>11.22</v>
      </c>
      <c r="E2633" s="133" t="s">
        <v>6312</v>
      </c>
    </row>
    <row r="2634" spans="1:5" ht="40.5" x14ac:dyDescent="0.25">
      <c r="A2634" s="131">
        <v>90098</v>
      </c>
      <c r="B2634" s="132" t="s">
        <v>8330</v>
      </c>
      <c r="C2634" s="133" t="s">
        <v>97</v>
      </c>
      <c r="D2634" s="133">
        <v>5.36</v>
      </c>
      <c r="E2634" s="133" t="s">
        <v>6312</v>
      </c>
    </row>
    <row r="2635" spans="1:5" ht="40.5" x14ac:dyDescent="0.25">
      <c r="A2635" s="131">
        <v>102313</v>
      </c>
      <c r="B2635" s="132" t="s">
        <v>8377</v>
      </c>
      <c r="C2635" s="133" t="s">
        <v>97</v>
      </c>
      <c r="D2635" s="133">
        <v>10.66</v>
      </c>
      <c r="E2635" s="133" t="s">
        <v>6312</v>
      </c>
    </row>
    <row r="2636" spans="1:5" ht="40.5" x14ac:dyDescent="0.25">
      <c r="A2636" s="131">
        <v>102321</v>
      </c>
      <c r="B2636" s="132" t="s">
        <v>8385</v>
      </c>
      <c r="C2636" s="133" t="s">
        <v>97</v>
      </c>
      <c r="D2636" s="133">
        <v>6.71</v>
      </c>
      <c r="E2636" s="133" t="s">
        <v>6312</v>
      </c>
    </row>
    <row r="2637" spans="1:5" ht="40.5" x14ac:dyDescent="0.25">
      <c r="A2637" s="131">
        <v>102289</v>
      </c>
      <c r="B2637" s="132" t="s">
        <v>8353</v>
      </c>
      <c r="C2637" s="133" t="s">
        <v>97</v>
      </c>
      <c r="D2637" s="133">
        <v>11.15</v>
      </c>
      <c r="E2637" s="133" t="s">
        <v>6312</v>
      </c>
    </row>
    <row r="2638" spans="1:5" ht="40.5" x14ac:dyDescent="0.25">
      <c r="A2638" s="131">
        <v>102297</v>
      </c>
      <c r="B2638" s="132" t="s">
        <v>8361</v>
      </c>
      <c r="C2638" s="133" t="s">
        <v>97</v>
      </c>
      <c r="D2638" s="133">
        <v>7.02</v>
      </c>
      <c r="E2638" s="133" t="s">
        <v>6312</v>
      </c>
    </row>
    <row r="2639" spans="1:5" ht="40.5" x14ac:dyDescent="0.25">
      <c r="A2639" s="131">
        <v>102280</v>
      </c>
      <c r="B2639" s="132" t="s">
        <v>8344</v>
      </c>
      <c r="C2639" s="133" t="s">
        <v>97</v>
      </c>
      <c r="D2639" s="133">
        <v>5.4</v>
      </c>
      <c r="E2639" s="133" t="s">
        <v>6312</v>
      </c>
    </row>
    <row r="2640" spans="1:5" ht="40.5" x14ac:dyDescent="0.25">
      <c r="A2640" s="131">
        <v>102294</v>
      </c>
      <c r="B2640" s="132" t="s">
        <v>8358</v>
      </c>
      <c r="C2640" s="133" t="s">
        <v>97</v>
      </c>
      <c r="D2640" s="133">
        <v>7.06</v>
      </c>
      <c r="E2640" s="133" t="s">
        <v>6312</v>
      </c>
    </row>
    <row r="2641" spans="1:5" ht="40.5" x14ac:dyDescent="0.25">
      <c r="A2641" s="131">
        <v>90090</v>
      </c>
      <c r="B2641" s="132" t="s">
        <v>8325</v>
      </c>
      <c r="C2641" s="133" t="s">
        <v>97</v>
      </c>
      <c r="D2641" s="133">
        <v>8.52</v>
      </c>
      <c r="E2641" s="133" t="s">
        <v>6312</v>
      </c>
    </row>
    <row r="2642" spans="1:5" ht="40.5" x14ac:dyDescent="0.25">
      <c r="A2642" s="131">
        <v>102317</v>
      </c>
      <c r="B2642" s="132" t="s">
        <v>8381</v>
      </c>
      <c r="C2642" s="133" t="s">
        <v>97</v>
      </c>
      <c r="D2642" s="133">
        <v>6.95</v>
      </c>
      <c r="E2642" s="133" t="s">
        <v>6312</v>
      </c>
    </row>
    <row r="2643" spans="1:5" ht="40.5" x14ac:dyDescent="0.25">
      <c r="A2643" s="131">
        <v>102293</v>
      </c>
      <c r="B2643" s="132" t="s">
        <v>8357</v>
      </c>
      <c r="C2643" s="133" t="s">
        <v>97</v>
      </c>
      <c r="D2643" s="133">
        <v>7.28</v>
      </c>
      <c r="E2643" s="133" t="s">
        <v>6312</v>
      </c>
    </row>
    <row r="2644" spans="1:5" ht="40.5" x14ac:dyDescent="0.25">
      <c r="A2644" s="131">
        <v>102310</v>
      </c>
      <c r="B2644" s="132" t="s">
        <v>8374</v>
      </c>
      <c r="C2644" s="133" t="s">
        <v>97</v>
      </c>
      <c r="D2644" s="133">
        <v>10.73</v>
      </c>
      <c r="E2644" s="133" t="s">
        <v>6312</v>
      </c>
    </row>
    <row r="2645" spans="1:5" ht="40.5" x14ac:dyDescent="0.25">
      <c r="A2645" s="131">
        <v>102318</v>
      </c>
      <c r="B2645" s="132" t="s">
        <v>8382</v>
      </c>
      <c r="C2645" s="133" t="s">
        <v>97</v>
      </c>
      <c r="D2645" s="133">
        <v>6.74</v>
      </c>
      <c r="E2645" s="133" t="s">
        <v>6312</v>
      </c>
    </row>
    <row r="2646" spans="1:5" ht="40.5" x14ac:dyDescent="0.25">
      <c r="A2646" s="131">
        <v>90106</v>
      </c>
      <c r="B2646" s="132" t="s">
        <v>8336</v>
      </c>
      <c r="C2646" s="133" t="s">
        <v>97</v>
      </c>
      <c r="D2646" s="133">
        <v>8.1999999999999993</v>
      </c>
      <c r="E2646" s="133" t="s">
        <v>6312</v>
      </c>
    </row>
    <row r="2647" spans="1:5" ht="40.5" x14ac:dyDescent="0.25">
      <c r="A2647" s="131">
        <v>90105</v>
      </c>
      <c r="B2647" s="132" t="s">
        <v>8335</v>
      </c>
      <c r="C2647" s="133" t="s">
        <v>97</v>
      </c>
      <c r="D2647" s="133">
        <v>9.02</v>
      </c>
      <c r="E2647" s="133" t="s">
        <v>6312</v>
      </c>
    </row>
    <row r="2648" spans="1:5" ht="54" x14ac:dyDescent="0.25">
      <c r="A2648" s="131">
        <v>90108</v>
      </c>
      <c r="B2648" s="132" t="s">
        <v>8338</v>
      </c>
      <c r="C2648" s="133" t="s">
        <v>97</v>
      </c>
      <c r="D2648" s="133">
        <v>7.42</v>
      </c>
      <c r="E2648" s="133" t="s">
        <v>6312</v>
      </c>
    </row>
    <row r="2649" spans="1:5" ht="54" x14ac:dyDescent="0.25">
      <c r="A2649" s="131">
        <v>90107</v>
      </c>
      <c r="B2649" s="132" t="s">
        <v>8337</v>
      </c>
      <c r="C2649" s="133" t="s">
        <v>97</v>
      </c>
      <c r="D2649" s="133">
        <v>8.11</v>
      </c>
      <c r="E2649" s="133" t="s">
        <v>6312</v>
      </c>
    </row>
    <row r="2650" spans="1:5" ht="27" x14ac:dyDescent="0.25">
      <c r="A2650" s="131">
        <v>102354</v>
      </c>
      <c r="B2650" s="132" t="s">
        <v>8319</v>
      </c>
      <c r="C2650" s="133" t="s">
        <v>97</v>
      </c>
      <c r="D2650" s="133">
        <v>161.05000000000001</v>
      </c>
      <c r="E2650" s="133" t="s">
        <v>6312</v>
      </c>
    </row>
    <row r="2651" spans="1:5" ht="27" x14ac:dyDescent="0.25">
      <c r="A2651" s="131">
        <v>102355</v>
      </c>
      <c r="B2651" s="132" t="s">
        <v>8320</v>
      </c>
      <c r="C2651" s="133" t="s">
        <v>97</v>
      </c>
      <c r="D2651" s="133">
        <v>190.15</v>
      </c>
      <c r="E2651" s="133" t="s">
        <v>6312</v>
      </c>
    </row>
    <row r="2652" spans="1:5" ht="27" x14ac:dyDescent="0.25">
      <c r="A2652" s="131">
        <v>102360</v>
      </c>
      <c r="B2652" s="132" t="s">
        <v>5053</v>
      </c>
      <c r="C2652" s="133" t="s">
        <v>97</v>
      </c>
      <c r="D2652" s="133">
        <v>24.65</v>
      </c>
      <c r="E2652" s="133" t="s">
        <v>6312</v>
      </c>
    </row>
    <row r="2653" spans="1:5" ht="27" x14ac:dyDescent="0.25">
      <c r="A2653" s="131">
        <v>102361</v>
      </c>
      <c r="B2653" s="132" t="s">
        <v>5054</v>
      </c>
      <c r="C2653" s="133" t="s">
        <v>97</v>
      </c>
      <c r="D2653" s="133">
        <v>36.54</v>
      </c>
      <c r="E2653" s="133" t="s">
        <v>6312</v>
      </c>
    </row>
    <row r="2654" spans="1:5" ht="27" x14ac:dyDescent="0.25">
      <c r="A2654" s="131">
        <v>101601</v>
      </c>
      <c r="B2654" s="132" t="s">
        <v>3155</v>
      </c>
      <c r="C2654" s="133" t="s">
        <v>89</v>
      </c>
      <c r="D2654" s="133">
        <v>26.92</v>
      </c>
      <c r="E2654" s="133" t="s">
        <v>6312</v>
      </c>
    </row>
    <row r="2655" spans="1:5" ht="27" x14ac:dyDescent="0.25">
      <c r="A2655" s="131">
        <v>101600</v>
      </c>
      <c r="B2655" s="132" t="s">
        <v>3154</v>
      </c>
      <c r="C2655" s="133" t="s">
        <v>89</v>
      </c>
      <c r="D2655" s="133">
        <v>18.190000000000001</v>
      </c>
      <c r="E2655" s="133" t="s">
        <v>6312</v>
      </c>
    </row>
    <row r="2656" spans="1:5" ht="27" x14ac:dyDescent="0.25">
      <c r="A2656" s="131">
        <v>101603</v>
      </c>
      <c r="B2656" s="132" t="s">
        <v>3157</v>
      </c>
      <c r="C2656" s="133" t="s">
        <v>89</v>
      </c>
      <c r="D2656" s="133">
        <v>22.23</v>
      </c>
      <c r="E2656" s="133" t="s">
        <v>6312</v>
      </c>
    </row>
    <row r="2657" spans="1:5" ht="27" x14ac:dyDescent="0.25">
      <c r="A2657" s="131">
        <v>101602</v>
      </c>
      <c r="B2657" s="132" t="s">
        <v>3156</v>
      </c>
      <c r="C2657" s="133" t="s">
        <v>89</v>
      </c>
      <c r="D2657" s="133">
        <v>13.49</v>
      </c>
      <c r="E2657" s="133" t="s">
        <v>6312</v>
      </c>
    </row>
    <row r="2658" spans="1:5" ht="27" x14ac:dyDescent="0.25">
      <c r="A2658" s="131">
        <v>101605</v>
      </c>
      <c r="B2658" s="132" t="s">
        <v>3159</v>
      </c>
      <c r="C2658" s="133" t="s">
        <v>89</v>
      </c>
      <c r="D2658" s="133">
        <v>17.559999999999999</v>
      </c>
      <c r="E2658" s="133" t="s">
        <v>6312</v>
      </c>
    </row>
    <row r="2659" spans="1:5" ht="27" x14ac:dyDescent="0.25">
      <c r="A2659" s="131">
        <v>101604</v>
      </c>
      <c r="B2659" s="132" t="s">
        <v>3158</v>
      </c>
      <c r="C2659" s="133" t="s">
        <v>89</v>
      </c>
      <c r="D2659" s="133">
        <v>8.83</v>
      </c>
      <c r="E2659" s="133" t="s">
        <v>6312</v>
      </c>
    </row>
    <row r="2660" spans="1:5" ht="27" x14ac:dyDescent="0.25">
      <c r="A2660" s="131">
        <v>101588</v>
      </c>
      <c r="B2660" s="132" t="s">
        <v>3148</v>
      </c>
      <c r="C2660" s="133" t="s">
        <v>89</v>
      </c>
      <c r="D2660" s="133">
        <v>96.59</v>
      </c>
      <c r="E2660" s="133" t="s">
        <v>6312</v>
      </c>
    </row>
    <row r="2661" spans="1:5" ht="27" x14ac:dyDescent="0.25">
      <c r="A2661" s="131">
        <v>101591</v>
      </c>
      <c r="B2661" s="132" t="s">
        <v>3151</v>
      </c>
      <c r="C2661" s="133" t="s">
        <v>89</v>
      </c>
      <c r="D2661" s="133">
        <v>117.44</v>
      </c>
      <c r="E2661" s="133" t="s">
        <v>6312</v>
      </c>
    </row>
    <row r="2662" spans="1:5" ht="27" x14ac:dyDescent="0.25">
      <c r="A2662" s="131">
        <v>101590</v>
      </c>
      <c r="B2662" s="132" t="s">
        <v>3150</v>
      </c>
      <c r="C2662" s="133" t="s">
        <v>89</v>
      </c>
      <c r="D2662" s="133">
        <v>73.02</v>
      </c>
      <c r="E2662" s="133" t="s">
        <v>6312</v>
      </c>
    </row>
    <row r="2663" spans="1:5" ht="27" x14ac:dyDescent="0.25">
      <c r="A2663" s="131">
        <v>101593</v>
      </c>
      <c r="B2663" s="132" t="s">
        <v>3153</v>
      </c>
      <c r="C2663" s="133" t="s">
        <v>89</v>
      </c>
      <c r="D2663" s="133">
        <v>95.64</v>
      </c>
      <c r="E2663" s="133" t="s">
        <v>6312</v>
      </c>
    </row>
    <row r="2664" spans="1:5" ht="27" x14ac:dyDescent="0.25">
      <c r="A2664" s="131">
        <v>101592</v>
      </c>
      <c r="B2664" s="132" t="s">
        <v>3152</v>
      </c>
      <c r="C2664" s="133" t="s">
        <v>89</v>
      </c>
      <c r="D2664" s="133">
        <v>51.06</v>
      </c>
      <c r="E2664" s="133" t="s">
        <v>6312</v>
      </c>
    </row>
    <row r="2665" spans="1:5" ht="27" x14ac:dyDescent="0.25">
      <c r="A2665" s="131">
        <v>101583</v>
      </c>
      <c r="B2665" s="132" t="s">
        <v>3143</v>
      </c>
      <c r="C2665" s="133" t="s">
        <v>89</v>
      </c>
      <c r="D2665" s="133">
        <v>90.43</v>
      </c>
      <c r="E2665" s="133" t="s">
        <v>6312</v>
      </c>
    </row>
    <row r="2666" spans="1:5" ht="27" x14ac:dyDescent="0.25">
      <c r="A2666" s="131">
        <v>101582</v>
      </c>
      <c r="B2666" s="132" t="s">
        <v>3142</v>
      </c>
      <c r="C2666" s="133" t="s">
        <v>89</v>
      </c>
      <c r="D2666" s="133">
        <v>71.290000000000006</v>
      </c>
      <c r="E2666" s="133" t="s">
        <v>6312</v>
      </c>
    </row>
    <row r="2667" spans="1:5" ht="27" x14ac:dyDescent="0.25">
      <c r="A2667" s="131">
        <v>101585</v>
      </c>
      <c r="B2667" s="132" t="s">
        <v>3145</v>
      </c>
      <c r="C2667" s="133" t="s">
        <v>89</v>
      </c>
      <c r="D2667" s="133">
        <v>77.180000000000007</v>
      </c>
      <c r="E2667" s="133" t="s">
        <v>6312</v>
      </c>
    </row>
    <row r="2668" spans="1:5" ht="27" x14ac:dyDescent="0.25">
      <c r="A2668" s="131">
        <v>101584</v>
      </c>
      <c r="B2668" s="132" t="s">
        <v>3144</v>
      </c>
      <c r="C2668" s="133" t="s">
        <v>89</v>
      </c>
      <c r="D2668" s="133">
        <v>58.04</v>
      </c>
      <c r="E2668" s="133" t="s">
        <v>6312</v>
      </c>
    </row>
    <row r="2669" spans="1:5" ht="27" x14ac:dyDescent="0.25">
      <c r="A2669" s="131">
        <v>101587</v>
      </c>
      <c r="B2669" s="132" t="s">
        <v>3147</v>
      </c>
      <c r="C2669" s="133" t="s">
        <v>89</v>
      </c>
      <c r="D2669" s="133">
        <v>68.430000000000007</v>
      </c>
      <c r="E2669" s="133" t="s">
        <v>6312</v>
      </c>
    </row>
    <row r="2670" spans="1:5" ht="27" x14ac:dyDescent="0.25">
      <c r="A2670" s="131">
        <v>101586</v>
      </c>
      <c r="B2670" s="132" t="s">
        <v>3146</v>
      </c>
      <c r="C2670" s="133" t="s">
        <v>89</v>
      </c>
      <c r="D2670" s="133">
        <v>49.09</v>
      </c>
      <c r="E2670" s="133" t="s">
        <v>6312</v>
      </c>
    </row>
    <row r="2671" spans="1:5" ht="27" x14ac:dyDescent="0.25">
      <c r="A2671" s="131">
        <v>101577</v>
      </c>
      <c r="B2671" s="132" t="s">
        <v>3137</v>
      </c>
      <c r="C2671" s="133" t="s">
        <v>89</v>
      </c>
      <c r="D2671" s="133">
        <v>55.91</v>
      </c>
      <c r="E2671" s="133" t="s">
        <v>6312</v>
      </c>
    </row>
    <row r="2672" spans="1:5" ht="27" x14ac:dyDescent="0.25">
      <c r="A2672" s="131">
        <v>101576</v>
      </c>
      <c r="B2672" s="132" t="s">
        <v>3136</v>
      </c>
      <c r="C2672" s="133" t="s">
        <v>89</v>
      </c>
      <c r="D2672" s="133">
        <v>43.61</v>
      </c>
      <c r="E2672" s="133" t="s">
        <v>6312</v>
      </c>
    </row>
    <row r="2673" spans="1:5" ht="27" x14ac:dyDescent="0.25">
      <c r="A2673" s="131">
        <v>101579</v>
      </c>
      <c r="B2673" s="132" t="s">
        <v>3139</v>
      </c>
      <c r="C2673" s="133" t="s">
        <v>89</v>
      </c>
      <c r="D2673" s="133">
        <v>47.97</v>
      </c>
      <c r="E2673" s="133" t="s">
        <v>6312</v>
      </c>
    </row>
    <row r="2674" spans="1:5" ht="27" x14ac:dyDescent="0.25">
      <c r="A2674" s="131">
        <v>101578</v>
      </c>
      <c r="B2674" s="132" t="s">
        <v>3138</v>
      </c>
      <c r="C2674" s="133" t="s">
        <v>89</v>
      </c>
      <c r="D2674" s="133">
        <v>35.68</v>
      </c>
      <c r="E2674" s="133" t="s">
        <v>6312</v>
      </c>
    </row>
    <row r="2675" spans="1:5" ht="27" x14ac:dyDescent="0.25">
      <c r="A2675" s="131">
        <v>101581</v>
      </c>
      <c r="B2675" s="132" t="s">
        <v>3141</v>
      </c>
      <c r="C2675" s="133" t="s">
        <v>89</v>
      </c>
      <c r="D2675" s="133">
        <v>43.35</v>
      </c>
      <c r="E2675" s="133" t="s">
        <v>6312</v>
      </c>
    </row>
    <row r="2676" spans="1:5" ht="27" x14ac:dyDescent="0.25">
      <c r="A2676" s="131">
        <v>101580</v>
      </c>
      <c r="B2676" s="132" t="s">
        <v>3140</v>
      </c>
      <c r="C2676" s="133" t="s">
        <v>89</v>
      </c>
      <c r="D2676" s="133">
        <v>30.86</v>
      </c>
      <c r="E2676" s="133" t="s">
        <v>6312</v>
      </c>
    </row>
    <row r="2677" spans="1:5" ht="27" x14ac:dyDescent="0.25">
      <c r="A2677" s="131">
        <v>101571</v>
      </c>
      <c r="B2677" s="132" t="s">
        <v>3131</v>
      </c>
      <c r="C2677" s="133" t="s">
        <v>89</v>
      </c>
      <c r="D2677" s="133">
        <v>35</v>
      </c>
      <c r="E2677" s="133" t="s">
        <v>6312</v>
      </c>
    </row>
    <row r="2678" spans="1:5" ht="27" x14ac:dyDescent="0.25">
      <c r="A2678" s="131">
        <v>101570</v>
      </c>
      <c r="B2678" s="132" t="s">
        <v>3130</v>
      </c>
      <c r="C2678" s="133" t="s">
        <v>89</v>
      </c>
      <c r="D2678" s="133">
        <v>25.4</v>
      </c>
      <c r="E2678" s="133" t="s">
        <v>6312</v>
      </c>
    </row>
    <row r="2679" spans="1:5" ht="27" x14ac:dyDescent="0.25">
      <c r="A2679" s="131">
        <v>101573</v>
      </c>
      <c r="B2679" s="132" t="s">
        <v>3133</v>
      </c>
      <c r="C2679" s="133" t="s">
        <v>89</v>
      </c>
      <c r="D2679" s="133">
        <v>29.41</v>
      </c>
      <c r="E2679" s="133" t="s">
        <v>6312</v>
      </c>
    </row>
    <row r="2680" spans="1:5" ht="27" x14ac:dyDescent="0.25">
      <c r="A2680" s="131">
        <v>101572</v>
      </c>
      <c r="B2680" s="132" t="s">
        <v>3132</v>
      </c>
      <c r="C2680" s="133" t="s">
        <v>89</v>
      </c>
      <c r="D2680" s="133">
        <v>19.809999999999999</v>
      </c>
      <c r="E2680" s="133" t="s">
        <v>6312</v>
      </c>
    </row>
    <row r="2681" spans="1:5" ht="27" x14ac:dyDescent="0.25">
      <c r="A2681" s="131">
        <v>101575</v>
      </c>
      <c r="B2681" s="132" t="s">
        <v>3135</v>
      </c>
      <c r="C2681" s="133" t="s">
        <v>89</v>
      </c>
      <c r="D2681" s="133">
        <v>24.75</v>
      </c>
      <c r="E2681" s="133" t="s">
        <v>6312</v>
      </c>
    </row>
    <row r="2682" spans="1:5" ht="27" x14ac:dyDescent="0.25">
      <c r="A2682" s="131">
        <v>101574</v>
      </c>
      <c r="B2682" s="132" t="s">
        <v>3134</v>
      </c>
      <c r="C2682" s="133" t="s">
        <v>89</v>
      </c>
      <c r="D2682" s="133">
        <v>14.95</v>
      </c>
      <c r="E2682" s="133" t="s">
        <v>6312</v>
      </c>
    </row>
    <row r="2683" spans="1:5" ht="27" x14ac:dyDescent="0.25">
      <c r="A2683" s="131">
        <v>101589</v>
      </c>
      <c r="B2683" s="132" t="s">
        <v>3149</v>
      </c>
      <c r="C2683" s="133" t="s">
        <v>89</v>
      </c>
      <c r="D2683" s="133">
        <v>141</v>
      </c>
      <c r="E2683" s="133" t="s">
        <v>6312</v>
      </c>
    </row>
    <row r="2684" spans="1:5" ht="27" x14ac:dyDescent="0.25">
      <c r="A2684" s="131">
        <v>101617</v>
      </c>
      <c r="B2684" s="132" t="s">
        <v>5060</v>
      </c>
      <c r="C2684" s="133" t="s">
        <v>89</v>
      </c>
      <c r="D2684" s="133">
        <v>3.47</v>
      </c>
      <c r="E2684" s="133" t="s">
        <v>6312</v>
      </c>
    </row>
    <row r="2685" spans="1:5" ht="27" x14ac:dyDescent="0.25">
      <c r="A2685" s="131">
        <v>101620</v>
      </c>
      <c r="B2685" s="132" t="s">
        <v>5063</v>
      </c>
      <c r="C2685" s="133" t="s">
        <v>97</v>
      </c>
      <c r="D2685" s="133">
        <v>337.06</v>
      </c>
      <c r="E2685" s="133" t="s">
        <v>6312</v>
      </c>
    </row>
    <row r="2686" spans="1:5" ht="27" x14ac:dyDescent="0.25">
      <c r="A2686" s="131">
        <v>101625</v>
      </c>
      <c r="B2686" s="132" t="s">
        <v>5068</v>
      </c>
      <c r="C2686" s="133" t="s">
        <v>97</v>
      </c>
      <c r="D2686" s="133">
        <v>285.56</v>
      </c>
      <c r="E2686" s="133" t="s">
        <v>6312</v>
      </c>
    </row>
    <row r="2687" spans="1:5" ht="27" x14ac:dyDescent="0.25">
      <c r="A2687" s="131">
        <v>101621</v>
      </c>
      <c r="B2687" s="132" t="s">
        <v>5064</v>
      </c>
      <c r="C2687" s="133" t="s">
        <v>97</v>
      </c>
      <c r="D2687" s="133">
        <v>393.82</v>
      </c>
      <c r="E2687" s="133" t="s">
        <v>6312</v>
      </c>
    </row>
    <row r="2688" spans="1:5" ht="27" x14ac:dyDescent="0.25">
      <c r="A2688" s="131">
        <v>101624</v>
      </c>
      <c r="B2688" s="132" t="s">
        <v>5067</v>
      </c>
      <c r="C2688" s="133" t="s">
        <v>97</v>
      </c>
      <c r="D2688" s="133">
        <v>327.48</v>
      </c>
      <c r="E2688" s="133" t="s">
        <v>6312</v>
      </c>
    </row>
    <row r="2689" spans="1:5" ht="27" x14ac:dyDescent="0.25">
      <c r="A2689" s="131">
        <v>101616</v>
      </c>
      <c r="B2689" s="132" t="s">
        <v>5059</v>
      </c>
      <c r="C2689" s="133" t="s">
        <v>89</v>
      </c>
      <c r="D2689" s="133">
        <v>7.03</v>
      </c>
      <c r="E2689" s="133" t="s">
        <v>6312</v>
      </c>
    </row>
    <row r="2690" spans="1:5" ht="27" x14ac:dyDescent="0.25">
      <c r="A2690" s="131">
        <v>101618</v>
      </c>
      <c r="B2690" s="132" t="s">
        <v>5061</v>
      </c>
      <c r="C2690" s="133" t="s">
        <v>97</v>
      </c>
      <c r="D2690" s="133">
        <v>365.15</v>
      </c>
      <c r="E2690" s="133" t="s">
        <v>6312</v>
      </c>
    </row>
    <row r="2691" spans="1:5" ht="27" x14ac:dyDescent="0.25">
      <c r="A2691" s="131">
        <v>101622</v>
      </c>
      <c r="B2691" s="132" t="s">
        <v>5065</v>
      </c>
      <c r="C2691" s="133" t="s">
        <v>97</v>
      </c>
      <c r="D2691" s="133">
        <v>327.57</v>
      </c>
      <c r="E2691" s="133" t="s">
        <v>6312</v>
      </c>
    </row>
    <row r="2692" spans="1:5" ht="27" x14ac:dyDescent="0.25">
      <c r="A2692" s="131">
        <v>101619</v>
      </c>
      <c r="B2692" s="132" t="s">
        <v>5062</v>
      </c>
      <c r="C2692" s="133" t="s">
        <v>97</v>
      </c>
      <c r="D2692" s="133">
        <v>421.92</v>
      </c>
      <c r="E2692" s="133" t="s">
        <v>6312</v>
      </c>
    </row>
    <row r="2693" spans="1:5" ht="27" x14ac:dyDescent="0.25">
      <c r="A2693" s="131">
        <v>101623</v>
      </c>
      <c r="B2693" s="132" t="s">
        <v>5066</v>
      </c>
      <c r="C2693" s="133" t="s">
        <v>97</v>
      </c>
      <c r="D2693" s="133">
        <v>375.61</v>
      </c>
      <c r="E2693" s="133" t="s">
        <v>6312</v>
      </c>
    </row>
    <row r="2694" spans="1:5" ht="13.5" x14ac:dyDescent="0.25">
      <c r="A2694" s="131">
        <v>104482</v>
      </c>
      <c r="B2694" s="132" t="s">
        <v>6860</v>
      </c>
      <c r="C2694" s="133" t="s">
        <v>94</v>
      </c>
      <c r="D2694" s="133">
        <v>32.64</v>
      </c>
      <c r="E2694" s="133" t="s">
        <v>6312</v>
      </c>
    </row>
    <row r="2695" spans="1:5" ht="27" x14ac:dyDescent="0.25">
      <c r="A2695" s="131">
        <v>104189</v>
      </c>
      <c r="B2695" s="132" t="s">
        <v>6863</v>
      </c>
      <c r="C2695" s="133" t="s">
        <v>97</v>
      </c>
      <c r="D2695" s="133">
        <v>270.43</v>
      </c>
      <c r="E2695" s="133" t="s">
        <v>6312</v>
      </c>
    </row>
    <row r="2696" spans="1:5" ht="40.5" x14ac:dyDescent="0.25">
      <c r="A2696" s="131">
        <v>104185</v>
      </c>
      <c r="B2696" s="132" t="s">
        <v>6862</v>
      </c>
      <c r="C2696" s="133" t="s">
        <v>72</v>
      </c>
      <c r="D2696" s="133">
        <v>27.55</v>
      </c>
      <c r="E2696" s="133" t="s">
        <v>6312</v>
      </c>
    </row>
    <row r="2697" spans="1:5" ht="27" x14ac:dyDescent="0.25">
      <c r="A2697" s="131">
        <v>104184</v>
      </c>
      <c r="B2697" s="132" t="s">
        <v>6861</v>
      </c>
      <c r="C2697" s="133" t="s">
        <v>72</v>
      </c>
      <c r="D2697" s="133">
        <v>35.28</v>
      </c>
      <c r="E2697" s="133" t="s">
        <v>6312</v>
      </c>
    </row>
    <row r="2698" spans="1:5" ht="27" x14ac:dyDescent="0.25">
      <c r="A2698" s="131">
        <v>104190</v>
      </c>
      <c r="B2698" s="132" t="s">
        <v>6864</v>
      </c>
      <c r="C2698" s="133" t="s">
        <v>72</v>
      </c>
      <c r="D2698" s="133">
        <v>727.02</v>
      </c>
      <c r="E2698" s="133" t="s">
        <v>6312</v>
      </c>
    </row>
    <row r="2699" spans="1:5" ht="40.5" x14ac:dyDescent="0.25">
      <c r="A2699" s="131">
        <v>104187</v>
      </c>
      <c r="B2699" s="132" t="s">
        <v>9134</v>
      </c>
      <c r="C2699" s="133" t="s">
        <v>4</v>
      </c>
      <c r="D2699" s="485">
        <v>1545.06</v>
      </c>
      <c r="E2699" s="133" t="s">
        <v>6312</v>
      </c>
    </row>
    <row r="2700" spans="1:5" ht="27" x14ac:dyDescent="0.25">
      <c r="A2700" s="131">
        <v>104186</v>
      </c>
      <c r="B2700" s="132" t="s">
        <v>9135</v>
      </c>
      <c r="C2700" s="133" t="s">
        <v>4</v>
      </c>
      <c r="D2700" s="133">
        <v>276.14</v>
      </c>
      <c r="E2700" s="133" t="s">
        <v>6312</v>
      </c>
    </row>
    <row r="2701" spans="1:5" ht="27" x14ac:dyDescent="0.25">
      <c r="A2701" s="131">
        <v>94589</v>
      </c>
      <c r="B2701" s="132" t="s">
        <v>9136</v>
      </c>
      <c r="C2701" s="133" t="s">
        <v>4</v>
      </c>
      <c r="D2701" s="133">
        <v>22.88</v>
      </c>
      <c r="E2701" s="133" t="s">
        <v>6312</v>
      </c>
    </row>
    <row r="2702" spans="1:5" ht="13.5" x14ac:dyDescent="0.25">
      <c r="A2702" s="131">
        <v>94590</v>
      </c>
      <c r="B2702" s="132" t="s">
        <v>9137</v>
      </c>
      <c r="C2702" s="133" t="s">
        <v>4</v>
      </c>
      <c r="D2702" s="133">
        <v>30.83</v>
      </c>
      <c r="E2702" s="133" t="s">
        <v>6312</v>
      </c>
    </row>
    <row r="2703" spans="1:5" ht="13.5" x14ac:dyDescent="0.25">
      <c r="A2703" s="131">
        <v>94587</v>
      </c>
      <c r="B2703" s="132" t="s">
        <v>9138</v>
      </c>
      <c r="C2703" s="133" t="s">
        <v>4</v>
      </c>
      <c r="D2703" s="133">
        <v>67.900000000000006</v>
      </c>
      <c r="E2703" s="133" t="s">
        <v>6312</v>
      </c>
    </row>
    <row r="2704" spans="1:5" ht="13.5" x14ac:dyDescent="0.25">
      <c r="A2704" s="131">
        <v>94588</v>
      </c>
      <c r="B2704" s="132" t="s">
        <v>9139</v>
      </c>
      <c r="C2704" s="133" t="s">
        <v>4</v>
      </c>
      <c r="D2704" s="133">
        <v>80.61</v>
      </c>
      <c r="E2704" s="133" t="s">
        <v>6312</v>
      </c>
    </row>
    <row r="2705" spans="1:5" ht="13.5" x14ac:dyDescent="0.25">
      <c r="A2705" s="131">
        <v>105812</v>
      </c>
      <c r="B2705" s="132" t="s">
        <v>9140</v>
      </c>
      <c r="C2705" s="133" t="s">
        <v>4</v>
      </c>
      <c r="D2705" s="133">
        <v>35.1</v>
      </c>
      <c r="E2705" s="133" t="s">
        <v>6312</v>
      </c>
    </row>
    <row r="2706" spans="1:5" ht="40.5" x14ac:dyDescent="0.25">
      <c r="A2706" s="131">
        <v>94570</v>
      </c>
      <c r="B2706" s="132" t="s">
        <v>9141</v>
      </c>
      <c r="C2706" s="133" t="s">
        <v>89</v>
      </c>
      <c r="D2706" s="133">
        <v>398.6</v>
      </c>
      <c r="E2706" s="133" t="s">
        <v>6312</v>
      </c>
    </row>
    <row r="2707" spans="1:5" ht="40.5" x14ac:dyDescent="0.25">
      <c r="A2707" s="131">
        <v>94572</v>
      </c>
      <c r="B2707" s="132" t="s">
        <v>9142</v>
      </c>
      <c r="C2707" s="133" t="s">
        <v>89</v>
      </c>
      <c r="D2707" s="133">
        <v>570.96</v>
      </c>
      <c r="E2707" s="133" t="s">
        <v>6312</v>
      </c>
    </row>
    <row r="2708" spans="1:5" ht="40.5" x14ac:dyDescent="0.25">
      <c r="A2708" s="131">
        <v>94573</v>
      </c>
      <c r="B2708" s="132" t="s">
        <v>9143</v>
      </c>
      <c r="C2708" s="133" t="s">
        <v>89</v>
      </c>
      <c r="D2708" s="133">
        <v>444.49</v>
      </c>
      <c r="E2708" s="133" t="s">
        <v>6312</v>
      </c>
    </row>
    <row r="2709" spans="1:5" ht="27" x14ac:dyDescent="0.25">
      <c r="A2709" s="131">
        <v>94569</v>
      </c>
      <c r="B2709" s="132" t="s">
        <v>9144</v>
      </c>
      <c r="C2709" s="133" t="s">
        <v>89</v>
      </c>
      <c r="D2709" s="133">
        <v>752.76</v>
      </c>
      <c r="E2709" s="133" t="s">
        <v>6312</v>
      </c>
    </row>
    <row r="2710" spans="1:5" ht="40.5" x14ac:dyDescent="0.25">
      <c r="A2710" s="131">
        <v>94562</v>
      </c>
      <c r="B2710" s="132" t="s">
        <v>9145</v>
      </c>
      <c r="C2710" s="133" t="s">
        <v>89</v>
      </c>
      <c r="D2710" s="133">
        <v>602.20000000000005</v>
      </c>
      <c r="E2710" s="133" t="s">
        <v>6312</v>
      </c>
    </row>
    <row r="2711" spans="1:5" ht="40.5" x14ac:dyDescent="0.25">
      <c r="A2711" s="131">
        <v>105813</v>
      </c>
      <c r="B2711" s="132" t="s">
        <v>9146</v>
      </c>
      <c r="C2711" s="133" t="s">
        <v>89</v>
      </c>
      <c r="D2711" s="485">
        <v>1027.4100000000001</v>
      </c>
      <c r="E2711" s="133" t="s">
        <v>6312</v>
      </c>
    </row>
    <row r="2712" spans="1:5" ht="40.5" x14ac:dyDescent="0.25">
      <c r="A2712" s="131">
        <v>94559</v>
      </c>
      <c r="B2712" s="132" t="s">
        <v>9147</v>
      </c>
      <c r="C2712" s="133" t="s">
        <v>89</v>
      </c>
      <c r="D2712" s="133">
        <v>721.71</v>
      </c>
      <c r="E2712" s="133" t="s">
        <v>6312</v>
      </c>
    </row>
    <row r="2713" spans="1:5" ht="40.5" x14ac:dyDescent="0.25">
      <c r="A2713" s="131">
        <v>100665</v>
      </c>
      <c r="B2713" s="132" t="s">
        <v>9148</v>
      </c>
      <c r="C2713" s="133" t="s">
        <v>89</v>
      </c>
      <c r="D2713" s="133">
        <v>791.69</v>
      </c>
      <c r="E2713" s="133" t="s">
        <v>6312</v>
      </c>
    </row>
    <row r="2714" spans="1:5" ht="40.5" x14ac:dyDescent="0.25">
      <c r="A2714" s="131">
        <v>100670</v>
      </c>
      <c r="B2714" s="132" t="s">
        <v>9149</v>
      </c>
      <c r="C2714" s="133" t="s">
        <v>89</v>
      </c>
      <c r="D2714" s="133">
        <v>983.68</v>
      </c>
      <c r="E2714" s="133" t="s">
        <v>6312</v>
      </c>
    </row>
    <row r="2715" spans="1:5" ht="40.5" x14ac:dyDescent="0.25">
      <c r="A2715" s="131">
        <v>100668</v>
      </c>
      <c r="B2715" s="132" t="s">
        <v>9150</v>
      </c>
      <c r="C2715" s="133" t="s">
        <v>89</v>
      </c>
      <c r="D2715" s="485">
        <v>1193.29</v>
      </c>
      <c r="E2715" s="133" t="s">
        <v>6312</v>
      </c>
    </row>
    <row r="2716" spans="1:5" ht="40.5" x14ac:dyDescent="0.25">
      <c r="A2716" s="131">
        <v>100671</v>
      </c>
      <c r="B2716" s="132" t="s">
        <v>9151</v>
      </c>
      <c r="C2716" s="133" t="s">
        <v>89</v>
      </c>
      <c r="D2716" s="485">
        <v>1211.45</v>
      </c>
      <c r="E2716" s="133" t="s">
        <v>6312</v>
      </c>
    </row>
    <row r="2717" spans="1:5" ht="40.5" x14ac:dyDescent="0.25">
      <c r="A2717" s="131">
        <v>100667</v>
      </c>
      <c r="B2717" s="132" t="s">
        <v>9152</v>
      </c>
      <c r="C2717" s="133" t="s">
        <v>89</v>
      </c>
      <c r="D2717" s="485">
        <v>1015.56</v>
      </c>
      <c r="E2717" s="133" t="s">
        <v>6312</v>
      </c>
    </row>
    <row r="2718" spans="1:5" ht="40.5" x14ac:dyDescent="0.25">
      <c r="A2718" s="131">
        <v>100666</v>
      </c>
      <c r="B2718" s="132" t="s">
        <v>9153</v>
      </c>
      <c r="C2718" s="133" t="s">
        <v>89</v>
      </c>
      <c r="D2718" s="133">
        <v>633.34</v>
      </c>
      <c r="E2718" s="133" t="s">
        <v>6312</v>
      </c>
    </row>
    <row r="2719" spans="1:5" ht="40.5" x14ac:dyDescent="0.25">
      <c r="A2719" s="131">
        <v>100672</v>
      </c>
      <c r="B2719" s="132" t="s">
        <v>9154</v>
      </c>
      <c r="C2719" s="133" t="s">
        <v>89</v>
      </c>
      <c r="D2719" s="133">
        <v>796.26</v>
      </c>
      <c r="E2719" s="133" t="s">
        <v>6312</v>
      </c>
    </row>
    <row r="2720" spans="1:5" ht="40.5" x14ac:dyDescent="0.25">
      <c r="A2720" s="131">
        <v>100669</v>
      </c>
      <c r="B2720" s="132" t="s">
        <v>9155</v>
      </c>
      <c r="C2720" s="133" t="s">
        <v>89</v>
      </c>
      <c r="D2720" s="133">
        <v>837.93</v>
      </c>
      <c r="E2720" s="133" t="s">
        <v>6312</v>
      </c>
    </row>
    <row r="2721" spans="1:5" ht="40.5" x14ac:dyDescent="0.25">
      <c r="A2721" s="131">
        <v>100674</v>
      </c>
      <c r="B2721" s="132" t="s">
        <v>9156</v>
      </c>
      <c r="C2721" s="133" t="s">
        <v>89</v>
      </c>
      <c r="D2721" s="133">
        <v>867.41</v>
      </c>
      <c r="E2721" s="133" t="s">
        <v>6312</v>
      </c>
    </row>
    <row r="2722" spans="1:5" ht="27" x14ac:dyDescent="0.25">
      <c r="A2722" s="131">
        <v>100659</v>
      </c>
      <c r="B2722" s="132" t="s">
        <v>1220</v>
      </c>
      <c r="C2722" s="133" t="s">
        <v>4</v>
      </c>
      <c r="D2722" s="133">
        <v>14.74</v>
      </c>
      <c r="E2722" s="133" t="s">
        <v>6312</v>
      </c>
    </row>
    <row r="2723" spans="1:5" ht="27" x14ac:dyDescent="0.25">
      <c r="A2723" s="131">
        <v>100660</v>
      </c>
      <c r="B2723" s="132" t="s">
        <v>1221</v>
      </c>
      <c r="C2723" s="133" t="s">
        <v>4</v>
      </c>
      <c r="D2723" s="133">
        <v>9.9700000000000006</v>
      </c>
      <c r="E2723" s="133" t="s">
        <v>6312</v>
      </c>
    </row>
    <row r="2724" spans="1:5" ht="13.5" x14ac:dyDescent="0.25">
      <c r="A2724" s="131">
        <v>100676</v>
      </c>
      <c r="B2724" s="132" t="s">
        <v>1223</v>
      </c>
      <c r="C2724" s="133" t="s">
        <v>72</v>
      </c>
      <c r="D2724" s="133">
        <v>243.28</v>
      </c>
      <c r="E2724" s="133" t="s">
        <v>6312</v>
      </c>
    </row>
    <row r="2725" spans="1:5" ht="27" x14ac:dyDescent="0.25">
      <c r="A2725" s="131">
        <v>90806</v>
      </c>
      <c r="B2725" s="132" t="s">
        <v>3168</v>
      </c>
      <c r="C2725" s="133" t="s">
        <v>72</v>
      </c>
      <c r="D2725" s="133">
        <v>497.65</v>
      </c>
      <c r="E2725" s="133" t="s">
        <v>6312</v>
      </c>
    </row>
    <row r="2726" spans="1:5" ht="27" x14ac:dyDescent="0.25">
      <c r="A2726" s="131">
        <v>91292</v>
      </c>
      <c r="B2726" s="132" t="s">
        <v>3173</v>
      </c>
      <c r="C2726" s="133" t="s">
        <v>72</v>
      </c>
      <c r="D2726" s="133">
        <v>391.68</v>
      </c>
      <c r="E2726" s="133" t="s">
        <v>6312</v>
      </c>
    </row>
    <row r="2727" spans="1:5" ht="13.5" x14ac:dyDescent="0.25">
      <c r="A2727" s="131">
        <v>90801</v>
      </c>
      <c r="B2727" s="132" t="s">
        <v>1163</v>
      </c>
      <c r="C2727" s="133" t="s">
        <v>72</v>
      </c>
      <c r="D2727" s="133">
        <v>393.75</v>
      </c>
      <c r="E2727" s="133" t="s">
        <v>6312</v>
      </c>
    </row>
    <row r="2728" spans="1:5" ht="13.5" x14ac:dyDescent="0.25">
      <c r="A2728" s="131">
        <v>91287</v>
      </c>
      <c r="B2728" s="132" t="s">
        <v>1188</v>
      </c>
      <c r="C2728" s="133" t="s">
        <v>72</v>
      </c>
      <c r="D2728" s="133">
        <v>287.77999999999997</v>
      </c>
      <c r="E2728" s="133" t="s">
        <v>6312</v>
      </c>
    </row>
    <row r="2729" spans="1:5" ht="13.5" x14ac:dyDescent="0.25">
      <c r="A2729" s="131">
        <v>100706</v>
      </c>
      <c r="B2729" s="132" t="s">
        <v>1261</v>
      </c>
      <c r="C2729" s="133" t="s">
        <v>72</v>
      </c>
      <c r="D2729" s="133">
        <v>76.61</v>
      </c>
      <c r="E2729" s="133" t="s">
        <v>6312</v>
      </c>
    </row>
    <row r="2730" spans="1:5" ht="27" x14ac:dyDescent="0.25">
      <c r="A2730" s="131">
        <v>100709</v>
      </c>
      <c r="B2730" s="132" t="s">
        <v>1264</v>
      </c>
      <c r="C2730" s="133" t="s">
        <v>72</v>
      </c>
      <c r="D2730" s="133">
        <v>52.62</v>
      </c>
      <c r="E2730" s="133" t="s">
        <v>6312</v>
      </c>
    </row>
    <row r="2731" spans="1:5" ht="13.5" x14ac:dyDescent="0.25">
      <c r="A2731" s="131">
        <v>100710</v>
      </c>
      <c r="B2731" s="132" t="s">
        <v>1265</v>
      </c>
      <c r="C2731" s="133" t="s">
        <v>72</v>
      </c>
      <c r="D2731" s="133">
        <v>128.04</v>
      </c>
      <c r="E2731" s="133" t="s">
        <v>6312</v>
      </c>
    </row>
    <row r="2732" spans="1:5" ht="27" x14ac:dyDescent="0.25">
      <c r="A2732" s="131">
        <v>90830</v>
      </c>
      <c r="B2732" s="132" t="s">
        <v>1170</v>
      </c>
      <c r="C2732" s="133" t="s">
        <v>72</v>
      </c>
      <c r="D2732" s="133">
        <v>178.85</v>
      </c>
      <c r="E2732" s="133" t="s">
        <v>6312</v>
      </c>
    </row>
    <row r="2733" spans="1:5" ht="27" x14ac:dyDescent="0.25">
      <c r="A2733" s="131">
        <v>91304</v>
      </c>
      <c r="B2733" s="132" t="s">
        <v>1194</v>
      </c>
      <c r="C2733" s="133" t="s">
        <v>72</v>
      </c>
      <c r="D2733" s="133">
        <v>110.98</v>
      </c>
      <c r="E2733" s="133" t="s">
        <v>6312</v>
      </c>
    </row>
    <row r="2734" spans="1:5" ht="27" x14ac:dyDescent="0.25">
      <c r="A2734" s="131">
        <v>90831</v>
      </c>
      <c r="B2734" s="132" t="s">
        <v>1171</v>
      </c>
      <c r="C2734" s="133" t="s">
        <v>72</v>
      </c>
      <c r="D2734" s="133">
        <v>156.22999999999999</v>
      </c>
      <c r="E2734" s="133" t="s">
        <v>6312</v>
      </c>
    </row>
    <row r="2735" spans="1:5" ht="27" x14ac:dyDescent="0.25">
      <c r="A2735" s="131">
        <v>91305</v>
      </c>
      <c r="B2735" s="132" t="s">
        <v>1195</v>
      </c>
      <c r="C2735" s="133" t="s">
        <v>72</v>
      </c>
      <c r="D2735" s="133">
        <v>109.54</v>
      </c>
      <c r="E2735" s="133" t="s">
        <v>6312</v>
      </c>
    </row>
    <row r="2736" spans="1:5" ht="27" x14ac:dyDescent="0.25">
      <c r="A2736" s="131">
        <v>91306</v>
      </c>
      <c r="B2736" s="132" t="s">
        <v>1196</v>
      </c>
      <c r="C2736" s="133" t="s">
        <v>72</v>
      </c>
      <c r="D2736" s="133">
        <v>156.22999999999999</v>
      </c>
      <c r="E2736" s="133" t="s">
        <v>6312</v>
      </c>
    </row>
    <row r="2737" spans="1:5" ht="27" x14ac:dyDescent="0.25">
      <c r="A2737" s="131">
        <v>91307</v>
      </c>
      <c r="B2737" s="132" t="s">
        <v>1197</v>
      </c>
      <c r="C2737" s="133" t="s">
        <v>72</v>
      </c>
      <c r="D2737" s="133">
        <v>93.78</v>
      </c>
      <c r="E2737" s="133" t="s">
        <v>6312</v>
      </c>
    </row>
    <row r="2738" spans="1:5" ht="13.5" x14ac:dyDescent="0.25">
      <c r="A2738" s="131">
        <v>100707</v>
      </c>
      <c r="B2738" s="132" t="s">
        <v>1262</v>
      </c>
      <c r="C2738" s="133" t="s">
        <v>72</v>
      </c>
      <c r="D2738" s="133">
        <v>150.26</v>
      </c>
      <c r="E2738" s="133" t="s">
        <v>6312</v>
      </c>
    </row>
    <row r="2739" spans="1:5" ht="13.5" x14ac:dyDescent="0.25">
      <c r="A2739" s="131">
        <v>100708</v>
      </c>
      <c r="B2739" s="132" t="s">
        <v>1263</v>
      </c>
      <c r="C2739" s="133" t="s">
        <v>72</v>
      </c>
      <c r="D2739" s="133">
        <v>187.23</v>
      </c>
      <c r="E2739" s="133" t="s">
        <v>6312</v>
      </c>
    </row>
    <row r="2740" spans="1:5" ht="40.5" x14ac:dyDescent="0.25">
      <c r="A2740" s="131">
        <v>91328</v>
      </c>
      <c r="B2740" s="132" t="s">
        <v>1210</v>
      </c>
      <c r="C2740" s="133" t="s">
        <v>72</v>
      </c>
      <c r="D2740" s="485">
        <v>1027.02</v>
      </c>
      <c r="E2740" s="133" t="s">
        <v>6312</v>
      </c>
    </row>
    <row r="2741" spans="1:5" ht="40.5" x14ac:dyDescent="0.25">
      <c r="A2741" s="131">
        <v>100687</v>
      </c>
      <c r="B2741" s="132" t="s">
        <v>1233</v>
      </c>
      <c r="C2741" s="133" t="s">
        <v>72</v>
      </c>
      <c r="D2741" s="485">
        <v>1183.25</v>
      </c>
      <c r="E2741" s="133" t="s">
        <v>6312</v>
      </c>
    </row>
    <row r="2742" spans="1:5" ht="40.5" x14ac:dyDescent="0.25">
      <c r="A2742" s="131">
        <v>100681</v>
      </c>
      <c r="B2742" s="132" t="s">
        <v>1227</v>
      </c>
      <c r="C2742" s="133" t="s">
        <v>72</v>
      </c>
      <c r="D2742" s="485">
        <v>1214.1199999999999</v>
      </c>
      <c r="E2742" s="133" t="s">
        <v>6312</v>
      </c>
    </row>
    <row r="2743" spans="1:5" ht="40.5" x14ac:dyDescent="0.25">
      <c r="A2743" s="131">
        <v>91330</v>
      </c>
      <c r="B2743" s="132" t="s">
        <v>1212</v>
      </c>
      <c r="C2743" s="133" t="s">
        <v>72</v>
      </c>
      <c r="D2743" s="485">
        <v>1057.8900000000001</v>
      </c>
      <c r="E2743" s="133" t="s">
        <v>6312</v>
      </c>
    </row>
    <row r="2744" spans="1:5" ht="40.5" x14ac:dyDescent="0.25">
      <c r="A2744" s="131">
        <v>100689</v>
      </c>
      <c r="B2744" s="132" t="s">
        <v>1235</v>
      </c>
      <c r="C2744" s="133" t="s">
        <v>72</v>
      </c>
      <c r="D2744" s="485">
        <v>1281.42</v>
      </c>
      <c r="E2744" s="133" t="s">
        <v>6312</v>
      </c>
    </row>
    <row r="2745" spans="1:5" ht="40.5" x14ac:dyDescent="0.25">
      <c r="A2745" s="131">
        <v>91332</v>
      </c>
      <c r="B2745" s="132" t="s">
        <v>1214</v>
      </c>
      <c r="C2745" s="133" t="s">
        <v>72</v>
      </c>
      <c r="D2745" s="485">
        <v>1102.57</v>
      </c>
      <c r="E2745" s="133" t="s">
        <v>6312</v>
      </c>
    </row>
    <row r="2746" spans="1:5" ht="40.5" x14ac:dyDescent="0.25">
      <c r="A2746" s="131">
        <v>100688</v>
      </c>
      <c r="B2746" s="132" t="s">
        <v>1234</v>
      </c>
      <c r="C2746" s="133" t="s">
        <v>72</v>
      </c>
      <c r="D2746" s="133">
        <v>984.8</v>
      </c>
      <c r="E2746" s="133" t="s">
        <v>6312</v>
      </c>
    </row>
    <row r="2747" spans="1:5" ht="40.5" x14ac:dyDescent="0.25">
      <c r="A2747" s="131">
        <v>91329</v>
      </c>
      <c r="B2747" s="132" t="s">
        <v>1211</v>
      </c>
      <c r="C2747" s="133" t="s">
        <v>72</v>
      </c>
      <c r="D2747" s="133">
        <v>875.26</v>
      </c>
      <c r="E2747" s="133" t="s">
        <v>6312</v>
      </c>
    </row>
    <row r="2748" spans="1:5" ht="40.5" x14ac:dyDescent="0.25">
      <c r="A2748" s="131">
        <v>100682</v>
      </c>
      <c r="B2748" s="132" t="s">
        <v>1228</v>
      </c>
      <c r="C2748" s="133" t="s">
        <v>72</v>
      </c>
      <c r="D2748" s="133">
        <v>998.95</v>
      </c>
      <c r="E2748" s="133" t="s">
        <v>6312</v>
      </c>
    </row>
    <row r="2749" spans="1:5" ht="40.5" x14ac:dyDescent="0.25">
      <c r="A2749" s="131">
        <v>91331</v>
      </c>
      <c r="B2749" s="132" t="s">
        <v>1213</v>
      </c>
      <c r="C2749" s="133" t="s">
        <v>72</v>
      </c>
      <c r="D2749" s="133">
        <v>905.17</v>
      </c>
      <c r="E2749" s="133" t="s">
        <v>6312</v>
      </c>
    </row>
    <row r="2750" spans="1:5" ht="40.5" x14ac:dyDescent="0.25">
      <c r="A2750" s="131">
        <v>100690</v>
      </c>
      <c r="B2750" s="132" t="s">
        <v>1236</v>
      </c>
      <c r="C2750" s="133" t="s">
        <v>72</v>
      </c>
      <c r="D2750" s="485">
        <v>1059.8800000000001</v>
      </c>
      <c r="E2750" s="133" t="s">
        <v>6312</v>
      </c>
    </row>
    <row r="2751" spans="1:5" ht="40.5" x14ac:dyDescent="0.25">
      <c r="A2751" s="131">
        <v>91333</v>
      </c>
      <c r="B2751" s="132" t="s">
        <v>1215</v>
      </c>
      <c r="C2751" s="133" t="s">
        <v>72</v>
      </c>
      <c r="D2751" s="133">
        <v>948.9</v>
      </c>
      <c r="E2751" s="133" t="s">
        <v>6312</v>
      </c>
    </row>
    <row r="2752" spans="1:5" ht="40.5" x14ac:dyDescent="0.25">
      <c r="A2752" s="131">
        <v>90841</v>
      </c>
      <c r="B2752" s="132" t="s">
        <v>1172</v>
      </c>
      <c r="C2752" s="133" t="s">
        <v>72</v>
      </c>
      <c r="D2752" s="485">
        <v>1159.53</v>
      </c>
      <c r="E2752" s="133" t="s">
        <v>6312</v>
      </c>
    </row>
    <row r="2753" spans="1:5" ht="40.5" x14ac:dyDescent="0.25">
      <c r="A2753" s="131">
        <v>90847</v>
      </c>
      <c r="B2753" s="132" t="s">
        <v>1176</v>
      </c>
      <c r="C2753" s="133" t="s">
        <v>72</v>
      </c>
      <c r="D2753" s="485">
        <v>1003.3</v>
      </c>
      <c r="E2753" s="133" t="s">
        <v>6312</v>
      </c>
    </row>
    <row r="2754" spans="1:5" ht="40.5" x14ac:dyDescent="0.25">
      <c r="A2754" s="131">
        <v>90842</v>
      </c>
      <c r="B2754" s="132" t="s">
        <v>1173</v>
      </c>
      <c r="C2754" s="133" t="s">
        <v>72</v>
      </c>
      <c r="D2754" s="485">
        <v>1170.04</v>
      </c>
      <c r="E2754" s="133" t="s">
        <v>6312</v>
      </c>
    </row>
    <row r="2755" spans="1:5" ht="40.5" x14ac:dyDescent="0.25">
      <c r="A2755" s="131">
        <v>90848</v>
      </c>
      <c r="B2755" s="132" t="s">
        <v>1177</v>
      </c>
      <c r="C2755" s="133" t="s">
        <v>72</v>
      </c>
      <c r="D2755" s="485">
        <v>1013.81</v>
      </c>
      <c r="E2755" s="133" t="s">
        <v>6312</v>
      </c>
    </row>
    <row r="2756" spans="1:5" ht="40.5" x14ac:dyDescent="0.25">
      <c r="A2756" s="131">
        <v>90843</v>
      </c>
      <c r="B2756" s="132" t="s">
        <v>1174</v>
      </c>
      <c r="C2756" s="133" t="s">
        <v>72</v>
      </c>
      <c r="D2756" s="485">
        <v>1222.47</v>
      </c>
      <c r="E2756" s="133" t="s">
        <v>6312</v>
      </c>
    </row>
    <row r="2757" spans="1:5" ht="40.5" x14ac:dyDescent="0.25">
      <c r="A2757" s="131">
        <v>90849</v>
      </c>
      <c r="B2757" s="132" t="s">
        <v>1178</v>
      </c>
      <c r="C2757" s="133" t="s">
        <v>72</v>
      </c>
      <c r="D2757" s="485">
        <v>1043.6199999999999</v>
      </c>
      <c r="E2757" s="133" t="s">
        <v>6312</v>
      </c>
    </row>
    <row r="2758" spans="1:5" ht="40.5" x14ac:dyDescent="0.25">
      <c r="A2758" s="131">
        <v>90844</v>
      </c>
      <c r="B2758" s="132" t="s">
        <v>1175</v>
      </c>
      <c r="C2758" s="133" t="s">
        <v>72</v>
      </c>
      <c r="D2758" s="485">
        <v>1315.79</v>
      </c>
      <c r="E2758" s="133" t="s">
        <v>6312</v>
      </c>
    </row>
    <row r="2759" spans="1:5" ht="40.5" x14ac:dyDescent="0.25">
      <c r="A2759" s="131">
        <v>90850</v>
      </c>
      <c r="B2759" s="132" t="s">
        <v>1179</v>
      </c>
      <c r="C2759" s="133" t="s">
        <v>72</v>
      </c>
      <c r="D2759" s="485">
        <v>1136.94</v>
      </c>
      <c r="E2759" s="133" t="s">
        <v>6312</v>
      </c>
    </row>
    <row r="2760" spans="1:5" ht="40.5" x14ac:dyDescent="0.25">
      <c r="A2760" s="131">
        <v>91312</v>
      </c>
      <c r="B2760" s="132" t="s">
        <v>1198</v>
      </c>
      <c r="C2760" s="133" t="s">
        <v>72</v>
      </c>
      <c r="D2760" s="133">
        <v>961.08</v>
      </c>
      <c r="E2760" s="133" t="s">
        <v>6312</v>
      </c>
    </row>
    <row r="2761" spans="1:5" ht="40.5" x14ac:dyDescent="0.25">
      <c r="A2761" s="131">
        <v>91318</v>
      </c>
      <c r="B2761" s="132" t="s">
        <v>1202</v>
      </c>
      <c r="C2761" s="133" t="s">
        <v>72</v>
      </c>
      <c r="D2761" s="133">
        <v>851.54</v>
      </c>
      <c r="E2761" s="133" t="s">
        <v>6312</v>
      </c>
    </row>
    <row r="2762" spans="1:5" ht="40.5" x14ac:dyDescent="0.25">
      <c r="A2762" s="131">
        <v>91313</v>
      </c>
      <c r="B2762" s="132" t="s">
        <v>1199</v>
      </c>
      <c r="C2762" s="133" t="s">
        <v>72</v>
      </c>
      <c r="D2762" s="133">
        <v>954.87</v>
      </c>
      <c r="E2762" s="133" t="s">
        <v>6312</v>
      </c>
    </row>
    <row r="2763" spans="1:5" ht="40.5" x14ac:dyDescent="0.25">
      <c r="A2763" s="131">
        <v>91319</v>
      </c>
      <c r="B2763" s="132" t="s">
        <v>1203</v>
      </c>
      <c r="C2763" s="133" t="s">
        <v>72</v>
      </c>
      <c r="D2763" s="133">
        <v>861.09</v>
      </c>
      <c r="E2763" s="133" t="s">
        <v>6312</v>
      </c>
    </row>
    <row r="2764" spans="1:5" ht="40.5" x14ac:dyDescent="0.25">
      <c r="A2764" s="131">
        <v>91314</v>
      </c>
      <c r="B2764" s="132" t="s">
        <v>1200</v>
      </c>
      <c r="C2764" s="133" t="s">
        <v>72</v>
      </c>
      <c r="D2764" s="485">
        <v>1000.93</v>
      </c>
      <c r="E2764" s="133" t="s">
        <v>6312</v>
      </c>
    </row>
    <row r="2765" spans="1:5" ht="40.5" x14ac:dyDescent="0.25">
      <c r="A2765" s="131">
        <v>91320</v>
      </c>
      <c r="B2765" s="132" t="s">
        <v>1204</v>
      </c>
      <c r="C2765" s="133" t="s">
        <v>72</v>
      </c>
      <c r="D2765" s="133">
        <v>889.95</v>
      </c>
      <c r="E2765" s="133" t="s">
        <v>6312</v>
      </c>
    </row>
    <row r="2766" spans="1:5" ht="40.5" x14ac:dyDescent="0.25">
      <c r="A2766" s="131">
        <v>91315</v>
      </c>
      <c r="B2766" s="132" t="s">
        <v>1201</v>
      </c>
      <c r="C2766" s="133" t="s">
        <v>72</v>
      </c>
      <c r="D2766" s="485">
        <v>1093.3</v>
      </c>
      <c r="E2766" s="133" t="s">
        <v>6312</v>
      </c>
    </row>
    <row r="2767" spans="1:5" ht="40.5" x14ac:dyDescent="0.25">
      <c r="A2767" s="131">
        <v>91321</v>
      </c>
      <c r="B2767" s="132" t="s">
        <v>1205</v>
      </c>
      <c r="C2767" s="133" t="s">
        <v>72</v>
      </c>
      <c r="D2767" s="133">
        <v>982.32</v>
      </c>
      <c r="E2767" s="133" t="s">
        <v>6312</v>
      </c>
    </row>
    <row r="2768" spans="1:5" ht="54" x14ac:dyDescent="0.25">
      <c r="A2768" s="131">
        <v>90845</v>
      </c>
      <c r="B2768" s="132" t="s">
        <v>3169</v>
      </c>
      <c r="C2768" s="133" t="s">
        <v>72</v>
      </c>
      <c r="D2768" s="485">
        <v>1521.59</v>
      </c>
      <c r="E2768" s="133" t="s">
        <v>6312</v>
      </c>
    </row>
    <row r="2769" spans="1:5" ht="40.5" x14ac:dyDescent="0.25">
      <c r="A2769" s="131">
        <v>90851</v>
      </c>
      <c r="B2769" s="132" t="s">
        <v>3171</v>
      </c>
      <c r="C2769" s="133" t="s">
        <v>72</v>
      </c>
      <c r="D2769" s="485">
        <v>1342.74</v>
      </c>
      <c r="E2769" s="133" t="s">
        <v>6312</v>
      </c>
    </row>
    <row r="2770" spans="1:5" ht="54" x14ac:dyDescent="0.25">
      <c r="A2770" s="131">
        <v>90846</v>
      </c>
      <c r="B2770" s="132" t="s">
        <v>3170</v>
      </c>
      <c r="C2770" s="133" t="s">
        <v>72</v>
      </c>
      <c r="D2770" s="485">
        <v>1603.47</v>
      </c>
      <c r="E2770" s="133" t="s">
        <v>6312</v>
      </c>
    </row>
    <row r="2771" spans="1:5" ht="40.5" x14ac:dyDescent="0.25">
      <c r="A2771" s="131">
        <v>90852</v>
      </c>
      <c r="B2771" s="132" t="s">
        <v>3172</v>
      </c>
      <c r="C2771" s="133" t="s">
        <v>72</v>
      </c>
      <c r="D2771" s="485">
        <v>1424.62</v>
      </c>
      <c r="E2771" s="133" t="s">
        <v>6312</v>
      </c>
    </row>
    <row r="2772" spans="1:5" ht="54" x14ac:dyDescent="0.25">
      <c r="A2772" s="131">
        <v>91316</v>
      </c>
      <c r="B2772" s="132" t="s">
        <v>3174</v>
      </c>
      <c r="C2772" s="133" t="s">
        <v>72</v>
      </c>
      <c r="D2772" s="485">
        <v>1300.05</v>
      </c>
      <c r="E2772" s="133" t="s">
        <v>6312</v>
      </c>
    </row>
    <row r="2773" spans="1:5" ht="40.5" x14ac:dyDescent="0.25">
      <c r="A2773" s="131">
        <v>91322</v>
      </c>
      <c r="B2773" s="132" t="s">
        <v>3176</v>
      </c>
      <c r="C2773" s="133" t="s">
        <v>72</v>
      </c>
      <c r="D2773" s="485">
        <v>1189.07</v>
      </c>
      <c r="E2773" s="133" t="s">
        <v>6312</v>
      </c>
    </row>
    <row r="2774" spans="1:5" ht="54" x14ac:dyDescent="0.25">
      <c r="A2774" s="131">
        <v>91317</v>
      </c>
      <c r="B2774" s="132" t="s">
        <v>3175</v>
      </c>
      <c r="C2774" s="133" t="s">
        <v>72</v>
      </c>
      <c r="D2774" s="485">
        <v>1380.98</v>
      </c>
      <c r="E2774" s="133" t="s">
        <v>6312</v>
      </c>
    </row>
    <row r="2775" spans="1:5" ht="40.5" x14ac:dyDescent="0.25">
      <c r="A2775" s="131">
        <v>91323</v>
      </c>
      <c r="B2775" s="132" t="s">
        <v>3177</v>
      </c>
      <c r="C2775" s="133" t="s">
        <v>72</v>
      </c>
      <c r="D2775" s="485">
        <v>1270</v>
      </c>
      <c r="E2775" s="133" t="s">
        <v>6312</v>
      </c>
    </row>
    <row r="2776" spans="1:5" ht="40.5" x14ac:dyDescent="0.25">
      <c r="A2776" s="131">
        <v>100678</v>
      </c>
      <c r="B2776" s="132" t="s">
        <v>1224</v>
      </c>
      <c r="C2776" s="133" t="s">
        <v>72</v>
      </c>
      <c r="D2776" s="485">
        <v>1172.24</v>
      </c>
      <c r="E2776" s="133" t="s">
        <v>6312</v>
      </c>
    </row>
    <row r="2777" spans="1:5" ht="40.5" x14ac:dyDescent="0.25">
      <c r="A2777" s="131">
        <v>91013</v>
      </c>
      <c r="B2777" s="132" t="s">
        <v>1184</v>
      </c>
      <c r="C2777" s="133" t="s">
        <v>72</v>
      </c>
      <c r="D2777" s="485">
        <v>1016.01</v>
      </c>
      <c r="E2777" s="133" t="s">
        <v>6312</v>
      </c>
    </row>
    <row r="2778" spans="1:5" ht="40.5" x14ac:dyDescent="0.25">
      <c r="A2778" s="131">
        <v>100680</v>
      </c>
      <c r="B2778" s="132" t="s">
        <v>1226</v>
      </c>
      <c r="C2778" s="133" t="s">
        <v>72</v>
      </c>
      <c r="D2778" s="485">
        <v>1183.3599999999999</v>
      </c>
      <c r="E2778" s="133" t="s">
        <v>6312</v>
      </c>
    </row>
    <row r="2779" spans="1:5" ht="40.5" x14ac:dyDescent="0.25">
      <c r="A2779" s="131">
        <v>91014</v>
      </c>
      <c r="B2779" s="132" t="s">
        <v>1185</v>
      </c>
      <c r="C2779" s="133" t="s">
        <v>72</v>
      </c>
      <c r="D2779" s="485">
        <v>1027.1300000000001</v>
      </c>
      <c r="E2779" s="133" t="s">
        <v>6312</v>
      </c>
    </row>
    <row r="2780" spans="1:5" ht="40.5" x14ac:dyDescent="0.25">
      <c r="A2780" s="131">
        <v>100683</v>
      </c>
      <c r="B2780" s="132" t="s">
        <v>1229</v>
      </c>
      <c r="C2780" s="133" t="s">
        <v>72</v>
      </c>
      <c r="D2780" s="485">
        <v>1274.08</v>
      </c>
      <c r="E2780" s="133" t="s">
        <v>6312</v>
      </c>
    </row>
    <row r="2781" spans="1:5" ht="40.5" x14ac:dyDescent="0.25">
      <c r="A2781" s="131">
        <v>91015</v>
      </c>
      <c r="B2781" s="132" t="s">
        <v>1186</v>
      </c>
      <c r="C2781" s="133" t="s">
        <v>72</v>
      </c>
      <c r="D2781" s="485">
        <v>1095.23</v>
      </c>
      <c r="E2781" s="133" t="s">
        <v>6312</v>
      </c>
    </row>
    <row r="2782" spans="1:5" ht="40.5" x14ac:dyDescent="0.25">
      <c r="A2782" s="131">
        <v>100685</v>
      </c>
      <c r="B2782" s="132" t="s">
        <v>1231</v>
      </c>
      <c r="C2782" s="133" t="s">
        <v>72</v>
      </c>
      <c r="D2782" s="485">
        <v>1327.06</v>
      </c>
      <c r="E2782" s="133" t="s">
        <v>6312</v>
      </c>
    </row>
    <row r="2783" spans="1:5" ht="40.5" x14ac:dyDescent="0.25">
      <c r="A2783" s="131">
        <v>91016</v>
      </c>
      <c r="B2783" s="132" t="s">
        <v>1187</v>
      </c>
      <c r="C2783" s="133" t="s">
        <v>72</v>
      </c>
      <c r="D2783" s="485">
        <v>1148.21</v>
      </c>
      <c r="E2783" s="133" t="s">
        <v>6312</v>
      </c>
    </row>
    <row r="2784" spans="1:5" ht="40.5" x14ac:dyDescent="0.25">
      <c r="A2784" s="131">
        <v>100679</v>
      </c>
      <c r="B2784" s="132" t="s">
        <v>1225</v>
      </c>
      <c r="C2784" s="133" t="s">
        <v>72</v>
      </c>
      <c r="D2784" s="133">
        <v>973.79</v>
      </c>
      <c r="E2784" s="133" t="s">
        <v>6312</v>
      </c>
    </row>
    <row r="2785" spans="1:5" ht="40.5" x14ac:dyDescent="0.25">
      <c r="A2785" s="131">
        <v>91324</v>
      </c>
      <c r="B2785" s="132" t="s">
        <v>1206</v>
      </c>
      <c r="C2785" s="133" t="s">
        <v>72</v>
      </c>
      <c r="D2785" s="133">
        <v>864.25</v>
      </c>
      <c r="E2785" s="133" t="s">
        <v>6312</v>
      </c>
    </row>
    <row r="2786" spans="1:5" ht="40.5" x14ac:dyDescent="0.25">
      <c r="A2786" s="131">
        <v>100712</v>
      </c>
      <c r="B2786" s="132" t="s">
        <v>1247</v>
      </c>
      <c r="C2786" s="133" t="s">
        <v>72</v>
      </c>
      <c r="D2786" s="133">
        <v>968.19</v>
      </c>
      <c r="E2786" s="133" t="s">
        <v>6312</v>
      </c>
    </row>
    <row r="2787" spans="1:5" ht="40.5" x14ac:dyDescent="0.25">
      <c r="A2787" s="131">
        <v>91325</v>
      </c>
      <c r="B2787" s="132" t="s">
        <v>1207</v>
      </c>
      <c r="C2787" s="133" t="s">
        <v>72</v>
      </c>
      <c r="D2787" s="133">
        <v>874.41</v>
      </c>
      <c r="E2787" s="133" t="s">
        <v>6312</v>
      </c>
    </row>
    <row r="2788" spans="1:5" ht="40.5" x14ac:dyDescent="0.25">
      <c r="A2788" s="131">
        <v>100684</v>
      </c>
      <c r="B2788" s="132" t="s">
        <v>1230</v>
      </c>
      <c r="C2788" s="133" t="s">
        <v>72</v>
      </c>
      <c r="D2788" s="485">
        <v>1052.54</v>
      </c>
      <c r="E2788" s="133" t="s">
        <v>6312</v>
      </c>
    </row>
    <row r="2789" spans="1:5" ht="40.5" x14ac:dyDescent="0.25">
      <c r="A2789" s="131">
        <v>91326</v>
      </c>
      <c r="B2789" s="132" t="s">
        <v>1208</v>
      </c>
      <c r="C2789" s="133" t="s">
        <v>72</v>
      </c>
      <c r="D2789" s="133">
        <v>941.56</v>
      </c>
      <c r="E2789" s="133" t="s">
        <v>6312</v>
      </c>
    </row>
    <row r="2790" spans="1:5" ht="40.5" x14ac:dyDescent="0.25">
      <c r="A2790" s="131">
        <v>91327</v>
      </c>
      <c r="B2790" s="132" t="s">
        <v>1209</v>
      </c>
      <c r="C2790" s="133" t="s">
        <v>72</v>
      </c>
      <c r="D2790" s="133">
        <v>993.59</v>
      </c>
      <c r="E2790" s="133" t="s">
        <v>6312</v>
      </c>
    </row>
    <row r="2791" spans="1:5" ht="40.5" x14ac:dyDescent="0.25">
      <c r="A2791" s="131">
        <v>100686</v>
      </c>
      <c r="B2791" s="132" t="s">
        <v>1232</v>
      </c>
      <c r="C2791" s="133" t="s">
        <v>72</v>
      </c>
      <c r="D2791" s="485">
        <v>1104.57</v>
      </c>
      <c r="E2791" s="133" t="s">
        <v>6312</v>
      </c>
    </row>
    <row r="2792" spans="1:5" ht="40.5" x14ac:dyDescent="0.25">
      <c r="A2792" s="131">
        <v>100693</v>
      </c>
      <c r="B2792" s="132" t="s">
        <v>1239</v>
      </c>
      <c r="C2792" s="133" t="s">
        <v>72</v>
      </c>
      <c r="D2792" s="485">
        <v>2090.0700000000002</v>
      </c>
      <c r="E2792" s="133" t="s">
        <v>6312</v>
      </c>
    </row>
    <row r="2793" spans="1:5" ht="40.5" x14ac:dyDescent="0.25">
      <c r="A2793" s="131">
        <v>91336</v>
      </c>
      <c r="B2793" s="132" t="s">
        <v>1218</v>
      </c>
      <c r="C2793" s="133" t="s">
        <v>72</v>
      </c>
      <c r="D2793" s="485">
        <v>1911.22</v>
      </c>
      <c r="E2793" s="133" t="s">
        <v>6312</v>
      </c>
    </row>
    <row r="2794" spans="1:5" ht="54" x14ac:dyDescent="0.25">
      <c r="A2794" s="131">
        <v>100694</v>
      </c>
      <c r="B2794" s="132" t="s">
        <v>1240</v>
      </c>
      <c r="C2794" s="133" t="s">
        <v>72</v>
      </c>
      <c r="D2794" s="485">
        <v>1868.53</v>
      </c>
      <c r="E2794" s="133" t="s">
        <v>6312</v>
      </c>
    </row>
    <row r="2795" spans="1:5" ht="40.5" x14ac:dyDescent="0.25">
      <c r="A2795" s="131">
        <v>91337</v>
      </c>
      <c r="B2795" s="132" t="s">
        <v>1219</v>
      </c>
      <c r="C2795" s="133" t="s">
        <v>72</v>
      </c>
      <c r="D2795" s="485">
        <v>1757.55</v>
      </c>
      <c r="E2795" s="133" t="s">
        <v>6312</v>
      </c>
    </row>
    <row r="2796" spans="1:5" ht="40.5" x14ac:dyDescent="0.25">
      <c r="A2796" s="131">
        <v>100691</v>
      </c>
      <c r="B2796" s="132" t="s">
        <v>1237</v>
      </c>
      <c r="C2796" s="133" t="s">
        <v>72</v>
      </c>
      <c r="D2796" s="485">
        <v>1730.64</v>
      </c>
      <c r="E2796" s="133" t="s">
        <v>6312</v>
      </c>
    </row>
    <row r="2797" spans="1:5" ht="40.5" x14ac:dyDescent="0.25">
      <c r="A2797" s="131">
        <v>100692</v>
      </c>
      <c r="B2797" s="132" t="s">
        <v>1238</v>
      </c>
      <c r="C2797" s="133" t="s">
        <v>72</v>
      </c>
      <c r="D2797" s="485">
        <v>1509.1</v>
      </c>
      <c r="E2797" s="133" t="s">
        <v>6312</v>
      </c>
    </row>
    <row r="2798" spans="1:5" ht="40.5" x14ac:dyDescent="0.25">
      <c r="A2798" s="131">
        <v>91334</v>
      </c>
      <c r="B2798" s="132" t="s">
        <v>1216</v>
      </c>
      <c r="C2798" s="133" t="s">
        <v>72</v>
      </c>
      <c r="D2798" s="485">
        <v>1551.79</v>
      </c>
      <c r="E2798" s="133" t="s">
        <v>6312</v>
      </c>
    </row>
    <row r="2799" spans="1:5" ht="40.5" x14ac:dyDescent="0.25">
      <c r="A2799" s="131">
        <v>91335</v>
      </c>
      <c r="B2799" s="132" t="s">
        <v>1217</v>
      </c>
      <c r="C2799" s="133" t="s">
        <v>72</v>
      </c>
      <c r="D2799" s="485">
        <v>1398.12</v>
      </c>
      <c r="E2799" s="133" t="s">
        <v>6312</v>
      </c>
    </row>
    <row r="2800" spans="1:5" ht="40.5" x14ac:dyDescent="0.25">
      <c r="A2800" s="131">
        <v>90788</v>
      </c>
      <c r="B2800" s="132" t="s">
        <v>1160</v>
      </c>
      <c r="C2800" s="133" t="s">
        <v>72</v>
      </c>
      <c r="D2800" s="133">
        <v>930.63</v>
      </c>
      <c r="E2800" s="133" t="s">
        <v>6312</v>
      </c>
    </row>
    <row r="2801" spans="1:5" ht="40.5" x14ac:dyDescent="0.25">
      <c r="A2801" s="131">
        <v>90789</v>
      </c>
      <c r="B2801" s="132" t="s">
        <v>1161</v>
      </c>
      <c r="C2801" s="133" t="s">
        <v>72</v>
      </c>
      <c r="D2801" s="133">
        <v>932.63</v>
      </c>
      <c r="E2801" s="133" t="s">
        <v>6312</v>
      </c>
    </row>
    <row r="2802" spans="1:5" ht="40.5" x14ac:dyDescent="0.25">
      <c r="A2802" s="131">
        <v>90790</v>
      </c>
      <c r="B2802" s="132" t="s">
        <v>1162</v>
      </c>
      <c r="C2802" s="133" t="s">
        <v>72</v>
      </c>
      <c r="D2802" s="133">
        <v>962.07</v>
      </c>
      <c r="E2802" s="133" t="s">
        <v>6312</v>
      </c>
    </row>
    <row r="2803" spans="1:5" ht="40.5" x14ac:dyDescent="0.25">
      <c r="A2803" s="131">
        <v>100675</v>
      </c>
      <c r="B2803" s="132" t="s">
        <v>1222</v>
      </c>
      <c r="C2803" s="133" t="s">
        <v>72</v>
      </c>
      <c r="D2803" s="485">
        <v>1055.6199999999999</v>
      </c>
      <c r="E2803" s="133" t="s">
        <v>6312</v>
      </c>
    </row>
    <row r="2804" spans="1:5" ht="40.5" x14ac:dyDescent="0.25">
      <c r="A2804" s="131">
        <v>90794</v>
      </c>
      <c r="B2804" s="132" t="s">
        <v>3162</v>
      </c>
      <c r="C2804" s="133" t="s">
        <v>72</v>
      </c>
      <c r="D2804" s="133">
        <v>809.33</v>
      </c>
      <c r="E2804" s="133" t="s">
        <v>6312</v>
      </c>
    </row>
    <row r="2805" spans="1:5" ht="40.5" x14ac:dyDescent="0.25">
      <c r="A2805" s="131">
        <v>90795</v>
      </c>
      <c r="B2805" s="132" t="s">
        <v>3163</v>
      </c>
      <c r="C2805" s="133" t="s">
        <v>72</v>
      </c>
      <c r="D2805" s="133">
        <v>817.83</v>
      </c>
      <c r="E2805" s="133" t="s">
        <v>6312</v>
      </c>
    </row>
    <row r="2806" spans="1:5" ht="40.5" x14ac:dyDescent="0.25">
      <c r="A2806" s="131">
        <v>90796</v>
      </c>
      <c r="B2806" s="132" t="s">
        <v>3164</v>
      </c>
      <c r="C2806" s="133" t="s">
        <v>72</v>
      </c>
      <c r="D2806" s="133">
        <v>826.32</v>
      </c>
      <c r="E2806" s="133" t="s">
        <v>6312</v>
      </c>
    </row>
    <row r="2807" spans="1:5" ht="40.5" x14ac:dyDescent="0.25">
      <c r="A2807" s="131">
        <v>90797</v>
      </c>
      <c r="B2807" s="132" t="s">
        <v>3165</v>
      </c>
      <c r="C2807" s="133" t="s">
        <v>72</v>
      </c>
      <c r="D2807" s="133">
        <v>834.82</v>
      </c>
      <c r="E2807" s="133" t="s">
        <v>6312</v>
      </c>
    </row>
    <row r="2808" spans="1:5" ht="40.5" x14ac:dyDescent="0.25">
      <c r="A2808" s="131">
        <v>90791</v>
      </c>
      <c r="B2808" s="132" t="s">
        <v>3160</v>
      </c>
      <c r="C2808" s="133" t="s">
        <v>72</v>
      </c>
      <c r="D2808" s="485">
        <v>1128.33</v>
      </c>
      <c r="E2808" s="133" t="s">
        <v>6312</v>
      </c>
    </row>
    <row r="2809" spans="1:5" ht="40.5" x14ac:dyDescent="0.25">
      <c r="A2809" s="131">
        <v>90793</v>
      </c>
      <c r="B2809" s="132" t="s">
        <v>3161</v>
      </c>
      <c r="C2809" s="133" t="s">
        <v>72</v>
      </c>
      <c r="D2809" s="485">
        <v>1186.06</v>
      </c>
      <c r="E2809" s="133" t="s">
        <v>6312</v>
      </c>
    </row>
    <row r="2810" spans="1:5" ht="40.5" x14ac:dyDescent="0.25">
      <c r="A2810" s="131">
        <v>90798</v>
      </c>
      <c r="B2810" s="132" t="s">
        <v>3166</v>
      </c>
      <c r="C2810" s="133" t="s">
        <v>72</v>
      </c>
      <c r="D2810" s="485">
        <v>1208.42</v>
      </c>
      <c r="E2810" s="133" t="s">
        <v>6312</v>
      </c>
    </row>
    <row r="2811" spans="1:5" ht="40.5" x14ac:dyDescent="0.25">
      <c r="A2811" s="131">
        <v>90799</v>
      </c>
      <c r="B2811" s="132" t="s">
        <v>3167</v>
      </c>
      <c r="C2811" s="133" t="s">
        <v>72</v>
      </c>
      <c r="D2811" s="485">
        <v>1247.3900000000001</v>
      </c>
      <c r="E2811" s="133" t="s">
        <v>6312</v>
      </c>
    </row>
    <row r="2812" spans="1:5" ht="27" x14ac:dyDescent="0.25">
      <c r="A2812" s="131">
        <v>100704</v>
      </c>
      <c r="B2812" s="132" t="s">
        <v>1259</v>
      </c>
      <c r="C2812" s="133" t="s">
        <v>72</v>
      </c>
      <c r="D2812" s="133">
        <v>71.02</v>
      </c>
      <c r="E2812" s="133" t="s">
        <v>6312</v>
      </c>
    </row>
    <row r="2813" spans="1:5" ht="13.5" x14ac:dyDescent="0.25">
      <c r="A2813" s="131">
        <v>90838</v>
      </c>
      <c r="B2813" s="132" t="s">
        <v>1251</v>
      </c>
      <c r="C2813" s="133" t="s">
        <v>72</v>
      </c>
      <c r="D2813" s="485">
        <v>1443.68</v>
      </c>
      <c r="E2813" s="133" t="s">
        <v>6312</v>
      </c>
    </row>
    <row r="2814" spans="1:5" ht="27" x14ac:dyDescent="0.25">
      <c r="A2814" s="131">
        <v>91338</v>
      </c>
      <c r="B2814" s="132" t="s">
        <v>1252</v>
      </c>
      <c r="C2814" s="133" t="s">
        <v>89</v>
      </c>
      <c r="D2814" s="133">
        <v>767.36</v>
      </c>
      <c r="E2814" s="133" t="s">
        <v>6312</v>
      </c>
    </row>
    <row r="2815" spans="1:5" ht="27" x14ac:dyDescent="0.25">
      <c r="A2815" s="131">
        <v>94805</v>
      </c>
      <c r="B2815" s="132" t="s">
        <v>1254</v>
      </c>
      <c r="C2815" s="133" t="s">
        <v>72</v>
      </c>
      <c r="D2815" s="133">
        <v>704.44</v>
      </c>
      <c r="E2815" s="133" t="s">
        <v>6312</v>
      </c>
    </row>
    <row r="2816" spans="1:5" ht="27" x14ac:dyDescent="0.25">
      <c r="A2816" s="131">
        <v>100702</v>
      </c>
      <c r="B2816" s="132" t="s">
        <v>1257</v>
      </c>
      <c r="C2816" s="133" t="s">
        <v>89</v>
      </c>
      <c r="D2816" s="133">
        <v>407.16</v>
      </c>
      <c r="E2816" s="133" t="s">
        <v>6312</v>
      </c>
    </row>
    <row r="2817" spans="1:5" ht="13.5" x14ac:dyDescent="0.25">
      <c r="A2817" s="131">
        <v>100701</v>
      </c>
      <c r="B2817" s="132" t="s">
        <v>1248</v>
      </c>
      <c r="C2817" s="133" t="s">
        <v>89</v>
      </c>
      <c r="D2817" s="133">
        <v>563.95000000000005</v>
      </c>
      <c r="E2817" s="133" t="s">
        <v>6312</v>
      </c>
    </row>
    <row r="2818" spans="1:5" ht="27" x14ac:dyDescent="0.25">
      <c r="A2818" s="131">
        <v>100700</v>
      </c>
      <c r="B2818" s="132" t="s">
        <v>1246</v>
      </c>
      <c r="C2818" s="133" t="s">
        <v>72</v>
      </c>
      <c r="D2818" s="133">
        <v>987.31</v>
      </c>
      <c r="E2818" s="133" t="s">
        <v>6312</v>
      </c>
    </row>
    <row r="2819" spans="1:5" ht="27" x14ac:dyDescent="0.25">
      <c r="A2819" s="131">
        <v>91295</v>
      </c>
      <c r="B2819" s="132" t="s">
        <v>1189</v>
      </c>
      <c r="C2819" s="133" t="s">
        <v>72</v>
      </c>
      <c r="D2819" s="133">
        <v>387.87</v>
      </c>
      <c r="E2819" s="133" t="s">
        <v>6312</v>
      </c>
    </row>
    <row r="2820" spans="1:5" ht="27" x14ac:dyDescent="0.25">
      <c r="A2820" s="131">
        <v>91296</v>
      </c>
      <c r="B2820" s="132" t="s">
        <v>1190</v>
      </c>
      <c r="C2820" s="133" t="s">
        <v>72</v>
      </c>
      <c r="D2820" s="133">
        <v>415.79</v>
      </c>
      <c r="E2820" s="133" t="s">
        <v>6312</v>
      </c>
    </row>
    <row r="2821" spans="1:5" ht="27" x14ac:dyDescent="0.25">
      <c r="A2821" s="131">
        <v>91297</v>
      </c>
      <c r="B2821" s="132" t="s">
        <v>1191</v>
      </c>
      <c r="C2821" s="133" t="s">
        <v>72</v>
      </c>
      <c r="D2821" s="133">
        <v>457.52</v>
      </c>
      <c r="E2821" s="133" t="s">
        <v>6312</v>
      </c>
    </row>
    <row r="2822" spans="1:5" ht="27" x14ac:dyDescent="0.25">
      <c r="A2822" s="131">
        <v>90820</v>
      </c>
      <c r="B2822" s="132" t="s">
        <v>1164</v>
      </c>
      <c r="C2822" s="133" t="s">
        <v>72</v>
      </c>
      <c r="D2822" s="133">
        <v>364.15</v>
      </c>
      <c r="E2822" s="133" t="s">
        <v>6312</v>
      </c>
    </row>
    <row r="2823" spans="1:5" ht="27" x14ac:dyDescent="0.25">
      <c r="A2823" s="131">
        <v>90821</v>
      </c>
      <c r="B2823" s="132" t="s">
        <v>1165</v>
      </c>
      <c r="C2823" s="133" t="s">
        <v>72</v>
      </c>
      <c r="D2823" s="133">
        <v>371.71</v>
      </c>
      <c r="E2823" s="133" t="s">
        <v>6312</v>
      </c>
    </row>
    <row r="2824" spans="1:5" ht="27" x14ac:dyDescent="0.25">
      <c r="A2824" s="131">
        <v>90822</v>
      </c>
      <c r="B2824" s="132" t="s">
        <v>1166</v>
      </c>
      <c r="C2824" s="133" t="s">
        <v>72</v>
      </c>
      <c r="D2824" s="133">
        <v>398.57</v>
      </c>
      <c r="E2824" s="133" t="s">
        <v>6312</v>
      </c>
    </row>
    <row r="2825" spans="1:5" ht="27" x14ac:dyDescent="0.25">
      <c r="A2825" s="131">
        <v>90823</v>
      </c>
      <c r="B2825" s="132" t="s">
        <v>1167</v>
      </c>
      <c r="C2825" s="133" t="s">
        <v>72</v>
      </c>
      <c r="D2825" s="133">
        <v>488.95</v>
      </c>
      <c r="E2825" s="133" t="s">
        <v>6312</v>
      </c>
    </row>
    <row r="2826" spans="1:5" ht="27" x14ac:dyDescent="0.25">
      <c r="A2826" s="131">
        <v>90824</v>
      </c>
      <c r="B2826" s="132" t="s">
        <v>1168</v>
      </c>
      <c r="C2826" s="133" t="s">
        <v>72</v>
      </c>
      <c r="D2826" s="133">
        <v>697.69</v>
      </c>
      <c r="E2826" s="133" t="s">
        <v>6312</v>
      </c>
    </row>
    <row r="2827" spans="1:5" ht="27" x14ac:dyDescent="0.25">
      <c r="A2827" s="131">
        <v>91009</v>
      </c>
      <c r="B2827" s="132" t="s">
        <v>1180</v>
      </c>
      <c r="C2827" s="133" t="s">
        <v>72</v>
      </c>
      <c r="D2827" s="133">
        <v>376.86</v>
      </c>
      <c r="E2827" s="133" t="s">
        <v>6312</v>
      </c>
    </row>
    <row r="2828" spans="1:5" ht="27" x14ac:dyDescent="0.25">
      <c r="A2828" s="131">
        <v>91010</v>
      </c>
      <c r="B2828" s="132" t="s">
        <v>1181</v>
      </c>
      <c r="C2828" s="133" t="s">
        <v>72</v>
      </c>
      <c r="D2828" s="133">
        <v>385.03</v>
      </c>
      <c r="E2828" s="133" t="s">
        <v>6312</v>
      </c>
    </row>
    <row r="2829" spans="1:5" ht="27" x14ac:dyDescent="0.25">
      <c r="A2829" s="131">
        <v>91011</v>
      </c>
      <c r="B2829" s="132" t="s">
        <v>1182</v>
      </c>
      <c r="C2829" s="133" t="s">
        <v>72</v>
      </c>
      <c r="D2829" s="133">
        <v>450.18</v>
      </c>
      <c r="E2829" s="133" t="s">
        <v>6312</v>
      </c>
    </row>
    <row r="2830" spans="1:5" ht="27" x14ac:dyDescent="0.25">
      <c r="A2830" s="131">
        <v>91012</v>
      </c>
      <c r="B2830" s="132" t="s">
        <v>1183</v>
      </c>
      <c r="C2830" s="133" t="s">
        <v>72</v>
      </c>
      <c r="D2830" s="133">
        <v>500.22</v>
      </c>
      <c r="E2830" s="133" t="s">
        <v>6312</v>
      </c>
    </row>
    <row r="2831" spans="1:5" ht="27" x14ac:dyDescent="0.25">
      <c r="A2831" s="131">
        <v>91298</v>
      </c>
      <c r="B2831" s="132" t="s">
        <v>1192</v>
      </c>
      <c r="C2831" s="133" t="s">
        <v>72</v>
      </c>
      <c r="D2831" s="133">
        <v>906.74</v>
      </c>
      <c r="E2831" s="133" t="s">
        <v>6312</v>
      </c>
    </row>
    <row r="2832" spans="1:5" ht="27" x14ac:dyDescent="0.25">
      <c r="A2832" s="131">
        <v>90825</v>
      </c>
      <c r="B2832" s="132" t="s">
        <v>1169</v>
      </c>
      <c r="C2832" s="133" t="s">
        <v>72</v>
      </c>
      <c r="D2832" s="133">
        <v>776.63</v>
      </c>
      <c r="E2832" s="133" t="s">
        <v>6312</v>
      </c>
    </row>
    <row r="2833" spans="1:5" ht="27" x14ac:dyDescent="0.25">
      <c r="A2833" s="131">
        <v>91299</v>
      </c>
      <c r="B2833" s="132" t="s">
        <v>1193</v>
      </c>
      <c r="C2833" s="133" t="s">
        <v>72</v>
      </c>
      <c r="D2833" s="485">
        <v>1266.17</v>
      </c>
      <c r="E2833" s="133" t="s">
        <v>6312</v>
      </c>
    </row>
    <row r="2834" spans="1:5" ht="27" x14ac:dyDescent="0.25">
      <c r="A2834" s="131">
        <v>91341</v>
      </c>
      <c r="B2834" s="132" t="s">
        <v>1253</v>
      </c>
      <c r="C2834" s="133" t="s">
        <v>89</v>
      </c>
      <c r="D2834" s="133">
        <v>616.6</v>
      </c>
      <c r="E2834" s="133" t="s">
        <v>6312</v>
      </c>
    </row>
    <row r="2835" spans="1:5" ht="27" x14ac:dyDescent="0.25">
      <c r="A2835" s="131">
        <v>94806</v>
      </c>
      <c r="B2835" s="132" t="s">
        <v>1255</v>
      </c>
      <c r="C2835" s="133" t="s">
        <v>72</v>
      </c>
      <c r="D2835" s="133">
        <v>676.3</v>
      </c>
      <c r="E2835" s="133" t="s">
        <v>6312</v>
      </c>
    </row>
    <row r="2836" spans="1:5" ht="27" x14ac:dyDescent="0.25">
      <c r="A2836" s="131">
        <v>94807</v>
      </c>
      <c r="B2836" s="132" t="s">
        <v>1256</v>
      </c>
      <c r="C2836" s="133" t="s">
        <v>72</v>
      </c>
      <c r="D2836" s="133">
        <v>619.1</v>
      </c>
      <c r="E2836" s="133" t="s">
        <v>6312</v>
      </c>
    </row>
    <row r="2837" spans="1:5" ht="13.5" x14ac:dyDescent="0.25">
      <c r="A2837" s="131">
        <v>100703</v>
      </c>
      <c r="B2837" s="132" t="s">
        <v>1258</v>
      </c>
      <c r="C2837" s="133" t="s">
        <v>72</v>
      </c>
      <c r="D2837" s="133">
        <v>33.97</v>
      </c>
      <c r="E2837" s="133" t="s">
        <v>6312</v>
      </c>
    </row>
    <row r="2838" spans="1:5" ht="27" x14ac:dyDescent="0.25">
      <c r="A2838" s="131">
        <v>100695</v>
      </c>
      <c r="B2838" s="132" t="s">
        <v>1241</v>
      </c>
      <c r="C2838" s="133" t="s">
        <v>72</v>
      </c>
      <c r="D2838" s="133">
        <v>67.75</v>
      </c>
      <c r="E2838" s="133" t="s">
        <v>6312</v>
      </c>
    </row>
    <row r="2839" spans="1:5" ht="27" x14ac:dyDescent="0.25">
      <c r="A2839" s="131">
        <v>100696</v>
      </c>
      <c r="B2839" s="132" t="s">
        <v>1242</v>
      </c>
      <c r="C2839" s="133" t="s">
        <v>72</v>
      </c>
      <c r="D2839" s="133">
        <v>75.36</v>
      </c>
      <c r="E2839" s="133" t="s">
        <v>6312</v>
      </c>
    </row>
    <row r="2840" spans="1:5" ht="27" x14ac:dyDescent="0.25">
      <c r="A2840" s="131">
        <v>100697</v>
      </c>
      <c r="B2840" s="132" t="s">
        <v>1243</v>
      </c>
      <c r="C2840" s="133" t="s">
        <v>72</v>
      </c>
      <c r="D2840" s="133">
        <v>83.02</v>
      </c>
      <c r="E2840" s="133" t="s">
        <v>6312</v>
      </c>
    </row>
    <row r="2841" spans="1:5" ht="27" x14ac:dyDescent="0.25">
      <c r="A2841" s="131">
        <v>100698</v>
      </c>
      <c r="B2841" s="132" t="s">
        <v>1244</v>
      </c>
      <c r="C2841" s="133" t="s">
        <v>72</v>
      </c>
      <c r="D2841" s="133">
        <v>90.67</v>
      </c>
      <c r="E2841" s="133" t="s">
        <v>6312</v>
      </c>
    </row>
    <row r="2842" spans="1:5" ht="27" x14ac:dyDescent="0.25">
      <c r="A2842" s="131">
        <v>100699</v>
      </c>
      <c r="B2842" s="132" t="s">
        <v>1245</v>
      </c>
      <c r="C2842" s="133" t="s">
        <v>72</v>
      </c>
      <c r="D2842" s="133">
        <v>107.9</v>
      </c>
      <c r="E2842" s="133" t="s">
        <v>6312</v>
      </c>
    </row>
    <row r="2843" spans="1:5" ht="13.5" x14ac:dyDescent="0.25">
      <c r="A2843" s="131">
        <v>100705</v>
      </c>
      <c r="B2843" s="132" t="s">
        <v>1260</v>
      </c>
      <c r="C2843" s="133" t="s">
        <v>72</v>
      </c>
      <c r="D2843" s="133">
        <v>83.52</v>
      </c>
      <c r="E2843" s="133" t="s">
        <v>6312</v>
      </c>
    </row>
    <row r="2844" spans="1:5" ht="27" x14ac:dyDescent="0.25">
      <c r="A2844" s="131">
        <v>101173</v>
      </c>
      <c r="B2844" s="132" t="s">
        <v>3210</v>
      </c>
      <c r="C2844" s="133" t="s">
        <v>4</v>
      </c>
      <c r="D2844" s="133">
        <v>69.040000000000006</v>
      </c>
      <c r="E2844" s="133" t="s">
        <v>6312</v>
      </c>
    </row>
    <row r="2845" spans="1:5" ht="27" x14ac:dyDescent="0.25">
      <c r="A2845" s="131">
        <v>101174</v>
      </c>
      <c r="B2845" s="132" t="s">
        <v>3211</v>
      </c>
      <c r="C2845" s="133" t="s">
        <v>4</v>
      </c>
      <c r="D2845" s="133">
        <v>97.45</v>
      </c>
      <c r="E2845" s="133" t="s">
        <v>6312</v>
      </c>
    </row>
    <row r="2846" spans="1:5" ht="27" x14ac:dyDescent="0.25">
      <c r="A2846" s="131">
        <v>101175</v>
      </c>
      <c r="B2846" s="132" t="s">
        <v>3212</v>
      </c>
      <c r="C2846" s="133" t="s">
        <v>4</v>
      </c>
      <c r="D2846" s="133">
        <v>133.21</v>
      </c>
      <c r="E2846" s="133" t="s">
        <v>6312</v>
      </c>
    </row>
    <row r="2847" spans="1:5" ht="27" x14ac:dyDescent="0.25">
      <c r="A2847" s="131">
        <v>101176</v>
      </c>
      <c r="B2847" s="132" t="s">
        <v>7111</v>
      </c>
      <c r="C2847" s="133" t="s">
        <v>4</v>
      </c>
      <c r="D2847" s="133">
        <v>163.04</v>
      </c>
      <c r="E2847" s="133" t="s">
        <v>6312</v>
      </c>
    </row>
    <row r="2848" spans="1:5" ht="27" x14ac:dyDescent="0.25">
      <c r="A2848" s="131">
        <v>100899</v>
      </c>
      <c r="B2848" s="132" t="s">
        <v>7109</v>
      </c>
      <c r="C2848" s="133" t="s">
        <v>4</v>
      </c>
      <c r="D2848" s="133">
        <v>87.92</v>
      </c>
      <c r="E2848" s="133" t="s">
        <v>6312</v>
      </c>
    </row>
    <row r="2849" spans="1:5" ht="40.5" x14ac:dyDescent="0.25">
      <c r="A2849" s="131">
        <v>100896</v>
      </c>
      <c r="B2849" s="132" t="s">
        <v>7106</v>
      </c>
      <c r="C2849" s="133" t="s">
        <v>4</v>
      </c>
      <c r="D2849" s="133">
        <v>60.87</v>
      </c>
      <c r="E2849" s="133" t="s">
        <v>6312</v>
      </c>
    </row>
    <row r="2850" spans="1:5" ht="40.5" x14ac:dyDescent="0.25">
      <c r="A2850" s="131">
        <v>100897</v>
      </c>
      <c r="B2850" s="132" t="s">
        <v>7107</v>
      </c>
      <c r="C2850" s="133" t="s">
        <v>4</v>
      </c>
      <c r="D2850" s="133">
        <v>117.45</v>
      </c>
      <c r="E2850" s="133" t="s">
        <v>6312</v>
      </c>
    </row>
    <row r="2851" spans="1:5" ht="40.5" x14ac:dyDescent="0.25">
      <c r="A2851" s="131">
        <v>100900</v>
      </c>
      <c r="B2851" s="132" t="s">
        <v>7110</v>
      </c>
      <c r="C2851" s="133" t="s">
        <v>4</v>
      </c>
      <c r="D2851" s="133">
        <v>258.72000000000003</v>
      </c>
      <c r="E2851" s="133" t="s">
        <v>6312</v>
      </c>
    </row>
    <row r="2852" spans="1:5" ht="40.5" x14ac:dyDescent="0.25">
      <c r="A2852" s="131">
        <v>100898</v>
      </c>
      <c r="B2852" s="132" t="s">
        <v>7108</v>
      </c>
      <c r="C2852" s="133" t="s">
        <v>4</v>
      </c>
      <c r="D2852" s="133">
        <v>225.07</v>
      </c>
      <c r="E2852" s="133" t="s">
        <v>6312</v>
      </c>
    </row>
    <row r="2853" spans="1:5" ht="27" x14ac:dyDescent="0.25">
      <c r="A2853" s="131">
        <v>100892</v>
      </c>
      <c r="B2853" s="132" t="s">
        <v>3207</v>
      </c>
      <c r="C2853" s="133" t="s">
        <v>71</v>
      </c>
      <c r="D2853" s="133">
        <v>12.49</v>
      </c>
      <c r="E2853" s="133" t="s">
        <v>6312</v>
      </c>
    </row>
    <row r="2854" spans="1:5" ht="27" x14ac:dyDescent="0.25">
      <c r="A2854" s="131">
        <v>100893</v>
      </c>
      <c r="B2854" s="132" t="s">
        <v>3208</v>
      </c>
      <c r="C2854" s="133" t="s">
        <v>71</v>
      </c>
      <c r="D2854" s="133">
        <v>12.3</v>
      </c>
      <c r="E2854" s="133" t="s">
        <v>6312</v>
      </c>
    </row>
    <row r="2855" spans="1:5" ht="27" x14ac:dyDescent="0.25">
      <c r="A2855" s="131">
        <v>100894</v>
      </c>
      <c r="B2855" s="132" t="s">
        <v>3209</v>
      </c>
      <c r="C2855" s="133" t="s">
        <v>71</v>
      </c>
      <c r="D2855" s="133">
        <v>12.18</v>
      </c>
      <c r="E2855" s="133" t="s">
        <v>6312</v>
      </c>
    </row>
    <row r="2856" spans="1:5" ht="27" x14ac:dyDescent="0.25">
      <c r="A2856" s="131">
        <v>100889</v>
      </c>
      <c r="B2856" s="132" t="s">
        <v>3205</v>
      </c>
      <c r="C2856" s="133" t="s">
        <v>71</v>
      </c>
      <c r="D2856" s="133">
        <v>12.03</v>
      </c>
      <c r="E2856" s="133" t="s">
        <v>6312</v>
      </c>
    </row>
    <row r="2857" spans="1:5" ht="27" x14ac:dyDescent="0.25">
      <c r="A2857" s="131">
        <v>100890</v>
      </c>
      <c r="B2857" s="132" t="s">
        <v>3206</v>
      </c>
      <c r="C2857" s="133" t="s">
        <v>71</v>
      </c>
      <c r="D2857" s="133">
        <v>11.84</v>
      </c>
      <c r="E2857" s="133" t="s">
        <v>6312</v>
      </c>
    </row>
    <row r="2858" spans="1:5" ht="27" x14ac:dyDescent="0.25">
      <c r="A2858" s="131">
        <v>100658</v>
      </c>
      <c r="B2858" s="132" t="s">
        <v>1268</v>
      </c>
      <c r="C2858" s="133" t="s">
        <v>4</v>
      </c>
      <c r="D2858" s="133">
        <v>342.81</v>
      </c>
      <c r="E2858" s="133" t="s">
        <v>6312</v>
      </c>
    </row>
    <row r="2859" spans="1:5" ht="27" x14ac:dyDescent="0.25">
      <c r="A2859" s="131">
        <v>100657</v>
      </c>
      <c r="B2859" s="132" t="s">
        <v>1267</v>
      </c>
      <c r="C2859" s="133" t="s">
        <v>4</v>
      </c>
      <c r="D2859" s="133">
        <v>148.93</v>
      </c>
      <c r="E2859" s="133" t="s">
        <v>6312</v>
      </c>
    </row>
    <row r="2860" spans="1:5" ht="27" x14ac:dyDescent="0.25">
      <c r="A2860" s="131">
        <v>100656</v>
      </c>
      <c r="B2860" s="132" t="s">
        <v>1266</v>
      </c>
      <c r="C2860" s="133" t="s">
        <v>4</v>
      </c>
      <c r="D2860" s="133">
        <v>115.46</v>
      </c>
      <c r="E2860" s="133" t="s">
        <v>6312</v>
      </c>
    </row>
    <row r="2861" spans="1:5" ht="27" x14ac:dyDescent="0.25">
      <c r="A2861" s="131">
        <v>100652</v>
      </c>
      <c r="B2861" s="132" t="s">
        <v>7102</v>
      </c>
      <c r="C2861" s="133" t="s">
        <v>4</v>
      </c>
      <c r="D2861" s="133">
        <v>262.72000000000003</v>
      </c>
      <c r="E2861" s="133" t="s">
        <v>6312</v>
      </c>
    </row>
    <row r="2862" spans="1:5" ht="27" x14ac:dyDescent="0.25">
      <c r="A2862" s="131">
        <v>100651</v>
      </c>
      <c r="B2862" s="132" t="s">
        <v>7101</v>
      </c>
      <c r="C2862" s="133" t="s">
        <v>4</v>
      </c>
      <c r="D2862" s="133">
        <v>139.87</v>
      </c>
      <c r="E2862" s="133" t="s">
        <v>6312</v>
      </c>
    </row>
    <row r="2863" spans="1:5" ht="27" x14ac:dyDescent="0.25">
      <c r="A2863" s="131">
        <v>100653</v>
      </c>
      <c r="B2863" s="132" t="s">
        <v>7103</v>
      </c>
      <c r="C2863" s="133" t="s">
        <v>4</v>
      </c>
      <c r="D2863" s="133">
        <v>433.17</v>
      </c>
      <c r="E2863" s="133" t="s">
        <v>6312</v>
      </c>
    </row>
    <row r="2864" spans="1:5" ht="27" x14ac:dyDescent="0.25">
      <c r="A2864" s="131">
        <v>100654</v>
      </c>
      <c r="B2864" s="132" t="s">
        <v>7104</v>
      </c>
      <c r="C2864" s="133" t="s">
        <v>4</v>
      </c>
      <c r="D2864" s="133">
        <v>581.76</v>
      </c>
      <c r="E2864" s="133" t="s">
        <v>6312</v>
      </c>
    </row>
    <row r="2865" spans="1:5" ht="27" x14ac:dyDescent="0.25">
      <c r="A2865" s="131">
        <v>100655</v>
      </c>
      <c r="B2865" s="132" t="s">
        <v>7105</v>
      </c>
      <c r="C2865" s="133" t="s">
        <v>4</v>
      </c>
      <c r="D2865" s="133">
        <v>673.44</v>
      </c>
      <c r="E2865" s="133" t="s">
        <v>6312</v>
      </c>
    </row>
    <row r="2866" spans="1:5" ht="27" x14ac:dyDescent="0.25">
      <c r="A2866" s="131">
        <v>100364</v>
      </c>
      <c r="B2866" s="132" t="s">
        <v>1143</v>
      </c>
      <c r="C2866" s="133" t="s">
        <v>72</v>
      </c>
      <c r="D2866" s="485">
        <v>3187.32</v>
      </c>
      <c r="E2866" s="133" t="s">
        <v>6312</v>
      </c>
    </row>
    <row r="2867" spans="1:5" ht="40.5" x14ac:dyDescent="0.25">
      <c r="A2867" s="131">
        <v>100374</v>
      </c>
      <c r="B2867" s="132" t="s">
        <v>1153</v>
      </c>
      <c r="C2867" s="133" t="s">
        <v>72</v>
      </c>
      <c r="D2867" s="485">
        <v>2981.54</v>
      </c>
      <c r="E2867" s="133" t="s">
        <v>6312</v>
      </c>
    </row>
    <row r="2868" spans="1:5" ht="27" x14ac:dyDescent="0.25">
      <c r="A2868" s="131">
        <v>100365</v>
      </c>
      <c r="B2868" s="132" t="s">
        <v>1144</v>
      </c>
      <c r="C2868" s="133" t="s">
        <v>72</v>
      </c>
      <c r="D2868" s="485">
        <v>3679.11</v>
      </c>
      <c r="E2868" s="133" t="s">
        <v>6312</v>
      </c>
    </row>
    <row r="2869" spans="1:5" ht="40.5" x14ac:dyDescent="0.25">
      <c r="A2869" s="131">
        <v>100375</v>
      </c>
      <c r="B2869" s="132" t="s">
        <v>1154</v>
      </c>
      <c r="C2869" s="133" t="s">
        <v>72</v>
      </c>
      <c r="D2869" s="485">
        <v>3372.81</v>
      </c>
      <c r="E2869" s="133" t="s">
        <v>6312</v>
      </c>
    </row>
    <row r="2870" spans="1:5" ht="27" x14ac:dyDescent="0.25">
      <c r="A2870" s="131">
        <v>100366</v>
      </c>
      <c r="B2870" s="132" t="s">
        <v>1145</v>
      </c>
      <c r="C2870" s="133" t="s">
        <v>72</v>
      </c>
      <c r="D2870" s="485">
        <v>3915.23</v>
      </c>
      <c r="E2870" s="133" t="s">
        <v>6312</v>
      </c>
    </row>
    <row r="2871" spans="1:5" ht="40.5" x14ac:dyDescent="0.25">
      <c r="A2871" s="131">
        <v>100376</v>
      </c>
      <c r="B2871" s="132" t="s">
        <v>1155</v>
      </c>
      <c r="C2871" s="133" t="s">
        <v>72</v>
      </c>
      <c r="D2871" s="485">
        <v>3306.58</v>
      </c>
      <c r="E2871" s="133" t="s">
        <v>6312</v>
      </c>
    </row>
    <row r="2872" spans="1:5" ht="27" x14ac:dyDescent="0.25">
      <c r="A2872" s="131">
        <v>100357</v>
      </c>
      <c r="B2872" s="132" t="s">
        <v>1136</v>
      </c>
      <c r="C2872" s="133" t="s">
        <v>72</v>
      </c>
      <c r="D2872" s="485">
        <v>1101.3399999999999</v>
      </c>
      <c r="E2872" s="133" t="s">
        <v>6312</v>
      </c>
    </row>
    <row r="2873" spans="1:5" ht="40.5" x14ac:dyDescent="0.25">
      <c r="A2873" s="131">
        <v>100367</v>
      </c>
      <c r="B2873" s="132" t="s">
        <v>1146</v>
      </c>
      <c r="C2873" s="133" t="s">
        <v>72</v>
      </c>
      <c r="D2873" s="485">
        <v>1073.8499999999999</v>
      </c>
      <c r="E2873" s="133" t="s">
        <v>6312</v>
      </c>
    </row>
    <row r="2874" spans="1:5" ht="27" x14ac:dyDescent="0.25">
      <c r="A2874" s="131">
        <v>100358</v>
      </c>
      <c r="B2874" s="132" t="s">
        <v>1137</v>
      </c>
      <c r="C2874" s="133" t="s">
        <v>72</v>
      </c>
      <c r="D2874" s="485">
        <v>1509.15</v>
      </c>
      <c r="E2874" s="133" t="s">
        <v>6312</v>
      </c>
    </row>
    <row r="2875" spans="1:5" ht="40.5" x14ac:dyDescent="0.25">
      <c r="A2875" s="131">
        <v>100368</v>
      </c>
      <c r="B2875" s="132" t="s">
        <v>1147</v>
      </c>
      <c r="C2875" s="133" t="s">
        <v>72</v>
      </c>
      <c r="D2875" s="485">
        <v>1475.23</v>
      </c>
      <c r="E2875" s="133" t="s">
        <v>6312</v>
      </c>
    </row>
    <row r="2876" spans="1:5" ht="27" x14ac:dyDescent="0.25">
      <c r="A2876" s="131">
        <v>100359</v>
      </c>
      <c r="B2876" s="132" t="s">
        <v>1138</v>
      </c>
      <c r="C2876" s="133" t="s">
        <v>72</v>
      </c>
      <c r="D2876" s="485">
        <v>1581.12</v>
      </c>
      <c r="E2876" s="133" t="s">
        <v>6312</v>
      </c>
    </row>
    <row r="2877" spans="1:5" ht="40.5" x14ac:dyDescent="0.25">
      <c r="A2877" s="131">
        <v>100369</v>
      </c>
      <c r="B2877" s="132" t="s">
        <v>1148</v>
      </c>
      <c r="C2877" s="133" t="s">
        <v>72</v>
      </c>
      <c r="D2877" s="485">
        <v>1547.21</v>
      </c>
      <c r="E2877" s="133" t="s">
        <v>6312</v>
      </c>
    </row>
    <row r="2878" spans="1:5" ht="27" x14ac:dyDescent="0.25">
      <c r="A2878" s="131">
        <v>100360</v>
      </c>
      <c r="B2878" s="132" t="s">
        <v>1139</v>
      </c>
      <c r="C2878" s="133" t="s">
        <v>72</v>
      </c>
      <c r="D2878" s="485">
        <v>1752.69</v>
      </c>
      <c r="E2878" s="133" t="s">
        <v>6312</v>
      </c>
    </row>
    <row r="2879" spans="1:5" ht="40.5" x14ac:dyDescent="0.25">
      <c r="A2879" s="131">
        <v>100370</v>
      </c>
      <c r="B2879" s="132" t="s">
        <v>1149</v>
      </c>
      <c r="C2879" s="133" t="s">
        <v>72</v>
      </c>
      <c r="D2879" s="485">
        <v>1823.84</v>
      </c>
      <c r="E2879" s="133" t="s">
        <v>6312</v>
      </c>
    </row>
    <row r="2880" spans="1:5" ht="27" x14ac:dyDescent="0.25">
      <c r="A2880" s="131">
        <v>100361</v>
      </c>
      <c r="B2880" s="132" t="s">
        <v>1140</v>
      </c>
      <c r="C2880" s="133" t="s">
        <v>72</v>
      </c>
      <c r="D2880" s="485">
        <v>2190.9899999999998</v>
      </c>
      <c r="E2880" s="133" t="s">
        <v>6312</v>
      </c>
    </row>
    <row r="2881" spans="1:5" ht="40.5" x14ac:dyDescent="0.25">
      <c r="A2881" s="131">
        <v>100371</v>
      </c>
      <c r="B2881" s="132" t="s">
        <v>1150</v>
      </c>
      <c r="C2881" s="133" t="s">
        <v>72</v>
      </c>
      <c r="D2881" s="485">
        <v>2100.56</v>
      </c>
      <c r="E2881" s="133" t="s">
        <v>6312</v>
      </c>
    </row>
    <row r="2882" spans="1:5" ht="27" x14ac:dyDescent="0.25">
      <c r="A2882" s="131">
        <v>100362</v>
      </c>
      <c r="B2882" s="132" t="s">
        <v>1141</v>
      </c>
      <c r="C2882" s="133" t="s">
        <v>72</v>
      </c>
      <c r="D2882" s="485">
        <v>2843.19</v>
      </c>
      <c r="E2882" s="133" t="s">
        <v>6312</v>
      </c>
    </row>
    <row r="2883" spans="1:5" ht="40.5" x14ac:dyDescent="0.25">
      <c r="A2883" s="131">
        <v>100372</v>
      </c>
      <c r="B2883" s="132" t="s">
        <v>1151</v>
      </c>
      <c r="C2883" s="133" t="s">
        <v>72</v>
      </c>
      <c r="D2883" s="485">
        <v>2688.22</v>
      </c>
      <c r="E2883" s="133" t="s">
        <v>6312</v>
      </c>
    </row>
    <row r="2884" spans="1:5" ht="27" x14ac:dyDescent="0.25">
      <c r="A2884" s="131">
        <v>100363</v>
      </c>
      <c r="B2884" s="132" t="s">
        <v>1142</v>
      </c>
      <c r="C2884" s="133" t="s">
        <v>72</v>
      </c>
      <c r="D2884" s="485">
        <v>2931.44</v>
      </c>
      <c r="E2884" s="133" t="s">
        <v>6312</v>
      </c>
    </row>
    <row r="2885" spans="1:5" ht="40.5" x14ac:dyDescent="0.25">
      <c r="A2885" s="131">
        <v>100373</v>
      </c>
      <c r="B2885" s="132" t="s">
        <v>1152</v>
      </c>
      <c r="C2885" s="133" t="s">
        <v>72</v>
      </c>
      <c r="D2885" s="485">
        <v>2775.42</v>
      </c>
      <c r="E2885" s="133" t="s">
        <v>6312</v>
      </c>
    </row>
    <row r="2886" spans="1:5" ht="40.5" x14ac:dyDescent="0.25">
      <c r="A2886" s="131">
        <v>100381</v>
      </c>
      <c r="B2886" s="132" t="s">
        <v>1064</v>
      </c>
      <c r="C2886" s="133" t="s">
        <v>89</v>
      </c>
      <c r="D2886" s="133">
        <v>59.69</v>
      </c>
      <c r="E2886" s="133" t="s">
        <v>6312</v>
      </c>
    </row>
    <row r="2887" spans="1:5" ht="40.5" x14ac:dyDescent="0.25">
      <c r="A2887" s="131">
        <v>100380</v>
      </c>
      <c r="B2887" s="132" t="s">
        <v>1063</v>
      </c>
      <c r="C2887" s="133" t="s">
        <v>89</v>
      </c>
      <c r="D2887" s="133">
        <v>52.74</v>
      </c>
      <c r="E2887" s="133" t="s">
        <v>6312</v>
      </c>
    </row>
    <row r="2888" spans="1:5" ht="40.5" x14ac:dyDescent="0.25">
      <c r="A2888" s="131">
        <v>100379</v>
      </c>
      <c r="B2888" s="132" t="s">
        <v>1062</v>
      </c>
      <c r="C2888" s="133" t="s">
        <v>89</v>
      </c>
      <c r="D2888" s="133">
        <v>39.5</v>
      </c>
      <c r="E2888" s="133" t="s">
        <v>6312</v>
      </c>
    </row>
    <row r="2889" spans="1:5" ht="40.5" x14ac:dyDescent="0.25">
      <c r="A2889" s="131">
        <v>100384</v>
      </c>
      <c r="B2889" s="132" t="s">
        <v>1066</v>
      </c>
      <c r="C2889" s="133" t="s">
        <v>89</v>
      </c>
      <c r="D2889" s="133">
        <v>27.49</v>
      </c>
      <c r="E2889" s="133" t="s">
        <v>6312</v>
      </c>
    </row>
    <row r="2890" spans="1:5" ht="40.5" x14ac:dyDescent="0.25">
      <c r="A2890" s="131">
        <v>100383</v>
      </c>
      <c r="B2890" s="132" t="s">
        <v>1065</v>
      </c>
      <c r="C2890" s="133" t="s">
        <v>89</v>
      </c>
      <c r="D2890" s="133">
        <v>25.87</v>
      </c>
      <c r="E2890" s="133" t="s">
        <v>6312</v>
      </c>
    </row>
    <row r="2891" spans="1:5" ht="40.5" x14ac:dyDescent="0.25">
      <c r="A2891" s="131">
        <v>100382</v>
      </c>
      <c r="B2891" s="132" t="s">
        <v>1158</v>
      </c>
      <c r="C2891" s="133" t="s">
        <v>89</v>
      </c>
      <c r="D2891" s="133">
        <v>23.86</v>
      </c>
      <c r="E2891" s="133" t="s">
        <v>6312</v>
      </c>
    </row>
    <row r="2892" spans="1:5" ht="40.5" x14ac:dyDescent="0.25">
      <c r="A2892" s="131">
        <v>100387</v>
      </c>
      <c r="B2892" s="132" t="s">
        <v>1069</v>
      </c>
      <c r="C2892" s="133" t="s">
        <v>89</v>
      </c>
      <c r="D2892" s="133">
        <v>55.65</v>
      </c>
      <c r="E2892" s="133" t="s">
        <v>6312</v>
      </c>
    </row>
    <row r="2893" spans="1:5" ht="40.5" x14ac:dyDescent="0.25">
      <c r="A2893" s="131">
        <v>100386</v>
      </c>
      <c r="B2893" s="132" t="s">
        <v>1068</v>
      </c>
      <c r="C2893" s="133" t="s">
        <v>89</v>
      </c>
      <c r="D2893" s="133">
        <v>45.33</v>
      </c>
      <c r="E2893" s="133" t="s">
        <v>6312</v>
      </c>
    </row>
    <row r="2894" spans="1:5" ht="40.5" x14ac:dyDescent="0.25">
      <c r="A2894" s="131">
        <v>100385</v>
      </c>
      <c r="B2894" s="132" t="s">
        <v>1067</v>
      </c>
      <c r="C2894" s="133" t="s">
        <v>89</v>
      </c>
      <c r="D2894" s="133">
        <v>35.08</v>
      </c>
      <c r="E2894" s="133" t="s">
        <v>6312</v>
      </c>
    </row>
    <row r="2895" spans="1:5" ht="27" x14ac:dyDescent="0.25">
      <c r="A2895" s="131">
        <v>100377</v>
      </c>
      <c r="B2895" s="132" t="s">
        <v>1156</v>
      </c>
      <c r="C2895" s="133" t="s">
        <v>71</v>
      </c>
      <c r="D2895" s="133">
        <v>11.61</v>
      </c>
      <c r="E2895" s="133" t="s">
        <v>6312</v>
      </c>
    </row>
    <row r="2896" spans="1:5" ht="27" x14ac:dyDescent="0.25">
      <c r="A2896" s="131">
        <v>100378</v>
      </c>
      <c r="B2896" s="132" t="s">
        <v>1157</v>
      </c>
      <c r="C2896" s="133" t="s">
        <v>71</v>
      </c>
      <c r="D2896" s="133">
        <v>10.74</v>
      </c>
      <c r="E2896" s="133" t="s">
        <v>6312</v>
      </c>
    </row>
    <row r="2897" spans="1:5" ht="27" x14ac:dyDescent="0.25">
      <c r="A2897" s="131">
        <v>92596</v>
      </c>
      <c r="B2897" s="132" t="s">
        <v>6847</v>
      </c>
      <c r="C2897" s="133" t="s">
        <v>72</v>
      </c>
      <c r="D2897" s="485">
        <v>1892.31</v>
      </c>
      <c r="E2897" s="133" t="s">
        <v>6312</v>
      </c>
    </row>
    <row r="2898" spans="1:5" ht="27" x14ac:dyDescent="0.25">
      <c r="A2898" s="131">
        <v>92616</v>
      </c>
      <c r="B2898" s="132" t="s">
        <v>6857</v>
      </c>
      <c r="C2898" s="133" t="s">
        <v>72</v>
      </c>
      <c r="D2898" s="485">
        <v>1804.25</v>
      </c>
      <c r="E2898" s="133" t="s">
        <v>6312</v>
      </c>
    </row>
    <row r="2899" spans="1:5" ht="27" x14ac:dyDescent="0.25">
      <c r="A2899" s="131">
        <v>92598</v>
      </c>
      <c r="B2899" s="132" t="s">
        <v>6848</v>
      </c>
      <c r="C2899" s="133" t="s">
        <v>72</v>
      </c>
      <c r="D2899" s="485">
        <v>2008.36</v>
      </c>
      <c r="E2899" s="133" t="s">
        <v>6312</v>
      </c>
    </row>
    <row r="2900" spans="1:5" ht="27" x14ac:dyDescent="0.25">
      <c r="A2900" s="131">
        <v>92618</v>
      </c>
      <c r="B2900" s="132" t="s">
        <v>6858</v>
      </c>
      <c r="C2900" s="133" t="s">
        <v>72</v>
      </c>
      <c r="D2900" s="485">
        <v>1920.3</v>
      </c>
      <c r="E2900" s="133" t="s">
        <v>6312</v>
      </c>
    </row>
    <row r="2901" spans="1:5" ht="27" x14ac:dyDescent="0.25">
      <c r="A2901" s="131">
        <v>92600</v>
      </c>
      <c r="B2901" s="132" t="s">
        <v>6849</v>
      </c>
      <c r="C2901" s="133" t="s">
        <v>72</v>
      </c>
      <c r="D2901" s="485">
        <v>2153.77</v>
      </c>
      <c r="E2901" s="133" t="s">
        <v>6312</v>
      </c>
    </row>
    <row r="2902" spans="1:5" ht="27" x14ac:dyDescent="0.25">
      <c r="A2902" s="131">
        <v>92620</v>
      </c>
      <c r="B2902" s="132" t="s">
        <v>6859</v>
      </c>
      <c r="C2902" s="133" t="s">
        <v>72</v>
      </c>
      <c r="D2902" s="485">
        <v>2036.35</v>
      </c>
      <c r="E2902" s="133" t="s">
        <v>6312</v>
      </c>
    </row>
    <row r="2903" spans="1:5" ht="27" x14ac:dyDescent="0.25">
      <c r="A2903" s="131">
        <v>92582</v>
      </c>
      <c r="B2903" s="132" t="s">
        <v>6840</v>
      </c>
      <c r="C2903" s="133" t="s">
        <v>72</v>
      </c>
      <c r="D2903" s="133">
        <v>704.59</v>
      </c>
      <c r="E2903" s="133" t="s">
        <v>6312</v>
      </c>
    </row>
    <row r="2904" spans="1:5" ht="27" x14ac:dyDescent="0.25">
      <c r="A2904" s="131">
        <v>92602</v>
      </c>
      <c r="B2904" s="132" t="s">
        <v>6850</v>
      </c>
      <c r="C2904" s="133" t="s">
        <v>72</v>
      </c>
      <c r="D2904" s="133">
        <v>704.59</v>
      </c>
      <c r="E2904" s="133" t="s">
        <v>6312</v>
      </c>
    </row>
    <row r="2905" spans="1:5" ht="27" x14ac:dyDescent="0.25">
      <c r="A2905" s="131">
        <v>92584</v>
      </c>
      <c r="B2905" s="132" t="s">
        <v>6841</v>
      </c>
      <c r="C2905" s="133" t="s">
        <v>72</v>
      </c>
      <c r="D2905" s="133">
        <v>820.65</v>
      </c>
      <c r="E2905" s="133" t="s">
        <v>6312</v>
      </c>
    </row>
    <row r="2906" spans="1:5" ht="27" x14ac:dyDescent="0.25">
      <c r="A2906" s="131">
        <v>92604</v>
      </c>
      <c r="B2906" s="132" t="s">
        <v>6851</v>
      </c>
      <c r="C2906" s="133" t="s">
        <v>72</v>
      </c>
      <c r="D2906" s="133">
        <v>791.29</v>
      </c>
      <c r="E2906" s="133" t="s">
        <v>6312</v>
      </c>
    </row>
    <row r="2907" spans="1:5" ht="27" x14ac:dyDescent="0.25">
      <c r="A2907" s="131">
        <v>92586</v>
      </c>
      <c r="B2907" s="132" t="s">
        <v>6842</v>
      </c>
      <c r="C2907" s="133" t="s">
        <v>72</v>
      </c>
      <c r="D2907" s="133">
        <v>936.7</v>
      </c>
      <c r="E2907" s="133" t="s">
        <v>6312</v>
      </c>
    </row>
    <row r="2908" spans="1:5" ht="27" x14ac:dyDescent="0.25">
      <c r="A2908" s="131">
        <v>92606</v>
      </c>
      <c r="B2908" s="132" t="s">
        <v>6852</v>
      </c>
      <c r="C2908" s="133" t="s">
        <v>72</v>
      </c>
      <c r="D2908" s="133">
        <v>907.35</v>
      </c>
      <c r="E2908" s="133" t="s">
        <v>6312</v>
      </c>
    </row>
    <row r="2909" spans="1:5" ht="27" x14ac:dyDescent="0.25">
      <c r="A2909" s="131">
        <v>92588</v>
      </c>
      <c r="B2909" s="132" t="s">
        <v>6843</v>
      </c>
      <c r="C2909" s="133" t="s">
        <v>72</v>
      </c>
      <c r="D2909" s="485">
        <v>1186.45</v>
      </c>
      <c r="E2909" s="133" t="s">
        <v>6312</v>
      </c>
    </row>
    <row r="2910" spans="1:5" ht="27" x14ac:dyDescent="0.25">
      <c r="A2910" s="131">
        <v>92608</v>
      </c>
      <c r="B2910" s="132" t="s">
        <v>6853</v>
      </c>
      <c r="C2910" s="133" t="s">
        <v>72</v>
      </c>
      <c r="D2910" s="485">
        <v>1127.74</v>
      </c>
      <c r="E2910" s="133" t="s">
        <v>6312</v>
      </c>
    </row>
    <row r="2911" spans="1:5" ht="27" x14ac:dyDescent="0.25">
      <c r="A2911" s="131">
        <v>92590</v>
      </c>
      <c r="B2911" s="132" t="s">
        <v>6844</v>
      </c>
      <c r="C2911" s="133" t="s">
        <v>72</v>
      </c>
      <c r="D2911" s="485">
        <v>1302.5</v>
      </c>
      <c r="E2911" s="133" t="s">
        <v>6312</v>
      </c>
    </row>
    <row r="2912" spans="1:5" ht="27" x14ac:dyDescent="0.25">
      <c r="A2912" s="131">
        <v>92610</v>
      </c>
      <c r="B2912" s="132" t="s">
        <v>6854</v>
      </c>
      <c r="C2912" s="133" t="s">
        <v>72</v>
      </c>
      <c r="D2912" s="485">
        <v>1243.8</v>
      </c>
      <c r="E2912" s="133" t="s">
        <v>6312</v>
      </c>
    </row>
    <row r="2913" spans="1:5" ht="27" x14ac:dyDescent="0.25">
      <c r="A2913" s="131">
        <v>92592</v>
      </c>
      <c r="B2913" s="132" t="s">
        <v>6845</v>
      </c>
      <c r="C2913" s="133" t="s">
        <v>72</v>
      </c>
      <c r="D2913" s="485">
        <v>1464.63</v>
      </c>
      <c r="E2913" s="133" t="s">
        <v>6312</v>
      </c>
    </row>
    <row r="2914" spans="1:5" ht="40.5" x14ac:dyDescent="0.25">
      <c r="A2914" s="131">
        <v>92612</v>
      </c>
      <c r="B2914" s="132" t="s">
        <v>6855</v>
      </c>
      <c r="C2914" s="133" t="s">
        <v>72</v>
      </c>
      <c r="D2914" s="485">
        <v>1405.92</v>
      </c>
      <c r="E2914" s="133" t="s">
        <v>6312</v>
      </c>
    </row>
    <row r="2915" spans="1:5" ht="27" x14ac:dyDescent="0.25">
      <c r="A2915" s="131">
        <v>92594</v>
      </c>
      <c r="B2915" s="132" t="s">
        <v>6846</v>
      </c>
      <c r="C2915" s="133" t="s">
        <v>72</v>
      </c>
      <c r="D2915" s="485">
        <v>1697.2</v>
      </c>
      <c r="E2915" s="133" t="s">
        <v>6312</v>
      </c>
    </row>
    <row r="2916" spans="1:5" ht="27" x14ac:dyDescent="0.25">
      <c r="A2916" s="131">
        <v>92614</v>
      </c>
      <c r="B2916" s="132" t="s">
        <v>6856</v>
      </c>
      <c r="C2916" s="133" t="s">
        <v>72</v>
      </c>
      <c r="D2916" s="485">
        <v>1579.79</v>
      </c>
      <c r="E2916" s="133" t="s">
        <v>6312</v>
      </c>
    </row>
    <row r="2917" spans="1:5" ht="27" x14ac:dyDescent="0.25">
      <c r="A2917" s="131">
        <v>92552</v>
      </c>
      <c r="B2917" s="132" t="s">
        <v>1049</v>
      </c>
      <c r="C2917" s="133" t="s">
        <v>72</v>
      </c>
      <c r="D2917" s="485">
        <v>2660.73</v>
      </c>
      <c r="E2917" s="133" t="s">
        <v>6312</v>
      </c>
    </row>
    <row r="2918" spans="1:5" ht="40.5" x14ac:dyDescent="0.25">
      <c r="A2918" s="131">
        <v>92562</v>
      </c>
      <c r="B2918" s="132" t="s">
        <v>1059</v>
      </c>
      <c r="C2918" s="133" t="s">
        <v>72</v>
      </c>
      <c r="D2918" s="485">
        <v>2602.73</v>
      </c>
      <c r="E2918" s="133" t="s">
        <v>6312</v>
      </c>
    </row>
    <row r="2919" spans="1:5" ht="27" x14ac:dyDescent="0.25">
      <c r="A2919" s="131">
        <v>92553</v>
      </c>
      <c r="B2919" s="132" t="s">
        <v>1050</v>
      </c>
      <c r="C2919" s="133" t="s">
        <v>72</v>
      </c>
      <c r="D2919" s="485">
        <v>3073.1</v>
      </c>
      <c r="E2919" s="133" t="s">
        <v>6312</v>
      </c>
    </row>
    <row r="2920" spans="1:5" ht="40.5" x14ac:dyDescent="0.25">
      <c r="A2920" s="131">
        <v>92563</v>
      </c>
      <c r="B2920" s="132" t="s">
        <v>1060</v>
      </c>
      <c r="C2920" s="133" t="s">
        <v>72</v>
      </c>
      <c r="D2920" s="485">
        <v>3005.28</v>
      </c>
      <c r="E2920" s="133" t="s">
        <v>6312</v>
      </c>
    </row>
    <row r="2921" spans="1:5" ht="27" x14ac:dyDescent="0.25">
      <c r="A2921" s="131">
        <v>92554</v>
      </c>
      <c r="B2921" s="132" t="s">
        <v>1051</v>
      </c>
      <c r="C2921" s="133" t="s">
        <v>72</v>
      </c>
      <c r="D2921" s="485">
        <v>3176.96</v>
      </c>
      <c r="E2921" s="133" t="s">
        <v>6312</v>
      </c>
    </row>
    <row r="2922" spans="1:5" ht="40.5" x14ac:dyDescent="0.25">
      <c r="A2922" s="131">
        <v>92564</v>
      </c>
      <c r="B2922" s="132" t="s">
        <v>1061</v>
      </c>
      <c r="C2922" s="133" t="s">
        <v>72</v>
      </c>
      <c r="D2922" s="485">
        <v>3093.89</v>
      </c>
      <c r="E2922" s="133" t="s">
        <v>6312</v>
      </c>
    </row>
    <row r="2923" spans="1:5" ht="27" x14ac:dyDescent="0.25">
      <c r="A2923" s="131">
        <v>92545</v>
      </c>
      <c r="B2923" s="132" t="s">
        <v>1042</v>
      </c>
      <c r="C2923" s="133" t="s">
        <v>72</v>
      </c>
      <c r="D2923" s="485">
        <v>1062.76</v>
      </c>
      <c r="E2923" s="133" t="s">
        <v>6312</v>
      </c>
    </row>
    <row r="2924" spans="1:5" ht="40.5" x14ac:dyDescent="0.25">
      <c r="A2924" s="131">
        <v>92555</v>
      </c>
      <c r="B2924" s="132" t="s">
        <v>1052</v>
      </c>
      <c r="C2924" s="133" t="s">
        <v>72</v>
      </c>
      <c r="D2924" s="485">
        <v>1049.02</v>
      </c>
      <c r="E2924" s="133" t="s">
        <v>6312</v>
      </c>
    </row>
    <row r="2925" spans="1:5" ht="27" x14ac:dyDescent="0.25">
      <c r="A2925" s="131">
        <v>92546</v>
      </c>
      <c r="B2925" s="132" t="s">
        <v>1043</v>
      </c>
      <c r="C2925" s="133" t="s">
        <v>72</v>
      </c>
      <c r="D2925" s="485">
        <v>1311.54</v>
      </c>
      <c r="E2925" s="133" t="s">
        <v>6312</v>
      </c>
    </row>
    <row r="2926" spans="1:5" ht="40.5" x14ac:dyDescent="0.25">
      <c r="A2926" s="131">
        <v>92556</v>
      </c>
      <c r="B2926" s="132" t="s">
        <v>1053</v>
      </c>
      <c r="C2926" s="133" t="s">
        <v>72</v>
      </c>
      <c r="D2926" s="485">
        <v>1287.46</v>
      </c>
      <c r="E2926" s="133" t="s">
        <v>6312</v>
      </c>
    </row>
    <row r="2927" spans="1:5" ht="27" x14ac:dyDescent="0.25">
      <c r="A2927" s="131">
        <v>92547</v>
      </c>
      <c r="B2927" s="132" t="s">
        <v>1044</v>
      </c>
      <c r="C2927" s="133" t="s">
        <v>72</v>
      </c>
      <c r="D2927" s="485">
        <v>1382.01</v>
      </c>
      <c r="E2927" s="133" t="s">
        <v>6312</v>
      </c>
    </row>
    <row r="2928" spans="1:5" ht="40.5" x14ac:dyDescent="0.25">
      <c r="A2928" s="131">
        <v>92557</v>
      </c>
      <c r="B2928" s="132" t="s">
        <v>1054</v>
      </c>
      <c r="C2928" s="133" t="s">
        <v>72</v>
      </c>
      <c r="D2928" s="485">
        <v>1357.92</v>
      </c>
      <c r="E2928" s="133" t="s">
        <v>6312</v>
      </c>
    </row>
    <row r="2929" spans="1:5" ht="27" x14ac:dyDescent="0.25">
      <c r="A2929" s="131">
        <v>92548</v>
      </c>
      <c r="B2929" s="132" t="s">
        <v>1045</v>
      </c>
      <c r="C2929" s="133" t="s">
        <v>72</v>
      </c>
      <c r="D2929" s="485">
        <v>1539.26</v>
      </c>
      <c r="E2929" s="133" t="s">
        <v>6312</v>
      </c>
    </row>
    <row r="2930" spans="1:5" ht="40.5" x14ac:dyDescent="0.25">
      <c r="A2930" s="131">
        <v>92558</v>
      </c>
      <c r="B2930" s="132" t="s">
        <v>1055</v>
      </c>
      <c r="C2930" s="133" t="s">
        <v>72</v>
      </c>
      <c r="D2930" s="485">
        <v>1525.51</v>
      </c>
      <c r="E2930" s="133" t="s">
        <v>6312</v>
      </c>
    </row>
    <row r="2931" spans="1:5" ht="27" x14ac:dyDescent="0.25">
      <c r="A2931" s="131">
        <v>92549</v>
      </c>
      <c r="B2931" s="132" t="s">
        <v>1046</v>
      </c>
      <c r="C2931" s="133" t="s">
        <v>72</v>
      </c>
      <c r="D2931" s="485">
        <v>1942.12</v>
      </c>
      <c r="E2931" s="133" t="s">
        <v>6312</v>
      </c>
    </row>
    <row r="2932" spans="1:5" ht="40.5" x14ac:dyDescent="0.25">
      <c r="A2932" s="131">
        <v>92559</v>
      </c>
      <c r="B2932" s="132" t="s">
        <v>1056</v>
      </c>
      <c r="C2932" s="133" t="s">
        <v>72</v>
      </c>
      <c r="D2932" s="485">
        <v>1916.52</v>
      </c>
      <c r="E2932" s="133" t="s">
        <v>6312</v>
      </c>
    </row>
    <row r="2933" spans="1:5" ht="27" x14ac:dyDescent="0.25">
      <c r="A2933" s="131">
        <v>92550</v>
      </c>
      <c r="B2933" s="132" t="s">
        <v>1047</v>
      </c>
      <c r="C2933" s="133" t="s">
        <v>72</v>
      </c>
      <c r="D2933" s="485">
        <v>2351.8000000000002</v>
      </c>
      <c r="E2933" s="133" t="s">
        <v>6312</v>
      </c>
    </row>
    <row r="2934" spans="1:5" ht="40.5" x14ac:dyDescent="0.25">
      <c r="A2934" s="131">
        <v>92560</v>
      </c>
      <c r="B2934" s="132" t="s">
        <v>1057</v>
      </c>
      <c r="C2934" s="133" t="s">
        <v>72</v>
      </c>
      <c r="D2934" s="485">
        <v>2316.94</v>
      </c>
      <c r="E2934" s="133" t="s">
        <v>6312</v>
      </c>
    </row>
    <row r="2935" spans="1:5" ht="27" x14ac:dyDescent="0.25">
      <c r="A2935" s="131">
        <v>92551</v>
      </c>
      <c r="B2935" s="132" t="s">
        <v>1048</v>
      </c>
      <c r="C2935" s="133" t="s">
        <v>72</v>
      </c>
      <c r="D2935" s="485">
        <v>2442.39</v>
      </c>
      <c r="E2935" s="133" t="s">
        <v>6312</v>
      </c>
    </row>
    <row r="2936" spans="1:5" ht="40.5" x14ac:dyDescent="0.25">
      <c r="A2936" s="131">
        <v>92561</v>
      </c>
      <c r="B2936" s="132" t="s">
        <v>1058</v>
      </c>
      <c r="C2936" s="133" t="s">
        <v>72</v>
      </c>
      <c r="D2936" s="485">
        <v>2408.4699999999998</v>
      </c>
      <c r="E2936" s="133" t="s">
        <v>6312</v>
      </c>
    </row>
    <row r="2937" spans="1:5" ht="27" x14ac:dyDescent="0.25">
      <c r="A2937" s="131">
        <v>92262</v>
      </c>
      <c r="B2937" s="132" t="s">
        <v>1035</v>
      </c>
      <c r="C2937" s="133" t="s">
        <v>72</v>
      </c>
      <c r="D2937" s="133">
        <v>736.87</v>
      </c>
      <c r="E2937" s="133" t="s">
        <v>6312</v>
      </c>
    </row>
    <row r="2938" spans="1:5" ht="27" x14ac:dyDescent="0.25">
      <c r="A2938" s="131">
        <v>92259</v>
      </c>
      <c r="B2938" s="132" t="s">
        <v>1032</v>
      </c>
      <c r="C2938" s="133" t="s">
        <v>72</v>
      </c>
      <c r="D2938" s="133">
        <v>479.02</v>
      </c>
      <c r="E2938" s="133" t="s">
        <v>6312</v>
      </c>
    </row>
    <row r="2939" spans="1:5" ht="27" x14ac:dyDescent="0.25">
      <c r="A2939" s="131">
        <v>92260</v>
      </c>
      <c r="B2939" s="132" t="s">
        <v>1033</v>
      </c>
      <c r="C2939" s="133" t="s">
        <v>72</v>
      </c>
      <c r="D2939" s="133">
        <v>552.05999999999995</v>
      </c>
      <c r="E2939" s="133" t="s">
        <v>6312</v>
      </c>
    </row>
    <row r="2940" spans="1:5" ht="27" x14ac:dyDescent="0.25">
      <c r="A2940" s="131">
        <v>92261</v>
      </c>
      <c r="B2940" s="132" t="s">
        <v>1034</v>
      </c>
      <c r="C2940" s="133" t="s">
        <v>72</v>
      </c>
      <c r="D2940" s="133">
        <v>622.87</v>
      </c>
      <c r="E2940" s="133" t="s">
        <v>6312</v>
      </c>
    </row>
    <row r="2941" spans="1:5" ht="27" x14ac:dyDescent="0.25">
      <c r="A2941" s="131">
        <v>92258</v>
      </c>
      <c r="B2941" s="132" t="s">
        <v>1121</v>
      </c>
      <c r="C2941" s="133" t="s">
        <v>72</v>
      </c>
      <c r="D2941" s="133">
        <v>365.88</v>
      </c>
      <c r="E2941" s="133" t="s">
        <v>6312</v>
      </c>
    </row>
    <row r="2942" spans="1:5" ht="27" x14ac:dyDescent="0.25">
      <c r="A2942" s="131">
        <v>92255</v>
      </c>
      <c r="B2942" s="132" t="s">
        <v>1118</v>
      </c>
      <c r="C2942" s="133" t="s">
        <v>72</v>
      </c>
      <c r="D2942" s="133">
        <v>199.18</v>
      </c>
      <c r="E2942" s="133" t="s">
        <v>6312</v>
      </c>
    </row>
    <row r="2943" spans="1:5" ht="27" x14ac:dyDescent="0.25">
      <c r="A2943" s="131">
        <v>92256</v>
      </c>
      <c r="B2943" s="132" t="s">
        <v>1119</v>
      </c>
      <c r="C2943" s="133" t="s">
        <v>72</v>
      </c>
      <c r="D2943" s="133">
        <v>245.72</v>
      </c>
      <c r="E2943" s="133" t="s">
        <v>6312</v>
      </c>
    </row>
    <row r="2944" spans="1:5" ht="27" x14ac:dyDescent="0.25">
      <c r="A2944" s="131">
        <v>92257</v>
      </c>
      <c r="B2944" s="132" t="s">
        <v>1120</v>
      </c>
      <c r="C2944" s="133" t="s">
        <v>72</v>
      </c>
      <c r="D2944" s="133">
        <v>291.79000000000002</v>
      </c>
      <c r="E2944" s="133" t="s">
        <v>6312</v>
      </c>
    </row>
    <row r="2945" spans="1:5" ht="27" x14ac:dyDescent="0.25">
      <c r="A2945" s="131">
        <v>100393</v>
      </c>
      <c r="B2945" s="132" t="s">
        <v>1075</v>
      </c>
      <c r="C2945" s="133" t="s">
        <v>89</v>
      </c>
      <c r="D2945" s="133">
        <v>21.38</v>
      </c>
      <c r="E2945" s="133" t="s">
        <v>6312</v>
      </c>
    </row>
    <row r="2946" spans="1:5" ht="27" x14ac:dyDescent="0.25">
      <c r="A2946" s="131">
        <v>100389</v>
      </c>
      <c r="B2946" s="132" t="s">
        <v>1071</v>
      </c>
      <c r="C2946" s="133" t="s">
        <v>89</v>
      </c>
      <c r="D2946" s="133">
        <v>18.62</v>
      </c>
      <c r="E2946" s="133" t="s">
        <v>6312</v>
      </c>
    </row>
    <row r="2947" spans="1:5" ht="27" x14ac:dyDescent="0.25">
      <c r="A2947" s="131">
        <v>100395</v>
      </c>
      <c r="B2947" s="132" t="s">
        <v>1077</v>
      </c>
      <c r="C2947" s="133" t="s">
        <v>89</v>
      </c>
      <c r="D2947" s="133">
        <v>25.68</v>
      </c>
      <c r="E2947" s="133" t="s">
        <v>6312</v>
      </c>
    </row>
    <row r="2948" spans="1:5" ht="27" x14ac:dyDescent="0.25">
      <c r="A2948" s="131">
        <v>100391</v>
      </c>
      <c r="B2948" s="132" t="s">
        <v>1073</v>
      </c>
      <c r="C2948" s="133" t="s">
        <v>89</v>
      </c>
      <c r="D2948" s="133">
        <v>21.52</v>
      </c>
      <c r="E2948" s="133" t="s">
        <v>6312</v>
      </c>
    </row>
    <row r="2949" spans="1:5" ht="27" x14ac:dyDescent="0.25">
      <c r="A2949" s="131">
        <v>100392</v>
      </c>
      <c r="B2949" s="132" t="s">
        <v>1074</v>
      </c>
      <c r="C2949" s="133" t="s">
        <v>89</v>
      </c>
      <c r="D2949" s="133">
        <v>16.05</v>
      </c>
      <c r="E2949" s="133" t="s">
        <v>6312</v>
      </c>
    </row>
    <row r="2950" spans="1:5" ht="27" x14ac:dyDescent="0.25">
      <c r="A2950" s="131">
        <v>100388</v>
      </c>
      <c r="B2950" s="132" t="s">
        <v>1070</v>
      </c>
      <c r="C2950" s="133" t="s">
        <v>89</v>
      </c>
      <c r="D2950" s="133">
        <v>20.37</v>
      </c>
      <c r="E2950" s="133" t="s">
        <v>6312</v>
      </c>
    </row>
    <row r="2951" spans="1:5" ht="27" x14ac:dyDescent="0.25">
      <c r="A2951" s="131">
        <v>100394</v>
      </c>
      <c r="B2951" s="132" t="s">
        <v>1076</v>
      </c>
      <c r="C2951" s="133" t="s">
        <v>89</v>
      </c>
      <c r="D2951" s="133">
        <v>19.43</v>
      </c>
      <c r="E2951" s="133" t="s">
        <v>6312</v>
      </c>
    </row>
    <row r="2952" spans="1:5" ht="27" x14ac:dyDescent="0.25">
      <c r="A2952" s="131">
        <v>100390</v>
      </c>
      <c r="B2952" s="132" t="s">
        <v>1072</v>
      </c>
      <c r="C2952" s="133" t="s">
        <v>89</v>
      </c>
      <c r="D2952" s="133">
        <v>24.68</v>
      </c>
      <c r="E2952" s="133" t="s">
        <v>6312</v>
      </c>
    </row>
    <row r="2953" spans="1:5" ht="27" x14ac:dyDescent="0.25">
      <c r="A2953" s="131">
        <v>92575</v>
      </c>
      <c r="B2953" s="132" t="s">
        <v>1129</v>
      </c>
      <c r="C2953" s="133" t="s">
        <v>89</v>
      </c>
      <c r="D2953" s="133">
        <v>63.41</v>
      </c>
      <c r="E2953" s="133" t="s">
        <v>6312</v>
      </c>
    </row>
    <row r="2954" spans="1:5" ht="27" x14ac:dyDescent="0.25">
      <c r="A2954" s="131">
        <v>92569</v>
      </c>
      <c r="B2954" s="132" t="s">
        <v>1123</v>
      </c>
      <c r="C2954" s="133" t="s">
        <v>89</v>
      </c>
      <c r="D2954" s="133">
        <v>69.2</v>
      </c>
      <c r="E2954" s="133" t="s">
        <v>6312</v>
      </c>
    </row>
    <row r="2955" spans="1:5" ht="27" x14ac:dyDescent="0.25">
      <c r="A2955" s="131">
        <v>92578</v>
      </c>
      <c r="B2955" s="132" t="s">
        <v>1132</v>
      </c>
      <c r="C2955" s="133" t="s">
        <v>89</v>
      </c>
      <c r="D2955" s="133">
        <v>68.62</v>
      </c>
      <c r="E2955" s="133" t="s">
        <v>6312</v>
      </c>
    </row>
    <row r="2956" spans="1:5" ht="27" x14ac:dyDescent="0.25">
      <c r="A2956" s="131">
        <v>92572</v>
      </c>
      <c r="B2956" s="132" t="s">
        <v>1126</v>
      </c>
      <c r="C2956" s="133" t="s">
        <v>89</v>
      </c>
      <c r="D2956" s="133">
        <v>79.84</v>
      </c>
      <c r="E2956" s="133" t="s">
        <v>6312</v>
      </c>
    </row>
    <row r="2957" spans="1:5" ht="27" x14ac:dyDescent="0.25">
      <c r="A2957" s="131">
        <v>92576</v>
      </c>
      <c r="B2957" s="132" t="s">
        <v>1130</v>
      </c>
      <c r="C2957" s="133" t="s">
        <v>89</v>
      </c>
      <c r="D2957" s="133">
        <v>34.78</v>
      </c>
      <c r="E2957" s="133" t="s">
        <v>6312</v>
      </c>
    </row>
    <row r="2958" spans="1:5" ht="27" x14ac:dyDescent="0.25">
      <c r="A2958" s="131">
        <v>92570</v>
      </c>
      <c r="B2958" s="132" t="s">
        <v>1124</v>
      </c>
      <c r="C2958" s="133" t="s">
        <v>89</v>
      </c>
      <c r="D2958" s="133">
        <v>43.95</v>
      </c>
      <c r="E2958" s="133" t="s">
        <v>6312</v>
      </c>
    </row>
    <row r="2959" spans="1:5" ht="27" x14ac:dyDescent="0.25">
      <c r="A2959" s="131">
        <v>92579</v>
      </c>
      <c r="B2959" s="132" t="s">
        <v>1133</v>
      </c>
      <c r="C2959" s="133" t="s">
        <v>89</v>
      </c>
      <c r="D2959" s="133">
        <v>37.83</v>
      </c>
      <c r="E2959" s="133" t="s">
        <v>6312</v>
      </c>
    </row>
    <row r="2960" spans="1:5" ht="40.5" x14ac:dyDescent="0.25">
      <c r="A2960" s="131">
        <v>92573</v>
      </c>
      <c r="B2960" s="132" t="s">
        <v>1127</v>
      </c>
      <c r="C2960" s="133" t="s">
        <v>89</v>
      </c>
      <c r="D2960" s="133">
        <v>47.77</v>
      </c>
      <c r="E2960" s="133" t="s">
        <v>6312</v>
      </c>
    </row>
    <row r="2961" spans="1:5" ht="27" x14ac:dyDescent="0.25">
      <c r="A2961" s="131">
        <v>92574</v>
      </c>
      <c r="B2961" s="132" t="s">
        <v>1128</v>
      </c>
      <c r="C2961" s="133" t="s">
        <v>89</v>
      </c>
      <c r="D2961" s="133">
        <v>126.31</v>
      </c>
      <c r="E2961" s="133" t="s">
        <v>6312</v>
      </c>
    </row>
    <row r="2962" spans="1:5" ht="27" x14ac:dyDescent="0.25">
      <c r="A2962" s="131">
        <v>92568</v>
      </c>
      <c r="B2962" s="132" t="s">
        <v>1122</v>
      </c>
      <c r="C2962" s="133" t="s">
        <v>89</v>
      </c>
      <c r="D2962" s="133">
        <v>124.13</v>
      </c>
      <c r="E2962" s="133" t="s">
        <v>6312</v>
      </c>
    </row>
    <row r="2963" spans="1:5" ht="27" x14ac:dyDescent="0.25">
      <c r="A2963" s="131">
        <v>92577</v>
      </c>
      <c r="B2963" s="132" t="s">
        <v>1131</v>
      </c>
      <c r="C2963" s="133" t="s">
        <v>89</v>
      </c>
      <c r="D2963" s="133">
        <v>135.63999999999999</v>
      </c>
      <c r="E2963" s="133" t="s">
        <v>6312</v>
      </c>
    </row>
    <row r="2964" spans="1:5" ht="40.5" x14ac:dyDescent="0.25">
      <c r="A2964" s="131">
        <v>92571</v>
      </c>
      <c r="B2964" s="132" t="s">
        <v>1125</v>
      </c>
      <c r="C2964" s="133" t="s">
        <v>89</v>
      </c>
      <c r="D2964" s="133">
        <v>133.06</v>
      </c>
      <c r="E2964" s="133" t="s">
        <v>6312</v>
      </c>
    </row>
    <row r="2965" spans="1:5" ht="27" x14ac:dyDescent="0.25">
      <c r="A2965" s="131">
        <v>92581</v>
      </c>
      <c r="B2965" s="132" t="s">
        <v>1135</v>
      </c>
      <c r="C2965" s="133" t="s">
        <v>89</v>
      </c>
      <c r="D2965" s="133">
        <v>49.28</v>
      </c>
      <c r="E2965" s="133" t="s">
        <v>6312</v>
      </c>
    </row>
    <row r="2966" spans="1:5" ht="40.5" x14ac:dyDescent="0.25">
      <c r="A2966" s="131">
        <v>104314</v>
      </c>
      <c r="B2966" s="132" t="s">
        <v>5711</v>
      </c>
      <c r="C2966" s="133" t="s">
        <v>71</v>
      </c>
      <c r="D2966" s="133">
        <v>10.93</v>
      </c>
      <c r="E2966" s="133" t="s">
        <v>6312</v>
      </c>
    </row>
    <row r="2967" spans="1:5" ht="40.5" x14ac:dyDescent="0.25">
      <c r="A2967" s="131">
        <v>92580</v>
      </c>
      <c r="B2967" s="132" t="s">
        <v>1134</v>
      </c>
      <c r="C2967" s="133" t="s">
        <v>89</v>
      </c>
      <c r="D2967" s="133">
        <v>47.4</v>
      </c>
      <c r="E2967" s="133" t="s">
        <v>6312</v>
      </c>
    </row>
    <row r="2968" spans="1:5" ht="27" x14ac:dyDescent="0.25">
      <c r="A2968" s="131">
        <v>92541</v>
      </c>
      <c r="B2968" s="132" t="s">
        <v>1038</v>
      </c>
      <c r="C2968" s="133" t="s">
        <v>89</v>
      </c>
      <c r="D2968" s="133">
        <v>84.64</v>
      </c>
      <c r="E2968" s="133" t="s">
        <v>6312</v>
      </c>
    </row>
    <row r="2969" spans="1:5" ht="40.5" x14ac:dyDescent="0.25">
      <c r="A2969" s="131">
        <v>92539</v>
      </c>
      <c r="B2969" s="132" t="s">
        <v>1036</v>
      </c>
      <c r="C2969" s="133" t="s">
        <v>89</v>
      </c>
      <c r="D2969" s="133">
        <v>78.59</v>
      </c>
      <c r="E2969" s="133" t="s">
        <v>6312</v>
      </c>
    </row>
    <row r="2970" spans="1:5" ht="27" x14ac:dyDescent="0.25">
      <c r="A2970" s="131">
        <v>92542</v>
      </c>
      <c r="B2970" s="132" t="s">
        <v>1039</v>
      </c>
      <c r="C2970" s="133" t="s">
        <v>89</v>
      </c>
      <c r="D2970" s="133">
        <v>103.67</v>
      </c>
      <c r="E2970" s="133" t="s">
        <v>6312</v>
      </c>
    </row>
    <row r="2971" spans="1:5" ht="40.5" x14ac:dyDescent="0.25">
      <c r="A2971" s="131">
        <v>92540</v>
      </c>
      <c r="B2971" s="132" t="s">
        <v>1037</v>
      </c>
      <c r="C2971" s="133" t="s">
        <v>89</v>
      </c>
      <c r="D2971" s="133">
        <v>89.4</v>
      </c>
      <c r="E2971" s="133" t="s">
        <v>6312</v>
      </c>
    </row>
    <row r="2972" spans="1:5" ht="27" x14ac:dyDescent="0.25">
      <c r="A2972" s="131">
        <v>92544</v>
      </c>
      <c r="B2972" s="132" t="s">
        <v>1041</v>
      </c>
      <c r="C2972" s="133" t="s">
        <v>89</v>
      </c>
      <c r="D2972" s="133">
        <v>18.72</v>
      </c>
      <c r="E2972" s="133" t="s">
        <v>6312</v>
      </c>
    </row>
    <row r="2973" spans="1:5" ht="40.5" x14ac:dyDescent="0.25">
      <c r="A2973" s="131">
        <v>92543</v>
      </c>
      <c r="B2973" s="132" t="s">
        <v>1040</v>
      </c>
      <c r="C2973" s="133" t="s">
        <v>89</v>
      </c>
      <c r="D2973" s="133">
        <v>23.48</v>
      </c>
      <c r="E2973" s="133" t="s">
        <v>6312</v>
      </c>
    </row>
    <row r="2974" spans="1:5" ht="27" x14ac:dyDescent="0.25">
      <c r="A2974" s="131">
        <v>97740</v>
      </c>
      <c r="B2974" s="132" t="s">
        <v>7237</v>
      </c>
      <c r="C2974" s="133" t="s">
        <v>97</v>
      </c>
      <c r="D2974" s="485">
        <v>2132.4</v>
      </c>
      <c r="E2974" s="133" t="s">
        <v>6312</v>
      </c>
    </row>
    <row r="2975" spans="1:5" ht="27" x14ac:dyDescent="0.25">
      <c r="A2975" s="131">
        <v>97738</v>
      </c>
      <c r="B2975" s="132" t="s">
        <v>7235</v>
      </c>
      <c r="C2975" s="133" t="s">
        <v>97</v>
      </c>
      <c r="D2975" s="485">
        <v>4049.77</v>
      </c>
      <c r="E2975" s="133" t="s">
        <v>6312</v>
      </c>
    </row>
    <row r="2976" spans="1:5" ht="27" x14ac:dyDescent="0.25">
      <c r="A2976" s="131">
        <v>97739</v>
      </c>
      <c r="B2976" s="132" t="s">
        <v>7236</v>
      </c>
      <c r="C2976" s="133" t="s">
        <v>97</v>
      </c>
      <c r="D2976" s="485">
        <v>3018.7</v>
      </c>
      <c r="E2976" s="133" t="s">
        <v>6312</v>
      </c>
    </row>
    <row r="2977" spans="1:5" ht="27" x14ac:dyDescent="0.25">
      <c r="A2977" s="131">
        <v>97736</v>
      </c>
      <c r="B2977" s="132" t="s">
        <v>7233</v>
      </c>
      <c r="C2977" s="133" t="s">
        <v>97</v>
      </c>
      <c r="D2977" s="485">
        <v>1635.72</v>
      </c>
      <c r="E2977" s="133" t="s">
        <v>6312</v>
      </c>
    </row>
    <row r="2978" spans="1:5" ht="27" x14ac:dyDescent="0.25">
      <c r="A2978" s="131">
        <v>97734</v>
      </c>
      <c r="B2978" s="132" t="s">
        <v>7231</v>
      </c>
      <c r="C2978" s="133" t="s">
        <v>97</v>
      </c>
      <c r="D2978" s="485">
        <v>3257.42</v>
      </c>
      <c r="E2978" s="133" t="s">
        <v>6312</v>
      </c>
    </row>
    <row r="2979" spans="1:5" ht="27" x14ac:dyDescent="0.25">
      <c r="A2979" s="131">
        <v>97735</v>
      </c>
      <c r="B2979" s="132" t="s">
        <v>7232</v>
      </c>
      <c r="C2979" s="133" t="s">
        <v>97</v>
      </c>
      <c r="D2979" s="485">
        <v>2674.91</v>
      </c>
      <c r="E2979" s="133" t="s">
        <v>6312</v>
      </c>
    </row>
    <row r="2980" spans="1:5" ht="27" x14ac:dyDescent="0.25">
      <c r="A2980" s="131">
        <v>97737</v>
      </c>
      <c r="B2980" s="132" t="s">
        <v>7234</v>
      </c>
      <c r="C2980" s="133" t="s">
        <v>97</v>
      </c>
      <c r="D2980" s="485">
        <v>3474.85</v>
      </c>
      <c r="E2980" s="133" t="s">
        <v>6312</v>
      </c>
    </row>
    <row r="2981" spans="1:5" ht="27" x14ac:dyDescent="0.25">
      <c r="A2981" s="131">
        <v>97733</v>
      </c>
      <c r="B2981" s="132" t="s">
        <v>7230</v>
      </c>
      <c r="C2981" s="133" t="s">
        <v>97</v>
      </c>
      <c r="D2981" s="485">
        <v>3694.53</v>
      </c>
      <c r="E2981" s="133" t="s">
        <v>6312</v>
      </c>
    </row>
    <row r="2982" spans="1:5" ht="27" x14ac:dyDescent="0.25">
      <c r="A2982" s="131">
        <v>98616</v>
      </c>
      <c r="B2982" s="132" t="s">
        <v>991</v>
      </c>
      <c r="C2982" s="133" t="s">
        <v>89</v>
      </c>
      <c r="D2982" s="133">
        <v>113.74</v>
      </c>
      <c r="E2982" s="133" t="s">
        <v>6312</v>
      </c>
    </row>
    <row r="2983" spans="1:5" ht="27" x14ac:dyDescent="0.25">
      <c r="A2983" s="131">
        <v>98617</v>
      </c>
      <c r="B2983" s="132" t="s">
        <v>992</v>
      </c>
      <c r="C2983" s="133" t="s">
        <v>89</v>
      </c>
      <c r="D2983" s="133">
        <v>104.73</v>
      </c>
      <c r="E2983" s="133" t="s">
        <v>6312</v>
      </c>
    </row>
    <row r="2984" spans="1:5" ht="27" x14ac:dyDescent="0.25">
      <c r="A2984" s="131">
        <v>98615</v>
      </c>
      <c r="B2984" s="132" t="s">
        <v>990</v>
      </c>
      <c r="C2984" s="133" t="s">
        <v>89</v>
      </c>
      <c r="D2984" s="133">
        <v>146.63</v>
      </c>
      <c r="E2984" s="133" t="s">
        <v>6312</v>
      </c>
    </row>
    <row r="2985" spans="1:5" ht="27" x14ac:dyDescent="0.25">
      <c r="A2985" s="131">
        <v>98619</v>
      </c>
      <c r="B2985" s="132" t="s">
        <v>994</v>
      </c>
      <c r="C2985" s="133" t="s">
        <v>89</v>
      </c>
      <c r="D2985" s="133">
        <v>130.33000000000001</v>
      </c>
      <c r="E2985" s="133" t="s">
        <v>6312</v>
      </c>
    </row>
    <row r="2986" spans="1:5" ht="27" x14ac:dyDescent="0.25">
      <c r="A2986" s="131">
        <v>98620</v>
      </c>
      <c r="B2986" s="132" t="s">
        <v>995</v>
      </c>
      <c r="C2986" s="133" t="s">
        <v>89</v>
      </c>
      <c r="D2986" s="133">
        <v>123.45</v>
      </c>
      <c r="E2986" s="133" t="s">
        <v>6312</v>
      </c>
    </row>
    <row r="2987" spans="1:5" ht="27" x14ac:dyDescent="0.25">
      <c r="A2987" s="131">
        <v>98618</v>
      </c>
      <c r="B2987" s="132" t="s">
        <v>993</v>
      </c>
      <c r="C2987" s="133" t="s">
        <v>89</v>
      </c>
      <c r="D2987" s="133">
        <v>143.97999999999999</v>
      </c>
      <c r="E2987" s="133" t="s">
        <v>6312</v>
      </c>
    </row>
    <row r="2988" spans="1:5" ht="27" x14ac:dyDescent="0.25">
      <c r="A2988" s="131">
        <v>98622</v>
      </c>
      <c r="B2988" s="132" t="s">
        <v>997</v>
      </c>
      <c r="C2988" s="133" t="s">
        <v>89</v>
      </c>
      <c r="D2988" s="133">
        <v>151.29</v>
      </c>
      <c r="E2988" s="133" t="s">
        <v>6312</v>
      </c>
    </row>
    <row r="2989" spans="1:5" ht="27" x14ac:dyDescent="0.25">
      <c r="A2989" s="131">
        <v>98623</v>
      </c>
      <c r="B2989" s="132" t="s">
        <v>998</v>
      </c>
      <c r="C2989" s="133" t="s">
        <v>89</v>
      </c>
      <c r="D2989" s="133">
        <v>145.69999999999999</v>
      </c>
      <c r="E2989" s="133" t="s">
        <v>6312</v>
      </c>
    </row>
    <row r="2990" spans="1:5" ht="27" x14ac:dyDescent="0.25">
      <c r="A2990" s="131">
        <v>98621</v>
      </c>
      <c r="B2990" s="132" t="s">
        <v>996</v>
      </c>
      <c r="C2990" s="133" t="s">
        <v>89</v>
      </c>
      <c r="D2990" s="133">
        <v>162.26</v>
      </c>
      <c r="E2990" s="133" t="s">
        <v>6312</v>
      </c>
    </row>
    <row r="2991" spans="1:5" ht="27" x14ac:dyDescent="0.25">
      <c r="A2991" s="131">
        <v>98625</v>
      </c>
      <c r="B2991" s="132" t="s">
        <v>1000</v>
      </c>
      <c r="C2991" s="133" t="s">
        <v>89</v>
      </c>
      <c r="D2991" s="133">
        <v>173.18</v>
      </c>
      <c r="E2991" s="133" t="s">
        <v>6312</v>
      </c>
    </row>
    <row r="2992" spans="1:5" ht="27" x14ac:dyDescent="0.25">
      <c r="A2992" s="131">
        <v>98626</v>
      </c>
      <c r="B2992" s="132" t="s">
        <v>1001</v>
      </c>
      <c r="C2992" s="133" t="s">
        <v>89</v>
      </c>
      <c r="D2992" s="133">
        <v>168.41</v>
      </c>
      <c r="E2992" s="133" t="s">
        <v>6312</v>
      </c>
    </row>
    <row r="2993" spans="1:5" ht="27" x14ac:dyDescent="0.25">
      <c r="A2993" s="131">
        <v>98624</v>
      </c>
      <c r="B2993" s="132" t="s">
        <v>999</v>
      </c>
      <c r="C2993" s="133" t="s">
        <v>89</v>
      </c>
      <c r="D2993" s="133">
        <v>182.43</v>
      </c>
      <c r="E2993" s="133" t="s">
        <v>6312</v>
      </c>
    </row>
    <row r="2994" spans="1:5" ht="27" x14ac:dyDescent="0.25">
      <c r="A2994" s="131">
        <v>98628</v>
      </c>
      <c r="B2994" s="132" t="s">
        <v>9157</v>
      </c>
      <c r="C2994" s="133" t="s">
        <v>89</v>
      </c>
      <c r="D2994" s="133">
        <v>584.08000000000004</v>
      </c>
      <c r="E2994" s="133" t="s">
        <v>6312</v>
      </c>
    </row>
    <row r="2995" spans="1:5" ht="27" x14ac:dyDescent="0.25">
      <c r="A2995" s="131">
        <v>98629</v>
      </c>
      <c r="B2995" s="132" t="s">
        <v>9158</v>
      </c>
      <c r="C2995" s="133" t="s">
        <v>89</v>
      </c>
      <c r="D2995" s="133">
        <v>538.5</v>
      </c>
      <c r="E2995" s="133" t="s">
        <v>6312</v>
      </c>
    </row>
    <row r="2996" spans="1:5" ht="27" x14ac:dyDescent="0.25">
      <c r="A2996" s="131">
        <v>98627</v>
      </c>
      <c r="B2996" s="132" t="s">
        <v>9159</v>
      </c>
      <c r="C2996" s="133" t="s">
        <v>89</v>
      </c>
      <c r="D2996" s="133">
        <v>674.83</v>
      </c>
      <c r="E2996" s="133" t="s">
        <v>6312</v>
      </c>
    </row>
    <row r="2997" spans="1:5" ht="27" x14ac:dyDescent="0.25">
      <c r="A2997" s="131">
        <v>98632</v>
      </c>
      <c r="B2997" s="132" t="s">
        <v>9160</v>
      </c>
      <c r="C2997" s="133" t="s">
        <v>89</v>
      </c>
      <c r="D2997" s="133">
        <v>605.04999999999995</v>
      </c>
      <c r="E2997" s="133" t="s">
        <v>6312</v>
      </c>
    </row>
    <row r="2998" spans="1:5" ht="27" x14ac:dyDescent="0.25">
      <c r="A2998" s="131">
        <v>98630</v>
      </c>
      <c r="B2998" s="132" t="s">
        <v>9161</v>
      </c>
      <c r="C2998" s="133" t="s">
        <v>89</v>
      </c>
      <c r="D2998" s="133">
        <v>713.7</v>
      </c>
      <c r="E2998" s="133" t="s">
        <v>6312</v>
      </c>
    </row>
    <row r="2999" spans="1:5" ht="13.5" x14ac:dyDescent="0.25">
      <c r="A2999" s="131">
        <v>98655</v>
      </c>
      <c r="B2999" s="132" t="s">
        <v>1002</v>
      </c>
      <c r="C2999" s="133" t="s">
        <v>4</v>
      </c>
      <c r="D2999" s="133">
        <v>733.39</v>
      </c>
      <c r="E2999" s="133" t="s">
        <v>6312</v>
      </c>
    </row>
    <row r="3000" spans="1:5" ht="13.5" x14ac:dyDescent="0.25">
      <c r="A3000" s="131">
        <v>98656</v>
      </c>
      <c r="B3000" s="132" t="s">
        <v>1003</v>
      </c>
      <c r="C3000" s="133" t="s">
        <v>4</v>
      </c>
      <c r="D3000" s="133">
        <v>743.51</v>
      </c>
      <c r="E3000" s="133" t="s">
        <v>6312</v>
      </c>
    </row>
    <row r="3001" spans="1:5" ht="13.5" x14ac:dyDescent="0.25">
      <c r="A3001" s="131">
        <v>98657</v>
      </c>
      <c r="B3001" s="132" t="s">
        <v>1004</v>
      </c>
      <c r="C3001" s="133" t="s">
        <v>4</v>
      </c>
      <c r="D3001" s="133">
        <v>753.63</v>
      </c>
      <c r="E3001" s="133" t="s">
        <v>6312</v>
      </c>
    </row>
    <row r="3002" spans="1:5" ht="13.5" x14ac:dyDescent="0.25">
      <c r="A3002" s="131">
        <v>98658</v>
      </c>
      <c r="B3002" s="132" t="s">
        <v>1005</v>
      </c>
      <c r="C3002" s="133" t="s">
        <v>4</v>
      </c>
      <c r="D3002" s="133">
        <v>763.75</v>
      </c>
      <c r="E3002" s="133" t="s">
        <v>6312</v>
      </c>
    </row>
    <row r="3003" spans="1:5" ht="13.5" x14ac:dyDescent="0.25">
      <c r="A3003" s="131">
        <v>98659</v>
      </c>
      <c r="B3003" s="132" t="s">
        <v>1006</v>
      </c>
      <c r="C3003" s="133" t="s">
        <v>4</v>
      </c>
      <c r="D3003" s="133">
        <v>784</v>
      </c>
      <c r="E3003" s="133" t="s">
        <v>6312</v>
      </c>
    </row>
    <row r="3004" spans="1:5" ht="27" x14ac:dyDescent="0.25">
      <c r="A3004" s="131">
        <v>100344</v>
      </c>
      <c r="B3004" s="132" t="s">
        <v>9162</v>
      </c>
      <c r="C3004" s="133" t="s">
        <v>71</v>
      </c>
      <c r="D3004" s="133">
        <v>13.44</v>
      </c>
      <c r="E3004" s="133" t="s">
        <v>6312</v>
      </c>
    </row>
    <row r="3005" spans="1:5" ht="27" x14ac:dyDescent="0.25">
      <c r="A3005" s="131">
        <v>100345</v>
      </c>
      <c r="B3005" s="132" t="s">
        <v>9163</v>
      </c>
      <c r="C3005" s="133" t="s">
        <v>71</v>
      </c>
      <c r="D3005" s="133">
        <v>10.47</v>
      </c>
      <c r="E3005" s="133" t="s">
        <v>6312</v>
      </c>
    </row>
    <row r="3006" spans="1:5" ht="27" x14ac:dyDescent="0.25">
      <c r="A3006" s="131">
        <v>100346</v>
      </c>
      <c r="B3006" s="132" t="s">
        <v>9164</v>
      </c>
      <c r="C3006" s="133" t="s">
        <v>71</v>
      </c>
      <c r="D3006" s="133">
        <v>10.01</v>
      </c>
      <c r="E3006" s="133" t="s">
        <v>6312</v>
      </c>
    </row>
    <row r="3007" spans="1:5" ht="27" x14ac:dyDescent="0.25">
      <c r="A3007" s="131">
        <v>100347</v>
      </c>
      <c r="B3007" s="132" t="s">
        <v>9165</v>
      </c>
      <c r="C3007" s="133" t="s">
        <v>71</v>
      </c>
      <c r="D3007" s="133">
        <v>11.27</v>
      </c>
      <c r="E3007" s="133" t="s">
        <v>6312</v>
      </c>
    </row>
    <row r="3008" spans="1:5" ht="27" x14ac:dyDescent="0.25">
      <c r="A3008" s="131">
        <v>100348</v>
      </c>
      <c r="B3008" s="132" t="s">
        <v>9166</v>
      </c>
      <c r="C3008" s="133" t="s">
        <v>71</v>
      </c>
      <c r="D3008" s="133">
        <v>11.07</v>
      </c>
      <c r="E3008" s="133" t="s">
        <v>6312</v>
      </c>
    </row>
    <row r="3009" spans="1:5" ht="27" x14ac:dyDescent="0.25">
      <c r="A3009" s="131">
        <v>100342</v>
      </c>
      <c r="B3009" s="132" t="s">
        <v>9167</v>
      </c>
      <c r="C3009" s="133" t="s">
        <v>71</v>
      </c>
      <c r="D3009" s="133">
        <v>18.510000000000002</v>
      </c>
      <c r="E3009" s="133" t="s">
        <v>6312</v>
      </c>
    </row>
    <row r="3010" spans="1:5" ht="27" x14ac:dyDescent="0.25">
      <c r="A3010" s="131">
        <v>100343</v>
      </c>
      <c r="B3010" s="132" t="s">
        <v>9168</v>
      </c>
      <c r="C3010" s="133" t="s">
        <v>71</v>
      </c>
      <c r="D3010" s="133">
        <v>16.37</v>
      </c>
      <c r="E3010" s="133" t="s">
        <v>6312</v>
      </c>
    </row>
    <row r="3011" spans="1:5" ht="27" x14ac:dyDescent="0.25">
      <c r="A3011" s="131">
        <v>100349</v>
      </c>
      <c r="B3011" s="132" t="s">
        <v>9169</v>
      </c>
      <c r="C3011" s="133" t="s">
        <v>97</v>
      </c>
      <c r="D3011" s="133">
        <v>628.70000000000005</v>
      </c>
      <c r="E3011" s="133" t="s">
        <v>6312</v>
      </c>
    </row>
    <row r="3012" spans="1:5" ht="27" x14ac:dyDescent="0.25">
      <c r="A3012" s="131">
        <v>100341</v>
      </c>
      <c r="B3012" s="132" t="s">
        <v>9170</v>
      </c>
      <c r="C3012" s="133" t="s">
        <v>89</v>
      </c>
      <c r="D3012" s="133">
        <v>41.44</v>
      </c>
      <c r="E3012" s="133" t="s">
        <v>6312</v>
      </c>
    </row>
    <row r="3013" spans="1:5" ht="27" x14ac:dyDescent="0.25">
      <c r="A3013" s="131">
        <v>105042</v>
      </c>
      <c r="B3013" s="132" t="s">
        <v>7242</v>
      </c>
      <c r="C3013" s="133" t="s">
        <v>4</v>
      </c>
      <c r="D3013" s="133">
        <v>66.459999999999994</v>
      </c>
      <c r="E3013" s="133" t="s">
        <v>6312</v>
      </c>
    </row>
    <row r="3014" spans="1:5" ht="27" x14ac:dyDescent="0.25">
      <c r="A3014" s="131">
        <v>105046</v>
      </c>
      <c r="B3014" s="132" t="s">
        <v>7244</v>
      </c>
      <c r="C3014" s="133" t="s">
        <v>4</v>
      </c>
      <c r="D3014" s="133">
        <v>55.29</v>
      </c>
      <c r="E3014" s="133" t="s">
        <v>6312</v>
      </c>
    </row>
    <row r="3015" spans="1:5" ht="27" x14ac:dyDescent="0.25">
      <c r="A3015" s="131">
        <v>105095</v>
      </c>
      <c r="B3015" s="132" t="s">
        <v>7269</v>
      </c>
      <c r="C3015" s="133" t="s">
        <v>4</v>
      </c>
      <c r="D3015" s="133">
        <v>98.17</v>
      </c>
      <c r="E3015" s="133" t="s">
        <v>6312</v>
      </c>
    </row>
    <row r="3016" spans="1:5" ht="27" x14ac:dyDescent="0.25">
      <c r="A3016" s="131">
        <v>105098</v>
      </c>
      <c r="B3016" s="132" t="s">
        <v>7270</v>
      </c>
      <c r="C3016" s="133" t="s">
        <v>4</v>
      </c>
      <c r="D3016" s="133">
        <v>87.01</v>
      </c>
      <c r="E3016" s="133" t="s">
        <v>6312</v>
      </c>
    </row>
    <row r="3017" spans="1:5" ht="27" x14ac:dyDescent="0.25">
      <c r="A3017" s="131">
        <v>105050</v>
      </c>
      <c r="B3017" s="132" t="s">
        <v>7245</v>
      </c>
      <c r="C3017" s="133" t="s">
        <v>4</v>
      </c>
      <c r="D3017" s="133">
        <v>201.87</v>
      </c>
      <c r="E3017" s="133" t="s">
        <v>6312</v>
      </c>
    </row>
    <row r="3018" spans="1:5" ht="27" x14ac:dyDescent="0.25">
      <c r="A3018" s="131">
        <v>105053</v>
      </c>
      <c r="B3018" s="132" t="s">
        <v>7246</v>
      </c>
      <c r="C3018" s="133" t="s">
        <v>4</v>
      </c>
      <c r="D3018" s="133">
        <v>190.86</v>
      </c>
      <c r="E3018" s="133" t="s">
        <v>6312</v>
      </c>
    </row>
    <row r="3019" spans="1:5" ht="27" x14ac:dyDescent="0.25">
      <c r="A3019" s="131">
        <v>105056</v>
      </c>
      <c r="B3019" s="132" t="s">
        <v>7247</v>
      </c>
      <c r="C3019" s="133" t="s">
        <v>4</v>
      </c>
      <c r="D3019" s="133">
        <v>278.17</v>
      </c>
      <c r="E3019" s="133" t="s">
        <v>6312</v>
      </c>
    </row>
    <row r="3020" spans="1:5" ht="27" x14ac:dyDescent="0.25">
      <c r="A3020" s="131">
        <v>105058</v>
      </c>
      <c r="B3020" s="132" t="s">
        <v>7248</v>
      </c>
      <c r="C3020" s="133" t="s">
        <v>4</v>
      </c>
      <c r="D3020" s="133">
        <v>267.92</v>
      </c>
      <c r="E3020" s="133" t="s">
        <v>6312</v>
      </c>
    </row>
    <row r="3021" spans="1:5" ht="40.5" x14ac:dyDescent="0.25">
      <c r="A3021" s="131">
        <v>105061</v>
      </c>
      <c r="B3021" s="132" t="s">
        <v>7249</v>
      </c>
      <c r="C3021" s="133" t="s">
        <v>4</v>
      </c>
      <c r="D3021" s="133">
        <v>95.62</v>
      </c>
      <c r="E3021" s="133" t="s">
        <v>6312</v>
      </c>
    </row>
    <row r="3022" spans="1:5" ht="40.5" x14ac:dyDescent="0.25">
      <c r="A3022" s="131">
        <v>105064</v>
      </c>
      <c r="B3022" s="132" t="s">
        <v>7250</v>
      </c>
      <c r="C3022" s="133" t="s">
        <v>4</v>
      </c>
      <c r="D3022" s="133">
        <v>81.34</v>
      </c>
      <c r="E3022" s="133" t="s">
        <v>6312</v>
      </c>
    </row>
    <row r="3023" spans="1:5" ht="40.5" x14ac:dyDescent="0.25">
      <c r="A3023" s="131">
        <v>105068</v>
      </c>
      <c r="B3023" s="132" t="s">
        <v>7251</v>
      </c>
      <c r="C3023" s="133" t="s">
        <v>4</v>
      </c>
      <c r="D3023" s="133">
        <v>156.35</v>
      </c>
      <c r="E3023" s="133" t="s">
        <v>6312</v>
      </c>
    </row>
    <row r="3024" spans="1:5" ht="40.5" x14ac:dyDescent="0.25">
      <c r="A3024" s="131">
        <v>105071</v>
      </c>
      <c r="B3024" s="132" t="s">
        <v>7252</v>
      </c>
      <c r="C3024" s="133" t="s">
        <v>4</v>
      </c>
      <c r="D3024" s="133">
        <v>142.1</v>
      </c>
      <c r="E3024" s="133" t="s">
        <v>6312</v>
      </c>
    </row>
    <row r="3025" spans="1:5" ht="40.5" x14ac:dyDescent="0.25">
      <c r="A3025" s="131">
        <v>105074</v>
      </c>
      <c r="B3025" s="132" t="s">
        <v>7253</v>
      </c>
      <c r="C3025" s="133" t="s">
        <v>4</v>
      </c>
      <c r="D3025" s="133">
        <v>241.37</v>
      </c>
      <c r="E3025" s="133" t="s">
        <v>6312</v>
      </c>
    </row>
    <row r="3026" spans="1:5" ht="40.5" x14ac:dyDescent="0.25">
      <c r="A3026" s="131">
        <v>105077</v>
      </c>
      <c r="B3026" s="132" t="s">
        <v>7254</v>
      </c>
      <c r="C3026" s="133" t="s">
        <v>4</v>
      </c>
      <c r="D3026" s="133">
        <v>227.18</v>
      </c>
      <c r="E3026" s="133" t="s">
        <v>6312</v>
      </c>
    </row>
    <row r="3027" spans="1:5" ht="13.5" x14ac:dyDescent="0.25">
      <c r="A3027" s="131">
        <v>105090</v>
      </c>
      <c r="B3027" s="132" t="s">
        <v>7265</v>
      </c>
      <c r="C3027" s="133" t="s">
        <v>89</v>
      </c>
      <c r="D3027" s="133">
        <v>466.17</v>
      </c>
      <c r="E3027" s="133" t="s">
        <v>6312</v>
      </c>
    </row>
    <row r="3028" spans="1:5" ht="27" x14ac:dyDescent="0.25">
      <c r="A3028" s="131">
        <v>105099</v>
      </c>
      <c r="B3028" s="132" t="s">
        <v>7271</v>
      </c>
      <c r="C3028" s="133" t="s">
        <v>4</v>
      </c>
      <c r="D3028" s="133">
        <v>83.46</v>
      </c>
      <c r="E3028" s="133" t="s">
        <v>6312</v>
      </c>
    </row>
    <row r="3029" spans="1:5" ht="27" x14ac:dyDescent="0.25">
      <c r="A3029" s="131">
        <v>105100</v>
      </c>
      <c r="B3029" s="132" t="s">
        <v>7272</v>
      </c>
      <c r="C3029" s="133" t="s">
        <v>4</v>
      </c>
      <c r="D3029" s="133">
        <v>118.15</v>
      </c>
      <c r="E3029" s="133" t="s">
        <v>6312</v>
      </c>
    </row>
    <row r="3030" spans="1:5" ht="27" x14ac:dyDescent="0.25">
      <c r="A3030" s="131">
        <v>105101</v>
      </c>
      <c r="B3030" s="132" t="s">
        <v>7273</v>
      </c>
      <c r="C3030" s="133" t="s">
        <v>4</v>
      </c>
      <c r="D3030" s="133">
        <v>228.09</v>
      </c>
      <c r="E3030" s="133" t="s">
        <v>6312</v>
      </c>
    </row>
    <row r="3031" spans="1:5" ht="27" x14ac:dyDescent="0.25">
      <c r="A3031" s="131">
        <v>105102</v>
      </c>
      <c r="B3031" s="132" t="s">
        <v>7274</v>
      </c>
      <c r="C3031" s="133" t="s">
        <v>4</v>
      </c>
      <c r="D3031" s="133">
        <v>312.52</v>
      </c>
      <c r="E3031" s="133" t="s">
        <v>6312</v>
      </c>
    </row>
    <row r="3032" spans="1:5" ht="27" x14ac:dyDescent="0.25">
      <c r="A3032" s="131">
        <v>105080</v>
      </c>
      <c r="B3032" s="132" t="s">
        <v>7255</v>
      </c>
      <c r="C3032" s="133" t="s">
        <v>4</v>
      </c>
      <c r="D3032" s="133">
        <v>65.5</v>
      </c>
      <c r="E3032" s="133" t="s">
        <v>6312</v>
      </c>
    </row>
    <row r="3033" spans="1:5" ht="27" x14ac:dyDescent="0.25">
      <c r="A3033" s="131">
        <v>105081</v>
      </c>
      <c r="B3033" s="132" t="s">
        <v>7256</v>
      </c>
      <c r="C3033" s="133" t="s">
        <v>4</v>
      </c>
      <c r="D3033" s="133">
        <v>75.180000000000007</v>
      </c>
      <c r="E3033" s="133" t="s">
        <v>6312</v>
      </c>
    </row>
    <row r="3034" spans="1:5" ht="27" x14ac:dyDescent="0.25">
      <c r="A3034" s="131">
        <v>105091</v>
      </c>
      <c r="B3034" s="132" t="s">
        <v>7266</v>
      </c>
      <c r="C3034" s="133" t="s">
        <v>4</v>
      </c>
      <c r="D3034" s="133">
        <v>128.08000000000001</v>
      </c>
      <c r="E3034" s="133" t="s">
        <v>6312</v>
      </c>
    </row>
    <row r="3035" spans="1:5" ht="27" x14ac:dyDescent="0.25">
      <c r="A3035" s="131">
        <v>105089</v>
      </c>
      <c r="B3035" s="132" t="s">
        <v>7264</v>
      </c>
      <c r="C3035" s="133" t="s">
        <v>4</v>
      </c>
      <c r="D3035" s="133">
        <v>160.61000000000001</v>
      </c>
      <c r="E3035" s="133" t="s">
        <v>6312</v>
      </c>
    </row>
    <row r="3036" spans="1:5" ht="27" x14ac:dyDescent="0.25">
      <c r="A3036" s="131">
        <v>105082</v>
      </c>
      <c r="B3036" s="132" t="s">
        <v>7257</v>
      </c>
      <c r="C3036" s="133" t="s">
        <v>4</v>
      </c>
      <c r="D3036" s="133">
        <v>68.08</v>
      </c>
      <c r="E3036" s="133" t="s">
        <v>6312</v>
      </c>
    </row>
    <row r="3037" spans="1:5" ht="27" x14ac:dyDescent="0.25">
      <c r="A3037" s="131">
        <v>105083</v>
      </c>
      <c r="B3037" s="132" t="s">
        <v>7258</v>
      </c>
      <c r="C3037" s="133" t="s">
        <v>4</v>
      </c>
      <c r="D3037" s="133">
        <v>76.37</v>
      </c>
      <c r="E3037" s="133" t="s">
        <v>6312</v>
      </c>
    </row>
    <row r="3038" spans="1:5" ht="27" x14ac:dyDescent="0.25">
      <c r="A3038" s="131">
        <v>105084</v>
      </c>
      <c r="B3038" s="132" t="s">
        <v>7259</v>
      </c>
      <c r="C3038" s="133" t="s">
        <v>4</v>
      </c>
      <c r="D3038" s="133">
        <v>93.86</v>
      </c>
      <c r="E3038" s="133" t="s">
        <v>6312</v>
      </c>
    </row>
    <row r="3039" spans="1:5" ht="27" x14ac:dyDescent="0.25">
      <c r="A3039" s="131">
        <v>105086</v>
      </c>
      <c r="B3039" s="132" t="s">
        <v>7261</v>
      </c>
      <c r="C3039" s="133" t="s">
        <v>4</v>
      </c>
      <c r="D3039" s="133">
        <v>87.64</v>
      </c>
      <c r="E3039" s="133" t="s">
        <v>6312</v>
      </c>
    </row>
    <row r="3040" spans="1:5" ht="27" x14ac:dyDescent="0.25">
      <c r="A3040" s="131">
        <v>105087</v>
      </c>
      <c r="B3040" s="132" t="s">
        <v>7262</v>
      </c>
      <c r="C3040" s="133" t="s">
        <v>4</v>
      </c>
      <c r="D3040" s="133">
        <v>97.97</v>
      </c>
      <c r="E3040" s="133" t="s">
        <v>6312</v>
      </c>
    </row>
    <row r="3041" spans="1:5" ht="27" x14ac:dyDescent="0.25">
      <c r="A3041" s="131">
        <v>105088</v>
      </c>
      <c r="B3041" s="132" t="s">
        <v>7263</v>
      </c>
      <c r="C3041" s="133" t="s">
        <v>4</v>
      </c>
      <c r="D3041" s="133">
        <v>173.62</v>
      </c>
      <c r="E3041" s="133" t="s">
        <v>6312</v>
      </c>
    </row>
    <row r="3042" spans="1:5" ht="27" x14ac:dyDescent="0.25">
      <c r="A3042" s="131">
        <v>105092</v>
      </c>
      <c r="B3042" s="132" t="s">
        <v>7267</v>
      </c>
      <c r="C3042" s="133" t="s">
        <v>4</v>
      </c>
      <c r="D3042" s="133">
        <v>138.93</v>
      </c>
      <c r="E3042" s="133" t="s">
        <v>6312</v>
      </c>
    </row>
    <row r="3043" spans="1:5" ht="27" x14ac:dyDescent="0.25">
      <c r="A3043" s="131">
        <v>105085</v>
      </c>
      <c r="B3043" s="132" t="s">
        <v>7260</v>
      </c>
      <c r="C3043" s="133" t="s">
        <v>4</v>
      </c>
      <c r="D3043" s="133">
        <v>97.95</v>
      </c>
      <c r="E3043" s="133" t="s">
        <v>6312</v>
      </c>
    </row>
    <row r="3044" spans="1:5" ht="27" x14ac:dyDescent="0.25">
      <c r="A3044" s="131">
        <v>105093</v>
      </c>
      <c r="B3044" s="132" t="s">
        <v>7268</v>
      </c>
      <c r="C3044" s="133" t="s">
        <v>4</v>
      </c>
      <c r="D3044" s="133">
        <v>141.1</v>
      </c>
      <c r="E3044" s="133" t="s">
        <v>6312</v>
      </c>
    </row>
    <row r="3045" spans="1:5" ht="27" x14ac:dyDescent="0.25">
      <c r="A3045" s="131">
        <v>105041</v>
      </c>
      <c r="B3045" s="132" t="s">
        <v>7241</v>
      </c>
      <c r="C3045" s="133" t="s">
        <v>4</v>
      </c>
      <c r="D3045" s="133">
        <v>54.56</v>
      </c>
      <c r="E3045" s="133" t="s">
        <v>6312</v>
      </c>
    </row>
    <row r="3046" spans="1:5" ht="27" x14ac:dyDescent="0.25">
      <c r="A3046" s="131">
        <v>105045</v>
      </c>
      <c r="B3046" s="132" t="s">
        <v>7243</v>
      </c>
      <c r="C3046" s="133" t="s">
        <v>4</v>
      </c>
      <c r="D3046" s="133">
        <v>61.9</v>
      </c>
      <c r="E3046" s="133" t="s">
        <v>6312</v>
      </c>
    </row>
    <row r="3047" spans="1:5" ht="27" x14ac:dyDescent="0.25">
      <c r="A3047" s="131">
        <v>93961</v>
      </c>
      <c r="B3047" s="132" t="s">
        <v>6930</v>
      </c>
      <c r="C3047" s="133" t="s">
        <v>4</v>
      </c>
      <c r="D3047" s="133">
        <v>252.51</v>
      </c>
      <c r="E3047" s="133" t="s">
        <v>6312</v>
      </c>
    </row>
    <row r="3048" spans="1:5" ht="27" x14ac:dyDescent="0.25">
      <c r="A3048" s="131">
        <v>93971</v>
      </c>
      <c r="B3048" s="132" t="s">
        <v>9171</v>
      </c>
      <c r="C3048" s="133" t="s">
        <v>4</v>
      </c>
      <c r="D3048" s="133">
        <v>210.36</v>
      </c>
      <c r="E3048" s="133" t="s">
        <v>6312</v>
      </c>
    </row>
    <row r="3049" spans="1:5" ht="40.5" x14ac:dyDescent="0.25">
      <c r="A3049" s="131">
        <v>93959</v>
      </c>
      <c r="B3049" s="132" t="s">
        <v>6929</v>
      </c>
      <c r="C3049" s="133" t="s">
        <v>4</v>
      </c>
      <c r="D3049" s="133">
        <v>281.32</v>
      </c>
      <c r="E3049" s="133" t="s">
        <v>6312</v>
      </c>
    </row>
    <row r="3050" spans="1:5" ht="40.5" x14ac:dyDescent="0.25">
      <c r="A3050" s="131">
        <v>93969</v>
      </c>
      <c r="B3050" s="132" t="s">
        <v>6932</v>
      </c>
      <c r="C3050" s="133" t="s">
        <v>4</v>
      </c>
      <c r="D3050" s="133">
        <v>233.55</v>
      </c>
      <c r="E3050" s="133" t="s">
        <v>6312</v>
      </c>
    </row>
    <row r="3051" spans="1:5" ht="40.5" x14ac:dyDescent="0.25">
      <c r="A3051" s="131">
        <v>93957</v>
      </c>
      <c r="B3051" s="132" t="s">
        <v>6928</v>
      </c>
      <c r="C3051" s="133" t="s">
        <v>4</v>
      </c>
      <c r="D3051" s="133">
        <v>349.85</v>
      </c>
      <c r="E3051" s="133" t="s">
        <v>6312</v>
      </c>
    </row>
    <row r="3052" spans="1:5" ht="40.5" x14ac:dyDescent="0.25">
      <c r="A3052" s="131">
        <v>93967</v>
      </c>
      <c r="B3052" s="132" t="s">
        <v>6931</v>
      </c>
      <c r="C3052" s="133" t="s">
        <v>4</v>
      </c>
      <c r="D3052" s="133">
        <v>290.64</v>
      </c>
      <c r="E3052" s="133" t="s">
        <v>6312</v>
      </c>
    </row>
    <row r="3053" spans="1:5" ht="27" x14ac:dyDescent="0.25">
      <c r="A3053" s="131">
        <v>104878</v>
      </c>
      <c r="B3053" s="132" t="s">
        <v>6951</v>
      </c>
      <c r="C3053" s="133" t="s">
        <v>72</v>
      </c>
      <c r="D3053" s="485">
        <v>2334.2800000000002</v>
      </c>
      <c r="E3053" s="133" t="s">
        <v>6312</v>
      </c>
    </row>
    <row r="3054" spans="1:5" ht="27" x14ac:dyDescent="0.25">
      <c r="A3054" s="131">
        <v>104877</v>
      </c>
      <c r="B3054" s="132" t="s">
        <v>6950</v>
      </c>
      <c r="C3054" s="133" t="s">
        <v>72</v>
      </c>
      <c r="D3054" s="133">
        <v>631.88</v>
      </c>
      <c r="E3054" s="133" t="s">
        <v>6312</v>
      </c>
    </row>
    <row r="3055" spans="1:5" ht="40.5" x14ac:dyDescent="0.25">
      <c r="A3055" s="131">
        <v>104841</v>
      </c>
      <c r="B3055" s="132" t="s">
        <v>6934</v>
      </c>
      <c r="C3055" s="133" t="s">
        <v>4</v>
      </c>
      <c r="D3055" s="133">
        <v>80.02</v>
      </c>
      <c r="E3055" s="133" t="s">
        <v>6312</v>
      </c>
    </row>
    <row r="3056" spans="1:5" ht="40.5" x14ac:dyDescent="0.25">
      <c r="A3056" s="131">
        <v>104849</v>
      </c>
      <c r="B3056" s="132" t="s">
        <v>6942</v>
      </c>
      <c r="C3056" s="133" t="s">
        <v>4</v>
      </c>
      <c r="D3056" s="133">
        <v>53.34</v>
      </c>
      <c r="E3056" s="133" t="s">
        <v>6312</v>
      </c>
    </row>
    <row r="3057" spans="1:5" ht="40.5" x14ac:dyDescent="0.25">
      <c r="A3057" s="131">
        <v>104887</v>
      </c>
      <c r="B3057" s="132" t="s">
        <v>6955</v>
      </c>
      <c r="C3057" s="133" t="s">
        <v>4</v>
      </c>
      <c r="D3057" s="133">
        <v>40.44</v>
      </c>
      <c r="E3057" s="133" t="s">
        <v>6312</v>
      </c>
    </row>
    <row r="3058" spans="1:5" ht="40.5" x14ac:dyDescent="0.25">
      <c r="A3058" s="131">
        <v>104844</v>
      </c>
      <c r="B3058" s="132" t="s">
        <v>6937</v>
      </c>
      <c r="C3058" s="133" t="s">
        <v>4</v>
      </c>
      <c r="D3058" s="133">
        <v>88.79</v>
      </c>
      <c r="E3058" s="133" t="s">
        <v>6312</v>
      </c>
    </row>
    <row r="3059" spans="1:5" ht="40.5" x14ac:dyDescent="0.25">
      <c r="A3059" s="131">
        <v>104852</v>
      </c>
      <c r="B3059" s="132" t="s">
        <v>6945</v>
      </c>
      <c r="C3059" s="133" t="s">
        <v>4</v>
      </c>
      <c r="D3059" s="133">
        <v>59.16</v>
      </c>
      <c r="E3059" s="133" t="s">
        <v>6312</v>
      </c>
    </row>
    <row r="3060" spans="1:5" ht="40.5" x14ac:dyDescent="0.25">
      <c r="A3060" s="131">
        <v>104846</v>
      </c>
      <c r="B3060" s="132" t="s">
        <v>6939</v>
      </c>
      <c r="C3060" s="133" t="s">
        <v>4</v>
      </c>
      <c r="D3060" s="133">
        <v>101.82</v>
      </c>
      <c r="E3060" s="133" t="s">
        <v>6312</v>
      </c>
    </row>
    <row r="3061" spans="1:5" ht="40.5" x14ac:dyDescent="0.25">
      <c r="A3061" s="131">
        <v>104854</v>
      </c>
      <c r="B3061" s="132" t="s">
        <v>6947</v>
      </c>
      <c r="C3061" s="133" t="s">
        <v>4</v>
      </c>
      <c r="D3061" s="133">
        <v>67.849999999999994</v>
      </c>
      <c r="E3061" s="133" t="s">
        <v>6312</v>
      </c>
    </row>
    <row r="3062" spans="1:5" ht="40.5" x14ac:dyDescent="0.25">
      <c r="A3062" s="131">
        <v>104890</v>
      </c>
      <c r="B3062" s="132" t="s">
        <v>6958</v>
      </c>
      <c r="C3062" s="133" t="s">
        <v>4</v>
      </c>
      <c r="D3062" s="133">
        <v>47.06</v>
      </c>
      <c r="E3062" s="133" t="s">
        <v>6312</v>
      </c>
    </row>
    <row r="3063" spans="1:5" ht="40.5" x14ac:dyDescent="0.25">
      <c r="A3063" s="131">
        <v>104842</v>
      </c>
      <c r="B3063" s="132" t="s">
        <v>6935</v>
      </c>
      <c r="C3063" s="133" t="s">
        <v>4</v>
      </c>
      <c r="D3063" s="133">
        <v>67.739999999999995</v>
      </c>
      <c r="E3063" s="133" t="s">
        <v>6312</v>
      </c>
    </row>
    <row r="3064" spans="1:5" ht="40.5" x14ac:dyDescent="0.25">
      <c r="A3064" s="131">
        <v>104850</v>
      </c>
      <c r="B3064" s="132" t="s">
        <v>6943</v>
      </c>
      <c r="C3064" s="133" t="s">
        <v>4</v>
      </c>
      <c r="D3064" s="133">
        <v>47.04</v>
      </c>
      <c r="E3064" s="133" t="s">
        <v>6312</v>
      </c>
    </row>
    <row r="3065" spans="1:5" ht="40.5" x14ac:dyDescent="0.25">
      <c r="A3065" s="131">
        <v>104888</v>
      </c>
      <c r="B3065" s="132" t="s">
        <v>6956</v>
      </c>
      <c r="C3065" s="133" t="s">
        <v>4</v>
      </c>
      <c r="D3065" s="133">
        <v>36.32</v>
      </c>
      <c r="E3065" s="133" t="s">
        <v>6312</v>
      </c>
    </row>
    <row r="3066" spans="1:5" ht="40.5" x14ac:dyDescent="0.25">
      <c r="A3066" s="131">
        <v>104879</v>
      </c>
      <c r="B3066" s="132" t="s">
        <v>6952</v>
      </c>
      <c r="C3066" s="133" t="s">
        <v>4</v>
      </c>
      <c r="D3066" s="133">
        <v>75.069999999999993</v>
      </c>
      <c r="E3066" s="133" t="s">
        <v>6312</v>
      </c>
    </row>
    <row r="3067" spans="1:5" ht="40.5" x14ac:dyDescent="0.25">
      <c r="A3067" s="131">
        <v>104853</v>
      </c>
      <c r="B3067" s="132" t="s">
        <v>6946</v>
      </c>
      <c r="C3067" s="133" t="s">
        <v>4</v>
      </c>
      <c r="D3067" s="133">
        <v>51.91</v>
      </c>
      <c r="E3067" s="133" t="s">
        <v>6312</v>
      </c>
    </row>
    <row r="3068" spans="1:5" ht="40.5" x14ac:dyDescent="0.25">
      <c r="A3068" s="131">
        <v>104847</v>
      </c>
      <c r="B3068" s="132" t="s">
        <v>6940</v>
      </c>
      <c r="C3068" s="133" t="s">
        <v>4</v>
      </c>
      <c r="D3068" s="133">
        <v>85.9</v>
      </c>
      <c r="E3068" s="133" t="s">
        <v>6312</v>
      </c>
    </row>
    <row r="3069" spans="1:5" ht="40.5" x14ac:dyDescent="0.25">
      <c r="A3069" s="131">
        <v>104855</v>
      </c>
      <c r="B3069" s="132" t="s">
        <v>6948</v>
      </c>
      <c r="C3069" s="133" t="s">
        <v>4</v>
      </c>
      <c r="D3069" s="133">
        <v>59.14</v>
      </c>
      <c r="E3069" s="133" t="s">
        <v>6312</v>
      </c>
    </row>
    <row r="3070" spans="1:5" ht="40.5" x14ac:dyDescent="0.25">
      <c r="A3070" s="131">
        <v>104891</v>
      </c>
      <c r="B3070" s="132" t="s">
        <v>6959</v>
      </c>
      <c r="C3070" s="133" t="s">
        <v>4</v>
      </c>
      <c r="D3070" s="133">
        <v>41.88</v>
      </c>
      <c r="E3070" s="133" t="s">
        <v>6312</v>
      </c>
    </row>
    <row r="3071" spans="1:5" ht="40.5" x14ac:dyDescent="0.25">
      <c r="A3071" s="131">
        <v>104892</v>
      </c>
      <c r="B3071" s="132" t="s">
        <v>6960</v>
      </c>
      <c r="C3071" s="133" t="s">
        <v>4</v>
      </c>
      <c r="D3071" s="133">
        <v>100.55</v>
      </c>
      <c r="E3071" s="133" t="s">
        <v>6312</v>
      </c>
    </row>
    <row r="3072" spans="1:5" ht="40.5" x14ac:dyDescent="0.25">
      <c r="A3072" s="131">
        <v>104848</v>
      </c>
      <c r="B3072" s="132" t="s">
        <v>6941</v>
      </c>
      <c r="C3072" s="133" t="s">
        <v>4</v>
      </c>
      <c r="D3072" s="133">
        <v>62.74</v>
      </c>
      <c r="E3072" s="133" t="s">
        <v>6312</v>
      </c>
    </row>
    <row r="3073" spans="1:5" ht="40.5" x14ac:dyDescent="0.25">
      <c r="A3073" s="131">
        <v>104886</v>
      </c>
      <c r="B3073" s="132" t="s">
        <v>6954</v>
      </c>
      <c r="C3073" s="133" t="s">
        <v>4</v>
      </c>
      <c r="D3073" s="133">
        <v>46.6</v>
      </c>
      <c r="E3073" s="133" t="s">
        <v>6312</v>
      </c>
    </row>
    <row r="3074" spans="1:5" ht="40.5" x14ac:dyDescent="0.25">
      <c r="A3074" s="131">
        <v>104843</v>
      </c>
      <c r="B3074" s="132" t="s">
        <v>6936</v>
      </c>
      <c r="C3074" s="133" t="s">
        <v>4</v>
      </c>
      <c r="D3074" s="133">
        <v>111.47</v>
      </c>
      <c r="E3074" s="133" t="s">
        <v>6312</v>
      </c>
    </row>
    <row r="3075" spans="1:5" ht="40.5" x14ac:dyDescent="0.25">
      <c r="A3075" s="131">
        <v>104851</v>
      </c>
      <c r="B3075" s="132" t="s">
        <v>6944</v>
      </c>
      <c r="C3075" s="133" t="s">
        <v>4</v>
      </c>
      <c r="D3075" s="133">
        <v>70.02</v>
      </c>
      <c r="E3075" s="133" t="s">
        <v>6312</v>
      </c>
    </row>
    <row r="3076" spans="1:5" ht="40.5" x14ac:dyDescent="0.25">
      <c r="A3076" s="131">
        <v>104845</v>
      </c>
      <c r="B3076" s="132" t="s">
        <v>6938</v>
      </c>
      <c r="C3076" s="133" t="s">
        <v>4</v>
      </c>
      <c r="D3076" s="133">
        <v>127.7</v>
      </c>
      <c r="E3076" s="133" t="s">
        <v>6312</v>
      </c>
    </row>
    <row r="3077" spans="1:5" ht="40.5" x14ac:dyDescent="0.25">
      <c r="A3077" s="131">
        <v>104880</v>
      </c>
      <c r="B3077" s="132" t="s">
        <v>6953</v>
      </c>
      <c r="C3077" s="133" t="s">
        <v>4</v>
      </c>
      <c r="D3077" s="133">
        <v>80.83</v>
      </c>
      <c r="E3077" s="133" t="s">
        <v>6312</v>
      </c>
    </row>
    <row r="3078" spans="1:5" ht="40.5" x14ac:dyDescent="0.25">
      <c r="A3078" s="131">
        <v>104889</v>
      </c>
      <c r="B3078" s="132" t="s">
        <v>6957</v>
      </c>
      <c r="C3078" s="133" t="s">
        <v>4</v>
      </c>
      <c r="D3078" s="133">
        <v>54.79</v>
      </c>
      <c r="E3078" s="133" t="s">
        <v>6312</v>
      </c>
    </row>
    <row r="3079" spans="1:5" ht="27" x14ac:dyDescent="0.25">
      <c r="A3079" s="131">
        <v>95108</v>
      </c>
      <c r="B3079" s="132" t="s">
        <v>6933</v>
      </c>
      <c r="C3079" s="133" t="s">
        <v>72</v>
      </c>
      <c r="D3079" s="133">
        <v>41.87</v>
      </c>
      <c r="E3079" s="133" t="s">
        <v>6312</v>
      </c>
    </row>
    <row r="3080" spans="1:5" ht="13.5" x14ac:dyDescent="0.25">
      <c r="A3080" s="131">
        <v>104876</v>
      </c>
      <c r="B3080" s="132" t="s">
        <v>6949</v>
      </c>
      <c r="C3080" s="133" t="s">
        <v>72</v>
      </c>
      <c r="D3080" s="133">
        <v>26.27</v>
      </c>
      <c r="E3080" s="133" t="s">
        <v>6312</v>
      </c>
    </row>
    <row r="3081" spans="1:5" ht="13.5" x14ac:dyDescent="0.25">
      <c r="A3081" s="131">
        <v>104875</v>
      </c>
      <c r="B3081" s="132" t="s">
        <v>9172</v>
      </c>
      <c r="C3081" s="133" t="s">
        <v>4</v>
      </c>
      <c r="D3081" s="133">
        <v>127.92</v>
      </c>
      <c r="E3081" s="133" t="s">
        <v>6312</v>
      </c>
    </row>
    <row r="3082" spans="1:5" ht="13.5" x14ac:dyDescent="0.25">
      <c r="A3082" s="131">
        <v>96120</v>
      </c>
      <c r="B3082" s="132" t="s">
        <v>8879</v>
      </c>
      <c r="C3082" s="133" t="s">
        <v>4</v>
      </c>
      <c r="D3082" s="133">
        <v>3.05</v>
      </c>
      <c r="E3082" s="133" t="s">
        <v>6312</v>
      </c>
    </row>
    <row r="3083" spans="1:5" ht="13.5" x14ac:dyDescent="0.25">
      <c r="A3083" s="131">
        <v>96123</v>
      </c>
      <c r="B3083" s="132" t="s">
        <v>8880</v>
      </c>
      <c r="C3083" s="133" t="s">
        <v>4</v>
      </c>
      <c r="D3083" s="133">
        <v>27.24</v>
      </c>
      <c r="E3083" s="133" t="s">
        <v>6312</v>
      </c>
    </row>
    <row r="3084" spans="1:5" ht="13.5" x14ac:dyDescent="0.25">
      <c r="A3084" s="131">
        <v>96122</v>
      </c>
      <c r="B3084" s="132" t="s">
        <v>8873</v>
      </c>
      <c r="C3084" s="133" t="s">
        <v>4</v>
      </c>
      <c r="D3084" s="133">
        <v>42.88</v>
      </c>
      <c r="E3084" s="133" t="s">
        <v>6312</v>
      </c>
    </row>
    <row r="3085" spans="1:5" ht="13.5" x14ac:dyDescent="0.25">
      <c r="A3085" s="131">
        <v>96121</v>
      </c>
      <c r="B3085" s="132" t="s">
        <v>8884</v>
      </c>
      <c r="C3085" s="133" t="s">
        <v>4</v>
      </c>
      <c r="D3085" s="133">
        <v>10.62</v>
      </c>
      <c r="E3085" s="133" t="s">
        <v>6312</v>
      </c>
    </row>
    <row r="3086" spans="1:5" ht="13.5" x14ac:dyDescent="0.25">
      <c r="A3086" s="131">
        <v>99054</v>
      </c>
      <c r="B3086" s="132" t="s">
        <v>8881</v>
      </c>
      <c r="C3086" s="133" t="s">
        <v>89</v>
      </c>
      <c r="D3086" s="133">
        <v>62.12</v>
      </c>
      <c r="E3086" s="133" t="s">
        <v>6312</v>
      </c>
    </row>
    <row r="3087" spans="1:5" ht="27" x14ac:dyDescent="0.25">
      <c r="A3087" s="131">
        <v>96110</v>
      </c>
      <c r="B3087" s="132" t="s">
        <v>8876</v>
      </c>
      <c r="C3087" s="133" t="s">
        <v>89</v>
      </c>
      <c r="D3087" s="133">
        <v>68.8</v>
      </c>
      <c r="E3087" s="133" t="s">
        <v>6312</v>
      </c>
    </row>
    <row r="3088" spans="1:5" ht="27" x14ac:dyDescent="0.25">
      <c r="A3088" s="131">
        <v>96114</v>
      </c>
      <c r="B3088" s="132" t="s">
        <v>8878</v>
      </c>
      <c r="C3088" s="133" t="s">
        <v>89</v>
      </c>
      <c r="D3088" s="133">
        <v>69.099999999999994</v>
      </c>
      <c r="E3088" s="133" t="s">
        <v>6312</v>
      </c>
    </row>
    <row r="3089" spans="1:5" ht="27" x14ac:dyDescent="0.25">
      <c r="A3089" s="131">
        <v>104756</v>
      </c>
      <c r="B3089" s="132" t="s">
        <v>8874</v>
      </c>
      <c r="C3089" s="133" t="s">
        <v>89</v>
      </c>
      <c r="D3089" s="133">
        <v>176.16</v>
      </c>
      <c r="E3089" s="133" t="s">
        <v>6312</v>
      </c>
    </row>
    <row r="3090" spans="1:5" ht="27" x14ac:dyDescent="0.25">
      <c r="A3090" s="131">
        <v>96112</v>
      </c>
      <c r="B3090" s="132" t="s">
        <v>8872</v>
      </c>
      <c r="C3090" s="133" t="s">
        <v>89</v>
      </c>
      <c r="D3090" s="133">
        <v>130.43</v>
      </c>
      <c r="E3090" s="133" t="s">
        <v>6312</v>
      </c>
    </row>
    <row r="3091" spans="1:5" ht="13.5" x14ac:dyDescent="0.25">
      <c r="A3091" s="131">
        <v>96113</v>
      </c>
      <c r="B3091" s="132" t="s">
        <v>8877</v>
      </c>
      <c r="C3091" s="133" t="s">
        <v>89</v>
      </c>
      <c r="D3091" s="133">
        <v>48.21</v>
      </c>
      <c r="E3091" s="133" t="s">
        <v>6312</v>
      </c>
    </row>
    <row r="3092" spans="1:5" ht="13.5" x14ac:dyDescent="0.25">
      <c r="A3092" s="131">
        <v>96109</v>
      </c>
      <c r="B3092" s="132" t="s">
        <v>8875</v>
      </c>
      <c r="C3092" s="133" t="s">
        <v>89</v>
      </c>
      <c r="D3092" s="133">
        <v>53.84</v>
      </c>
      <c r="E3092" s="133" t="s">
        <v>6312</v>
      </c>
    </row>
    <row r="3093" spans="1:5" ht="27" x14ac:dyDescent="0.25">
      <c r="A3093" s="131">
        <v>96116</v>
      </c>
      <c r="B3093" s="132" t="s">
        <v>8883</v>
      </c>
      <c r="C3093" s="133" t="s">
        <v>89</v>
      </c>
      <c r="D3093" s="133">
        <v>55.03</v>
      </c>
      <c r="E3093" s="133" t="s">
        <v>6312</v>
      </c>
    </row>
    <row r="3094" spans="1:5" ht="27" x14ac:dyDescent="0.25">
      <c r="A3094" s="131">
        <v>96111</v>
      </c>
      <c r="B3094" s="132" t="s">
        <v>8882</v>
      </c>
      <c r="C3094" s="133" t="s">
        <v>89</v>
      </c>
      <c r="D3094" s="133">
        <v>53.07</v>
      </c>
      <c r="E3094" s="133" t="s">
        <v>6312</v>
      </c>
    </row>
    <row r="3095" spans="1:5" ht="27" x14ac:dyDescent="0.25">
      <c r="A3095" s="131">
        <v>96486</v>
      </c>
      <c r="B3095" s="132" t="s">
        <v>8886</v>
      </c>
      <c r="C3095" s="133" t="s">
        <v>89</v>
      </c>
      <c r="D3095" s="133">
        <v>61.99</v>
      </c>
      <c r="E3095" s="133" t="s">
        <v>6312</v>
      </c>
    </row>
    <row r="3096" spans="1:5" ht="27" x14ac:dyDescent="0.25">
      <c r="A3096" s="131">
        <v>96485</v>
      </c>
      <c r="B3096" s="132" t="s">
        <v>8885</v>
      </c>
      <c r="C3096" s="133" t="s">
        <v>89</v>
      </c>
      <c r="D3096" s="133">
        <v>60.03</v>
      </c>
      <c r="E3096" s="133" t="s">
        <v>6312</v>
      </c>
    </row>
    <row r="3097" spans="1:5" ht="40.5" x14ac:dyDescent="0.25">
      <c r="A3097" s="131">
        <v>101807</v>
      </c>
      <c r="B3097" s="132" t="s">
        <v>3052</v>
      </c>
      <c r="C3097" s="133" t="s">
        <v>72</v>
      </c>
      <c r="D3097" s="133">
        <v>559.45000000000005</v>
      </c>
      <c r="E3097" s="133" t="s">
        <v>6312</v>
      </c>
    </row>
    <row r="3098" spans="1:5" ht="27" x14ac:dyDescent="0.25">
      <c r="A3098" s="131">
        <v>101806</v>
      </c>
      <c r="B3098" s="132" t="s">
        <v>3051</v>
      </c>
      <c r="C3098" s="133" t="s">
        <v>72</v>
      </c>
      <c r="D3098" s="133">
        <v>594.91</v>
      </c>
      <c r="E3098" s="133" t="s">
        <v>6312</v>
      </c>
    </row>
    <row r="3099" spans="1:5" ht="27" x14ac:dyDescent="0.25">
      <c r="A3099" s="131">
        <v>101808</v>
      </c>
      <c r="B3099" s="132" t="s">
        <v>3053</v>
      </c>
      <c r="C3099" s="133" t="s">
        <v>72</v>
      </c>
      <c r="D3099" s="133">
        <v>575.01</v>
      </c>
      <c r="E3099" s="133" t="s">
        <v>6312</v>
      </c>
    </row>
    <row r="3100" spans="1:5" ht="27" x14ac:dyDescent="0.25">
      <c r="A3100" s="131">
        <v>98058</v>
      </c>
      <c r="B3100" s="132" t="s">
        <v>8107</v>
      </c>
      <c r="C3100" s="133" t="s">
        <v>72</v>
      </c>
      <c r="D3100" s="485">
        <v>1908.15</v>
      </c>
      <c r="E3100" s="133" t="s">
        <v>6312</v>
      </c>
    </row>
    <row r="3101" spans="1:5" ht="27" x14ac:dyDescent="0.25">
      <c r="A3101" s="131">
        <v>98059</v>
      </c>
      <c r="B3101" s="132" t="s">
        <v>8108</v>
      </c>
      <c r="C3101" s="133" t="s">
        <v>72</v>
      </c>
      <c r="D3101" s="485">
        <v>4169.2</v>
      </c>
      <c r="E3101" s="133" t="s">
        <v>6312</v>
      </c>
    </row>
    <row r="3102" spans="1:5" ht="27" x14ac:dyDescent="0.25">
      <c r="A3102" s="131">
        <v>98060</v>
      </c>
      <c r="B3102" s="132" t="s">
        <v>8109</v>
      </c>
      <c r="C3102" s="133" t="s">
        <v>72</v>
      </c>
      <c r="D3102" s="485">
        <v>5872.19</v>
      </c>
      <c r="E3102" s="133" t="s">
        <v>6312</v>
      </c>
    </row>
    <row r="3103" spans="1:5" ht="27" x14ac:dyDescent="0.25">
      <c r="A3103" s="131">
        <v>98061</v>
      </c>
      <c r="B3103" s="132" t="s">
        <v>8110</v>
      </c>
      <c r="C3103" s="133" t="s">
        <v>72</v>
      </c>
      <c r="D3103" s="485">
        <v>8217.9599999999991</v>
      </c>
      <c r="E3103" s="133" t="s">
        <v>6312</v>
      </c>
    </row>
    <row r="3104" spans="1:5" ht="40.5" x14ac:dyDescent="0.25">
      <c r="A3104" s="131">
        <v>98088</v>
      </c>
      <c r="B3104" s="132" t="s">
        <v>4852</v>
      </c>
      <c r="C3104" s="133" t="s">
        <v>72</v>
      </c>
      <c r="D3104" s="485">
        <v>3624.06</v>
      </c>
      <c r="E3104" s="133" t="s">
        <v>6312</v>
      </c>
    </row>
    <row r="3105" spans="1:5" ht="40.5" x14ac:dyDescent="0.25">
      <c r="A3105" s="131">
        <v>98089</v>
      </c>
      <c r="B3105" s="132" t="s">
        <v>4853</v>
      </c>
      <c r="C3105" s="133" t="s">
        <v>72</v>
      </c>
      <c r="D3105" s="485">
        <v>5781.07</v>
      </c>
      <c r="E3105" s="133" t="s">
        <v>6312</v>
      </c>
    </row>
    <row r="3106" spans="1:5" ht="40.5" x14ac:dyDescent="0.25">
      <c r="A3106" s="131">
        <v>98090</v>
      </c>
      <c r="B3106" s="132" t="s">
        <v>4854</v>
      </c>
      <c r="C3106" s="133" t="s">
        <v>72</v>
      </c>
      <c r="D3106" s="485">
        <v>9159.2000000000007</v>
      </c>
      <c r="E3106" s="133" t="s">
        <v>6312</v>
      </c>
    </row>
    <row r="3107" spans="1:5" ht="40.5" x14ac:dyDescent="0.25">
      <c r="A3107" s="131">
        <v>98091</v>
      </c>
      <c r="B3107" s="132" t="s">
        <v>4855</v>
      </c>
      <c r="C3107" s="133" t="s">
        <v>72</v>
      </c>
      <c r="D3107" s="485">
        <v>12008.31</v>
      </c>
      <c r="E3107" s="133" t="s">
        <v>6312</v>
      </c>
    </row>
    <row r="3108" spans="1:5" ht="40.5" x14ac:dyDescent="0.25">
      <c r="A3108" s="131">
        <v>98092</v>
      </c>
      <c r="B3108" s="132" t="s">
        <v>4856</v>
      </c>
      <c r="C3108" s="133" t="s">
        <v>72</v>
      </c>
      <c r="D3108" s="485">
        <v>13989.99</v>
      </c>
      <c r="E3108" s="133" t="s">
        <v>6312</v>
      </c>
    </row>
    <row r="3109" spans="1:5" ht="40.5" x14ac:dyDescent="0.25">
      <c r="A3109" s="131">
        <v>98093</v>
      </c>
      <c r="B3109" s="132" t="s">
        <v>4857</v>
      </c>
      <c r="C3109" s="133" t="s">
        <v>72</v>
      </c>
      <c r="D3109" s="485">
        <v>16544.189999999999</v>
      </c>
      <c r="E3109" s="133" t="s">
        <v>6312</v>
      </c>
    </row>
    <row r="3110" spans="1:5" ht="40.5" x14ac:dyDescent="0.25">
      <c r="A3110" s="131">
        <v>98072</v>
      </c>
      <c r="B3110" s="132" t="s">
        <v>4836</v>
      </c>
      <c r="C3110" s="133" t="s">
        <v>72</v>
      </c>
      <c r="D3110" s="485">
        <v>4244.37</v>
      </c>
      <c r="E3110" s="133" t="s">
        <v>6312</v>
      </c>
    </row>
    <row r="3111" spans="1:5" ht="40.5" x14ac:dyDescent="0.25">
      <c r="A3111" s="131">
        <v>98073</v>
      </c>
      <c r="B3111" s="132" t="s">
        <v>4837</v>
      </c>
      <c r="C3111" s="133" t="s">
        <v>72</v>
      </c>
      <c r="D3111" s="485">
        <v>6742.01</v>
      </c>
      <c r="E3111" s="133" t="s">
        <v>6312</v>
      </c>
    </row>
    <row r="3112" spans="1:5" ht="40.5" x14ac:dyDescent="0.25">
      <c r="A3112" s="131">
        <v>98074</v>
      </c>
      <c r="B3112" s="132" t="s">
        <v>4838</v>
      </c>
      <c r="C3112" s="133" t="s">
        <v>72</v>
      </c>
      <c r="D3112" s="485">
        <v>10613.84</v>
      </c>
      <c r="E3112" s="133" t="s">
        <v>6312</v>
      </c>
    </row>
    <row r="3113" spans="1:5" ht="40.5" x14ac:dyDescent="0.25">
      <c r="A3113" s="131">
        <v>98075</v>
      </c>
      <c r="B3113" s="132" t="s">
        <v>4839</v>
      </c>
      <c r="C3113" s="133" t="s">
        <v>72</v>
      </c>
      <c r="D3113" s="485">
        <v>13880.36</v>
      </c>
      <c r="E3113" s="133" t="s">
        <v>6312</v>
      </c>
    </row>
    <row r="3114" spans="1:5" ht="40.5" x14ac:dyDescent="0.25">
      <c r="A3114" s="131">
        <v>98076</v>
      </c>
      <c r="B3114" s="132" t="s">
        <v>4840</v>
      </c>
      <c r="C3114" s="133" t="s">
        <v>72</v>
      </c>
      <c r="D3114" s="485">
        <v>16084.02</v>
      </c>
      <c r="E3114" s="133" t="s">
        <v>6312</v>
      </c>
    </row>
    <row r="3115" spans="1:5" ht="40.5" x14ac:dyDescent="0.25">
      <c r="A3115" s="131">
        <v>98077</v>
      </c>
      <c r="B3115" s="132" t="s">
        <v>4841</v>
      </c>
      <c r="C3115" s="133" t="s">
        <v>72</v>
      </c>
      <c r="D3115" s="485">
        <v>18990.53</v>
      </c>
      <c r="E3115" s="133" t="s">
        <v>6312</v>
      </c>
    </row>
    <row r="3116" spans="1:5" ht="27" x14ac:dyDescent="0.25">
      <c r="A3116" s="131">
        <v>98062</v>
      </c>
      <c r="B3116" s="132" t="s">
        <v>8111</v>
      </c>
      <c r="C3116" s="133" t="s">
        <v>72</v>
      </c>
      <c r="D3116" s="485">
        <v>3176.44</v>
      </c>
      <c r="E3116" s="133" t="s">
        <v>6312</v>
      </c>
    </row>
    <row r="3117" spans="1:5" ht="27" x14ac:dyDescent="0.25">
      <c r="A3117" s="131">
        <v>98063</v>
      </c>
      <c r="B3117" s="132" t="s">
        <v>8112</v>
      </c>
      <c r="C3117" s="133" t="s">
        <v>72</v>
      </c>
      <c r="D3117" s="485">
        <v>4854.24</v>
      </c>
      <c r="E3117" s="133" t="s">
        <v>6312</v>
      </c>
    </row>
    <row r="3118" spans="1:5" ht="27" x14ac:dyDescent="0.25">
      <c r="A3118" s="131">
        <v>98064</v>
      </c>
      <c r="B3118" s="132" t="s">
        <v>8113</v>
      </c>
      <c r="C3118" s="133" t="s">
        <v>72</v>
      </c>
      <c r="D3118" s="485">
        <v>5610.88</v>
      </c>
      <c r="E3118" s="133" t="s">
        <v>6312</v>
      </c>
    </row>
    <row r="3119" spans="1:5" ht="27" x14ac:dyDescent="0.25">
      <c r="A3119" s="131">
        <v>98065</v>
      </c>
      <c r="B3119" s="132" t="s">
        <v>8114</v>
      </c>
      <c r="C3119" s="133" t="s">
        <v>72</v>
      </c>
      <c r="D3119" s="485">
        <v>7802.15</v>
      </c>
      <c r="E3119" s="133" t="s">
        <v>6312</v>
      </c>
    </row>
    <row r="3120" spans="1:5" ht="27" x14ac:dyDescent="0.25">
      <c r="A3120" s="131">
        <v>98094</v>
      </c>
      <c r="B3120" s="132" t="s">
        <v>4858</v>
      </c>
      <c r="C3120" s="133" t="s">
        <v>72</v>
      </c>
      <c r="D3120" s="485">
        <v>3032.17</v>
      </c>
      <c r="E3120" s="133" t="s">
        <v>6312</v>
      </c>
    </row>
    <row r="3121" spans="1:5" ht="27" x14ac:dyDescent="0.25">
      <c r="A3121" s="131">
        <v>98099</v>
      </c>
      <c r="B3121" s="132" t="s">
        <v>4859</v>
      </c>
      <c r="C3121" s="133" t="s">
        <v>72</v>
      </c>
      <c r="D3121" s="485">
        <v>5213.75</v>
      </c>
      <c r="E3121" s="133" t="s">
        <v>6312</v>
      </c>
    </row>
    <row r="3122" spans="1:5" ht="27" x14ac:dyDescent="0.25">
      <c r="A3122" s="131">
        <v>98100</v>
      </c>
      <c r="B3122" s="132" t="s">
        <v>4860</v>
      </c>
      <c r="C3122" s="133" t="s">
        <v>72</v>
      </c>
      <c r="D3122" s="485">
        <v>6874.77</v>
      </c>
      <c r="E3122" s="133" t="s">
        <v>6312</v>
      </c>
    </row>
    <row r="3123" spans="1:5" ht="27" x14ac:dyDescent="0.25">
      <c r="A3123" s="131">
        <v>98101</v>
      </c>
      <c r="B3123" s="132" t="s">
        <v>4861</v>
      </c>
      <c r="C3123" s="133" t="s">
        <v>72</v>
      </c>
      <c r="D3123" s="485">
        <v>10198.39</v>
      </c>
      <c r="E3123" s="133" t="s">
        <v>6312</v>
      </c>
    </row>
    <row r="3124" spans="1:5" ht="40.5" x14ac:dyDescent="0.25">
      <c r="A3124" s="131">
        <v>98078</v>
      </c>
      <c r="B3124" s="132" t="s">
        <v>4842</v>
      </c>
      <c r="C3124" s="133" t="s">
        <v>72</v>
      </c>
      <c r="D3124" s="485">
        <v>4512.7299999999996</v>
      </c>
      <c r="E3124" s="133" t="s">
        <v>6312</v>
      </c>
    </row>
    <row r="3125" spans="1:5" ht="40.5" x14ac:dyDescent="0.25">
      <c r="A3125" s="131">
        <v>98079</v>
      </c>
      <c r="B3125" s="132" t="s">
        <v>4843</v>
      </c>
      <c r="C3125" s="133" t="s">
        <v>72</v>
      </c>
      <c r="D3125" s="485">
        <v>7963.85</v>
      </c>
      <c r="E3125" s="133" t="s">
        <v>6312</v>
      </c>
    </row>
    <row r="3126" spans="1:5" ht="40.5" x14ac:dyDescent="0.25">
      <c r="A3126" s="131">
        <v>98080</v>
      </c>
      <c r="B3126" s="132" t="s">
        <v>4844</v>
      </c>
      <c r="C3126" s="133" t="s">
        <v>72</v>
      </c>
      <c r="D3126" s="485">
        <v>10330.26</v>
      </c>
      <c r="E3126" s="133" t="s">
        <v>6312</v>
      </c>
    </row>
    <row r="3127" spans="1:5" ht="40.5" x14ac:dyDescent="0.25">
      <c r="A3127" s="131">
        <v>98081</v>
      </c>
      <c r="B3127" s="132" t="s">
        <v>4845</v>
      </c>
      <c r="C3127" s="133" t="s">
        <v>72</v>
      </c>
      <c r="D3127" s="485">
        <v>15373.27</v>
      </c>
      <c r="E3127" s="133" t="s">
        <v>6312</v>
      </c>
    </row>
    <row r="3128" spans="1:5" ht="27" x14ac:dyDescent="0.25">
      <c r="A3128" s="131">
        <v>98052</v>
      </c>
      <c r="B3128" s="132" t="s">
        <v>8101</v>
      </c>
      <c r="C3128" s="133" t="s">
        <v>72</v>
      </c>
      <c r="D3128" s="485">
        <v>2137.7199999999998</v>
      </c>
      <c r="E3128" s="133" t="s">
        <v>6312</v>
      </c>
    </row>
    <row r="3129" spans="1:5" ht="27" x14ac:dyDescent="0.25">
      <c r="A3129" s="131">
        <v>98053</v>
      </c>
      <c r="B3129" s="132" t="s">
        <v>8102</v>
      </c>
      <c r="C3129" s="133" t="s">
        <v>72</v>
      </c>
      <c r="D3129" s="485">
        <v>2945.95</v>
      </c>
      <c r="E3129" s="133" t="s">
        <v>6312</v>
      </c>
    </row>
    <row r="3130" spans="1:5" ht="27" x14ac:dyDescent="0.25">
      <c r="A3130" s="131">
        <v>98054</v>
      </c>
      <c r="B3130" s="132" t="s">
        <v>8103</v>
      </c>
      <c r="C3130" s="133" t="s">
        <v>72</v>
      </c>
      <c r="D3130" s="485">
        <v>4786.75</v>
      </c>
      <c r="E3130" s="133" t="s">
        <v>6312</v>
      </c>
    </row>
    <row r="3131" spans="1:5" ht="27" x14ac:dyDescent="0.25">
      <c r="A3131" s="131">
        <v>98055</v>
      </c>
      <c r="B3131" s="132" t="s">
        <v>8104</v>
      </c>
      <c r="C3131" s="133" t="s">
        <v>72</v>
      </c>
      <c r="D3131" s="485">
        <v>6514.1</v>
      </c>
      <c r="E3131" s="133" t="s">
        <v>6312</v>
      </c>
    </row>
    <row r="3132" spans="1:5" ht="27" x14ac:dyDescent="0.25">
      <c r="A3132" s="131">
        <v>98056</v>
      </c>
      <c r="B3132" s="132" t="s">
        <v>8105</v>
      </c>
      <c r="C3132" s="133" t="s">
        <v>72</v>
      </c>
      <c r="D3132" s="485">
        <v>7601.76</v>
      </c>
      <c r="E3132" s="133" t="s">
        <v>6312</v>
      </c>
    </row>
    <row r="3133" spans="1:5" ht="27" x14ac:dyDescent="0.25">
      <c r="A3133" s="131">
        <v>98057</v>
      </c>
      <c r="B3133" s="132" t="s">
        <v>8106</v>
      </c>
      <c r="C3133" s="133" t="s">
        <v>72</v>
      </c>
      <c r="D3133" s="485">
        <v>9056.76</v>
      </c>
      <c r="E3133" s="133" t="s">
        <v>6312</v>
      </c>
    </row>
    <row r="3134" spans="1:5" ht="27" x14ac:dyDescent="0.25">
      <c r="A3134" s="131">
        <v>98082</v>
      </c>
      <c r="B3134" s="132" t="s">
        <v>4846</v>
      </c>
      <c r="C3134" s="133" t="s">
        <v>72</v>
      </c>
      <c r="D3134" s="485">
        <v>4152.1499999999996</v>
      </c>
      <c r="E3134" s="133" t="s">
        <v>6312</v>
      </c>
    </row>
    <row r="3135" spans="1:5" ht="27" x14ac:dyDescent="0.25">
      <c r="A3135" s="131">
        <v>98083</v>
      </c>
      <c r="B3135" s="132" t="s">
        <v>4847</v>
      </c>
      <c r="C3135" s="133" t="s">
        <v>72</v>
      </c>
      <c r="D3135" s="485">
        <v>5474.95</v>
      </c>
      <c r="E3135" s="133" t="s">
        <v>6312</v>
      </c>
    </row>
    <row r="3136" spans="1:5" ht="27" x14ac:dyDescent="0.25">
      <c r="A3136" s="131">
        <v>98084</v>
      </c>
      <c r="B3136" s="132" t="s">
        <v>4848</v>
      </c>
      <c r="C3136" s="133" t="s">
        <v>72</v>
      </c>
      <c r="D3136" s="485">
        <v>7676.06</v>
      </c>
      <c r="E3136" s="133" t="s">
        <v>6312</v>
      </c>
    </row>
    <row r="3137" spans="1:5" ht="27" x14ac:dyDescent="0.25">
      <c r="A3137" s="131">
        <v>98085</v>
      </c>
      <c r="B3137" s="132" t="s">
        <v>4849</v>
      </c>
      <c r="C3137" s="133" t="s">
        <v>72</v>
      </c>
      <c r="D3137" s="485">
        <v>10411.9</v>
      </c>
      <c r="E3137" s="133" t="s">
        <v>6312</v>
      </c>
    </row>
    <row r="3138" spans="1:5" ht="27" x14ac:dyDescent="0.25">
      <c r="A3138" s="131">
        <v>98087</v>
      </c>
      <c r="B3138" s="132" t="s">
        <v>4851</v>
      </c>
      <c r="C3138" s="133" t="s">
        <v>72</v>
      </c>
      <c r="D3138" s="485">
        <v>12530.03</v>
      </c>
      <c r="E3138" s="133" t="s">
        <v>6312</v>
      </c>
    </row>
    <row r="3139" spans="1:5" ht="27" x14ac:dyDescent="0.25">
      <c r="A3139" s="131">
        <v>98086</v>
      </c>
      <c r="B3139" s="132" t="s">
        <v>4850</v>
      </c>
      <c r="C3139" s="133" t="s">
        <v>72</v>
      </c>
      <c r="D3139" s="485">
        <v>11748.62</v>
      </c>
      <c r="E3139" s="133" t="s">
        <v>6312</v>
      </c>
    </row>
    <row r="3140" spans="1:5" ht="27" x14ac:dyDescent="0.25">
      <c r="A3140" s="131">
        <v>98066</v>
      </c>
      <c r="B3140" s="132" t="s">
        <v>4830</v>
      </c>
      <c r="C3140" s="133" t="s">
        <v>72</v>
      </c>
      <c r="D3140" s="485">
        <v>4998.3100000000004</v>
      </c>
      <c r="E3140" s="133" t="s">
        <v>6312</v>
      </c>
    </row>
    <row r="3141" spans="1:5" ht="40.5" x14ac:dyDescent="0.25">
      <c r="A3141" s="131">
        <v>98067</v>
      </c>
      <c r="B3141" s="132" t="s">
        <v>4831</v>
      </c>
      <c r="C3141" s="133" t="s">
        <v>72</v>
      </c>
      <c r="D3141" s="485">
        <v>6659.11</v>
      </c>
      <c r="E3141" s="133" t="s">
        <v>6312</v>
      </c>
    </row>
    <row r="3142" spans="1:5" ht="40.5" x14ac:dyDescent="0.25">
      <c r="A3142" s="131">
        <v>98068</v>
      </c>
      <c r="B3142" s="132" t="s">
        <v>4832</v>
      </c>
      <c r="C3142" s="133" t="s">
        <v>72</v>
      </c>
      <c r="D3142" s="485">
        <v>9409.1200000000008</v>
      </c>
      <c r="E3142" s="133" t="s">
        <v>6312</v>
      </c>
    </row>
    <row r="3143" spans="1:5" ht="40.5" x14ac:dyDescent="0.25">
      <c r="A3143" s="131">
        <v>98069</v>
      </c>
      <c r="B3143" s="132" t="s">
        <v>4833</v>
      </c>
      <c r="C3143" s="133" t="s">
        <v>72</v>
      </c>
      <c r="D3143" s="485">
        <v>12689.92</v>
      </c>
      <c r="E3143" s="133" t="s">
        <v>6312</v>
      </c>
    </row>
    <row r="3144" spans="1:5" ht="40.5" x14ac:dyDescent="0.25">
      <c r="A3144" s="131">
        <v>98071</v>
      </c>
      <c r="B3144" s="132" t="s">
        <v>4835</v>
      </c>
      <c r="C3144" s="133" t="s">
        <v>72</v>
      </c>
      <c r="D3144" s="485">
        <v>15721.1</v>
      </c>
      <c r="E3144" s="133" t="s">
        <v>6312</v>
      </c>
    </row>
    <row r="3145" spans="1:5" ht="40.5" x14ac:dyDescent="0.25">
      <c r="A3145" s="131">
        <v>98070</v>
      </c>
      <c r="B3145" s="132" t="s">
        <v>4834</v>
      </c>
      <c r="C3145" s="133" t="s">
        <v>72</v>
      </c>
      <c r="D3145" s="485">
        <v>14469.84</v>
      </c>
      <c r="E3145" s="133" t="s">
        <v>6312</v>
      </c>
    </row>
    <row r="3146" spans="1:5" ht="13.5" x14ac:dyDescent="0.25">
      <c r="A3146" s="131">
        <v>104915</v>
      </c>
      <c r="B3146" s="132" t="s">
        <v>7163</v>
      </c>
      <c r="C3146" s="133" t="s">
        <v>71</v>
      </c>
      <c r="D3146" s="133">
        <v>10.92</v>
      </c>
      <c r="E3146" s="133" t="s">
        <v>6312</v>
      </c>
    </row>
    <row r="3147" spans="1:5" ht="13.5" x14ac:dyDescent="0.25">
      <c r="A3147" s="131">
        <v>96546</v>
      </c>
      <c r="B3147" s="132" t="s">
        <v>7162</v>
      </c>
      <c r="C3147" s="133" t="s">
        <v>71</v>
      </c>
      <c r="D3147" s="133">
        <v>15.23</v>
      </c>
      <c r="E3147" s="133" t="s">
        <v>6312</v>
      </c>
    </row>
    <row r="3148" spans="1:5" ht="13.5" x14ac:dyDescent="0.25">
      <c r="A3148" s="131">
        <v>96544</v>
      </c>
      <c r="B3148" s="132" t="s">
        <v>7160</v>
      </c>
      <c r="C3148" s="133" t="s">
        <v>71</v>
      </c>
      <c r="D3148" s="133">
        <v>19.510000000000002</v>
      </c>
      <c r="E3148" s="133" t="s">
        <v>6312</v>
      </c>
    </row>
    <row r="3149" spans="1:5" ht="13.5" x14ac:dyDescent="0.25">
      <c r="A3149" s="131">
        <v>96545</v>
      </c>
      <c r="B3149" s="132" t="s">
        <v>7161</v>
      </c>
      <c r="C3149" s="133" t="s">
        <v>71</v>
      </c>
      <c r="D3149" s="133">
        <v>17.489999999999998</v>
      </c>
      <c r="E3149" s="133" t="s">
        <v>6312</v>
      </c>
    </row>
    <row r="3150" spans="1:5" ht="13.5" x14ac:dyDescent="0.25">
      <c r="A3150" s="131">
        <v>96543</v>
      </c>
      <c r="B3150" s="132" t="s">
        <v>7142</v>
      </c>
      <c r="C3150" s="133" t="s">
        <v>71</v>
      </c>
      <c r="D3150" s="133">
        <v>21.8</v>
      </c>
      <c r="E3150" s="133" t="s">
        <v>6312</v>
      </c>
    </row>
    <row r="3151" spans="1:5" ht="27" x14ac:dyDescent="0.25">
      <c r="A3151" s="131">
        <v>104922</v>
      </c>
      <c r="B3151" s="132" t="s">
        <v>7169</v>
      </c>
      <c r="C3151" s="133" t="s">
        <v>71</v>
      </c>
      <c r="D3151" s="133">
        <v>12.04</v>
      </c>
      <c r="E3151" s="133" t="s">
        <v>6312</v>
      </c>
    </row>
    <row r="3152" spans="1:5" ht="27" x14ac:dyDescent="0.25">
      <c r="A3152" s="131">
        <v>104920</v>
      </c>
      <c r="B3152" s="132" t="s">
        <v>7167</v>
      </c>
      <c r="C3152" s="133" t="s">
        <v>71</v>
      </c>
      <c r="D3152" s="133">
        <v>11.67</v>
      </c>
      <c r="E3152" s="133" t="s">
        <v>6312</v>
      </c>
    </row>
    <row r="3153" spans="1:5" ht="27" x14ac:dyDescent="0.25">
      <c r="A3153" s="131">
        <v>104921</v>
      </c>
      <c r="B3153" s="132" t="s">
        <v>7168</v>
      </c>
      <c r="C3153" s="133" t="s">
        <v>71</v>
      </c>
      <c r="D3153" s="133">
        <v>10.96</v>
      </c>
      <c r="E3153" s="133" t="s">
        <v>6312</v>
      </c>
    </row>
    <row r="3154" spans="1:5" ht="27" x14ac:dyDescent="0.25">
      <c r="A3154" s="131">
        <v>104919</v>
      </c>
      <c r="B3154" s="132" t="s">
        <v>7166</v>
      </c>
      <c r="C3154" s="133" t="s">
        <v>71</v>
      </c>
      <c r="D3154" s="133">
        <v>13.8</v>
      </c>
      <c r="E3154" s="133" t="s">
        <v>6312</v>
      </c>
    </row>
    <row r="3155" spans="1:5" ht="27" x14ac:dyDescent="0.25">
      <c r="A3155" s="131">
        <v>104917</v>
      </c>
      <c r="B3155" s="132" t="s">
        <v>7164</v>
      </c>
      <c r="C3155" s="133" t="s">
        <v>71</v>
      </c>
      <c r="D3155" s="133">
        <v>16.82</v>
      </c>
      <c r="E3155" s="133" t="s">
        <v>6312</v>
      </c>
    </row>
    <row r="3156" spans="1:5" ht="27" x14ac:dyDescent="0.25">
      <c r="A3156" s="131">
        <v>104918</v>
      </c>
      <c r="B3156" s="132" t="s">
        <v>7165</v>
      </c>
      <c r="C3156" s="133" t="s">
        <v>71</v>
      </c>
      <c r="D3156" s="133">
        <v>15.53</v>
      </c>
      <c r="E3156" s="133" t="s">
        <v>6312</v>
      </c>
    </row>
    <row r="3157" spans="1:5" ht="27" x14ac:dyDescent="0.25">
      <c r="A3157" s="131">
        <v>104916</v>
      </c>
      <c r="B3157" s="132" t="s">
        <v>7192</v>
      </c>
      <c r="C3157" s="133" t="s">
        <v>71</v>
      </c>
      <c r="D3157" s="133">
        <v>18.239999999999998</v>
      </c>
      <c r="E3157" s="133" t="s">
        <v>6312</v>
      </c>
    </row>
    <row r="3158" spans="1:5" ht="27" x14ac:dyDescent="0.25">
      <c r="A3158" s="131">
        <v>96557</v>
      </c>
      <c r="B3158" s="132" t="s">
        <v>7172</v>
      </c>
      <c r="C3158" s="133" t="s">
        <v>97</v>
      </c>
      <c r="D3158" s="133">
        <v>686.22</v>
      </c>
      <c r="E3158" s="133" t="s">
        <v>6312</v>
      </c>
    </row>
    <row r="3159" spans="1:5" ht="27" x14ac:dyDescent="0.25">
      <c r="A3159" s="131">
        <v>96555</v>
      </c>
      <c r="B3159" s="132" t="s">
        <v>7170</v>
      </c>
      <c r="C3159" s="133" t="s">
        <v>97</v>
      </c>
      <c r="D3159" s="133">
        <v>841.48</v>
      </c>
      <c r="E3159" s="133" t="s">
        <v>6312</v>
      </c>
    </row>
    <row r="3160" spans="1:5" ht="27" x14ac:dyDescent="0.25">
      <c r="A3160" s="131">
        <v>104924</v>
      </c>
      <c r="B3160" s="132" t="s">
        <v>7194</v>
      </c>
      <c r="C3160" s="133" t="s">
        <v>97</v>
      </c>
      <c r="D3160" s="133">
        <v>709.56</v>
      </c>
      <c r="E3160" s="133" t="s">
        <v>6312</v>
      </c>
    </row>
    <row r="3161" spans="1:5" ht="27" x14ac:dyDescent="0.25">
      <c r="A3161" s="131">
        <v>104923</v>
      </c>
      <c r="B3161" s="132" t="s">
        <v>7193</v>
      </c>
      <c r="C3161" s="133" t="s">
        <v>97</v>
      </c>
      <c r="D3161" s="133">
        <v>903.61</v>
      </c>
      <c r="E3161" s="133" t="s">
        <v>6312</v>
      </c>
    </row>
    <row r="3162" spans="1:5" ht="27" x14ac:dyDescent="0.25">
      <c r="A3162" s="131">
        <v>96558</v>
      </c>
      <c r="B3162" s="132" t="s">
        <v>7173</v>
      </c>
      <c r="C3162" s="133" t="s">
        <v>97</v>
      </c>
      <c r="D3162" s="133">
        <v>719.49</v>
      </c>
      <c r="E3162" s="133" t="s">
        <v>6312</v>
      </c>
    </row>
    <row r="3163" spans="1:5" ht="27" x14ac:dyDescent="0.25">
      <c r="A3163" s="131">
        <v>96556</v>
      </c>
      <c r="B3163" s="132" t="s">
        <v>7171</v>
      </c>
      <c r="C3163" s="133" t="s">
        <v>97</v>
      </c>
      <c r="D3163" s="485">
        <v>1011.69</v>
      </c>
      <c r="E3163" s="133" t="s">
        <v>6312</v>
      </c>
    </row>
    <row r="3164" spans="1:5" ht="27" x14ac:dyDescent="0.25">
      <c r="A3164" s="131">
        <v>96523</v>
      </c>
      <c r="B3164" s="132" t="s">
        <v>8241</v>
      </c>
      <c r="C3164" s="133" t="s">
        <v>97</v>
      </c>
      <c r="D3164" s="133">
        <v>104.51</v>
      </c>
      <c r="E3164" s="133" t="s">
        <v>6312</v>
      </c>
    </row>
    <row r="3165" spans="1:5" ht="27" x14ac:dyDescent="0.25">
      <c r="A3165" s="131">
        <v>96522</v>
      </c>
      <c r="B3165" s="132" t="s">
        <v>8240</v>
      </c>
      <c r="C3165" s="133" t="s">
        <v>97</v>
      </c>
      <c r="D3165" s="133">
        <v>158.21</v>
      </c>
      <c r="E3165" s="133" t="s">
        <v>6312</v>
      </c>
    </row>
    <row r="3166" spans="1:5" ht="27" x14ac:dyDescent="0.25">
      <c r="A3166" s="131">
        <v>96527</v>
      </c>
      <c r="B3166" s="132" t="s">
        <v>8245</v>
      </c>
      <c r="C3166" s="133" t="s">
        <v>97</v>
      </c>
      <c r="D3166" s="133">
        <v>114.94</v>
      </c>
      <c r="E3166" s="133" t="s">
        <v>6312</v>
      </c>
    </row>
    <row r="3167" spans="1:5" ht="27" x14ac:dyDescent="0.25">
      <c r="A3167" s="131">
        <v>96526</v>
      </c>
      <c r="B3167" s="132" t="s">
        <v>8244</v>
      </c>
      <c r="C3167" s="133" t="s">
        <v>97</v>
      </c>
      <c r="D3167" s="133">
        <v>226.61</v>
      </c>
      <c r="E3167" s="133" t="s">
        <v>6312</v>
      </c>
    </row>
    <row r="3168" spans="1:5" ht="27" x14ac:dyDescent="0.25">
      <c r="A3168" s="131">
        <v>96521</v>
      </c>
      <c r="B3168" s="132" t="s">
        <v>8239</v>
      </c>
      <c r="C3168" s="133" t="s">
        <v>97</v>
      </c>
      <c r="D3168" s="133">
        <v>41.33</v>
      </c>
      <c r="E3168" s="133" t="s">
        <v>6312</v>
      </c>
    </row>
    <row r="3169" spans="1:5" ht="27" x14ac:dyDescent="0.25">
      <c r="A3169" s="131">
        <v>96520</v>
      </c>
      <c r="B3169" s="132" t="s">
        <v>8238</v>
      </c>
      <c r="C3169" s="133" t="s">
        <v>97</v>
      </c>
      <c r="D3169" s="133">
        <v>95.35</v>
      </c>
      <c r="E3169" s="133" t="s">
        <v>6312</v>
      </c>
    </row>
    <row r="3170" spans="1:5" ht="27" x14ac:dyDescent="0.25">
      <c r="A3170" s="131">
        <v>96525</v>
      </c>
      <c r="B3170" s="132" t="s">
        <v>8243</v>
      </c>
      <c r="C3170" s="133" t="s">
        <v>97</v>
      </c>
      <c r="D3170" s="133">
        <v>55.46</v>
      </c>
      <c r="E3170" s="133" t="s">
        <v>6312</v>
      </c>
    </row>
    <row r="3171" spans="1:5" ht="27" x14ac:dyDescent="0.25">
      <c r="A3171" s="131">
        <v>96524</v>
      </c>
      <c r="B3171" s="132" t="s">
        <v>8242</v>
      </c>
      <c r="C3171" s="133" t="s">
        <v>97</v>
      </c>
      <c r="D3171" s="133">
        <v>161.31</v>
      </c>
      <c r="E3171" s="133" t="s">
        <v>6312</v>
      </c>
    </row>
    <row r="3172" spans="1:5" ht="27" x14ac:dyDescent="0.25">
      <c r="A3172" s="131">
        <v>96537</v>
      </c>
      <c r="B3172" s="132" t="s">
        <v>7136</v>
      </c>
      <c r="C3172" s="133" t="s">
        <v>89</v>
      </c>
      <c r="D3172" s="133">
        <v>179.28</v>
      </c>
      <c r="E3172" s="133" t="s">
        <v>6312</v>
      </c>
    </row>
    <row r="3173" spans="1:5" ht="27" x14ac:dyDescent="0.25">
      <c r="A3173" s="131">
        <v>96540</v>
      </c>
      <c r="B3173" s="132" t="s">
        <v>7139</v>
      </c>
      <c r="C3173" s="133" t="s">
        <v>89</v>
      </c>
      <c r="D3173" s="133">
        <v>130.03</v>
      </c>
      <c r="E3173" s="133" t="s">
        <v>6312</v>
      </c>
    </row>
    <row r="3174" spans="1:5" ht="27" x14ac:dyDescent="0.25">
      <c r="A3174" s="131">
        <v>96528</v>
      </c>
      <c r="B3174" s="132" t="s">
        <v>8246</v>
      </c>
      <c r="C3174" s="133" t="s">
        <v>89</v>
      </c>
      <c r="D3174" s="133">
        <v>156.4</v>
      </c>
      <c r="E3174" s="133" t="s">
        <v>6312</v>
      </c>
    </row>
    <row r="3175" spans="1:5" ht="27" x14ac:dyDescent="0.25">
      <c r="A3175" s="131">
        <v>96531</v>
      </c>
      <c r="B3175" s="132" t="s">
        <v>7130</v>
      </c>
      <c r="C3175" s="133" t="s">
        <v>89</v>
      </c>
      <c r="D3175" s="133">
        <v>106.6</v>
      </c>
      <c r="E3175" s="133" t="s">
        <v>6312</v>
      </c>
    </row>
    <row r="3176" spans="1:5" ht="27" x14ac:dyDescent="0.25">
      <c r="A3176" s="131">
        <v>96534</v>
      </c>
      <c r="B3176" s="132" t="s">
        <v>7133</v>
      </c>
      <c r="C3176" s="133" t="s">
        <v>89</v>
      </c>
      <c r="D3176" s="133">
        <v>80.66</v>
      </c>
      <c r="E3176" s="133" t="s">
        <v>6312</v>
      </c>
    </row>
    <row r="3177" spans="1:5" ht="27" x14ac:dyDescent="0.25">
      <c r="A3177" s="131">
        <v>104928</v>
      </c>
      <c r="B3177" s="132" t="s">
        <v>7156</v>
      </c>
      <c r="C3177" s="133" t="s">
        <v>89</v>
      </c>
      <c r="D3177" s="133">
        <v>145.44999999999999</v>
      </c>
      <c r="E3177" s="133" t="s">
        <v>6312</v>
      </c>
    </row>
    <row r="3178" spans="1:5" ht="27" x14ac:dyDescent="0.25">
      <c r="A3178" s="131">
        <v>104929</v>
      </c>
      <c r="B3178" s="132" t="s">
        <v>7157</v>
      </c>
      <c r="C3178" s="133" t="s">
        <v>89</v>
      </c>
      <c r="D3178" s="133">
        <v>90.88</v>
      </c>
      <c r="E3178" s="133" t="s">
        <v>6312</v>
      </c>
    </row>
    <row r="3179" spans="1:5" ht="27" x14ac:dyDescent="0.25">
      <c r="A3179" s="131">
        <v>104925</v>
      </c>
      <c r="B3179" s="132" t="s">
        <v>7153</v>
      </c>
      <c r="C3179" s="133" t="s">
        <v>89</v>
      </c>
      <c r="D3179" s="133">
        <v>158.57</v>
      </c>
      <c r="E3179" s="133" t="s">
        <v>6312</v>
      </c>
    </row>
    <row r="3180" spans="1:5" ht="27" x14ac:dyDescent="0.25">
      <c r="A3180" s="131">
        <v>104926</v>
      </c>
      <c r="B3180" s="132" t="s">
        <v>7154</v>
      </c>
      <c r="C3180" s="133" t="s">
        <v>89</v>
      </c>
      <c r="D3180" s="133">
        <v>103.29</v>
      </c>
      <c r="E3180" s="133" t="s">
        <v>6312</v>
      </c>
    </row>
    <row r="3181" spans="1:5" ht="27" x14ac:dyDescent="0.25">
      <c r="A3181" s="131">
        <v>104927</v>
      </c>
      <c r="B3181" s="132" t="s">
        <v>7155</v>
      </c>
      <c r="C3181" s="133" t="s">
        <v>89</v>
      </c>
      <c r="D3181" s="133">
        <v>74.56</v>
      </c>
      <c r="E3181" s="133" t="s">
        <v>6312</v>
      </c>
    </row>
    <row r="3182" spans="1:5" ht="27" x14ac:dyDescent="0.25">
      <c r="A3182" s="131">
        <v>96538</v>
      </c>
      <c r="B3182" s="132" t="s">
        <v>7137</v>
      </c>
      <c r="C3182" s="133" t="s">
        <v>89</v>
      </c>
      <c r="D3182" s="133">
        <v>245.03</v>
      </c>
      <c r="E3182" s="133" t="s">
        <v>6312</v>
      </c>
    </row>
    <row r="3183" spans="1:5" ht="27" x14ac:dyDescent="0.25">
      <c r="A3183" s="131">
        <v>96541</v>
      </c>
      <c r="B3183" s="132" t="s">
        <v>7140</v>
      </c>
      <c r="C3183" s="133" t="s">
        <v>89</v>
      </c>
      <c r="D3183" s="133">
        <v>184.21</v>
      </c>
      <c r="E3183" s="133" t="s">
        <v>6312</v>
      </c>
    </row>
    <row r="3184" spans="1:5" ht="27" x14ac:dyDescent="0.25">
      <c r="A3184" s="131">
        <v>96529</v>
      </c>
      <c r="B3184" s="132" t="s">
        <v>7128</v>
      </c>
      <c r="C3184" s="133" t="s">
        <v>89</v>
      </c>
      <c r="D3184" s="133">
        <v>259.14999999999998</v>
      </c>
      <c r="E3184" s="133" t="s">
        <v>6312</v>
      </c>
    </row>
    <row r="3185" spans="1:5" ht="27" x14ac:dyDescent="0.25">
      <c r="A3185" s="131">
        <v>96532</v>
      </c>
      <c r="B3185" s="132" t="s">
        <v>7131</v>
      </c>
      <c r="C3185" s="133" t="s">
        <v>89</v>
      </c>
      <c r="D3185" s="133">
        <v>178.94</v>
      </c>
      <c r="E3185" s="133" t="s">
        <v>6312</v>
      </c>
    </row>
    <row r="3186" spans="1:5" ht="27" x14ac:dyDescent="0.25">
      <c r="A3186" s="131">
        <v>96535</v>
      </c>
      <c r="B3186" s="132" t="s">
        <v>7134</v>
      </c>
      <c r="C3186" s="133" t="s">
        <v>89</v>
      </c>
      <c r="D3186" s="133">
        <v>137.22</v>
      </c>
      <c r="E3186" s="133" t="s">
        <v>6312</v>
      </c>
    </row>
    <row r="3187" spans="1:5" ht="27" x14ac:dyDescent="0.25">
      <c r="A3187" s="131">
        <v>96539</v>
      </c>
      <c r="B3187" s="132" t="s">
        <v>7138</v>
      </c>
      <c r="C3187" s="133" t="s">
        <v>89</v>
      </c>
      <c r="D3187" s="133">
        <v>126.44</v>
      </c>
      <c r="E3187" s="133" t="s">
        <v>6312</v>
      </c>
    </row>
    <row r="3188" spans="1:5" ht="27" x14ac:dyDescent="0.25">
      <c r="A3188" s="131">
        <v>96542</v>
      </c>
      <c r="B3188" s="132" t="s">
        <v>7141</v>
      </c>
      <c r="C3188" s="133" t="s">
        <v>89</v>
      </c>
      <c r="D3188" s="133">
        <v>96.91</v>
      </c>
      <c r="E3188" s="133" t="s">
        <v>6312</v>
      </c>
    </row>
    <row r="3189" spans="1:5" ht="27" x14ac:dyDescent="0.25">
      <c r="A3189" s="131">
        <v>96530</v>
      </c>
      <c r="B3189" s="132" t="s">
        <v>7129</v>
      </c>
      <c r="C3189" s="133" t="s">
        <v>89</v>
      </c>
      <c r="D3189" s="133">
        <v>142.22999999999999</v>
      </c>
      <c r="E3189" s="133" t="s">
        <v>6312</v>
      </c>
    </row>
    <row r="3190" spans="1:5" ht="27" x14ac:dyDescent="0.25">
      <c r="A3190" s="131">
        <v>96533</v>
      </c>
      <c r="B3190" s="132" t="s">
        <v>7132</v>
      </c>
      <c r="C3190" s="133" t="s">
        <v>89</v>
      </c>
      <c r="D3190" s="133">
        <v>94.48</v>
      </c>
      <c r="E3190" s="133" t="s">
        <v>6312</v>
      </c>
    </row>
    <row r="3191" spans="1:5" ht="27" x14ac:dyDescent="0.25">
      <c r="A3191" s="131">
        <v>96536</v>
      </c>
      <c r="B3191" s="132" t="s">
        <v>7135</v>
      </c>
      <c r="C3191" s="133" t="s">
        <v>89</v>
      </c>
      <c r="D3191" s="133">
        <v>69.61</v>
      </c>
      <c r="E3191" s="133" t="s">
        <v>6312</v>
      </c>
    </row>
    <row r="3192" spans="1:5" ht="27" x14ac:dyDescent="0.25">
      <c r="A3192" s="131">
        <v>101793</v>
      </c>
      <c r="B3192" s="132" t="s">
        <v>3336</v>
      </c>
      <c r="C3192" s="133" t="s">
        <v>97</v>
      </c>
      <c r="D3192" s="133">
        <v>25.94</v>
      </c>
      <c r="E3192" s="133" t="s">
        <v>6312</v>
      </c>
    </row>
    <row r="3193" spans="1:5" ht="27" x14ac:dyDescent="0.25">
      <c r="A3193" s="131">
        <v>101792</v>
      </c>
      <c r="B3193" s="132" t="s">
        <v>3335</v>
      </c>
      <c r="C3193" s="133" t="s">
        <v>97</v>
      </c>
      <c r="D3193" s="133">
        <v>17.100000000000001</v>
      </c>
      <c r="E3193" s="133" t="s">
        <v>6312</v>
      </c>
    </row>
    <row r="3194" spans="1:5" ht="13.5" x14ac:dyDescent="0.25">
      <c r="A3194" s="131">
        <v>92272</v>
      </c>
      <c r="B3194" s="132" t="s">
        <v>3250</v>
      </c>
      <c r="C3194" s="133" t="s">
        <v>4</v>
      </c>
      <c r="D3194" s="133">
        <v>33.43</v>
      </c>
      <c r="E3194" s="133" t="s">
        <v>6312</v>
      </c>
    </row>
    <row r="3195" spans="1:5" ht="27" x14ac:dyDescent="0.25">
      <c r="A3195" s="131">
        <v>101791</v>
      </c>
      <c r="B3195" s="132" t="s">
        <v>3334</v>
      </c>
      <c r="C3195" s="133" t="s">
        <v>4</v>
      </c>
      <c r="D3195" s="133">
        <v>24.88</v>
      </c>
      <c r="E3195" s="133" t="s">
        <v>6312</v>
      </c>
    </row>
    <row r="3196" spans="1:5" ht="27" x14ac:dyDescent="0.25">
      <c r="A3196" s="131">
        <v>92273</v>
      </c>
      <c r="B3196" s="132" t="s">
        <v>3251</v>
      </c>
      <c r="C3196" s="133" t="s">
        <v>4</v>
      </c>
      <c r="D3196" s="133">
        <v>14.91</v>
      </c>
      <c r="E3196" s="133" t="s">
        <v>6312</v>
      </c>
    </row>
    <row r="3197" spans="1:5" ht="27" x14ac:dyDescent="0.25">
      <c r="A3197" s="131">
        <v>92268</v>
      </c>
      <c r="B3197" s="132" t="s">
        <v>3246</v>
      </c>
      <c r="C3197" s="133" t="s">
        <v>89</v>
      </c>
      <c r="D3197" s="133">
        <v>68.62</v>
      </c>
      <c r="E3197" s="133" t="s">
        <v>6312</v>
      </c>
    </row>
    <row r="3198" spans="1:5" ht="27" x14ac:dyDescent="0.25">
      <c r="A3198" s="131">
        <v>92267</v>
      </c>
      <c r="B3198" s="132" t="s">
        <v>3245</v>
      </c>
      <c r="C3198" s="133" t="s">
        <v>89</v>
      </c>
      <c r="D3198" s="133">
        <v>40.909999999999997</v>
      </c>
      <c r="E3198" s="133" t="s">
        <v>6312</v>
      </c>
    </row>
    <row r="3199" spans="1:5" ht="13.5" x14ac:dyDescent="0.25">
      <c r="A3199" s="131">
        <v>92271</v>
      </c>
      <c r="B3199" s="132" t="s">
        <v>3249</v>
      </c>
      <c r="C3199" s="133" t="s">
        <v>89</v>
      </c>
      <c r="D3199" s="133">
        <v>103.86</v>
      </c>
      <c r="E3199" s="133" t="s">
        <v>6312</v>
      </c>
    </row>
    <row r="3200" spans="1:5" ht="27" x14ac:dyDescent="0.25">
      <c r="A3200" s="131">
        <v>92264</v>
      </c>
      <c r="B3200" s="132" t="s">
        <v>3242</v>
      </c>
      <c r="C3200" s="133" t="s">
        <v>89</v>
      </c>
      <c r="D3200" s="133">
        <v>183.98</v>
      </c>
      <c r="E3200" s="133" t="s">
        <v>6312</v>
      </c>
    </row>
    <row r="3201" spans="1:5" ht="27" x14ac:dyDescent="0.25">
      <c r="A3201" s="131">
        <v>92263</v>
      </c>
      <c r="B3201" s="132" t="s">
        <v>3241</v>
      </c>
      <c r="C3201" s="133" t="s">
        <v>89</v>
      </c>
      <c r="D3201" s="133">
        <v>148.72999999999999</v>
      </c>
      <c r="E3201" s="133" t="s">
        <v>6312</v>
      </c>
    </row>
    <row r="3202" spans="1:5" ht="27" x14ac:dyDescent="0.25">
      <c r="A3202" s="131">
        <v>92269</v>
      </c>
      <c r="B3202" s="132" t="s">
        <v>3247</v>
      </c>
      <c r="C3202" s="133" t="s">
        <v>89</v>
      </c>
      <c r="D3202" s="133">
        <v>126.74</v>
      </c>
      <c r="E3202" s="133" t="s">
        <v>6312</v>
      </c>
    </row>
    <row r="3203" spans="1:5" ht="13.5" x14ac:dyDescent="0.25">
      <c r="A3203" s="131">
        <v>92270</v>
      </c>
      <c r="B3203" s="132" t="s">
        <v>3248</v>
      </c>
      <c r="C3203" s="133" t="s">
        <v>89</v>
      </c>
      <c r="D3203" s="133">
        <v>169.36</v>
      </c>
      <c r="E3203" s="133" t="s">
        <v>6312</v>
      </c>
    </row>
    <row r="3204" spans="1:5" ht="27" x14ac:dyDescent="0.25">
      <c r="A3204" s="131">
        <v>92266</v>
      </c>
      <c r="B3204" s="132" t="s">
        <v>3244</v>
      </c>
      <c r="C3204" s="133" t="s">
        <v>89</v>
      </c>
      <c r="D3204" s="133">
        <v>137.62</v>
      </c>
      <c r="E3204" s="133" t="s">
        <v>6312</v>
      </c>
    </row>
    <row r="3205" spans="1:5" ht="27" x14ac:dyDescent="0.25">
      <c r="A3205" s="131">
        <v>92265</v>
      </c>
      <c r="B3205" s="132" t="s">
        <v>3243</v>
      </c>
      <c r="C3205" s="133" t="s">
        <v>89</v>
      </c>
      <c r="D3205" s="133">
        <v>107.38</v>
      </c>
      <c r="E3205" s="133" t="s">
        <v>6312</v>
      </c>
    </row>
    <row r="3206" spans="1:5" ht="27" x14ac:dyDescent="0.25">
      <c r="A3206" s="131">
        <v>92524</v>
      </c>
      <c r="B3206" s="132" t="s">
        <v>3326</v>
      </c>
      <c r="C3206" s="133" t="s">
        <v>89</v>
      </c>
      <c r="D3206" s="133">
        <v>82.22</v>
      </c>
      <c r="E3206" s="133" t="s">
        <v>6312</v>
      </c>
    </row>
    <row r="3207" spans="1:5" ht="27" x14ac:dyDescent="0.25">
      <c r="A3207" s="131">
        <v>92528</v>
      </c>
      <c r="B3207" s="132" t="s">
        <v>3328</v>
      </c>
      <c r="C3207" s="133" t="s">
        <v>89</v>
      </c>
      <c r="D3207" s="133">
        <v>78.930000000000007</v>
      </c>
      <c r="E3207" s="133" t="s">
        <v>6312</v>
      </c>
    </row>
    <row r="3208" spans="1:5" ht="27" x14ac:dyDescent="0.25">
      <c r="A3208" s="131">
        <v>92532</v>
      </c>
      <c r="B3208" s="132" t="s">
        <v>3330</v>
      </c>
      <c r="C3208" s="133" t="s">
        <v>89</v>
      </c>
      <c r="D3208" s="133">
        <v>76.05</v>
      </c>
      <c r="E3208" s="133" t="s">
        <v>6312</v>
      </c>
    </row>
    <row r="3209" spans="1:5" ht="27" x14ac:dyDescent="0.25">
      <c r="A3209" s="131">
        <v>92536</v>
      </c>
      <c r="B3209" s="132" t="s">
        <v>3332</v>
      </c>
      <c r="C3209" s="133" t="s">
        <v>89</v>
      </c>
      <c r="D3209" s="133">
        <v>70.58</v>
      </c>
      <c r="E3209" s="133" t="s">
        <v>6312</v>
      </c>
    </row>
    <row r="3210" spans="1:5" ht="27" x14ac:dyDescent="0.25">
      <c r="A3210" s="131">
        <v>92508</v>
      </c>
      <c r="B3210" s="132" t="s">
        <v>3318</v>
      </c>
      <c r="C3210" s="133" t="s">
        <v>89</v>
      </c>
      <c r="D3210" s="133">
        <v>107.88</v>
      </c>
      <c r="E3210" s="133" t="s">
        <v>6312</v>
      </c>
    </row>
    <row r="3211" spans="1:5" ht="27" x14ac:dyDescent="0.25">
      <c r="A3211" s="131">
        <v>92512</v>
      </c>
      <c r="B3211" s="132" t="s">
        <v>3320</v>
      </c>
      <c r="C3211" s="133" t="s">
        <v>89</v>
      </c>
      <c r="D3211" s="133">
        <v>95.07</v>
      </c>
      <c r="E3211" s="133" t="s">
        <v>6312</v>
      </c>
    </row>
    <row r="3212" spans="1:5" ht="27" x14ac:dyDescent="0.25">
      <c r="A3212" s="131">
        <v>92515</v>
      </c>
      <c r="B3212" s="132" t="s">
        <v>3322</v>
      </c>
      <c r="C3212" s="133" t="s">
        <v>89</v>
      </c>
      <c r="D3212" s="133">
        <v>88.2</v>
      </c>
      <c r="E3212" s="133" t="s">
        <v>6312</v>
      </c>
    </row>
    <row r="3213" spans="1:5" ht="27" x14ac:dyDescent="0.25">
      <c r="A3213" s="131">
        <v>92520</v>
      </c>
      <c r="B3213" s="132" t="s">
        <v>3324</v>
      </c>
      <c r="C3213" s="133" t="s">
        <v>89</v>
      </c>
      <c r="D3213" s="133">
        <v>83.43</v>
      </c>
      <c r="E3213" s="133" t="s">
        <v>6312</v>
      </c>
    </row>
    <row r="3214" spans="1:5" ht="27" x14ac:dyDescent="0.25">
      <c r="A3214" s="131">
        <v>92526</v>
      </c>
      <c r="B3214" s="132" t="s">
        <v>3327</v>
      </c>
      <c r="C3214" s="133" t="s">
        <v>89</v>
      </c>
      <c r="D3214" s="133">
        <v>42.23</v>
      </c>
      <c r="E3214" s="133" t="s">
        <v>6312</v>
      </c>
    </row>
    <row r="3215" spans="1:5" ht="27" x14ac:dyDescent="0.25">
      <c r="A3215" s="131">
        <v>92530</v>
      </c>
      <c r="B3215" s="132" t="s">
        <v>3329</v>
      </c>
      <c r="C3215" s="133" t="s">
        <v>89</v>
      </c>
      <c r="D3215" s="133">
        <v>39.93</v>
      </c>
      <c r="E3215" s="133" t="s">
        <v>6312</v>
      </c>
    </row>
    <row r="3216" spans="1:5" ht="27" x14ac:dyDescent="0.25">
      <c r="A3216" s="131">
        <v>92534</v>
      </c>
      <c r="B3216" s="132" t="s">
        <v>3331</v>
      </c>
      <c r="C3216" s="133" t="s">
        <v>89</v>
      </c>
      <c r="D3216" s="133">
        <v>37.94</v>
      </c>
      <c r="E3216" s="133" t="s">
        <v>6312</v>
      </c>
    </row>
    <row r="3217" spans="1:5" ht="27" x14ac:dyDescent="0.25">
      <c r="A3217" s="131">
        <v>92538</v>
      </c>
      <c r="B3217" s="132" t="s">
        <v>3333</v>
      </c>
      <c r="C3217" s="133" t="s">
        <v>89</v>
      </c>
      <c r="D3217" s="133">
        <v>34.049999999999997</v>
      </c>
      <c r="E3217" s="133" t="s">
        <v>6312</v>
      </c>
    </row>
    <row r="3218" spans="1:5" ht="27" x14ac:dyDescent="0.25">
      <c r="A3218" s="131">
        <v>103760</v>
      </c>
      <c r="B3218" s="132" t="s">
        <v>3415</v>
      </c>
      <c r="C3218" s="133" t="s">
        <v>89</v>
      </c>
      <c r="D3218" s="133">
        <v>111.77</v>
      </c>
      <c r="E3218" s="133" t="s">
        <v>6312</v>
      </c>
    </row>
    <row r="3219" spans="1:5" ht="27" x14ac:dyDescent="0.25">
      <c r="A3219" s="131">
        <v>103761</v>
      </c>
      <c r="B3219" s="132" t="s">
        <v>3416</v>
      </c>
      <c r="C3219" s="133" t="s">
        <v>89</v>
      </c>
      <c r="D3219" s="133">
        <v>77.83</v>
      </c>
      <c r="E3219" s="133" t="s">
        <v>6312</v>
      </c>
    </row>
    <row r="3220" spans="1:5" ht="27" x14ac:dyDescent="0.25">
      <c r="A3220" s="131">
        <v>103762</v>
      </c>
      <c r="B3220" s="132" t="s">
        <v>3417</v>
      </c>
      <c r="C3220" s="133" t="s">
        <v>89</v>
      </c>
      <c r="D3220" s="133">
        <v>67.28</v>
      </c>
      <c r="E3220" s="133" t="s">
        <v>6312</v>
      </c>
    </row>
    <row r="3221" spans="1:5" ht="27" x14ac:dyDescent="0.25">
      <c r="A3221" s="131">
        <v>103763</v>
      </c>
      <c r="B3221" s="132" t="s">
        <v>3418</v>
      </c>
      <c r="C3221" s="133" t="s">
        <v>89</v>
      </c>
      <c r="D3221" s="133">
        <v>59.73</v>
      </c>
      <c r="E3221" s="133" t="s">
        <v>6312</v>
      </c>
    </row>
    <row r="3222" spans="1:5" ht="27" x14ac:dyDescent="0.25">
      <c r="A3222" s="131">
        <v>92510</v>
      </c>
      <c r="B3222" s="132" t="s">
        <v>3319</v>
      </c>
      <c r="C3222" s="133" t="s">
        <v>89</v>
      </c>
      <c r="D3222" s="133">
        <v>63.1</v>
      </c>
      <c r="E3222" s="133" t="s">
        <v>6312</v>
      </c>
    </row>
    <row r="3223" spans="1:5" ht="27" x14ac:dyDescent="0.25">
      <c r="A3223" s="131">
        <v>92514</v>
      </c>
      <c r="B3223" s="132" t="s">
        <v>3321</v>
      </c>
      <c r="C3223" s="133" t="s">
        <v>89</v>
      </c>
      <c r="D3223" s="133">
        <v>51.6</v>
      </c>
      <c r="E3223" s="133" t="s">
        <v>6312</v>
      </c>
    </row>
    <row r="3224" spans="1:5" ht="27" x14ac:dyDescent="0.25">
      <c r="A3224" s="131">
        <v>92518</v>
      </c>
      <c r="B3224" s="132" t="s">
        <v>3323</v>
      </c>
      <c r="C3224" s="133" t="s">
        <v>89</v>
      </c>
      <c r="D3224" s="133">
        <v>45.99</v>
      </c>
      <c r="E3224" s="133" t="s">
        <v>6312</v>
      </c>
    </row>
    <row r="3225" spans="1:5" ht="27" x14ac:dyDescent="0.25">
      <c r="A3225" s="131">
        <v>92522</v>
      </c>
      <c r="B3225" s="132" t="s">
        <v>3325</v>
      </c>
      <c r="C3225" s="133" t="s">
        <v>89</v>
      </c>
      <c r="D3225" s="133">
        <v>42.36</v>
      </c>
      <c r="E3225" s="133" t="s">
        <v>6312</v>
      </c>
    </row>
    <row r="3226" spans="1:5" ht="27" x14ac:dyDescent="0.25">
      <c r="A3226" s="131">
        <v>92482</v>
      </c>
      <c r="B3226" s="132" t="s">
        <v>3305</v>
      </c>
      <c r="C3226" s="133" t="s">
        <v>89</v>
      </c>
      <c r="D3226" s="133">
        <v>339.09</v>
      </c>
      <c r="E3226" s="133" t="s">
        <v>6312</v>
      </c>
    </row>
    <row r="3227" spans="1:5" ht="27" x14ac:dyDescent="0.25">
      <c r="A3227" s="131">
        <v>92484</v>
      </c>
      <c r="B3227" s="132" t="s">
        <v>3306</v>
      </c>
      <c r="C3227" s="133" t="s">
        <v>89</v>
      </c>
      <c r="D3227" s="133">
        <v>236.96</v>
      </c>
      <c r="E3227" s="133" t="s">
        <v>6312</v>
      </c>
    </row>
    <row r="3228" spans="1:5" ht="27" x14ac:dyDescent="0.25">
      <c r="A3228" s="131">
        <v>92486</v>
      </c>
      <c r="B3228" s="132" t="s">
        <v>3307</v>
      </c>
      <c r="C3228" s="133" t="s">
        <v>89</v>
      </c>
      <c r="D3228" s="133">
        <v>171.13</v>
      </c>
      <c r="E3228" s="133" t="s">
        <v>6312</v>
      </c>
    </row>
    <row r="3229" spans="1:5" ht="27" x14ac:dyDescent="0.25">
      <c r="A3229" s="131">
        <v>92492</v>
      </c>
      <c r="B3229" s="132" t="s">
        <v>3310</v>
      </c>
      <c r="C3229" s="133" t="s">
        <v>89</v>
      </c>
      <c r="D3229" s="133">
        <v>113.53</v>
      </c>
      <c r="E3229" s="133" t="s">
        <v>6312</v>
      </c>
    </row>
    <row r="3230" spans="1:5" ht="27" x14ac:dyDescent="0.25">
      <c r="A3230" s="131">
        <v>92496</v>
      </c>
      <c r="B3230" s="132" t="s">
        <v>3312</v>
      </c>
      <c r="C3230" s="133" t="s">
        <v>89</v>
      </c>
      <c r="D3230" s="133">
        <v>108.74</v>
      </c>
      <c r="E3230" s="133" t="s">
        <v>6312</v>
      </c>
    </row>
    <row r="3231" spans="1:5" ht="27" x14ac:dyDescent="0.25">
      <c r="A3231" s="131">
        <v>92500</v>
      </c>
      <c r="B3231" s="132" t="s">
        <v>3314</v>
      </c>
      <c r="C3231" s="133" t="s">
        <v>89</v>
      </c>
      <c r="D3231" s="133">
        <v>104.74</v>
      </c>
      <c r="E3231" s="133" t="s">
        <v>6312</v>
      </c>
    </row>
    <row r="3232" spans="1:5" ht="27" x14ac:dyDescent="0.25">
      <c r="A3232" s="131">
        <v>92504</v>
      </c>
      <c r="B3232" s="132" t="s">
        <v>3316</v>
      </c>
      <c r="C3232" s="133" t="s">
        <v>89</v>
      </c>
      <c r="D3232" s="133">
        <v>97.5</v>
      </c>
      <c r="E3232" s="133" t="s">
        <v>6312</v>
      </c>
    </row>
    <row r="3233" spans="1:5" ht="27" x14ac:dyDescent="0.25">
      <c r="A3233" s="131">
        <v>92488</v>
      </c>
      <c r="B3233" s="132" t="s">
        <v>3308</v>
      </c>
      <c r="C3233" s="133" t="s">
        <v>89</v>
      </c>
      <c r="D3233" s="133">
        <v>119.16</v>
      </c>
      <c r="E3233" s="133" t="s">
        <v>6312</v>
      </c>
    </row>
    <row r="3234" spans="1:5" ht="27" x14ac:dyDescent="0.25">
      <c r="A3234" s="131">
        <v>92494</v>
      </c>
      <c r="B3234" s="132" t="s">
        <v>3311</v>
      </c>
      <c r="C3234" s="133" t="s">
        <v>89</v>
      </c>
      <c r="D3234" s="133">
        <v>72.099999999999994</v>
      </c>
      <c r="E3234" s="133" t="s">
        <v>6312</v>
      </c>
    </row>
    <row r="3235" spans="1:5" ht="27" x14ac:dyDescent="0.25">
      <c r="A3235" s="131">
        <v>92498</v>
      </c>
      <c r="B3235" s="132" t="s">
        <v>3313</v>
      </c>
      <c r="C3235" s="133" t="s">
        <v>89</v>
      </c>
      <c r="D3235" s="133">
        <v>68.36</v>
      </c>
      <c r="E3235" s="133" t="s">
        <v>6312</v>
      </c>
    </row>
    <row r="3236" spans="1:5" ht="27" x14ac:dyDescent="0.25">
      <c r="A3236" s="131">
        <v>92502</v>
      </c>
      <c r="B3236" s="132" t="s">
        <v>3315</v>
      </c>
      <c r="C3236" s="133" t="s">
        <v>89</v>
      </c>
      <c r="D3236" s="133">
        <v>65.37</v>
      </c>
      <c r="E3236" s="133" t="s">
        <v>6312</v>
      </c>
    </row>
    <row r="3237" spans="1:5" ht="27" x14ac:dyDescent="0.25">
      <c r="A3237" s="131">
        <v>92506</v>
      </c>
      <c r="B3237" s="132" t="s">
        <v>3317</v>
      </c>
      <c r="C3237" s="133" t="s">
        <v>89</v>
      </c>
      <c r="D3237" s="133">
        <v>59.89</v>
      </c>
      <c r="E3237" s="133" t="s">
        <v>6312</v>
      </c>
    </row>
    <row r="3238" spans="1:5" ht="27" x14ac:dyDescent="0.25">
      <c r="A3238" s="131">
        <v>92490</v>
      </c>
      <c r="B3238" s="132" t="s">
        <v>3309</v>
      </c>
      <c r="C3238" s="133" t="s">
        <v>89</v>
      </c>
      <c r="D3238" s="133">
        <v>76.5</v>
      </c>
      <c r="E3238" s="133" t="s">
        <v>6312</v>
      </c>
    </row>
    <row r="3239" spans="1:5" ht="40.5" x14ac:dyDescent="0.25">
      <c r="A3239" s="131">
        <v>92433</v>
      </c>
      <c r="B3239" s="132" t="s">
        <v>3264</v>
      </c>
      <c r="C3239" s="133" t="s">
        <v>89</v>
      </c>
      <c r="D3239" s="133">
        <v>79.19</v>
      </c>
      <c r="E3239" s="133" t="s">
        <v>6312</v>
      </c>
    </row>
    <row r="3240" spans="1:5" ht="40.5" x14ac:dyDescent="0.25">
      <c r="A3240" s="131">
        <v>92437</v>
      </c>
      <c r="B3240" s="132" t="s">
        <v>3266</v>
      </c>
      <c r="C3240" s="133" t="s">
        <v>89</v>
      </c>
      <c r="D3240" s="133">
        <v>75.84</v>
      </c>
      <c r="E3240" s="133" t="s">
        <v>6312</v>
      </c>
    </row>
    <row r="3241" spans="1:5" ht="40.5" x14ac:dyDescent="0.25">
      <c r="A3241" s="131">
        <v>92441</v>
      </c>
      <c r="B3241" s="132" t="s">
        <v>3268</v>
      </c>
      <c r="C3241" s="133" t="s">
        <v>89</v>
      </c>
      <c r="D3241" s="133">
        <v>73.45</v>
      </c>
      <c r="E3241" s="133" t="s">
        <v>6312</v>
      </c>
    </row>
    <row r="3242" spans="1:5" ht="40.5" x14ac:dyDescent="0.25">
      <c r="A3242" s="131">
        <v>92445</v>
      </c>
      <c r="B3242" s="132" t="s">
        <v>3270</v>
      </c>
      <c r="C3242" s="133" t="s">
        <v>89</v>
      </c>
      <c r="D3242" s="133">
        <v>68.66</v>
      </c>
      <c r="E3242" s="133" t="s">
        <v>6312</v>
      </c>
    </row>
    <row r="3243" spans="1:5" ht="27" x14ac:dyDescent="0.25">
      <c r="A3243" s="131">
        <v>92417</v>
      </c>
      <c r="B3243" s="132" t="s">
        <v>3256</v>
      </c>
      <c r="C3243" s="133" t="s">
        <v>89</v>
      </c>
      <c r="D3243" s="133">
        <v>165.06</v>
      </c>
      <c r="E3243" s="133" t="s">
        <v>6312</v>
      </c>
    </row>
    <row r="3244" spans="1:5" ht="27" x14ac:dyDescent="0.25">
      <c r="A3244" s="131">
        <v>92421</v>
      </c>
      <c r="B3244" s="132" t="s">
        <v>3258</v>
      </c>
      <c r="C3244" s="133" t="s">
        <v>89</v>
      </c>
      <c r="D3244" s="133">
        <v>110.93</v>
      </c>
      <c r="E3244" s="133" t="s">
        <v>6312</v>
      </c>
    </row>
    <row r="3245" spans="1:5" ht="27" x14ac:dyDescent="0.25">
      <c r="A3245" s="131">
        <v>92425</v>
      </c>
      <c r="B3245" s="132" t="s">
        <v>3260</v>
      </c>
      <c r="C3245" s="133" t="s">
        <v>89</v>
      </c>
      <c r="D3245" s="133">
        <v>93.17</v>
      </c>
      <c r="E3245" s="133" t="s">
        <v>6312</v>
      </c>
    </row>
    <row r="3246" spans="1:5" ht="27" x14ac:dyDescent="0.25">
      <c r="A3246" s="131">
        <v>92429</v>
      </c>
      <c r="B3246" s="132" t="s">
        <v>3262</v>
      </c>
      <c r="C3246" s="133" t="s">
        <v>89</v>
      </c>
      <c r="D3246" s="133">
        <v>84.23</v>
      </c>
      <c r="E3246" s="133" t="s">
        <v>6312</v>
      </c>
    </row>
    <row r="3247" spans="1:5" ht="40.5" x14ac:dyDescent="0.25">
      <c r="A3247" s="131">
        <v>92431</v>
      </c>
      <c r="B3247" s="132" t="s">
        <v>3263</v>
      </c>
      <c r="C3247" s="133" t="s">
        <v>89</v>
      </c>
      <c r="D3247" s="133">
        <v>64.09</v>
      </c>
      <c r="E3247" s="133" t="s">
        <v>6312</v>
      </c>
    </row>
    <row r="3248" spans="1:5" ht="40.5" x14ac:dyDescent="0.25">
      <c r="A3248" s="131">
        <v>92435</v>
      </c>
      <c r="B3248" s="132" t="s">
        <v>3265</v>
      </c>
      <c r="C3248" s="133" t="s">
        <v>89</v>
      </c>
      <c r="D3248" s="133">
        <v>61.26</v>
      </c>
      <c r="E3248" s="133" t="s">
        <v>6312</v>
      </c>
    </row>
    <row r="3249" spans="1:5" ht="40.5" x14ac:dyDescent="0.25">
      <c r="A3249" s="131">
        <v>92439</v>
      </c>
      <c r="B3249" s="132" t="s">
        <v>3267</v>
      </c>
      <c r="C3249" s="133" t="s">
        <v>89</v>
      </c>
      <c r="D3249" s="133">
        <v>59.22</v>
      </c>
      <c r="E3249" s="133" t="s">
        <v>6312</v>
      </c>
    </row>
    <row r="3250" spans="1:5" ht="40.5" x14ac:dyDescent="0.25">
      <c r="A3250" s="131">
        <v>92443</v>
      </c>
      <c r="B3250" s="132" t="s">
        <v>3269</v>
      </c>
      <c r="C3250" s="133" t="s">
        <v>89</v>
      </c>
      <c r="D3250" s="133">
        <v>54.94</v>
      </c>
      <c r="E3250" s="133" t="s">
        <v>6312</v>
      </c>
    </row>
    <row r="3251" spans="1:5" ht="27" x14ac:dyDescent="0.25">
      <c r="A3251" s="131">
        <v>92415</v>
      </c>
      <c r="B3251" s="132" t="s">
        <v>3255</v>
      </c>
      <c r="C3251" s="133" t="s">
        <v>89</v>
      </c>
      <c r="D3251" s="133">
        <v>139.32</v>
      </c>
      <c r="E3251" s="133" t="s">
        <v>6312</v>
      </c>
    </row>
    <row r="3252" spans="1:5" ht="27" x14ac:dyDescent="0.25">
      <c r="A3252" s="131">
        <v>92419</v>
      </c>
      <c r="B3252" s="132" t="s">
        <v>3257</v>
      </c>
      <c r="C3252" s="133" t="s">
        <v>89</v>
      </c>
      <c r="D3252" s="133">
        <v>91.19</v>
      </c>
      <c r="E3252" s="133" t="s">
        <v>6312</v>
      </c>
    </row>
    <row r="3253" spans="1:5" ht="27" x14ac:dyDescent="0.25">
      <c r="A3253" s="131">
        <v>92423</v>
      </c>
      <c r="B3253" s="132" t="s">
        <v>3259</v>
      </c>
      <c r="C3253" s="133" t="s">
        <v>89</v>
      </c>
      <c r="D3253" s="133">
        <v>76.010000000000005</v>
      </c>
      <c r="E3253" s="133" t="s">
        <v>6312</v>
      </c>
    </row>
    <row r="3254" spans="1:5" ht="27" x14ac:dyDescent="0.25">
      <c r="A3254" s="131">
        <v>92427</v>
      </c>
      <c r="B3254" s="132" t="s">
        <v>3261</v>
      </c>
      <c r="C3254" s="133" t="s">
        <v>89</v>
      </c>
      <c r="D3254" s="133">
        <v>68.319999999999993</v>
      </c>
      <c r="E3254" s="133" t="s">
        <v>6312</v>
      </c>
    </row>
    <row r="3255" spans="1:5" ht="27" x14ac:dyDescent="0.25">
      <c r="A3255" s="131">
        <v>92409</v>
      </c>
      <c r="B3255" s="132" t="s">
        <v>3252</v>
      </c>
      <c r="C3255" s="133" t="s">
        <v>89</v>
      </c>
      <c r="D3255" s="133">
        <v>236.96</v>
      </c>
      <c r="E3255" s="133" t="s">
        <v>6312</v>
      </c>
    </row>
    <row r="3256" spans="1:5" ht="27" x14ac:dyDescent="0.25">
      <c r="A3256" s="131">
        <v>92411</v>
      </c>
      <c r="B3256" s="132" t="s">
        <v>3253</v>
      </c>
      <c r="C3256" s="133" t="s">
        <v>89</v>
      </c>
      <c r="D3256" s="133">
        <v>162.30000000000001</v>
      </c>
      <c r="E3256" s="133" t="s">
        <v>6312</v>
      </c>
    </row>
    <row r="3257" spans="1:5" ht="27" x14ac:dyDescent="0.25">
      <c r="A3257" s="131">
        <v>92413</v>
      </c>
      <c r="B3257" s="132" t="s">
        <v>3254</v>
      </c>
      <c r="C3257" s="133" t="s">
        <v>89</v>
      </c>
      <c r="D3257" s="133">
        <v>108.18</v>
      </c>
      <c r="E3257" s="133" t="s">
        <v>6312</v>
      </c>
    </row>
    <row r="3258" spans="1:5" ht="27" x14ac:dyDescent="0.25">
      <c r="A3258" s="131">
        <v>92465</v>
      </c>
      <c r="B3258" s="132" t="s">
        <v>3289</v>
      </c>
      <c r="C3258" s="133" t="s">
        <v>89</v>
      </c>
      <c r="D3258" s="133">
        <v>144.88999999999999</v>
      </c>
      <c r="E3258" s="133" t="s">
        <v>6312</v>
      </c>
    </row>
    <row r="3259" spans="1:5" ht="27" x14ac:dyDescent="0.25">
      <c r="A3259" s="131">
        <v>92469</v>
      </c>
      <c r="B3259" s="132" t="s">
        <v>3293</v>
      </c>
      <c r="C3259" s="133" t="s">
        <v>89</v>
      </c>
      <c r="D3259" s="133">
        <v>132.13999999999999</v>
      </c>
      <c r="E3259" s="133" t="s">
        <v>6312</v>
      </c>
    </row>
    <row r="3260" spans="1:5" ht="27" x14ac:dyDescent="0.25">
      <c r="A3260" s="131">
        <v>92473</v>
      </c>
      <c r="B3260" s="132" t="s">
        <v>3297</v>
      </c>
      <c r="C3260" s="133" t="s">
        <v>89</v>
      </c>
      <c r="D3260" s="133">
        <v>121.75</v>
      </c>
      <c r="E3260" s="133" t="s">
        <v>6312</v>
      </c>
    </row>
    <row r="3261" spans="1:5" ht="27" x14ac:dyDescent="0.25">
      <c r="A3261" s="131">
        <v>92477</v>
      </c>
      <c r="B3261" s="132" t="s">
        <v>3301</v>
      </c>
      <c r="C3261" s="133" t="s">
        <v>89</v>
      </c>
      <c r="D3261" s="133">
        <v>99.77</v>
      </c>
      <c r="E3261" s="133" t="s">
        <v>6312</v>
      </c>
    </row>
    <row r="3262" spans="1:5" ht="27" x14ac:dyDescent="0.25">
      <c r="A3262" s="131">
        <v>92449</v>
      </c>
      <c r="B3262" s="132" t="s">
        <v>3274</v>
      </c>
      <c r="C3262" s="133" t="s">
        <v>89</v>
      </c>
      <c r="D3262" s="133">
        <v>261.25</v>
      </c>
      <c r="E3262" s="133" t="s">
        <v>6312</v>
      </c>
    </row>
    <row r="3263" spans="1:5" ht="27" x14ac:dyDescent="0.25">
      <c r="A3263" s="131">
        <v>92453</v>
      </c>
      <c r="B3263" s="132" t="s">
        <v>3278</v>
      </c>
      <c r="C3263" s="133" t="s">
        <v>89</v>
      </c>
      <c r="D3263" s="133">
        <v>224.32</v>
      </c>
      <c r="E3263" s="133" t="s">
        <v>6312</v>
      </c>
    </row>
    <row r="3264" spans="1:5" ht="27" x14ac:dyDescent="0.25">
      <c r="A3264" s="131">
        <v>92457</v>
      </c>
      <c r="B3264" s="132" t="s">
        <v>3282</v>
      </c>
      <c r="C3264" s="133" t="s">
        <v>89</v>
      </c>
      <c r="D3264" s="133">
        <v>195.72</v>
      </c>
      <c r="E3264" s="133" t="s">
        <v>6312</v>
      </c>
    </row>
    <row r="3265" spans="1:5" ht="27" x14ac:dyDescent="0.25">
      <c r="A3265" s="131">
        <v>92461</v>
      </c>
      <c r="B3265" s="132" t="s">
        <v>3285</v>
      </c>
      <c r="C3265" s="133" t="s">
        <v>89</v>
      </c>
      <c r="D3265" s="133">
        <v>180.8</v>
      </c>
      <c r="E3265" s="133" t="s">
        <v>6312</v>
      </c>
    </row>
    <row r="3266" spans="1:5" ht="27" x14ac:dyDescent="0.25">
      <c r="A3266" s="131">
        <v>92467</v>
      </c>
      <c r="B3266" s="132" t="s">
        <v>3291</v>
      </c>
      <c r="C3266" s="133" t="s">
        <v>89</v>
      </c>
      <c r="D3266" s="133">
        <v>93.48</v>
      </c>
      <c r="E3266" s="133" t="s">
        <v>6312</v>
      </c>
    </row>
    <row r="3267" spans="1:5" ht="27" x14ac:dyDescent="0.25">
      <c r="A3267" s="131">
        <v>92471</v>
      </c>
      <c r="B3267" s="132" t="s">
        <v>3295</v>
      </c>
      <c r="C3267" s="133" t="s">
        <v>89</v>
      </c>
      <c r="D3267" s="133">
        <v>85.37</v>
      </c>
      <c r="E3267" s="133" t="s">
        <v>6312</v>
      </c>
    </row>
    <row r="3268" spans="1:5" ht="27" x14ac:dyDescent="0.25">
      <c r="A3268" s="131">
        <v>92475</v>
      </c>
      <c r="B3268" s="132" t="s">
        <v>3299</v>
      </c>
      <c r="C3268" s="133" t="s">
        <v>89</v>
      </c>
      <c r="D3268" s="133">
        <v>78.739999999999995</v>
      </c>
      <c r="E3268" s="133" t="s">
        <v>6312</v>
      </c>
    </row>
    <row r="3269" spans="1:5" ht="27" x14ac:dyDescent="0.25">
      <c r="A3269" s="131">
        <v>92479</v>
      </c>
      <c r="B3269" s="132" t="s">
        <v>3303</v>
      </c>
      <c r="C3269" s="133" t="s">
        <v>89</v>
      </c>
      <c r="D3269" s="133">
        <v>64.72</v>
      </c>
      <c r="E3269" s="133" t="s">
        <v>6312</v>
      </c>
    </row>
    <row r="3270" spans="1:5" ht="27" x14ac:dyDescent="0.25">
      <c r="A3270" s="131">
        <v>92451</v>
      </c>
      <c r="B3270" s="132" t="s">
        <v>3276</v>
      </c>
      <c r="C3270" s="133" t="s">
        <v>89</v>
      </c>
      <c r="D3270" s="133">
        <v>177.42</v>
      </c>
      <c r="E3270" s="133" t="s">
        <v>6312</v>
      </c>
    </row>
    <row r="3271" spans="1:5" ht="27" x14ac:dyDescent="0.25">
      <c r="A3271" s="131">
        <v>92455</v>
      </c>
      <c r="B3271" s="132" t="s">
        <v>3280</v>
      </c>
      <c r="C3271" s="133" t="s">
        <v>89</v>
      </c>
      <c r="D3271" s="133">
        <v>146.09</v>
      </c>
      <c r="E3271" s="133" t="s">
        <v>6312</v>
      </c>
    </row>
    <row r="3272" spans="1:5" ht="27" x14ac:dyDescent="0.25">
      <c r="A3272" s="131">
        <v>92459</v>
      </c>
      <c r="B3272" s="132" t="s">
        <v>3283</v>
      </c>
      <c r="C3272" s="133" t="s">
        <v>89</v>
      </c>
      <c r="D3272" s="133">
        <v>124.8</v>
      </c>
      <c r="E3272" s="133" t="s">
        <v>6312</v>
      </c>
    </row>
    <row r="3273" spans="1:5" ht="27" x14ac:dyDescent="0.25">
      <c r="A3273" s="131">
        <v>92463</v>
      </c>
      <c r="B3273" s="132" t="s">
        <v>3287</v>
      </c>
      <c r="C3273" s="133" t="s">
        <v>89</v>
      </c>
      <c r="D3273" s="133">
        <v>113.37</v>
      </c>
      <c r="E3273" s="133" t="s">
        <v>6312</v>
      </c>
    </row>
    <row r="3274" spans="1:5" ht="27" x14ac:dyDescent="0.25">
      <c r="A3274" s="131">
        <v>92446</v>
      </c>
      <c r="B3274" s="132" t="s">
        <v>3271</v>
      </c>
      <c r="C3274" s="133" t="s">
        <v>89</v>
      </c>
      <c r="D3274" s="133">
        <v>304</v>
      </c>
      <c r="E3274" s="133" t="s">
        <v>6312</v>
      </c>
    </row>
    <row r="3275" spans="1:5" ht="27" x14ac:dyDescent="0.25">
      <c r="A3275" s="131">
        <v>92447</v>
      </c>
      <c r="B3275" s="132" t="s">
        <v>3272</v>
      </c>
      <c r="C3275" s="133" t="s">
        <v>89</v>
      </c>
      <c r="D3275" s="133">
        <v>212.54</v>
      </c>
      <c r="E3275" s="133" t="s">
        <v>6312</v>
      </c>
    </row>
    <row r="3276" spans="1:5" ht="27" x14ac:dyDescent="0.25">
      <c r="A3276" s="131">
        <v>92448</v>
      </c>
      <c r="B3276" s="132" t="s">
        <v>3273</v>
      </c>
      <c r="C3276" s="133" t="s">
        <v>89</v>
      </c>
      <c r="D3276" s="133">
        <v>166.27</v>
      </c>
      <c r="E3276" s="133" t="s">
        <v>6312</v>
      </c>
    </row>
    <row r="3277" spans="1:5" ht="27" x14ac:dyDescent="0.25">
      <c r="A3277" s="131">
        <v>92466</v>
      </c>
      <c r="B3277" s="132" t="s">
        <v>3290</v>
      </c>
      <c r="C3277" s="133" t="s">
        <v>89</v>
      </c>
      <c r="D3277" s="133">
        <v>279.58999999999997</v>
      </c>
      <c r="E3277" s="133" t="s">
        <v>6312</v>
      </c>
    </row>
    <row r="3278" spans="1:5" ht="27" x14ac:dyDescent="0.25">
      <c r="A3278" s="131">
        <v>92470</v>
      </c>
      <c r="B3278" s="132" t="s">
        <v>3294</v>
      </c>
      <c r="C3278" s="133" t="s">
        <v>89</v>
      </c>
      <c r="D3278" s="133">
        <v>272.64</v>
      </c>
      <c r="E3278" s="133" t="s">
        <v>6312</v>
      </c>
    </row>
    <row r="3279" spans="1:5" ht="27" x14ac:dyDescent="0.25">
      <c r="A3279" s="131">
        <v>92474</v>
      </c>
      <c r="B3279" s="132" t="s">
        <v>3298</v>
      </c>
      <c r="C3279" s="133" t="s">
        <v>89</v>
      </c>
      <c r="D3279" s="133">
        <v>266.60000000000002</v>
      </c>
      <c r="E3279" s="133" t="s">
        <v>6312</v>
      </c>
    </row>
    <row r="3280" spans="1:5" ht="27" x14ac:dyDescent="0.25">
      <c r="A3280" s="131">
        <v>92478</v>
      </c>
      <c r="B3280" s="132" t="s">
        <v>3302</v>
      </c>
      <c r="C3280" s="133" t="s">
        <v>89</v>
      </c>
      <c r="D3280" s="133">
        <v>254.87</v>
      </c>
      <c r="E3280" s="133" t="s">
        <v>6312</v>
      </c>
    </row>
    <row r="3281" spans="1:5" ht="27" x14ac:dyDescent="0.25">
      <c r="A3281" s="131">
        <v>92450</v>
      </c>
      <c r="B3281" s="132" t="s">
        <v>3275</v>
      </c>
      <c r="C3281" s="133" t="s">
        <v>89</v>
      </c>
      <c r="D3281" s="133">
        <v>346.67</v>
      </c>
      <c r="E3281" s="133" t="s">
        <v>6312</v>
      </c>
    </row>
    <row r="3282" spans="1:5" ht="27" x14ac:dyDescent="0.25">
      <c r="A3282" s="131">
        <v>92454</v>
      </c>
      <c r="B3282" s="132" t="s">
        <v>3279</v>
      </c>
      <c r="C3282" s="133" t="s">
        <v>89</v>
      </c>
      <c r="D3282" s="133">
        <v>317.63</v>
      </c>
      <c r="E3282" s="133" t="s">
        <v>6312</v>
      </c>
    </row>
    <row r="3283" spans="1:5" ht="27" x14ac:dyDescent="0.25">
      <c r="A3283" s="131">
        <v>92458</v>
      </c>
      <c r="B3283" s="132" t="s">
        <v>7125</v>
      </c>
      <c r="C3283" s="133" t="s">
        <v>89</v>
      </c>
      <c r="D3283" s="133">
        <v>299.20999999999998</v>
      </c>
      <c r="E3283" s="133" t="s">
        <v>6312</v>
      </c>
    </row>
    <row r="3284" spans="1:5" ht="27" x14ac:dyDescent="0.25">
      <c r="A3284" s="131">
        <v>92462</v>
      </c>
      <c r="B3284" s="132" t="s">
        <v>3286</v>
      </c>
      <c r="C3284" s="133" t="s">
        <v>89</v>
      </c>
      <c r="D3284" s="133">
        <v>287.25</v>
      </c>
      <c r="E3284" s="133" t="s">
        <v>6312</v>
      </c>
    </row>
    <row r="3285" spans="1:5" ht="27" x14ac:dyDescent="0.25">
      <c r="A3285" s="131">
        <v>92468</v>
      </c>
      <c r="B3285" s="132" t="s">
        <v>3292</v>
      </c>
      <c r="C3285" s="133" t="s">
        <v>89</v>
      </c>
      <c r="D3285" s="133">
        <v>124.83</v>
      </c>
      <c r="E3285" s="133" t="s">
        <v>6312</v>
      </c>
    </row>
    <row r="3286" spans="1:5" ht="27" x14ac:dyDescent="0.25">
      <c r="A3286" s="131">
        <v>92472</v>
      </c>
      <c r="B3286" s="132" t="s">
        <v>3296</v>
      </c>
      <c r="C3286" s="133" t="s">
        <v>89</v>
      </c>
      <c r="D3286" s="133">
        <v>118.85</v>
      </c>
      <c r="E3286" s="133" t="s">
        <v>6312</v>
      </c>
    </row>
    <row r="3287" spans="1:5" ht="27" x14ac:dyDescent="0.25">
      <c r="A3287" s="131">
        <v>92476</v>
      </c>
      <c r="B3287" s="132" t="s">
        <v>3300</v>
      </c>
      <c r="C3287" s="133" t="s">
        <v>89</v>
      </c>
      <c r="D3287" s="133">
        <v>113.73</v>
      </c>
      <c r="E3287" s="133" t="s">
        <v>6312</v>
      </c>
    </row>
    <row r="3288" spans="1:5" ht="27" x14ac:dyDescent="0.25">
      <c r="A3288" s="131">
        <v>92480</v>
      </c>
      <c r="B3288" s="132" t="s">
        <v>3304</v>
      </c>
      <c r="C3288" s="133" t="s">
        <v>89</v>
      </c>
      <c r="D3288" s="133">
        <v>103.64</v>
      </c>
      <c r="E3288" s="133" t="s">
        <v>6312</v>
      </c>
    </row>
    <row r="3289" spans="1:5" ht="27" x14ac:dyDescent="0.25">
      <c r="A3289" s="131">
        <v>92452</v>
      </c>
      <c r="B3289" s="132" t="s">
        <v>3277</v>
      </c>
      <c r="C3289" s="133" t="s">
        <v>89</v>
      </c>
      <c r="D3289" s="133">
        <v>190.31</v>
      </c>
      <c r="E3289" s="133" t="s">
        <v>6312</v>
      </c>
    </row>
    <row r="3290" spans="1:5" ht="27" x14ac:dyDescent="0.25">
      <c r="A3290" s="131">
        <v>92456</v>
      </c>
      <c r="B3290" s="132" t="s">
        <v>3281</v>
      </c>
      <c r="C3290" s="133" t="s">
        <v>89</v>
      </c>
      <c r="D3290" s="133">
        <v>161.22</v>
      </c>
      <c r="E3290" s="133" t="s">
        <v>6312</v>
      </c>
    </row>
    <row r="3291" spans="1:5" ht="27" x14ac:dyDescent="0.25">
      <c r="A3291" s="131">
        <v>92460</v>
      </c>
      <c r="B3291" s="132" t="s">
        <v>3284</v>
      </c>
      <c r="C3291" s="133" t="s">
        <v>89</v>
      </c>
      <c r="D3291" s="133">
        <v>136.72999999999999</v>
      </c>
      <c r="E3291" s="133" t="s">
        <v>6312</v>
      </c>
    </row>
    <row r="3292" spans="1:5" ht="27" x14ac:dyDescent="0.25">
      <c r="A3292" s="131">
        <v>92464</v>
      </c>
      <c r="B3292" s="132" t="s">
        <v>3288</v>
      </c>
      <c r="C3292" s="133" t="s">
        <v>89</v>
      </c>
      <c r="D3292" s="133">
        <v>131.94999999999999</v>
      </c>
      <c r="E3292" s="133" t="s">
        <v>6312</v>
      </c>
    </row>
    <row r="3293" spans="1:5" ht="27" x14ac:dyDescent="0.25">
      <c r="A3293" s="131">
        <v>105403</v>
      </c>
      <c r="B3293" s="132" t="s">
        <v>7158</v>
      </c>
      <c r="C3293" s="133" t="s">
        <v>89</v>
      </c>
      <c r="D3293" s="133">
        <v>162.9</v>
      </c>
      <c r="E3293" s="133" t="s">
        <v>6312</v>
      </c>
    </row>
    <row r="3294" spans="1:5" ht="27" x14ac:dyDescent="0.25">
      <c r="A3294" s="131">
        <v>96252</v>
      </c>
      <c r="B3294" s="132" t="s">
        <v>7126</v>
      </c>
      <c r="C3294" s="133" t="s">
        <v>89</v>
      </c>
      <c r="D3294" s="133">
        <v>135.53</v>
      </c>
      <c r="E3294" s="133" t="s">
        <v>6312</v>
      </c>
    </row>
    <row r="3295" spans="1:5" ht="27" x14ac:dyDescent="0.25">
      <c r="A3295" s="131">
        <v>105406</v>
      </c>
      <c r="B3295" s="132" t="s">
        <v>7159</v>
      </c>
      <c r="C3295" s="133" t="s">
        <v>89</v>
      </c>
      <c r="D3295" s="133">
        <v>194.26</v>
      </c>
      <c r="E3295" s="133" t="s">
        <v>6312</v>
      </c>
    </row>
    <row r="3296" spans="1:5" ht="27" x14ac:dyDescent="0.25">
      <c r="A3296" s="131">
        <v>96258</v>
      </c>
      <c r="B3296" s="132" t="s">
        <v>7127</v>
      </c>
      <c r="C3296" s="133" t="s">
        <v>89</v>
      </c>
      <c r="D3296" s="133">
        <v>139.11000000000001</v>
      </c>
      <c r="E3296" s="133" t="s">
        <v>6312</v>
      </c>
    </row>
    <row r="3297" spans="1:5" ht="40.5" x14ac:dyDescent="0.25">
      <c r="A3297" s="131">
        <v>92751</v>
      </c>
      <c r="B3297" s="132" t="s">
        <v>6888</v>
      </c>
      <c r="C3297" s="133" t="s">
        <v>97</v>
      </c>
      <c r="D3297" s="485">
        <v>1920.1</v>
      </c>
      <c r="E3297" s="133" t="s">
        <v>6312</v>
      </c>
    </row>
    <row r="3298" spans="1:5" ht="40.5" x14ac:dyDescent="0.25">
      <c r="A3298" s="131">
        <v>92752</v>
      </c>
      <c r="B3298" s="132" t="s">
        <v>6889</v>
      </c>
      <c r="C3298" s="133" t="s">
        <v>97</v>
      </c>
      <c r="D3298" s="485">
        <v>2252.23</v>
      </c>
      <c r="E3298" s="133" t="s">
        <v>6312</v>
      </c>
    </row>
    <row r="3299" spans="1:5" ht="40.5" x14ac:dyDescent="0.25">
      <c r="A3299" s="131">
        <v>92750</v>
      </c>
      <c r="B3299" s="132" t="s">
        <v>6887</v>
      </c>
      <c r="C3299" s="133" t="s">
        <v>97</v>
      </c>
      <c r="D3299" s="485">
        <v>1585.35</v>
      </c>
      <c r="E3299" s="133" t="s">
        <v>6312</v>
      </c>
    </row>
    <row r="3300" spans="1:5" ht="27" x14ac:dyDescent="0.25">
      <c r="A3300" s="131">
        <v>92749</v>
      </c>
      <c r="B3300" s="132" t="s">
        <v>6886</v>
      </c>
      <c r="C3300" s="133" t="s">
        <v>97</v>
      </c>
      <c r="D3300" s="485">
        <v>1013.19</v>
      </c>
      <c r="E3300" s="133" t="s">
        <v>6312</v>
      </c>
    </row>
    <row r="3301" spans="1:5" ht="40.5" x14ac:dyDescent="0.25">
      <c r="A3301" s="131">
        <v>92745</v>
      </c>
      <c r="B3301" s="132" t="s">
        <v>6882</v>
      </c>
      <c r="C3301" s="133" t="s">
        <v>97</v>
      </c>
      <c r="D3301" s="133">
        <v>889.57</v>
      </c>
      <c r="E3301" s="133" t="s">
        <v>6312</v>
      </c>
    </row>
    <row r="3302" spans="1:5" ht="40.5" x14ac:dyDescent="0.25">
      <c r="A3302" s="131">
        <v>92747</v>
      </c>
      <c r="B3302" s="132" t="s">
        <v>6884</v>
      </c>
      <c r="C3302" s="133" t="s">
        <v>97</v>
      </c>
      <c r="D3302" s="133">
        <v>972.36</v>
      </c>
      <c r="E3302" s="133" t="s">
        <v>6312</v>
      </c>
    </row>
    <row r="3303" spans="1:5" ht="40.5" x14ac:dyDescent="0.25">
      <c r="A3303" s="131">
        <v>92743</v>
      </c>
      <c r="B3303" s="132" t="s">
        <v>6880</v>
      </c>
      <c r="C3303" s="133" t="s">
        <v>97</v>
      </c>
      <c r="D3303" s="133">
        <v>758.35</v>
      </c>
      <c r="E3303" s="133" t="s">
        <v>6312</v>
      </c>
    </row>
    <row r="3304" spans="1:5" ht="40.5" x14ac:dyDescent="0.25">
      <c r="A3304" s="131">
        <v>92746</v>
      </c>
      <c r="B3304" s="132" t="s">
        <v>6883</v>
      </c>
      <c r="C3304" s="133" t="s">
        <v>97</v>
      </c>
      <c r="D3304" s="133">
        <v>808.7</v>
      </c>
      <c r="E3304" s="133" t="s">
        <v>6312</v>
      </c>
    </row>
    <row r="3305" spans="1:5" ht="40.5" x14ac:dyDescent="0.25">
      <c r="A3305" s="131">
        <v>92748</v>
      </c>
      <c r="B3305" s="132" t="s">
        <v>6885</v>
      </c>
      <c r="C3305" s="133" t="s">
        <v>97</v>
      </c>
      <c r="D3305" s="133">
        <v>874.91</v>
      </c>
      <c r="E3305" s="133" t="s">
        <v>6312</v>
      </c>
    </row>
    <row r="3306" spans="1:5" ht="40.5" x14ac:dyDescent="0.25">
      <c r="A3306" s="131">
        <v>92744</v>
      </c>
      <c r="B3306" s="132" t="s">
        <v>6881</v>
      </c>
      <c r="C3306" s="133" t="s">
        <v>97</v>
      </c>
      <c r="D3306" s="133">
        <v>699.99</v>
      </c>
      <c r="E3306" s="133" t="s">
        <v>6312</v>
      </c>
    </row>
    <row r="3307" spans="1:5" ht="40.5" x14ac:dyDescent="0.25">
      <c r="A3307" s="131">
        <v>92754</v>
      </c>
      <c r="B3307" s="132" t="s">
        <v>6891</v>
      </c>
      <c r="C3307" s="133" t="s">
        <v>97</v>
      </c>
      <c r="D3307" s="133">
        <v>594.96</v>
      </c>
      <c r="E3307" s="133" t="s">
        <v>6312</v>
      </c>
    </row>
    <row r="3308" spans="1:5" ht="40.5" x14ac:dyDescent="0.25">
      <c r="A3308" s="131">
        <v>92753</v>
      </c>
      <c r="B3308" s="132" t="s">
        <v>6890</v>
      </c>
      <c r="C3308" s="133" t="s">
        <v>97</v>
      </c>
      <c r="D3308" s="133">
        <v>604.39</v>
      </c>
      <c r="E3308" s="133" t="s">
        <v>6312</v>
      </c>
    </row>
    <row r="3309" spans="1:5" ht="27" x14ac:dyDescent="0.25">
      <c r="A3309" s="131">
        <v>92755</v>
      </c>
      <c r="B3309" s="132" t="s">
        <v>6892</v>
      </c>
      <c r="C3309" s="133" t="s">
        <v>89</v>
      </c>
      <c r="D3309" s="133">
        <v>251.52</v>
      </c>
      <c r="E3309" s="133" t="s">
        <v>6312</v>
      </c>
    </row>
    <row r="3310" spans="1:5" ht="27" x14ac:dyDescent="0.25">
      <c r="A3310" s="131">
        <v>92756</v>
      </c>
      <c r="B3310" s="132" t="s">
        <v>6893</v>
      </c>
      <c r="C3310" s="133" t="s">
        <v>89</v>
      </c>
      <c r="D3310" s="133">
        <v>294.01</v>
      </c>
      <c r="E3310" s="133" t="s">
        <v>6312</v>
      </c>
    </row>
    <row r="3311" spans="1:5" ht="27" x14ac:dyDescent="0.25">
      <c r="A3311" s="131">
        <v>92757</v>
      </c>
      <c r="B3311" s="132" t="s">
        <v>6894</v>
      </c>
      <c r="C3311" s="133" t="s">
        <v>89</v>
      </c>
      <c r="D3311" s="133">
        <v>344.59</v>
      </c>
      <c r="E3311" s="133" t="s">
        <v>6312</v>
      </c>
    </row>
    <row r="3312" spans="1:5" ht="27" x14ac:dyDescent="0.25">
      <c r="A3312" s="131">
        <v>92758</v>
      </c>
      <c r="B3312" s="132" t="s">
        <v>6895</v>
      </c>
      <c r="C3312" s="133" t="s">
        <v>97</v>
      </c>
      <c r="D3312" s="133">
        <v>751.15</v>
      </c>
      <c r="E3312" s="133" t="s">
        <v>6312</v>
      </c>
    </row>
    <row r="3313" spans="1:5" ht="40.5" x14ac:dyDescent="0.25">
      <c r="A3313" s="131">
        <v>104491</v>
      </c>
      <c r="B3313" s="132" t="s">
        <v>7074</v>
      </c>
      <c r="C3313" s="133" t="s">
        <v>4</v>
      </c>
      <c r="D3313" s="485">
        <v>4144.8599999999997</v>
      </c>
      <c r="E3313" s="133" t="s">
        <v>6312</v>
      </c>
    </row>
    <row r="3314" spans="1:5" ht="40.5" x14ac:dyDescent="0.25">
      <c r="A3314" s="131">
        <v>104492</v>
      </c>
      <c r="B3314" s="132" t="s">
        <v>7075</v>
      </c>
      <c r="C3314" s="133" t="s">
        <v>4</v>
      </c>
      <c r="D3314" s="485">
        <v>5183.22</v>
      </c>
      <c r="E3314" s="133" t="s">
        <v>6312</v>
      </c>
    </row>
    <row r="3315" spans="1:5" ht="40.5" x14ac:dyDescent="0.25">
      <c r="A3315" s="131">
        <v>104494</v>
      </c>
      <c r="B3315" s="132" t="s">
        <v>7076</v>
      </c>
      <c r="C3315" s="133" t="s">
        <v>4</v>
      </c>
      <c r="D3315" s="485">
        <v>7001.39</v>
      </c>
      <c r="E3315" s="133" t="s">
        <v>6312</v>
      </c>
    </row>
    <row r="3316" spans="1:5" ht="40.5" x14ac:dyDescent="0.25">
      <c r="A3316" s="131">
        <v>104497</v>
      </c>
      <c r="B3316" s="132" t="s">
        <v>7077</v>
      </c>
      <c r="C3316" s="133" t="s">
        <v>4</v>
      </c>
      <c r="D3316" s="485">
        <v>8387.7900000000009</v>
      </c>
      <c r="E3316" s="133" t="s">
        <v>6312</v>
      </c>
    </row>
    <row r="3317" spans="1:5" ht="27" x14ac:dyDescent="0.25">
      <c r="A3317" s="131">
        <v>104515</v>
      </c>
      <c r="B3317" s="132" t="s">
        <v>7078</v>
      </c>
      <c r="C3317" s="133" t="s">
        <v>89</v>
      </c>
      <c r="D3317" s="133">
        <v>23.41</v>
      </c>
      <c r="E3317" s="133" t="s">
        <v>6312</v>
      </c>
    </row>
    <row r="3318" spans="1:5" ht="27" x14ac:dyDescent="0.25">
      <c r="A3318" s="131">
        <v>87430</v>
      </c>
      <c r="B3318" s="132" t="s">
        <v>8772</v>
      </c>
      <c r="C3318" s="133" t="s">
        <v>89</v>
      </c>
      <c r="D3318" s="133">
        <v>19.47</v>
      </c>
      <c r="E3318" s="133" t="s">
        <v>6312</v>
      </c>
    </row>
    <row r="3319" spans="1:5" ht="27" x14ac:dyDescent="0.25">
      <c r="A3319" s="131">
        <v>87433</v>
      </c>
      <c r="B3319" s="132" t="s">
        <v>8773</v>
      </c>
      <c r="C3319" s="133" t="s">
        <v>89</v>
      </c>
      <c r="D3319" s="133">
        <v>27.6</v>
      </c>
      <c r="E3319" s="133" t="s">
        <v>6312</v>
      </c>
    </row>
    <row r="3320" spans="1:5" ht="27" x14ac:dyDescent="0.25">
      <c r="A3320" s="131">
        <v>87436</v>
      </c>
      <c r="B3320" s="132" t="s">
        <v>8774</v>
      </c>
      <c r="C3320" s="133" t="s">
        <v>89</v>
      </c>
      <c r="D3320" s="133">
        <v>31.8</v>
      </c>
      <c r="E3320" s="133" t="s">
        <v>6312</v>
      </c>
    </row>
    <row r="3321" spans="1:5" ht="27" x14ac:dyDescent="0.25">
      <c r="A3321" s="131">
        <v>87439</v>
      </c>
      <c r="B3321" s="132" t="s">
        <v>8775</v>
      </c>
      <c r="C3321" s="133" t="s">
        <v>89</v>
      </c>
      <c r="D3321" s="133">
        <v>38.71</v>
      </c>
      <c r="E3321" s="133" t="s">
        <v>6312</v>
      </c>
    </row>
    <row r="3322" spans="1:5" ht="27" x14ac:dyDescent="0.25">
      <c r="A3322" s="131">
        <v>104633</v>
      </c>
      <c r="B3322" s="132" t="s">
        <v>8817</v>
      </c>
      <c r="C3322" s="133" t="s">
        <v>89</v>
      </c>
      <c r="D3322" s="133">
        <v>27.45</v>
      </c>
      <c r="E3322" s="133" t="s">
        <v>6312</v>
      </c>
    </row>
    <row r="3323" spans="1:5" ht="27" x14ac:dyDescent="0.25">
      <c r="A3323" s="131">
        <v>104634</v>
      </c>
      <c r="B3323" s="132" t="s">
        <v>8818</v>
      </c>
      <c r="C3323" s="133" t="s">
        <v>89</v>
      </c>
      <c r="D3323" s="133">
        <v>39.92</v>
      </c>
      <c r="E3323" s="133" t="s">
        <v>6312</v>
      </c>
    </row>
    <row r="3324" spans="1:5" ht="27" x14ac:dyDescent="0.25">
      <c r="A3324" s="131">
        <v>87418</v>
      </c>
      <c r="B3324" s="132" t="s">
        <v>8768</v>
      </c>
      <c r="C3324" s="133" t="s">
        <v>89</v>
      </c>
      <c r="D3324" s="133">
        <v>19.399999999999999</v>
      </c>
      <c r="E3324" s="133" t="s">
        <v>6312</v>
      </c>
    </row>
    <row r="3325" spans="1:5" ht="27" x14ac:dyDescent="0.25">
      <c r="A3325" s="131">
        <v>87421</v>
      </c>
      <c r="B3325" s="132" t="s">
        <v>8769</v>
      </c>
      <c r="C3325" s="133" t="s">
        <v>89</v>
      </c>
      <c r="D3325" s="133">
        <v>29.2</v>
      </c>
      <c r="E3325" s="133" t="s">
        <v>6312</v>
      </c>
    </row>
    <row r="3326" spans="1:5" ht="27" x14ac:dyDescent="0.25">
      <c r="A3326" s="131">
        <v>104628</v>
      </c>
      <c r="B3326" s="132" t="s">
        <v>8812</v>
      </c>
      <c r="C3326" s="133" t="s">
        <v>89</v>
      </c>
      <c r="D3326" s="133">
        <v>31.4</v>
      </c>
      <c r="E3326" s="133" t="s">
        <v>6312</v>
      </c>
    </row>
    <row r="3327" spans="1:5" ht="27" x14ac:dyDescent="0.25">
      <c r="A3327" s="131">
        <v>104631</v>
      </c>
      <c r="B3327" s="132" t="s">
        <v>8815</v>
      </c>
      <c r="C3327" s="133" t="s">
        <v>89</v>
      </c>
      <c r="D3327" s="133">
        <v>42.05</v>
      </c>
      <c r="E3327" s="133" t="s">
        <v>6312</v>
      </c>
    </row>
    <row r="3328" spans="1:5" ht="27" x14ac:dyDescent="0.25">
      <c r="A3328" s="131">
        <v>104627</v>
      </c>
      <c r="B3328" s="132" t="s">
        <v>8811</v>
      </c>
      <c r="C3328" s="133" t="s">
        <v>89</v>
      </c>
      <c r="D3328" s="133">
        <v>19.38</v>
      </c>
      <c r="E3328" s="133" t="s">
        <v>6312</v>
      </c>
    </row>
    <row r="3329" spans="1:5" ht="27" x14ac:dyDescent="0.25">
      <c r="A3329" s="131">
        <v>104630</v>
      </c>
      <c r="B3329" s="132" t="s">
        <v>8814</v>
      </c>
      <c r="C3329" s="133" t="s">
        <v>89</v>
      </c>
      <c r="D3329" s="133">
        <v>30.03</v>
      </c>
      <c r="E3329" s="133" t="s">
        <v>6312</v>
      </c>
    </row>
    <row r="3330" spans="1:5" ht="27" x14ac:dyDescent="0.25">
      <c r="A3330" s="131">
        <v>104629</v>
      </c>
      <c r="B3330" s="132" t="s">
        <v>8813</v>
      </c>
      <c r="C3330" s="133" t="s">
        <v>89</v>
      </c>
      <c r="D3330" s="133">
        <v>38.299999999999997</v>
      </c>
      <c r="E3330" s="133" t="s">
        <v>6312</v>
      </c>
    </row>
    <row r="3331" spans="1:5" ht="27" x14ac:dyDescent="0.25">
      <c r="A3331" s="131">
        <v>104632</v>
      </c>
      <c r="B3331" s="132" t="s">
        <v>8816</v>
      </c>
      <c r="C3331" s="133" t="s">
        <v>89</v>
      </c>
      <c r="D3331" s="133">
        <v>48.95</v>
      </c>
      <c r="E3331" s="133" t="s">
        <v>6312</v>
      </c>
    </row>
    <row r="3332" spans="1:5" ht="27" x14ac:dyDescent="0.25">
      <c r="A3332" s="131">
        <v>87412</v>
      </c>
      <c r="B3332" s="132" t="s">
        <v>8763</v>
      </c>
      <c r="C3332" s="133" t="s">
        <v>89</v>
      </c>
      <c r="D3332" s="133">
        <v>25.73</v>
      </c>
      <c r="E3332" s="133" t="s">
        <v>6312</v>
      </c>
    </row>
    <row r="3333" spans="1:5" ht="27" x14ac:dyDescent="0.25">
      <c r="A3333" s="131">
        <v>87415</v>
      </c>
      <c r="B3333" s="132" t="s">
        <v>8766</v>
      </c>
      <c r="C3333" s="133" t="s">
        <v>89</v>
      </c>
      <c r="D3333" s="133">
        <v>35.11</v>
      </c>
      <c r="E3333" s="133" t="s">
        <v>6312</v>
      </c>
    </row>
    <row r="3334" spans="1:5" ht="27" x14ac:dyDescent="0.25">
      <c r="A3334" s="131">
        <v>87411</v>
      </c>
      <c r="B3334" s="132" t="s">
        <v>8762</v>
      </c>
      <c r="C3334" s="133" t="s">
        <v>89</v>
      </c>
      <c r="D3334" s="133">
        <v>16.46</v>
      </c>
      <c r="E3334" s="133" t="s">
        <v>6312</v>
      </c>
    </row>
    <row r="3335" spans="1:5" ht="27" x14ac:dyDescent="0.25">
      <c r="A3335" s="131">
        <v>87414</v>
      </c>
      <c r="B3335" s="132" t="s">
        <v>8765</v>
      </c>
      <c r="C3335" s="133" t="s">
        <v>89</v>
      </c>
      <c r="D3335" s="133">
        <v>25.84</v>
      </c>
      <c r="E3335" s="133" t="s">
        <v>6312</v>
      </c>
    </row>
    <row r="3336" spans="1:5" ht="27" x14ac:dyDescent="0.25">
      <c r="A3336" s="131">
        <v>87413</v>
      </c>
      <c r="B3336" s="132" t="s">
        <v>8764</v>
      </c>
      <c r="C3336" s="133" t="s">
        <v>89</v>
      </c>
      <c r="D3336" s="133">
        <v>31.04</v>
      </c>
      <c r="E3336" s="133" t="s">
        <v>6312</v>
      </c>
    </row>
    <row r="3337" spans="1:5" ht="27" x14ac:dyDescent="0.25">
      <c r="A3337" s="131">
        <v>87416</v>
      </c>
      <c r="B3337" s="132" t="s">
        <v>8767</v>
      </c>
      <c r="C3337" s="133" t="s">
        <v>89</v>
      </c>
      <c r="D3337" s="133">
        <v>40.42</v>
      </c>
      <c r="E3337" s="133" t="s">
        <v>6312</v>
      </c>
    </row>
    <row r="3338" spans="1:5" ht="27" x14ac:dyDescent="0.25">
      <c r="A3338" s="131">
        <v>104635</v>
      </c>
      <c r="B3338" s="132" t="s">
        <v>8819</v>
      </c>
      <c r="C3338" s="133" t="s">
        <v>89</v>
      </c>
      <c r="D3338" s="133">
        <v>56.66</v>
      </c>
      <c r="E3338" s="133" t="s">
        <v>6312</v>
      </c>
    </row>
    <row r="3339" spans="1:5" ht="27" x14ac:dyDescent="0.25">
      <c r="A3339" s="131">
        <v>104636</v>
      </c>
      <c r="B3339" s="132" t="s">
        <v>8820</v>
      </c>
      <c r="C3339" s="133" t="s">
        <v>89</v>
      </c>
      <c r="D3339" s="133">
        <v>65.33</v>
      </c>
      <c r="E3339" s="133" t="s">
        <v>6312</v>
      </c>
    </row>
    <row r="3340" spans="1:5" ht="27" x14ac:dyDescent="0.25">
      <c r="A3340" s="131">
        <v>87424</v>
      </c>
      <c r="B3340" s="132" t="s">
        <v>8770</v>
      </c>
      <c r="C3340" s="133" t="s">
        <v>89</v>
      </c>
      <c r="D3340" s="133">
        <v>39.549999999999997</v>
      </c>
      <c r="E3340" s="133" t="s">
        <v>6312</v>
      </c>
    </row>
    <row r="3341" spans="1:5" ht="27" x14ac:dyDescent="0.25">
      <c r="A3341" s="131">
        <v>87427</v>
      </c>
      <c r="B3341" s="132" t="s">
        <v>8771</v>
      </c>
      <c r="C3341" s="133" t="s">
        <v>89</v>
      </c>
      <c r="D3341" s="133">
        <v>46.35</v>
      </c>
      <c r="E3341" s="133" t="s">
        <v>6312</v>
      </c>
    </row>
    <row r="3342" spans="1:5" ht="13.5" x14ac:dyDescent="0.25">
      <c r="A3342" s="131">
        <v>89998</v>
      </c>
      <c r="B3342" s="132" t="s">
        <v>3421</v>
      </c>
      <c r="C3342" s="133" t="s">
        <v>71</v>
      </c>
      <c r="D3342" s="133">
        <v>11.01</v>
      </c>
      <c r="E3342" s="133" t="s">
        <v>6312</v>
      </c>
    </row>
    <row r="3343" spans="1:5" ht="13.5" x14ac:dyDescent="0.25">
      <c r="A3343" s="131">
        <v>102920</v>
      </c>
      <c r="B3343" s="132" t="s">
        <v>3477</v>
      </c>
      <c r="C3343" s="133" t="s">
        <v>71</v>
      </c>
      <c r="D3343" s="133">
        <v>9.0299999999999994</v>
      </c>
      <c r="E3343" s="133" t="s">
        <v>6312</v>
      </c>
    </row>
    <row r="3344" spans="1:5" ht="13.5" x14ac:dyDescent="0.25">
      <c r="A3344" s="131">
        <v>102923</v>
      </c>
      <c r="B3344" s="132" t="s">
        <v>3480</v>
      </c>
      <c r="C3344" s="133" t="s">
        <v>71</v>
      </c>
      <c r="D3344" s="133">
        <v>8.4499999999999993</v>
      </c>
      <c r="E3344" s="133" t="s">
        <v>6312</v>
      </c>
    </row>
    <row r="3345" spans="1:5" ht="27" x14ac:dyDescent="0.25">
      <c r="A3345" s="131">
        <v>90000</v>
      </c>
      <c r="B3345" s="132" t="s">
        <v>3423</v>
      </c>
      <c r="C3345" s="133" t="s">
        <v>71</v>
      </c>
      <c r="D3345" s="133">
        <v>14.15</v>
      </c>
      <c r="E3345" s="133" t="s">
        <v>6312</v>
      </c>
    </row>
    <row r="3346" spans="1:5" ht="27" x14ac:dyDescent="0.25">
      <c r="A3346" s="131">
        <v>103088</v>
      </c>
      <c r="B3346" s="132" t="s">
        <v>3481</v>
      </c>
      <c r="C3346" s="133" t="s">
        <v>71</v>
      </c>
      <c r="D3346" s="133">
        <v>11.03</v>
      </c>
      <c r="E3346" s="133" t="s">
        <v>6312</v>
      </c>
    </row>
    <row r="3347" spans="1:5" ht="27" x14ac:dyDescent="0.25">
      <c r="A3347" s="131">
        <v>102922</v>
      </c>
      <c r="B3347" s="132" t="s">
        <v>3479</v>
      </c>
      <c r="C3347" s="133" t="s">
        <v>71</v>
      </c>
      <c r="D3347" s="133">
        <v>9.67</v>
      </c>
      <c r="E3347" s="133" t="s">
        <v>6312</v>
      </c>
    </row>
    <row r="3348" spans="1:5" ht="27" x14ac:dyDescent="0.25">
      <c r="A3348" s="131">
        <v>89999</v>
      </c>
      <c r="B3348" s="132" t="s">
        <v>3422</v>
      </c>
      <c r="C3348" s="133" t="s">
        <v>71</v>
      </c>
      <c r="D3348" s="133">
        <v>17.75</v>
      </c>
      <c r="E3348" s="133" t="s">
        <v>6312</v>
      </c>
    </row>
    <row r="3349" spans="1:5" ht="13.5" x14ac:dyDescent="0.25">
      <c r="A3349" s="131">
        <v>89996</v>
      </c>
      <c r="B3349" s="132" t="s">
        <v>3419</v>
      </c>
      <c r="C3349" s="133" t="s">
        <v>71</v>
      </c>
      <c r="D3349" s="133">
        <v>11.62</v>
      </c>
      <c r="E3349" s="133" t="s">
        <v>6312</v>
      </c>
    </row>
    <row r="3350" spans="1:5" ht="13.5" x14ac:dyDescent="0.25">
      <c r="A3350" s="131">
        <v>89997</v>
      </c>
      <c r="B3350" s="132" t="s">
        <v>3420</v>
      </c>
      <c r="C3350" s="133" t="s">
        <v>71</v>
      </c>
      <c r="D3350" s="133">
        <v>9.41</v>
      </c>
      <c r="E3350" s="133" t="s">
        <v>6312</v>
      </c>
    </row>
    <row r="3351" spans="1:5" ht="13.5" x14ac:dyDescent="0.25">
      <c r="A3351" s="131">
        <v>102921</v>
      </c>
      <c r="B3351" s="132" t="s">
        <v>3478</v>
      </c>
      <c r="C3351" s="133" t="s">
        <v>71</v>
      </c>
      <c r="D3351" s="133">
        <v>8.69</v>
      </c>
      <c r="E3351" s="133" t="s">
        <v>6312</v>
      </c>
    </row>
    <row r="3352" spans="1:5" ht="27" x14ac:dyDescent="0.25">
      <c r="A3352" s="131">
        <v>90278</v>
      </c>
      <c r="B3352" s="132" t="s">
        <v>3493</v>
      </c>
      <c r="C3352" s="133" t="s">
        <v>97</v>
      </c>
      <c r="D3352" s="133">
        <v>622.21</v>
      </c>
      <c r="E3352" s="133" t="s">
        <v>6312</v>
      </c>
    </row>
    <row r="3353" spans="1:5" ht="27" x14ac:dyDescent="0.25">
      <c r="A3353" s="131">
        <v>90282</v>
      </c>
      <c r="B3353" s="132" t="s">
        <v>3497</v>
      </c>
      <c r="C3353" s="133" t="s">
        <v>97</v>
      </c>
      <c r="D3353" s="133">
        <v>606.11</v>
      </c>
      <c r="E3353" s="133" t="s">
        <v>6312</v>
      </c>
    </row>
    <row r="3354" spans="1:5" ht="27" x14ac:dyDescent="0.25">
      <c r="A3354" s="131">
        <v>90279</v>
      </c>
      <c r="B3354" s="132" t="s">
        <v>3494</v>
      </c>
      <c r="C3354" s="133" t="s">
        <v>97</v>
      </c>
      <c r="D3354" s="133">
        <v>665</v>
      </c>
      <c r="E3354" s="133" t="s">
        <v>6312</v>
      </c>
    </row>
    <row r="3355" spans="1:5" ht="27" x14ac:dyDescent="0.25">
      <c r="A3355" s="131">
        <v>90283</v>
      </c>
      <c r="B3355" s="132" t="s">
        <v>3498</v>
      </c>
      <c r="C3355" s="133" t="s">
        <v>97</v>
      </c>
      <c r="D3355" s="133">
        <v>648.04999999999995</v>
      </c>
      <c r="E3355" s="133" t="s">
        <v>6312</v>
      </c>
    </row>
    <row r="3356" spans="1:5" ht="27" x14ac:dyDescent="0.25">
      <c r="A3356" s="131">
        <v>90280</v>
      </c>
      <c r="B3356" s="132" t="s">
        <v>3495</v>
      </c>
      <c r="C3356" s="133" t="s">
        <v>97</v>
      </c>
      <c r="D3356" s="133">
        <v>707.52</v>
      </c>
      <c r="E3356" s="133" t="s">
        <v>6312</v>
      </c>
    </row>
    <row r="3357" spans="1:5" ht="27" x14ac:dyDescent="0.25">
      <c r="A3357" s="131">
        <v>90284</v>
      </c>
      <c r="B3357" s="132" t="s">
        <v>3499</v>
      </c>
      <c r="C3357" s="133" t="s">
        <v>97</v>
      </c>
      <c r="D3357" s="133">
        <v>695.82</v>
      </c>
      <c r="E3357" s="133" t="s">
        <v>6312</v>
      </c>
    </row>
    <row r="3358" spans="1:5" ht="27" x14ac:dyDescent="0.25">
      <c r="A3358" s="131">
        <v>90281</v>
      </c>
      <c r="B3358" s="132" t="s">
        <v>3496</v>
      </c>
      <c r="C3358" s="133" t="s">
        <v>97</v>
      </c>
      <c r="D3358" s="133">
        <v>782.6</v>
      </c>
      <c r="E3358" s="133" t="s">
        <v>6312</v>
      </c>
    </row>
    <row r="3359" spans="1:5" ht="27" x14ac:dyDescent="0.25">
      <c r="A3359" s="131">
        <v>90285</v>
      </c>
      <c r="B3359" s="132" t="s">
        <v>3500</v>
      </c>
      <c r="C3359" s="133" t="s">
        <v>97</v>
      </c>
      <c r="D3359" s="133">
        <v>775.6</v>
      </c>
      <c r="E3359" s="133" t="s">
        <v>6312</v>
      </c>
    </row>
    <row r="3360" spans="1:5" ht="27" x14ac:dyDescent="0.25">
      <c r="A3360" s="131">
        <v>89994</v>
      </c>
      <c r="B3360" s="132" t="s">
        <v>3491</v>
      </c>
      <c r="C3360" s="133" t="s">
        <v>97</v>
      </c>
      <c r="D3360" s="485">
        <v>1028.6300000000001</v>
      </c>
      <c r="E3360" s="133" t="s">
        <v>6312</v>
      </c>
    </row>
    <row r="3361" spans="1:5" ht="13.5" x14ac:dyDescent="0.25">
      <c r="A3361" s="131">
        <v>89995</v>
      </c>
      <c r="B3361" s="132" t="s">
        <v>3492</v>
      </c>
      <c r="C3361" s="133" t="s">
        <v>97</v>
      </c>
      <c r="D3361" s="485">
        <v>1149.76</v>
      </c>
      <c r="E3361" s="133" t="s">
        <v>6312</v>
      </c>
    </row>
    <row r="3362" spans="1:5" ht="13.5" x14ac:dyDescent="0.25">
      <c r="A3362" s="131">
        <v>89993</v>
      </c>
      <c r="B3362" s="132" t="s">
        <v>3490</v>
      </c>
      <c r="C3362" s="133" t="s">
        <v>97</v>
      </c>
      <c r="D3362" s="485">
        <v>1191.3900000000001</v>
      </c>
      <c r="E3362" s="133" t="s">
        <v>6312</v>
      </c>
    </row>
    <row r="3363" spans="1:5" ht="13.5" x14ac:dyDescent="0.25">
      <c r="A3363" s="131">
        <v>99857</v>
      </c>
      <c r="B3363" s="132" t="s">
        <v>7083</v>
      </c>
      <c r="C3363" s="133" t="s">
        <v>4</v>
      </c>
      <c r="D3363" s="133">
        <v>100.63</v>
      </c>
      <c r="E3363" s="133" t="s">
        <v>6312</v>
      </c>
    </row>
    <row r="3364" spans="1:5" ht="13.5" x14ac:dyDescent="0.25">
      <c r="A3364" s="131">
        <v>99855</v>
      </c>
      <c r="B3364" s="132" t="s">
        <v>7082</v>
      </c>
      <c r="C3364" s="133" t="s">
        <v>4</v>
      </c>
      <c r="D3364" s="133">
        <v>116.05</v>
      </c>
      <c r="E3364" s="133" t="s">
        <v>6312</v>
      </c>
    </row>
    <row r="3365" spans="1:5" ht="13.5" x14ac:dyDescent="0.25">
      <c r="A3365" s="131">
        <v>99862</v>
      </c>
      <c r="B3365" s="132" t="s">
        <v>1250</v>
      </c>
      <c r="C3365" s="133" t="s">
        <v>89</v>
      </c>
      <c r="D3365" s="133">
        <v>661</v>
      </c>
      <c r="E3365" s="133" t="s">
        <v>6312</v>
      </c>
    </row>
    <row r="3366" spans="1:5" ht="27" x14ac:dyDescent="0.25">
      <c r="A3366" s="131">
        <v>99861</v>
      </c>
      <c r="B3366" s="132" t="s">
        <v>1249</v>
      </c>
      <c r="C3366" s="133" t="s">
        <v>89</v>
      </c>
      <c r="D3366" s="133">
        <v>676.33</v>
      </c>
      <c r="E3366" s="133" t="s">
        <v>6312</v>
      </c>
    </row>
    <row r="3367" spans="1:5" ht="40.5" x14ac:dyDescent="0.25">
      <c r="A3367" s="131">
        <v>99839</v>
      </c>
      <c r="B3367" s="132" t="s">
        <v>7080</v>
      </c>
      <c r="C3367" s="133" t="s">
        <v>4</v>
      </c>
      <c r="D3367" s="133">
        <v>535.69000000000005</v>
      </c>
      <c r="E3367" s="133" t="s">
        <v>6312</v>
      </c>
    </row>
    <row r="3368" spans="1:5" ht="40.5" x14ac:dyDescent="0.25">
      <c r="A3368" s="131">
        <v>99837</v>
      </c>
      <c r="B3368" s="132" t="s">
        <v>7079</v>
      </c>
      <c r="C3368" s="133" t="s">
        <v>4</v>
      </c>
      <c r="D3368" s="133">
        <v>625.79999999999995</v>
      </c>
      <c r="E3368" s="133" t="s">
        <v>6312</v>
      </c>
    </row>
    <row r="3369" spans="1:5" ht="27" x14ac:dyDescent="0.25">
      <c r="A3369" s="131">
        <v>99841</v>
      </c>
      <c r="B3369" s="132" t="s">
        <v>7081</v>
      </c>
      <c r="C3369" s="133" t="s">
        <v>4</v>
      </c>
      <c r="D3369" s="485">
        <v>1116.8800000000001</v>
      </c>
      <c r="E3369" s="133" t="s">
        <v>6312</v>
      </c>
    </row>
    <row r="3370" spans="1:5" ht="40.5" x14ac:dyDescent="0.25">
      <c r="A3370" s="131">
        <v>94276</v>
      </c>
      <c r="B3370" s="132" t="s">
        <v>7055</v>
      </c>
      <c r="C3370" s="133" t="s">
        <v>4</v>
      </c>
      <c r="D3370" s="133">
        <v>47.72</v>
      </c>
      <c r="E3370" s="133" t="s">
        <v>6312</v>
      </c>
    </row>
    <row r="3371" spans="1:5" ht="40.5" x14ac:dyDescent="0.25">
      <c r="A3371" s="131">
        <v>94274</v>
      </c>
      <c r="B3371" s="132" t="s">
        <v>7053</v>
      </c>
      <c r="C3371" s="133" t="s">
        <v>4</v>
      </c>
      <c r="D3371" s="133">
        <v>52.15</v>
      </c>
      <c r="E3371" s="133" t="s">
        <v>6312</v>
      </c>
    </row>
    <row r="3372" spans="1:5" ht="40.5" x14ac:dyDescent="0.25">
      <c r="A3372" s="131">
        <v>94280</v>
      </c>
      <c r="B3372" s="132" t="s">
        <v>7059</v>
      </c>
      <c r="C3372" s="133" t="s">
        <v>4</v>
      </c>
      <c r="D3372" s="133">
        <v>50.29</v>
      </c>
      <c r="E3372" s="133" t="s">
        <v>6312</v>
      </c>
    </row>
    <row r="3373" spans="1:5" ht="40.5" x14ac:dyDescent="0.25">
      <c r="A3373" s="131">
        <v>94278</v>
      </c>
      <c r="B3373" s="132" t="s">
        <v>7057</v>
      </c>
      <c r="C3373" s="133" t="s">
        <v>4</v>
      </c>
      <c r="D3373" s="133">
        <v>42.55</v>
      </c>
      <c r="E3373" s="133" t="s">
        <v>6312</v>
      </c>
    </row>
    <row r="3374" spans="1:5" ht="40.5" x14ac:dyDescent="0.25">
      <c r="A3374" s="131">
        <v>94275</v>
      </c>
      <c r="B3374" s="132" t="s">
        <v>7054</v>
      </c>
      <c r="C3374" s="133" t="s">
        <v>4</v>
      </c>
      <c r="D3374" s="133">
        <v>44.62</v>
      </c>
      <c r="E3374" s="133" t="s">
        <v>6312</v>
      </c>
    </row>
    <row r="3375" spans="1:5" ht="40.5" x14ac:dyDescent="0.25">
      <c r="A3375" s="131">
        <v>94273</v>
      </c>
      <c r="B3375" s="132" t="s">
        <v>7052</v>
      </c>
      <c r="C3375" s="133" t="s">
        <v>4</v>
      </c>
      <c r="D3375" s="133">
        <v>49.04</v>
      </c>
      <c r="E3375" s="133" t="s">
        <v>6312</v>
      </c>
    </row>
    <row r="3376" spans="1:5" ht="40.5" x14ac:dyDescent="0.25">
      <c r="A3376" s="131">
        <v>94279</v>
      </c>
      <c r="B3376" s="132" t="s">
        <v>7058</v>
      </c>
      <c r="C3376" s="133" t="s">
        <v>4</v>
      </c>
      <c r="D3376" s="133">
        <v>47.18</v>
      </c>
      <c r="E3376" s="133" t="s">
        <v>6312</v>
      </c>
    </row>
    <row r="3377" spans="1:5" ht="40.5" x14ac:dyDescent="0.25">
      <c r="A3377" s="131">
        <v>94277</v>
      </c>
      <c r="B3377" s="132" t="s">
        <v>7056</v>
      </c>
      <c r="C3377" s="133" t="s">
        <v>4</v>
      </c>
      <c r="D3377" s="133">
        <v>39.450000000000003</v>
      </c>
      <c r="E3377" s="133" t="s">
        <v>6312</v>
      </c>
    </row>
    <row r="3378" spans="1:5" ht="13.5" x14ac:dyDescent="0.25">
      <c r="A3378" s="131">
        <v>94294</v>
      </c>
      <c r="B3378" s="132" t="s">
        <v>7073</v>
      </c>
      <c r="C3378" s="133" t="s">
        <v>4</v>
      </c>
      <c r="D3378" s="133">
        <v>9.8800000000000008</v>
      </c>
      <c r="E3378" s="133" t="s">
        <v>6312</v>
      </c>
    </row>
    <row r="3379" spans="1:5" ht="27" x14ac:dyDescent="0.25">
      <c r="A3379" s="131">
        <v>94288</v>
      </c>
      <c r="B3379" s="132" t="s">
        <v>7067</v>
      </c>
      <c r="C3379" s="133" t="s">
        <v>4</v>
      </c>
      <c r="D3379" s="133">
        <v>41.39</v>
      </c>
      <c r="E3379" s="133" t="s">
        <v>6312</v>
      </c>
    </row>
    <row r="3380" spans="1:5" ht="27" x14ac:dyDescent="0.25">
      <c r="A3380" s="131">
        <v>94282</v>
      </c>
      <c r="B3380" s="132" t="s">
        <v>7061</v>
      </c>
      <c r="C3380" s="133" t="s">
        <v>4</v>
      </c>
      <c r="D3380" s="133">
        <v>52.6</v>
      </c>
      <c r="E3380" s="133" t="s">
        <v>6312</v>
      </c>
    </row>
    <row r="3381" spans="1:5" ht="27" x14ac:dyDescent="0.25">
      <c r="A3381" s="131">
        <v>94290</v>
      </c>
      <c r="B3381" s="132" t="s">
        <v>7069</v>
      </c>
      <c r="C3381" s="133" t="s">
        <v>4</v>
      </c>
      <c r="D3381" s="133">
        <v>51.52</v>
      </c>
      <c r="E3381" s="133" t="s">
        <v>6312</v>
      </c>
    </row>
    <row r="3382" spans="1:5" ht="27" x14ac:dyDescent="0.25">
      <c r="A3382" s="131">
        <v>94284</v>
      </c>
      <c r="B3382" s="132" t="s">
        <v>7063</v>
      </c>
      <c r="C3382" s="133" t="s">
        <v>4</v>
      </c>
      <c r="D3382" s="133">
        <v>68.400000000000006</v>
      </c>
      <c r="E3382" s="133" t="s">
        <v>6312</v>
      </c>
    </row>
    <row r="3383" spans="1:5" ht="27" x14ac:dyDescent="0.25">
      <c r="A3383" s="131">
        <v>94292</v>
      </c>
      <c r="B3383" s="132" t="s">
        <v>7071</v>
      </c>
      <c r="C3383" s="133" t="s">
        <v>4</v>
      </c>
      <c r="D3383" s="133">
        <v>62.15</v>
      </c>
      <c r="E3383" s="133" t="s">
        <v>6312</v>
      </c>
    </row>
    <row r="3384" spans="1:5" ht="27" x14ac:dyDescent="0.25">
      <c r="A3384" s="131">
        <v>94286</v>
      </c>
      <c r="B3384" s="132" t="s">
        <v>7065</v>
      </c>
      <c r="C3384" s="133" t="s">
        <v>4</v>
      </c>
      <c r="D3384" s="133">
        <v>86.72</v>
      </c>
      <c r="E3384" s="133" t="s">
        <v>6312</v>
      </c>
    </row>
    <row r="3385" spans="1:5" ht="27" x14ac:dyDescent="0.25">
      <c r="A3385" s="131">
        <v>94287</v>
      </c>
      <c r="B3385" s="132" t="s">
        <v>7066</v>
      </c>
      <c r="C3385" s="133" t="s">
        <v>4</v>
      </c>
      <c r="D3385" s="133">
        <v>34.1</v>
      </c>
      <c r="E3385" s="133" t="s">
        <v>6312</v>
      </c>
    </row>
    <row r="3386" spans="1:5" ht="27" x14ac:dyDescent="0.25">
      <c r="A3386" s="131">
        <v>94281</v>
      </c>
      <c r="B3386" s="132" t="s">
        <v>7060</v>
      </c>
      <c r="C3386" s="133" t="s">
        <v>4</v>
      </c>
      <c r="D3386" s="133">
        <v>44.41</v>
      </c>
      <c r="E3386" s="133" t="s">
        <v>6312</v>
      </c>
    </row>
    <row r="3387" spans="1:5" ht="27" x14ac:dyDescent="0.25">
      <c r="A3387" s="131">
        <v>94289</v>
      </c>
      <c r="B3387" s="132" t="s">
        <v>7068</v>
      </c>
      <c r="C3387" s="133" t="s">
        <v>4</v>
      </c>
      <c r="D3387" s="133">
        <v>44.22</v>
      </c>
      <c r="E3387" s="133" t="s">
        <v>6312</v>
      </c>
    </row>
    <row r="3388" spans="1:5" ht="27" x14ac:dyDescent="0.25">
      <c r="A3388" s="131">
        <v>94283</v>
      </c>
      <c r="B3388" s="132" t="s">
        <v>7062</v>
      </c>
      <c r="C3388" s="133" t="s">
        <v>4</v>
      </c>
      <c r="D3388" s="133">
        <v>60.19</v>
      </c>
      <c r="E3388" s="133" t="s">
        <v>6312</v>
      </c>
    </row>
    <row r="3389" spans="1:5" ht="27" x14ac:dyDescent="0.25">
      <c r="A3389" s="131">
        <v>94291</v>
      </c>
      <c r="B3389" s="132" t="s">
        <v>7070</v>
      </c>
      <c r="C3389" s="133" t="s">
        <v>4</v>
      </c>
      <c r="D3389" s="133">
        <v>54.85</v>
      </c>
      <c r="E3389" s="133" t="s">
        <v>6312</v>
      </c>
    </row>
    <row r="3390" spans="1:5" ht="27" x14ac:dyDescent="0.25">
      <c r="A3390" s="131">
        <v>94285</v>
      </c>
      <c r="B3390" s="132" t="s">
        <v>7064</v>
      </c>
      <c r="C3390" s="133" t="s">
        <v>4</v>
      </c>
      <c r="D3390" s="133">
        <v>78.510000000000005</v>
      </c>
      <c r="E3390" s="133" t="s">
        <v>6312</v>
      </c>
    </row>
    <row r="3391" spans="1:5" ht="27" x14ac:dyDescent="0.25">
      <c r="A3391" s="131">
        <v>94293</v>
      </c>
      <c r="B3391" s="132" t="s">
        <v>7072</v>
      </c>
      <c r="C3391" s="133" t="s">
        <v>4</v>
      </c>
      <c r="D3391" s="133">
        <v>174.6</v>
      </c>
      <c r="E3391" s="133" t="s">
        <v>6312</v>
      </c>
    </row>
    <row r="3392" spans="1:5" ht="27" x14ac:dyDescent="0.25">
      <c r="A3392" s="131">
        <v>94264</v>
      </c>
      <c r="B3392" s="132" t="s">
        <v>7043</v>
      </c>
      <c r="C3392" s="133" t="s">
        <v>4</v>
      </c>
      <c r="D3392" s="133">
        <v>41.02</v>
      </c>
      <c r="E3392" s="133" t="s">
        <v>6312</v>
      </c>
    </row>
    <row r="3393" spans="1:5" ht="27" x14ac:dyDescent="0.25">
      <c r="A3393" s="131">
        <v>94266</v>
      </c>
      <c r="B3393" s="132" t="s">
        <v>7045</v>
      </c>
      <c r="C3393" s="133" t="s">
        <v>4</v>
      </c>
      <c r="D3393" s="133">
        <v>53.82</v>
      </c>
      <c r="E3393" s="133" t="s">
        <v>6312</v>
      </c>
    </row>
    <row r="3394" spans="1:5" ht="27" x14ac:dyDescent="0.25">
      <c r="A3394" s="131">
        <v>94263</v>
      </c>
      <c r="B3394" s="132" t="s">
        <v>7042</v>
      </c>
      <c r="C3394" s="133" t="s">
        <v>4</v>
      </c>
      <c r="D3394" s="133">
        <v>36.020000000000003</v>
      </c>
      <c r="E3394" s="133" t="s">
        <v>6312</v>
      </c>
    </row>
    <row r="3395" spans="1:5" ht="27" x14ac:dyDescent="0.25">
      <c r="A3395" s="131">
        <v>94265</v>
      </c>
      <c r="B3395" s="132" t="s">
        <v>7044</v>
      </c>
      <c r="C3395" s="133" t="s">
        <v>4</v>
      </c>
      <c r="D3395" s="133">
        <v>48.11</v>
      </c>
      <c r="E3395" s="133" t="s">
        <v>6312</v>
      </c>
    </row>
    <row r="3396" spans="1:5" ht="40.5" x14ac:dyDescent="0.25">
      <c r="A3396" s="131">
        <v>94268</v>
      </c>
      <c r="B3396" s="132" t="s">
        <v>7047</v>
      </c>
      <c r="C3396" s="133" t="s">
        <v>4</v>
      </c>
      <c r="D3396" s="133">
        <v>64.569999999999993</v>
      </c>
      <c r="E3396" s="133" t="s">
        <v>6312</v>
      </c>
    </row>
    <row r="3397" spans="1:5" ht="40.5" x14ac:dyDescent="0.25">
      <c r="A3397" s="131">
        <v>94272</v>
      </c>
      <c r="B3397" s="132" t="s">
        <v>7051</v>
      </c>
      <c r="C3397" s="133" t="s">
        <v>4</v>
      </c>
      <c r="D3397" s="133">
        <v>112.57</v>
      </c>
      <c r="E3397" s="133" t="s">
        <v>6312</v>
      </c>
    </row>
    <row r="3398" spans="1:5" ht="40.5" x14ac:dyDescent="0.25">
      <c r="A3398" s="131">
        <v>94267</v>
      </c>
      <c r="B3398" s="132" t="s">
        <v>7046</v>
      </c>
      <c r="C3398" s="133" t="s">
        <v>4</v>
      </c>
      <c r="D3398" s="133">
        <v>58.26</v>
      </c>
      <c r="E3398" s="133" t="s">
        <v>6312</v>
      </c>
    </row>
    <row r="3399" spans="1:5" ht="40.5" x14ac:dyDescent="0.25">
      <c r="A3399" s="131">
        <v>94269</v>
      </c>
      <c r="B3399" s="132" t="s">
        <v>7048</v>
      </c>
      <c r="C3399" s="133" t="s">
        <v>4</v>
      </c>
      <c r="D3399" s="133">
        <v>82.91</v>
      </c>
      <c r="E3399" s="133" t="s">
        <v>6312</v>
      </c>
    </row>
    <row r="3400" spans="1:5" ht="40.5" x14ac:dyDescent="0.25">
      <c r="A3400" s="131">
        <v>94271</v>
      </c>
      <c r="B3400" s="132" t="s">
        <v>7050</v>
      </c>
      <c r="C3400" s="133" t="s">
        <v>4</v>
      </c>
      <c r="D3400" s="133">
        <v>100.89</v>
      </c>
      <c r="E3400" s="133" t="s">
        <v>6312</v>
      </c>
    </row>
    <row r="3401" spans="1:5" ht="40.5" x14ac:dyDescent="0.25">
      <c r="A3401" s="131">
        <v>94270</v>
      </c>
      <c r="B3401" s="132" t="s">
        <v>7049</v>
      </c>
      <c r="C3401" s="133" t="s">
        <v>4</v>
      </c>
      <c r="D3401" s="133">
        <v>91.64</v>
      </c>
      <c r="E3401" s="133" t="s">
        <v>6312</v>
      </c>
    </row>
    <row r="3402" spans="1:5" ht="27" x14ac:dyDescent="0.25">
      <c r="A3402" s="131">
        <v>97605</v>
      </c>
      <c r="B3402" s="132" t="s">
        <v>7549</v>
      </c>
      <c r="C3402" s="133" t="s">
        <v>72</v>
      </c>
      <c r="D3402" s="133">
        <v>84.75</v>
      </c>
      <c r="E3402" s="133" t="s">
        <v>6312</v>
      </c>
    </row>
    <row r="3403" spans="1:5" ht="27" x14ac:dyDescent="0.25">
      <c r="A3403" s="131">
        <v>97607</v>
      </c>
      <c r="B3403" s="132" t="s">
        <v>7550</v>
      </c>
      <c r="C3403" s="133" t="s">
        <v>72</v>
      </c>
      <c r="D3403" s="133">
        <v>107.9</v>
      </c>
      <c r="E3403" s="133" t="s">
        <v>6312</v>
      </c>
    </row>
    <row r="3404" spans="1:5" ht="27" x14ac:dyDescent="0.25">
      <c r="A3404" s="131">
        <v>97599</v>
      </c>
      <c r="B3404" s="132" t="s">
        <v>7542</v>
      </c>
      <c r="C3404" s="133" t="s">
        <v>72</v>
      </c>
      <c r="D3404" s="133">
        <v>19.489999999999998</v>
      </c>
      <c r="E3404" s="133" t="s">
        <v>6312</v>
      </c>
    </row>
    <row r="3405" spans="1:5" ht="27" x14ac:dyDescent="0.25">
      <c r="A3405" s="131">
        <v>103782</v>
      </c>
      <c r="B3405" s="132" t="s">
        <v>7547</v>
      </c>
      <c r="C3405" s="133" t="s">
        <v>72</v>
      </c>
      <c r="D3405" s="133">
        <v>30.55</v>
      </c>
      <c r="E3405" s="133" t="s">
        <v>6312</v>
      </c>
    </row>
    <row r="3406" spans="1:5" ht="13.5" x14ac:dyDescent="0.25">
      <c r="A3406" s="131">
        <v>97610</v>
      </c>
      <c r="B3406" s="132" t="s">
        <v>7544</v>
      </c>
      <c r="C3406" s="133" t="s">
        <v>72</v>
      </c>
      <c r="D3406" s="133">
        <v>13.89</v>
      </c>
      <c r="E3406" s="133" t="s">
        <v>6312</v>
      </c>
    </row>
    <row r="3407" spans="1:5" ht="13.5" x14ac:dyDescent="0.25">
      <c r="A3407" s="131">
        <v>97609</v>
      </c>
      <c r="B3407" s="132" t="s">
        <v>7543</v>
      </c>
      <c r="C3407" s="133" t="s">
        <v>72</v>
      </c>
      <c r="D3407" s="133">
        <v>13.23</v>
      </c>
      <c r="E3407" s="133" t="s">
        <v>6312</v>
      </c>
    </row>
    <row r="3408" spans="1:5" ht="13.5" x14ac:dyDescent="0.25">
      <c r="A3408" s="131">
        <v>105554</v>
      </c>
      <c r="B3408" s="132" t="s">
        <v>7548</v>
      </c>
      <c r="C3408" s="133" t="s">
        <v>72</v>
      </c>
      <c r="D3408" s="133">
        <v>16.12</v>
      </c>
      <c r="E3408" s="133" t="s">
        <v>6312</v>
      </c>
    </row>
    <row r="3409" spans="1:5" ht="27" x14ac:dyDescent="0.25">
      <c r="A3409" s="131">
        <v>100903</v>
      </c>
      <c r="B3409" s="132" t="s">
        <v>7546</v>
      </c>
      <c r="C3409" s="133" t="s">
        <v>72</v>
      </c>
      <c r="D3409" s="133">
        <v>30.31</v>
      </c>
      <c r="E3409" s="133" t="s">
        <v>6312</v>
      </c>
    </row>
    <row r="3410" spans="1:5" ht="27" x14ac:dyDescent="0.25">
      <c r="A3410" s="131">
        <v>100902</v>
      </c>
      <c r="B3410" s="132" t="s">
        <v>7545</v>
      </c>
      <c r="C3410" s="133" t="s">
        <v>72</v>
      </c>
      <c r="D3410" s="133">
        <v>27.42</v>
      </c>
      <c r="E3410" s="133" t="s">
        <v>6312</v>
      </c>
    </row>
    <row r="3411" spans="1:5" ht="27" x14ac:dyDescent="0.25">
      <c r="A3411" s="131">
        <v>97595</v>
      </c>
      <c r="B3411" s="132" t="s">
        <v>7538</v>
      </c>
      <c r="C3411" s="133" t="s">
        <v>72</v>
      </c>
      <c r="D3411" s="133">
        <v>103.15</v>
      </c>
      <c r="E3411" s="133" t="s">
        <v>6312</v>
      </c>
    </row>
    <row r="3412" spans="1:5" ht="27" x14ac:dyDescent="0.25">
      <c r="A3412" s="131">
        <v>97597</v>
      </c>
      <c r="B3412" s="132" t="s">
        <v>7540</v>
      </c>
      <c r="C3412" s="133" t="s">
        <v>72</v>
      </c>
      <c r="D3412" s="133">
        <v>72.739999999999995</v>
      </c>
      <c r="E3412" s="133" t="s">
        <v>6312</v>
      </c>
    </row>
    <row r="3413" spans="1:5" ht="27" x14ac:dyDescent="0.25">
      <c r="A3413" s="131">
        <v>97596</v>
      </c>
      <c r="B3413" s="132" t="s">
        <v>7539</v>
      </c>
      <c r="C3413" s="133" t="s">
        <v>72</v>
      </c>
      <c r="D3413" s="133">
        <v>73.260000000000005</v>
      </c>
      <c r="E3413" s="133" t="s">
        <v>6312</v>
      </c>
    </row>
    <row r="3414" spans="1:5" ht="27" x14ac:dyDescent="0.25">
      <c r="A3414" s="131">
        <v>97598</v>
      </c>
      <c r="B3414" s="132" t="s">
        <v>7541</v>
      </c>
      <c r="C3414" s="133" t="s">
        <v>72</v>
      </c>
      <c r="D3414" s="133">
        <v>68.92</v>
      </c>
      <c r="E3414" s="133" t="s">
        <v>6312</v>
      </c>
    </row>
    <row r="3415" spans="1:5" ht="27" x14ac:dyDescent="0.25">
      <c r="A3415" s="131">
        <v>98562</v>
      </c>
      <c r="B3415" s="132" t="s">
        <v>7275</v>
      </c>
      <c r="C3415" s="133" t="s">
        <v>89</v>
      </c>
      <c r="D3415" s="133">
        <v>54.61</v>
      </c>
      <c r="E3415" s="133" t="s">
        <v>6312</v>
      </c>
    </row>
    <row r="3416" spans="1:5" ht="27" x14ac:dyDescent="0.25">
      <c r="A3416" s="131">
        <v>98555</v>
      </c>
      <c r="B3416" s="132" t="s">
        <v>7276</v>
      </c>
      <c r="C3416" s="133" t="s">
        <v>89</v>
      </c>
      <c r="D3416" s="133">
        <v>34.04</v>
      </c>
      <c r="E3416" s="133" t="s">
        <v>6312</v>
      </c>
    </row>
    <row r="3417" spans="1:5" ht="27" x14ac:dyDescent="0.25">
      <c r="A3417" s="131">
        <v>98556</v>
      </c>
      <c r="B3417" s="132" t="s">
        <v>7277</v>
      </c>
      <c r="C3417" s="133" t="s">
        <v>89</v>
      </c>
      <c r="D3417" s="133">
        <v>61.26</v>
      </c>
      <c r="E3417" s="133" t="s">
        <v>6312</v>
      </c>
    </row>
    <row r="3418" spans="1:5" ht="13.5" x14ac:dyDescent="0.25">
      <c r="A3418" s="131">
        <v>98557</v>
      </c>
      <c r="B3418" s="132" t="s">
        <v>7284</v>
      </c>
      <c r="C3418" s="133" t="s">
        <v>89</v>
      </c>
      <c r="D3418" s="133">
        <v>43.56</v>
      </c>
      <c r="E3418" s="133" t="s">
        <v>6312</v>
      </c>
    </row>
    <row r="3419" spans="1:5" ht="27" x14ac:dyDescent="0.25">
      <c r="A3419" s="131">
        <v>98547</v>
      </c>
      <c r="B3419" s="132" t="s">
        <v>7281</v>
      </c>
      <c r="C3419" s="133" t="s">
        <v>89</v>
      </c>
      <c r="D3419" s="133">
        <v>200.61</v>
      </c>
      <c r="E3419" s="133" t="s">
        <v>6312</v>
      </c>
    </row>
    <row r="3420" spans="1:5" ht="27" x14ac:dyDescent="0.25">
      <c r="A3420" s="131">
        <v>98546</v>
      </c>
      <c r="B3420" s="132" t="s">
        <v>7280</v>
      </c>
      <c r="C3420" s="133" t="s">
        <v>89</v>
      </c>
      <c r="D3420" s="133">
        <v>119.73</v>
      </c>
      <c r="E3420" s="133" t="s">
        <v>6312</v>
      </c>
    </row>
    <row r="3421" spans="1:5" ht="27" x14ac:dyDescent="0.25">
      <c r="A3421" s="131">
        <v>98553</v>
      </c>
      <c r="B3421" s="132" t="s">
        <v>7282</v>
      </c>
      <c r="C3421" s="133" t="s">
        <v>89</v>
      </c>
      <c r="D3421" s="133">
        <v>181.12</v>
      </c>
      <c r="E3421" s="133" t="s">
        <v>6312</v>
      </c>
    </row>
    <row r="3422" spans="1:5" ht="27" x14ac:dyDescent="0.25">
      <c r="A3422" s="131">
        <v>98554</v>
      </c>
      <c r="B3422" s="132" t="s">
        <v>7283</v>
      </c>
      <c r="C3422" s="133" t="s">
        <v>89</v>
      </c>
      <c r="D3422" s="133">
        <v>49.8</v>
      </c>
      <c r="E3422" s="133" t="s">
        <v>6312</v>
      </c>
    </row>
    <row r="3423" spans="1:5" ht="27" x14ac:dyDescent="0.25">
      <c r="A3423" s="131">
        <v>98565</v>
      </c>
      <c r="B3423" s="132" t="s">
        <v>7287</v>
      </c>
      <c r="C3423" s="133" t="s">
        <v>89</v>
      </c>
      <c r="D3423" s="133">
        <v>58.91</v>
      </c>
      <c r="E3423" s="133" t="s">
        <v>6312</v>
      </c>
    </row>
    <row r="3424" spans="1:5" ht="27" x14ac:dyDescent="0.25">
      <c r="A3424" s="131">
        <v>98567</v>
      </c>
      <c r="B3424" s="132" t="s">
        <v>7289</v>
      </c>
      <c r="C3424" s="133" t="s">
        <v>89</v>
      </c>
      <c r="D3424" s="133">
        <v>75.69</v>
      </c>
      <c r="E3424" s="133" t="s">
        <v>6312</v>
      </c>
    </row>
    <row r="3425" spans="1:5" ht="27" x14ac:dyDescent="0.25">
      <c r="A3425" s="131">
        <v>98569</v>
      </c>
      <c r="B3425" s="132" t="s">
        <v>7291</v>
      </c>
      <c r="C3425" s="133" t="s">
        <v>89</v>
      </c>
      <c r="D3425" s="133">
        <v>93.4</v>
      </c>
      <c r="E3425" s="133" t="s">
        <v>6312</v>
      </c>
    </row>
    <row r="3426" spans="1:5" ht="13.5" x14ac:dyDescent="0.25">
      <c r="A3426" s="131">
        <v>98571</v>
      </c>
      <c r="B3426" s="132" t="s">
        <v>7293</v>
      </c>
      <c r="C3426" s="133" t="s">
        <v>89</v>
      </c>
      <c r="D3426" s="133">
        <v>46.35</v>
      </c>
      <c r="E3426" s="133" t="s">
        <v>6312</v>
      </c>
    </row>
    <row r="3427" spans="1:5" ht="13.5" x14ac:dyDescent="0.25">
      <c r="A3427" s="131">
        <v>98572</v>
      </c>
      <c r="B3427" s="132" t="s">
        <v>7294</v>
      </c>
      <c r="C3427" s="133" t="s">
        <v>89</v>
      </c>
      <c r="D3427" s="133">
        <v>56.96</v>
      </c>
      <c r="E3427" s="133" t="s">
        <v>6312</v>
      </c>
    </row>
    <row r="3428" spans="1:5" ht="27" x14ac:dyDescent="0.25">
      <c r="A3428" s="131">
        <v>98563</v>
      </c>
      <c r="B3428" s="132" t="s">
        <v>7285</v>
      </c>
      <c r="C3428" s="133" t="s">
        <v>89</v>
      </c>
      <c r="D3428" s="133">
        <v>41.22</v>
      </c>
      <c r="E3428" s="133" t="s">
        <v>6312</v>
      </c>
    </row>
    <row r="3429" spans="1:5" ht="27" x14ac:dyDescent="0.25">
      <c r="A3429" s="131">
        <v>98564</v>
      </c>
      <c r="B3429" s="132" t="s">
        <v>7286</v>
      </c>
      <c r="C3429" s="133" t="s">
        <v>89</v>
      </c>
      <c r="D3429" s="133">
        <v>53.51</v>
      </c>
      <c r="E3429" s="133" t="s">
        <v>6312</v>
      </c>
    </row>
    <row r="3430" spans="1:5" ht="27" x14ac:dyDescent="0.25">
      <c r="A3430" s="131">
        <v>98566</v>
      </c>
      <c r="B3430" s="132" t="s">
        <v>7288</v>
      </c>
      <c r="C3430" s="133" t="s">
        <v>89</v>
      </c>
      <c r="D3430" s="133">
        <v>71.209999999999994</v>
      </c>
      <c r="E3430" s="133" t="s">
        <v>6312</v>
      </c>
    </row>
    <row r="3431" spans="1:5" ht="27" x14ac:dyDescent="0.25">
      <c r="A3431" s="131">
        <v>98568</v>
      </c>
      <c r="B3431" s="132" t="s">
        <v>7290</v>
      </c>
      <c r="C3431" s="133" t="s">
        <v>89</v>
      </c>
      <c r="D3431" s="133">
        <v>87.99</v>
      </c>
      <c r="E3431" s="133" t="s">
        <v>6312</v>
      </c>
    </row>
    <row r="3432" spans="1:5" ht="27" x14ac:dyDescent="0.25">
      <c r="A3432" s="131">
        <v>98570</v>
      </c>
      <c r="B3432" s="132" t="s">
        <v>7292</v>
      </c>
      <c r="C3432" s="133" t="s">
        <v>89</v>
      </c>
      <c r="D3432" s="133">
        <v>105.69</v>
      </c>
      <c r="E3432" s="133" t="s">
        <v>6312</v>
      </c>
    </row>
    <row r="3433" spans="1:5" ht="13.5" x14ac:dyDescent="0.25">
      <c r="A3433" s="131">
        <v>98573</v>
      </c>
      <c r="B3433" s="132" t="s">
        <v>7295</v>
      </c>
      <c r="C3433" s="133" t="s">
        <v>89</v>
      </c>
      <c r="D3433" s="133">
        <v>68.63</v>
      </c>
      <c r="E3433" s="133" t="s">
        <v>6312</v>
      </c>
    </row>
    <row r="3434" spans="1:5" ht="13.5" x14ac:dyDescent="0.25">
      <c r="A3434" s="131">
        <v>98576</v>
      </c>
      <c r="B3434" s="132" t="s">
        <v>7198</v>
      </c>
      <c r="C3434" s="133" t="s">
        <v>4</v>
      </c>
      <c r="D3434" s="133">
        <v>22.06</v>
      </c>
      <c r="E3434" s="133" t="s">
        <v>6312</v>
      </c>
    </row>
    <row r="3435" spans="1:5" ht="27" x14ac:dyDescent="0.25">
      <c r="A3435" s="131">
        <v>98575</v>
      </c>
      <c r="B3435" s="132" t="s">
        <v>7197</v>
      </c>
      <c r="C3435" s="133" t="s">
        <v>4</v>
      </c>
      <c r="D3435" s="133">
        <v>75.19</v>
      </c>
      <c r="E3435" s="133" t="s">
        <v>6312</v>
      </c>
    </row>
    <row r="3436" spans="1:5" ht="27" x14ac:dyDescent="0.25">
      <c r="A3436" s="131">
        <v>98577</v>
      </c>
      <c r="B3436" s="132" t="s">
        <v>7199</v>
      </c>
      <c r="C3436" s="133" t="s">
        <v>4</v>
      </c>
      <c r="D3436" s="133">
        <v>51.57</v>
      </c>
      <c r="E3436" s="133" t="s">
        <v>6312</v>
      </c>
    </row>
    <row r="3437" spans="1:5" ht="27" x14ac:dyDescent="0.25">
      <c r="A3437" s="131">
        <v>98558</v>
      </c>
      <c r="B3437" s="132" t="s">
        <v>7278</v>
      </c>
      <c r="C3437" s="133" t="s">
        <v>72</v>
      </c>
      <c r="D3437" s="133">
        <v>9.92</v>
      </c>
      <c r="E3437" s="133" t="s">
        <v>6312</v>
      </c>
    </row>
    <row r="3438" spans="1:5" ht="13.5" x14ac:dyDescent="0.25">
      <c r="A3438" s="131">
        <v>98559</v>
      </c>
      <c r="B3438" s="132" t="s">
        <v>7279</v>
      </c>
      <c r="C3438" s="133" t="s">
        <v>4</v>
      </c>
      <c r="D3438" s="133">
        <v>4.96</v>
      </c>
      <c r="E3438" s="133" t="s">
        <v>6312</v>
      </c>
    </row>
    <row r="3439" spans="1:5" ht="27" x14ac:dyDescent="0.25">
      <c r="A3439" s="131">
        <v>91925</v>
      </c>
      <c r="B3439" s="132" t="s">
        <v>7376</v>
      </c>
      <c r="C3439" s="133" t="s">
        <v>4</v>
      </c>
      <c r="D3439" s="133">
        <v>4.32</v>
      </c>
      <c r="E3439" s="133" t="s">
        <v>6312</v>
      </c>
    </row>
    <row r="3440" spans="1:5" ht="27" x14ac:dyDescent="0.25">
      <c r="A3440" s="131">
        <v>91924</v>
      </c>
      <c r="B3440" s="132" t="s">
        <v>7375</v>
      </c>
      <c r="C3440" s="133" t="s">
        <v>4</v>
      </c>
      <c r="D3440" s="133">
        <v>3.55</v>
      </c>
      <c r="E3440" s="133" t="s">
        <v>6312</v>
      </c>
    </row>
    <row r="3441" spans="1:5" ht="27" x14ac:dyDescent="0.25">
      <c r="A3441" s="131">
        <v>91933</v>
      </c>
      <c r="B3441" s="132" t="s">
        <v>7384</v>
      </c>
      <c r="C3441" s="133" t="s">
        <v>4</v>
      </c>
      <c r="D3441" s="133">
        <v>19.649999999999999</v>
      </c>
      <c r="E3441" s="133" t="s">
        <v>6312</v>
      </c>
    </row>
    <row r="3442" spans="1:5" ht="27" x14ac:dyDescent="0.25">
      <c r="A3442" s="131">
        <v>91932</v>
      </c>
      <c r="B3442" s="132" t="s">
        <v>7383</v>
      </c>
      <c r="C3442" s="133" t="s">
        <v>4</v>
      </c>
      <c r="D3442" s="133">
        <v>20.399999999999999</v>
      </c>
      <c r="E3442" s="133" t="s">
        <v>6312</v>
      </c>
    </row>
    <row r="3443" spans="1:5" ht="27" x14ac:dyDescent="0.25">
      <c r="A3443" s="131">
        <v>91935</v>
      </c>
      <c r="B3443" s="132" t="s">
        <v>7386</v>
      </c>
      <c r="C3443" s="133" t="s">
        <v>4</v>
      </c>
      <c r="D3443" s="133">
        <v>30.87</v>
      </c>
      <c r="E3443" s="133" t="s">
        <v>6312</v>
      </c>
    </row>
    <row r="3444" spans="1:5" ht="27" x14ac:dyDescent="0.25">
      <c r="A3444" s="131">
        <v>91934</v>
      </c>
      <c r="B3444" s="132" t="s">
        <v>7385</v>
      </c>
      <c r="C3444" s="133" t="s">
        <v>4</v>
      </c>
      <c r="D3444" s="133">
        <v>29.44</v>
      </c>
      <c r="E3444" s="133" t="s">
        <v>6312</v>
      </c>
    </row>
    <row r="3445" spans="1:5" ht="27" x14ac:dyDescent="0.25">
      <c r="A3445" s="131">
        <v>91927</v>
      </c>
      <c r="B3445" s="132" t="s">
        <v>7378</v>
      </c>
      <c r="C3445" s="133" t="s">
        <v>4</v>
      </c>
      <c r="D3445" s="133">
        <v>5.86</v>
      </c>
      <c r="E3445" s="133" t="s">
        <v>6312</v>
      </c>
    </row>
    <row r="3446" spans="1:5" ht="27" x14ac:dyDescent="0.25">
      <c r="A3446" s="131">
        <v>91926</v>
      </c>
      <c r="B3446" s="132" t="s">
        <v>7377</v>
      </c>
      <c r="C3446" s="133" t="s">
        <v>4</v>
      </c>
      <c r="D3446" s="133">
        <v>5.18</v>
      </c>
      <c r="E3446" s="133" t="s">
        <v>6312</v>
      </c>
    </row>
    <row r="3447" spans="1:5" ht="27" x14ac:dyDescent="0.25">
      <c r="A3447" s="131">
        <v>91929</v>
      </c>
      <c r="B3447" s="132" t="s">
        <v>7380</v>
      </c>
      <c r="C3447" s="133" t="s">
        <v>4</v>
      </c>
      <c r="D3447" s="133">
        <v>8.65</v>
      </c>
      <c r="E3447" s="133" t="s">
        <v>6312</v>
      </c>
    </row>
    <row r="3448" spans="1:5" ht="27" x14ac:dyDescent="0.25">
      <c r="A3448" s="131">
        <v>91928</v>
      </c>
      <c r="B3448" s="132" t="s">
        <v>7379</v>
      </c>
      <c r="C3448" s="133" t="s">
        <v>4</v>
      </c>
      <c r="D3448" s="133">
        <v>8.08</v>
      </c>
      <c r="E3448" s="133" t="s">
        <v>6312</v>
      </c>
    </row>
    <row r="3449" spans="1:5" ht="27" x14ac:dyDescent="0.25">
      <c r="A3449" s="131">
        <v>91931</v>
      </c>
      <c r="B3449" s="132" t="s">
        <v>7382</v>
      </c>
      <c r="C3449" s="133" t="s">
        <v>4</v>
      </c>
      <c r="D3449" s="133">
        <v>12.25</v>
      </c>
      <c r="E3449" s="133" t="s">
        <v>6312</v>
      </c>
    </row>
    <row r="3450" spans="1:5" ht="27" x14ac:dyDescent="0.25">
      <c r="A3450" s="131">
        <v>91930</v>
      </c>
      <c r="B3450" s="132" t="s">
        <v>7381</v>
      </c>
      <c r="C3450" s="133" t="s">
        <v>4</v>
      </c>
      <c r="D3450" s="133">
        <v>11.32</v>
      </c>
      <c r="E3450" s="133" t="s">
        <v>6312</v>
      </c>
    </row>
    <row r="3451" spans="1:5" ht="27" x14ac:dyDescent="0.25">
      <c r="A3451" s="131">
        <v>91937</v>
      </c>
      <c r="B3451" s="132" t="s">
        <v>7392</v>
      </c>
      <c r="C3451" s="133" t="s">
        <v>72</v>
      </c>
      <c r="D3451" s="133">
        <v>17.63</v>
      </c>
      <c r="E3451" s="133" t="s">
        <v>6312</v>
      </c>
    </row>
    <row r="3452" spans="1:5" ht="27" x14ac:dyDescent="0.25">
      <c r="A3452" s="131">
        <v>92865</v>
      </c>
      <c r="B3452" s="132" t="s">
        <v>7399</v>
      </c>
      <c r="C3452" s="133" t="s">
        <v>72</v>
      </c>
      <c r="D3452" s="133">
        <v>15.42</v>
      </c>
      <c r="E3452" s="133" t="s">
        <v>6312</v>
      </c>
    </row>
    <row r="3453" spans="1:5" ht="27" x14ac:dyDescent="0.25">
      <c r="A3453" s="131">
        <v>91936</v>
      </c>
      <c r="B3453" s="132" t="s">
        <v>7391</v>
      </c>
      <c r="C3453" s="133" t="s">
        <v>72</v>
      </c>
      <c r="D3453" s="133">
        <v>19.87</v>
      </c>
      <c r="E3453" s="133" t="s">
        <v>6312</v>
      </c>
    </row>
    <row r="3454" spans="1:5" ht="27" x14ac:dyDescent="0.25">
      <c r="A3454" s="131">
        <v>92867</v>
      </c>
      <c r="B3454" s="132" t="s">
        <v>7401</v>
      </c>
      <c r="C3454" s="133" t="s">
        <v>72</v>
      </c>
      <c r="D3454" s="133">
        <v>33.19</v>
      </c>
      <c r="E3454" s="133" t="s">
        <v>6312</v>
      </c>
    </row>
    <row r="3455" spans="1:5" ht="27" x14ac:dyDescent="0.25">
      <c r="A3455" s="131">
        <v>91939</v>
      </c>
      <c r="B3455" s="132" t="s">
        <v>7393</v>
      </c>
      <c r="C3455" s="133" t="s">
        <v>72</v>
      </c>
      <c r="D3455" s="133">
        <v>34.659999999999997</v>
      </c>
      <c r="E3455" s="133" t="s">
        <v>6312</v>
      </c>
    </row>
    <row r="3456" spans="1:5" ht="27" x14ac:dyDescent="0.25">
      <c r="A3456" s="131">
        <v>92869</v>
      </c>
      <c r="B3456" s="132" t="s">
        <v>7403</v>
      </c>
      <c r="C3456" s="133" t="s">
        <v>72</v>
      </c>
      <c r="D3456" s="133">
        <v>11.3</v>
      </c>
      <c r="E3456" s="133" t="s">
        <v>6312</v>
      </c>
    </row>
    <row r="3457" spans="1:5" ht="27" x14ac:dyDescent="0.25">
      <c r="A3457" s="131">
        <v>91941</v>
      </c>
      <c r="B3457" s="132" t="s">
        <v>7395</v>
      </c>
      <c r="C3457" s="133" t="s">
        <v>72</v>
      </c>
      <c r="D3457" s="133">
        <v>12.77</v>
      </c>
      <c r="E3457" s="133" t="s">
        <v>6312</v>
      </c>
    </row>
    <row r="3458" spans="1:5" ht="27" x14ac:dyDescent="0.25">
      <c r="A3458" s="131">
        <v>92868</v>
      </c>
      <c r="B3458" s="132" t="s">
        <v>7402</v>
      </c>
      <c r="C3458" s="133" t="s">
        <v>72</v>
      </c>
      <c r="D3458" s="133">
        <v>18.5</v>
      </c>
      <c r="E3458" s="133" t="s">
        <v>6312</v>
      </c>
    </row>
    <row r="3459" spans="1:5" ht="27" x14ac:dyDescent="0.25">
      <c r="A3459" s="131">
        <v>91940</v>
      </c>
      <c r="B3459" s="132" t="s">
        <v>7394</v>
      </c>
      <c r="C3459" s="133" t="s">
        <v>72</v>
      </c>
      <c r="D3459" s="133">
        <v>19.97</v>
      </c>
      <c r="E3459" s="133" t="s">
        <v>6312</v>
      </c>
    </row>
    <row r="3460" spans="1:5" ht="27" x14ac:dyDescent="0.25">
      <c r="A3460" s="131">
        <v>92870</v>
      </c>
      <c r="B3460" s="132" t="s">
        <v>7404</v>
      </c>
      <c r="C3460" s="133" t="s">
        <v>72</v>
      </c>
      <c r="D3460" s="133">
        <v>35.97</v>
      </c>
      <c r="E3460" s="133" t="s">
        <v>6312</v>
      </c>
    </row>
    <row r="3461" spans="1:5" ht="27" x14ac:dyDescent="0.25">
      <c r="A3461" s="131">
        <v>91942</v>
      </c>
      <c r="B3461" s="132" t="s">
        <v>7396</v>
      </c>
      <c r="C3461" s="133" t="s">
        <v>72</v>
      </c>
      <c r="D3461" s="133">
        <v>38.729999999999997</v>
      </c>
      <c r="E3461" s="133" t="s">
        <v>6312</v>
      </c>
    </row>
    <row r="3462" spans="1:5" ht="27" x14ac:dyDescent="0.25">
      <c r="A3462" s="131">
        <v>92872</v>
      </c>
      <c r="B3462" s="132" t="s">
        <v>7406</v>
      </c>
      <c r="C3462" s="133" t="s">
        <v>72</v>
      </c>
      <c r="D3462" s="133">
        <v>13.29</v>
      </c>
      <c r="E3462" s="133" t="s">
        <v>6312</v>
      </c>
    </row>
    <row r="3463" spans="1:5" ht="27" x14ac:dyDescent="0.25">
      <c r="A3463" s="131">
        <v>91944</v>
      </c>
      <c r="B3463" s="132" t="s">
        <v>7398</v>
      </c>
      <c r="C3463" s="133" t="s">
        <v>72</v>
      </c>
      <c r="D3463" s="133">
        <v>16.05</v>
      </c>
      <c r="E3463" s="133" t="s">
        <v>6312</v>
      </c>
    </row>
    <row r="3464" spans="1:5" ht="27" x14ac:dyDescent="0.25">
      <c r="A3464" s="131">
        <v>92871</v>
      </c>
      <c r="B3464" s="132" t="s">
        <v>7405</v>
      </c>
      <c r="C3464" s="133" t="s">
        <v>72</v>
      </c>
      <c r="D3464" s="133">
        <v>20.77</v>
      </c>
      <c r="E3464" s="133" t="s">
        <v>6312</v>
      </c>
    </row>
    <row r="3465" spans="1:5" ht="27" x14ac:dyDescent="0.25">
      <c r="A3465" s="131">
        <v>91943</v>
      </c>
      <c r="B3465" s="132" t="s">
        <v>7397</v>
      </c>
      <c r="C3465" s="133" t="s">
        <v>72</v>
      </c>
      <c r="D3465" s="133">
        <v>23.53</v>
      </c>
      <c r="E3465" s="133" t="s">
        <v>6312</v>
      </c>
    </row>
    <row r="3466" spans="1:5" ht="27" x14ac:dyDescent="0.25">
      <c r="A3466" s="131">
        <v>92866</v>
      </c>
      <c r="B3466" s="132" t="s">
        <v>7400</v>
      </c>
      <c r="C3466" s="133" t="s">
        <v>72</v>
      </c>
      <c r="D3466" s="133">
        <v>13.88</v>
      </c>
      <c r="E3466" s="133" t="s">
        <v>6312</v>
      </c>
    </row>
    <row r="3467" spans="1:5" ht="27" x14ac:dyDescent="0.25">
      <c r="A3467" s="131">
        <v>91987</v>
      </c>
      <c r="B3467" s="132" t="s">
        <v>7489</v>
      </c>
      <c r="C3467" s="133" t="s">
        <v>72</v>
      </c>
      <c r="D3467" s="133">
        <v>58.45</v>
      </c>
      <c r="E3467" s="133" t="s">
        <v>6312</v>
      </c>
    </row>
    <row r="3468" spans="1:5" ht="27" x14ac:dyDescent="0.25">
      <c r="A3468" s="131">
        <v>91986</v>
      </c>
      <c r="B3468" s="132" t="s">
        <v>7488</v>
      </c>
      <c r="C3468" s="133" t="s">
        <v>72</v>
      </c>
      <c r="D3468" s="133">
        <v>45.24</v>
      </c>
      <c r="E3468" s="133" t="s">
        <v>6312</v>
      </c>
    </row>
    <row r="3469" spans="1:5" ht="27" x14ac:dyDescent="0.25">
      <c r="A3469" s="131">
        <v>97559</v>
      </c>
      <c r="B3469" s="132" t="s">
        <v>7371</v>
      </c>
      <c r="C3469" s="133" t="s">
        <v>72</v>
      </c>
      <c r="D3469" s="133">
        <v>14.68</v>
      </c>
      <c r="E3469" s="133" t="s">
        <v>6312</v>
      </c>
    </row>
    <row r="3470" spans="1:5" ht="27" x14ac:dyDescent="0.25">
      <c r="A3470" s="131">
        <v>97562</v>
      </c>
      <c r="B3470" s="132" t="s">
        <v>7372</v>
      </c>
      <c r="C3470" s="133" t="s">
        <v>72</v>
      </c>
      <c r="D3470" s="133">
        <v>12.18</v>
      </c>
      <c r="E3470" s="133" t="s">
        <v>6312</v>
      </c>
    </row>
    <row r="3471" spans="1:5" ht="27" x14ac:dyDescent="0.25">
      <c r="A3471" s="131">
        <v>97564</v>
      </c>
      <c r="B3471" s="132" t="s">
        <v>7373</v>
      </c>
      <c r="C3471" s="133" t="s">
        <v>72</v>
      </c>
      <c r="D3471" s="133">
        <v>19.72</v>
      </c>
      <c r="E3471" s="133" t="s">
        <v>6312</v>
      </c>
    </row>
    <row r="3472" spans="1:5" ht="27" x14ac:dyDescent="0.25">
      <c r="A3472" s="131">
        <v>91889</v>
      </c>
      <c r="B3472" s="132" t="s">
        <v>7348</v>
      </c>
      <c r="C3472" s="133" t="s">
        <v>72</v>
      </c>
      <c r="D3472" s="133">
        <v>13.19</v>
      </c>
      <c r="E3472" s="133" t="s">
        <v>6312</v>
      </c>
    </row>
    <row r="3473" spans="1:5" ht="27" x14ac:dyDescent="0.25">
      <c r="A3473" s="131">
        <v>91901</v>
      </c>
      <c r="B3473" s="132" t="s">
        <v>7356</v>
      </c>
      <c r="C3473" s="133" t="s">
        <v>72</v>
      </c>
      <c r="D3473" s="133">
        <v>10.69</v>
      </c>
      <c r="E3473" s="133" t="s">
        <v>6312</v>
      </c>
    </row>
    <row r="3474" spans="1:5" ht="27" x14ac:dyDescent="0.25">
      <c r="A3474" s="131">
        <v>91913</v>
      </c>
      <c r="B3474" s="132" t="s">
        <v>7364</v>
      </c>
      <c r="C3474" s="133" t="s">
        <v>72</v>
      </c>
      <c r="D3474" s="133">
        <v>18.29</v>
      </c>
      <c r="E3474" s="133" t="s">
        <v>6312</v>
      </c>
    </row>
    <row r="3475" spans="1:5" ht="27" x14ac:dyDescent="0.25">
      <c r="A3475" s="131">
        <v>91892</v>
      </c>
      <c r="B3475" s="132" t="s">
        <v>7350</v>
      </c>
      <c r="C3475" s="133" t="s">
        <v>72</v>
      </c>
      <c r="D3475" s="133">
        <v>17.27</v>
      </c>
      <c r="E3475" s="133" t="s">
        <v>6312</v>
      </c>
    </row>
    <row r="3476" spans="1:5" ht="27" x14ac:dyDescent="0.25">
      <c r="A3476" s="131">
        <v>91904</v>
      </c>
      <c r="B3476" s="132" t="s">
        <v>7358</v>
      </c>
      <c r="C3476" s="133" t="s">
        <v>72</v>
      </c>
      <c r="D3476" s="133">
        <v>14.77</v>
      </c>
      <c r="E3476" s="133" t="s">
        <v>6312</v>
      </c>
    </row>
    <row r="3477" spans="1:5" ht="27" x14ac:dyDescent="0.25">
      <c r="A3477" s="131">
        <v>91916</v>
      </c>
      <c r="B3477" s="132" t="s">
        <v>7366</v>
      </c>
      <c r="C3477" s="133" t="s">
        <v>72</v>
      </c>
      <c r="D3477" s="133">
        <v>22.31</v>
      </c>
      <c r="E3477" s="133" t="s">
        <v>6312</v>
      </c>
    </row>
    <row r="3478" spans="1:5" ht="27" x14ac:dyDescent="0.25">
      <c r="A3478" s="131">
        <v>91895</v>
      </c>
      <c r="B3478" s="132" t="s">
        <v>7352</v>
      </c>
      <c r="C3478" s="133" t="s">
        <v>72</v>
      </c>
      <c r="D3478" s="133">
        <v>20.92</v>
      </c>
      <c r="E3478" s="133" t="s">
        <v>6312</v>
      </c>
    </row>
    <row r="3479" spans="1:5" ht="27" x14ac:dyDescent="0.25">
      <c r="A3479" s="131">
        <v>91907</v>
      </c>
      <c r="B3479" s="132" t="s">
        <v>7360</v>
      </c>
      <c r="C3479" s="133" t="s">
        <v>72</v>
      </c>
      <c r="D3479" s="133">
        <v>18.420000000000002</v>
      </c>
      <c r="E3479" s="133" t="s">
        <v>6312</v>
      </c>
    </row>
    <row r="3480" spans="1:5" ht="27" x14ac:dyDescent="0.25">
      <c r="A3480" s="131">
        <v>91919</v>
      </c>
      <c r="B3480" s="132" t="s">
        <v>7368</v>
      </c>
      <c r="C3480" s="133" t="s">
        <v>72</v>
      </c>
      <c r="D3480" s="133">
        <v>25.91</v>
      </c>
      <c r="E3480" s="133" t="s">
        <v>6312</v>
      </c>
    </row>
    <row r="3481" spans="1:5" ht="27" x14ac:dyDescent="0.25">
      <c r="A3481" s="131">
        <v>91898</v>
      </c>
      <c r="B3481" s="132" t="s">
        <v>7354</v>
      </c>
      <c r="C3481" s="133" t="s">
        <v>72</v>
      </c>
      <c r="D3481" s="133">
        <v>23.87</v>
      </c>
      <c r="E3481" s="133" t="s">
        <v>6312</v>
      </c>
    </row>
    <row r="3482" spans="1:5" ht="27" x14ac:dyDescent="0.25">
      <c r="A3482" s="131">
        <v>91910</v>
      </c>
      <c r="B3482" s="132" t="s">
        <v>7362</v>
      </c>
      <c r="C3482" s="133" t="s">
        <v>72</v>
      </c>
      <c r="D3482" s="133">
        <v>21.43</v>
      </c>
      <c r="E3482" s="133" t="s">
        <v>6312</v>
      </c>
    </row>
    <row r="3483" spans="1:5" ht="27" x14ac:dyDescent="0.25">
      <c r="A3483" s="131">
        <v>91922</v>
      </c>
      <c r="B3483" s="132" t="s">
        <v>7370</v>
      </c>
      <c r="C3483" s="133" t="s">
        <v>72</v>
      </c>
      <c r="D3483" s="133">
        <v>28.8</v>
      </c>
      <c r="E3483" s="133" t="s">
        <v>6312</v>
      </c>
    </row>
    <row r="3484" spans="1:5" ht="27" x14ac:dyDescent="0.25">
      <c r="A3484" s="131">
        <v>91887</v>
      </c>
      <c r="B3484" s="132" t="s">
        <v>7347</v>
      </c>
      <c r="C3484" s="133" t="s">
        <v>72</v>
      </c>
      <c r="D3484" s="133">
        <v>13.54</v>
      </c>
      <c r="E3484" s="133" t="s">
        <v>6312</v>
      </c>
    </row>
    <row r="3485" spans="1:5" ht="27" x14ac:dyDescent="0.25">
      <c r="A3485" s="131">
        <v>91899</v>
      </c>
      <c r="B3485" s="132" t="s">
        <v>7355</v>
      </c>
      <c r="C3485" s="133" t="s">
        <v>72</v>
      </c>
      <c r="D3485" s="133">
        <v>11.04</v>
      </c>
      <c r="E3485" s="133" t="s">
        <v>6312</v>
      </c>
    </row>
    <row r="3486" spans="1:5" ht="27" x14ac:dyDescent="0.25">
      <c r="A3486" s="131">
        <v>91911</v>
      </c>
      <c r="B3486" s="132" t="s">
        <v>7363</v>
      </c>
      <c r="C3486" s="133" t="s">
        <v>72</v>
      </c>
      <c r="D3486" s="133">
        <v>18.64</v>
      </c>
      <c r="E3486" s="133" t="s">
        <v>6312</v>
      </c>
    </row>
    <row r="3487" spans="1:5" ht="27" x14ac:dyDescent="0.25">
      <c r="A3487" s="131">
        <v>91890</v>
      </c>
      <c r="B3487" s="132" t="s">
        <v>7349</v>
      </c>
      <c r="C3487" s="133" t="s">
        <v>72</v>
      </c>
      <c r="D3487" s="133">
        <v>14.94</v>
      </c>
      <c r="E3487" s="133" t="s">
        <v>6312</v>
      </c>
    </row>
    <row r="3488" spans="1:5" ht="27" x14ac:dyDescent="0.25">
      <c r="A3488" s="131">
        <v>91902</v>
      </c>
      <c r="B3488" s="132" t="s">
        <v>7357</v>
      </c>
      <c r="C3488" s="133" t="s">
        <v>72</v>
      </c>
      <c r="D3488" s="133">
        <v>12.44</v>
      </c>
      <c r="E3488" s="133" t="s">
        <v>6312</v>
      </c>
    </row>
    <row r="3489" spans="1:5" ht="27" x14ac:dyDescent="0.25">
      <c r="A3489" s="131">
        <v>91914</v>
      </c>
      <c r="B3489" s="132" t="s">
        <v>7365</v>
      </c>
      <c r="C3489" s="133" t="s">
        <v>72</v>
      </c>
      <c r="D3489" s="133">
        <v>19.98</v>
      </c>
      <c r="E3489" s="133" t="s">
        <v>6312</v>
      </c>
    </row>
    <row r="3490" spans="1:5" ht="27" x14ac:dyDescent="0.25">
      <c r="A3490" s="131">
        <v>91893</v>
      </c>
      <c r="B3490" s="132" t="s">
        <v>7351</v>
      </c>
      <c r="C3490" s="133" t="s">
        <v>72</v>
      </c>
      <c r="D3490" s="133">
        <v>18.55</v>
      </c>
      <c r="E3490" s="133" t="s">
        <v>6312</v>
      </c>
    </row>
    <row r="3491" spans="1:5" ht="27" x14ac:dyDescent="0.25">
      <c r="A3491" s="131">
        <v>91905</v>
      </c>
      <c r="B3491" s="132" t="s">
        <v>7359</v>
      </c>
      <c r="C3491" s="133" t="s">
        <v>72</v>
      </c>
      <c r="D3491" s="133">
        <v>16.05</v>
      </c>
      <c r="E3491" s="133" t="s">
        <v>6312</v>
      </c>
    </row>
    <row r="3492" spans="1:5" ht="27" x14ac:dyDescent="0.25">
      <c r="A3492" s="131">
        <v>91917</v>
      </c>
      <c r="B3492" s="132" t="s">
        <v>7367</v>
      </c>
      <c r="C3492" s="133" t="s">
        <v>72</v>
      </c>
      <c r="D3492" s="133">
        <v>23.54</v>
      </c>
      <c r="E3492" s="133" t="s">
        <v>6312</v>
      </c>
    </row>
    <row r="3493" spans="1:5" ht="27" x14ac:dyDescent="0.25">
      <c r="A3493" s="131">
        <v>91896</v>
      </c>
      <c r="B3493" s="132" t="s">
        <v>7353</v>
      </c>
      <c r="C3493" s="133" t="s">
        <v>72</v>
      </c>
      <c r="D3493" s="133">
        <v>21.34</v>
      </c>
      <c r="E3493" s="133" t="s">
        <v>6312</v>
      </c>
    </row>
    <row r="3494" spans="1:5" ht="27" x14ac:dyDescent="0.25">
      <c r="A3494" s="131">
        <v>91908</v>
      </c>
      <c r="B3494" s="132" t="s">
        <v>7361</v>
      </c>
      <c r="C3494" s="133" t="s">
        <v>72</v>
      </c>
      <c r="D3494" s="133">
        <v>18.899999999999999</v>
      </c>
      <c r="E3494" s="133" t="s">
        <v>6312</v>
      </c>
    </row>
    <row r="3495" spans="1:5" ht="27" x14ac:dyDescent="0.25">
      <c r="A3495" s="131">
        <v>91920</v>
      </c>
      <c r="B3495" s="132" t="s">
        <v>7369</v>
      </c>
      <c r="C3495" s="133" t="s">
        <v>72</v>
      </c>
      <c r="D3495" s="133">
        <v>26.27</v>
      </c>
      <c r="E3495" s="133" t="s">
        <v>6312</v>
      </c>
    </row>
    <row r="3496" spans="1:5" ht="27" x14ac:dyDescent="0.25">
      <c r="A3496" s="131">
        <v>91983</v>
      </c>
      <c r="B3496" s="132" t="s">
        <v>7485</v>
      </c>
      <c r="C3496" s="133" t="s">
        <v>72</v>
      </c>
      <c r="D3496" s="133">
        <v>129.24</v>
      </c>
      <c r="E3496" s="133" t="s">
        <v>6312</v>
      </c>
    </row>
    <row r="3497" spans="1:5" ht="27" x14ac:dyDescent="0.25">
      <c r="A3497" s="131">
        <v>91982</v>
      </c>
      <c r="B3497" s="132" t="s">
        <v>7484</v>
      </c>
      <c r="C3497" s="133" t="s">
        <v>72</v>
      </c>
      <c r="D3497" s="133">
        <v>116.03</v>
      </c>
      <c r="E3497" s="133" t="s">
        <v>6312</v>
      </c>
    </row>
    <row r="3498" spans="1:5" ht="27" x14ac:dyDescent="0.25">
      <c r="A3498" s="131">
        <v>91833</v>
      </c>
      <c r="B3498" s="132" t="s">
        <v>7297</v>
      </c>
      <c r="C3498" s="133" t="s">
        <v>4</v>
      </c>
      <c r="D3498" s="133">
        <v>19.3</v>
      </c>
      <c r="E3498" s="133" t="s">
        <v>6312</v>
      </c>
    </row>
    <row r="3499" spans="1:5" ht="27" x14ac:dyDescent="0.25">
      <c r="A3499" s="131">
        <v>91843</v>
      </c>
      <c r="B3499" s="132" t="s">
        <v>7305</v>
      </c>
      <c r="C3499" s="133" t="s">
        <v>4</v>
      </c>
      <c r="D3499" s="133">
        <v>7.44</v>
      </c>
      <c r="E3499" s="133" t="s">
        <v>6312</v>
      </c>
    </row>
    <row r="3500" spans="1:5" ht="27" x14ac:dyDescent="0.25">
      <c r="A3500" s="131">
        <v>91853</v>
      </c>
      <c r="B3500" s="132" t="s">
        <v>7312</v>
      </c>
      <c r="C3500" s="133" t="s">
        <v>4</v>
      </c>
      <c r="D3500" s="133">
        <v>10.69</v>
      </c>
      <c r="E3500" s="133" t="s">
        <v>6312</v>
      </c>
    </row>
    <row r="3501" spans="1:5" ht="27" x14ac:dyDescent="0.25">
      <c r="A3501" s="131">
        <v>91835</v>
      </c>
      <c r="B3501" s="132" t="s">
        <v>7299</v>
      </c>
      <c r="C3501" s="133" t="s">
        <v>4</v>
      </c>
      <c r="D3501" s="133">
        <v>21.31</v>
      </c>
      <c r="E3501" s="133" t="s">
        <v>6312</v>
      </c>
    </row>
    <row r="3502" spans="1:5" ht="27" x14ac:dyDescent="0.25">
      <c r="A3502" s="131">
        <v>91845</v>
      </c>
      <c r="B3502" s="132" t="s">
        <v>7306</v>
      </c>
      <c r="C3502" s="133" t="s">
        <v>4</v>
      </c>
      <c r="D3502" s="133">
        <v>9.4</v>
      </c>
      <c r="E3502" s="133" t="s">
        <v>6312</v>
      </c>
    </row>
    <row r="3503" spans="1:5" ht="27" x14ac:dyDescent="0.25">
      <c r="A3503" s="131">
        <v>91855</v>
      </c>
      <c r="B3503" s="132" t="s">
        <v>7314</v>
      </c>
      <c r="C3503" s="133" t="s">
        <v>4</v>
      </c>
      <c r="D3503" s="133">
        <v>12.55</v>
      </c>
      <c r="E3503" s="133" t="s">
        <v>6312</v>
      </c>
    </row>
    <row r="3504" spans="1:5" ht="27" x14ac:dyDescent="0.25">
      <c r="A3504" s="131">
        <v>91837</v>
      </c>
      <c r="B3504" s="132" t="s">
        <v>7301</v>
      </c>
      <c r="C3504" s="133" t="s">
        <v>4</v>
      </c>
      <c r="D3504" s="133">
        <v>27.06</v>
      </c>
      <c r="E3504" s="133" t="s">
        <v>6312</v>
      </c>
    </row>
    <row r="3505" spans="1:5" ht="27" x14ac:dyDescent="0.25">
      <c r="A3505" s="131">
        <v>91847</v>
      </c>
      <c r="B3505" s="132" t="s">
        <v>7307</v>
      </c>
      <c r="C3505" s="133" t="s">
        <v>4</v>
      </c>
      <c r="D3505" s="133">
        <v>15.2</v>
      </c>
      <c r="E3505" s="133" t="s">
        <v>6312</v>
      </c>
    </row>
    <row r="3506" spans="1:5" ht="27" x14ac:dyDescent="0.25">
      <c r="A3506" s="131">
        <v>91857</v>
      </c>
      <c r="B3506" s="132" t="s">
        <v>7316</v>
      </c>
      <c r="C3506" s="133" t="s">
        <v>4</v>
      </c>
      <c r="D3506" s="133">
        <v>17.96</v>
      </c>
      <c r="E3506" s="133" t="s">
        <v>6312</v>
      </c>
    </row>
    <row r="3507" spans="1:5" ht="27" x14ac:dyDescent="0.25">
      <c r="A3507" s="131">
        <v>91840</v>
      </c>
      <c r="B3507" s="132" t="s">
        <v>7303</v>
      </c>
      <c r="C3507" s="133" t="s">
        <v>4</v>
      </c>
      <c r="D3507" s="133">
        <v>22.11</v>
      </c>
      <c r="E3507" s="133" t="s">
        <v>6312</v>
      </c>
    </row>
    <row r="3508" spans="1:5" ht="27" x14ac:dyDescent="0.25">
      <c r="A3508" s="131">
        <v>91850</v>
      </c>
      <c r="B3508" s="132" t="s">
        <v>7309</v>
      </c>
      <c r="C3508" s="133" t="s">
        <v>4</v>
      </c>
      <c r="D3508" s="133">
        <v>10.199999999999999</v>
      </c>
      <c r="E3508" s="133" t="s">
        <v>6312</v>
      </c>
    </row>
    <row r="3509" spans="1:5" ht="27" x14ac:dyDescent="0.25">
      <c r="A3509" s="131">
        <v>91860</v>
      </c>
      <c r="B3509" s="132" t="s">
        <v>7318</v>
      </c>
      <c r="C3509" s="133" t="s">
        <v>4</v>
      </c>
      <c r="D3509" s="133">
        <v>13.41</v>
      </c>
      <c r="E3509" s="133" t="s">
        <v>6312</v>
      </c>
    </row>
    <row r="3510" spans="1:5" ht="27" x14ac:dyDescent="0.25">
      <c r="A3510" s="131">
        <v>91831</v>
      </c>
      <c r="B3510" s="132" t="s">
        <v>7296</v>
      </c>
      <c r="C3510" s="133" t="s">
        <v>4</v>
      </c>
      <c r="D3510" s="133">
        <v>18.579999999999998</v>
      </c>
      <c r="E3510" s="133" t="s">
        <v>6312</v>
      </c>
    </row>
    <row r="3511" spans="1:5" ht="27" x14ac:dyDescent="0.25">
      <c r="A3511" s="131">
        <v>91852</v>
      </c>
      <c r="B3511" s="132" t="s">
        <v>7311</v>
      </c>
      <c r="C3511" s="133" t="s">
        <v>4</v>
      </c>
      <c r="D3511" s="133">
        <v>10.029999999999999</v>
      </c>
      <c r="E3511" s="133" t="s">
        <v>6312</v>
      </c>
    </row>
    <row r="3512" spans="1:5" ht="27" x14ac:dyDescent="0.25">
      <c r="A3512" s="131">
        <v>91834</v>
      </c>
      <c r="B3512" s="132" t="s">
        <v>7298</v>
      </c>
      <c r="C3512" s="133" t="s">
        <v>4</v>
      </c>
      <c r="D3512" s="133">
        <v>19.46</v>
      </c>
      <c r="E3512" s="133" t="s">
        <v>6312</v>
      </c>
    </row>
    <row r="3513" spans="1:5" ht="27" x14ac:dyDescent="0.25">
      <c r="A3513" s="131">
        <v>91854</v>
      </c>
      <c r="B3513" s="132" t="s">
        <v>7313</v>
      </c>
      <c r="C3513" s="133" t="s">
        <v>4</v>
      </c>
      <c r="D3513" s="133">
        <v>10.84</v>
      </c>
      <c r="E3513" s="133" t="s">
        <v>6312</v>
      </c>
    </row>
    <row r="3514" spans="1:5" ht="27" x14ac:dyDescent="0.25">
      <c r="A3514" s="131">
        <v>91836</v>
      </c>
      <c r="B3514" s="132" t="s">
        <v>7300</v>
      </c>
      <c r="C3514" s="133" t="s">
        <v>4</v>
      </c>
      <c r="D3514" s="133">
        <v>22.77</v>
      </c>
      <c r="E3514" s="133" t="s">
        <v>6312</v>
      </c>
    </row>
    <row r="3515" spans="1:5" ht="27" x14ac:dyDescent="0.25">
      <c r="A3515" s="131">
        <v>91856</v>
      </c>
      <c r="B3515" s="132" t="s">
        <v>7315</v>
      </c>
      <c r="C3515" s="133" t="s">
        <v>4</v>
      </c>
      <c r="D3515" s="133">
        <v>14</v>
      </c>
      <c r="E3515" s="133" t="s">
        <v>6312</v>
      </c>
    </row>
    <row r="3516" spans="1:5" ht="27" x14ac:dyDescent="0.25">
      <c r="A3516" s="131">
        <v>91839</v>
      </c>
      <c r="B3516" s="132" t="s">
        <v>7302</v>
      </c>
      <c r="C3516" s="133" t="s">
        <v>4</v>
      </c>
      <c r="D3516" s="133">
        <v>19.62</v>
      </c>
      <c r="E3516" s="133" t="s">
        <v>6312</v>
      </c>
    </row>
    <row r="3517" spans="1:5" ht="27" x14ac:dyDescent="0.25">
      <c r="A3517" s="131">
        <v>91849</v>
      </c>
      <c r="B3517" s="132" t="s">
        <v>7308</v>
      </c>
      <c r="C3517" s="133" t="s">
        <v>4</v>
      </c>
      <c r="D3517" s="133">
        <v>7.76</v>
      </c>
      <c r="E3517" s="133" t="s">
        <v>6312</v>
      </c>
    </row>
    <row r="3518" spans="1:5" ht="27" x14ac:dyDescent="0.25">
      <c r="A3518" s="131">
        <v>91859</v>
      </c>
      <c r="B3518" s="132" t="s">
        <v>7317</v>
      </c>
      <c r="C3518" s="133" t="s">
        <v>4</v>
      </c>
      <c r="D3518" s="133">
        <v>11.08</v>
      </c>
      <c r="E3518" s="133" t="s">
        <v>6312</v>
      </c>
    </row>
    <row r="3519" spans="1:5" ht="27" x14ac:dyDescent="0.25">
      <c r="A3519" s="131">
        <v>91841</v>
      </c>
      <c r="B3519" s="132" t="s">
        <v>7304</v>
      </c>
      <c r="C3519" s="133" t="s">
        <v>4</v>
      </c>
      <c r="D3519" s="133">
        <v>21.45</v>
      </c>
      <c r="E3519" s="133" t="s">
        <v>6312</v>
      </c>
    </row>
    <row r="3520" spans="1:5" ht="27" x14ac:dyDescent="0.25">
      <c r="A3520" s="131">
        <v>91851</v>
      </c>
      <c r="B3520" s="132" t="s">
        <v>7310</v>
      </c>
      <c r="C3520" s="133" t="s">
        <v>4</v>
      </c>
      <c r="D3520" s="133">
        <v>9.5399999999999991</v>
      </c>
      <c r="E3520" s="133" t="s">
        <v>6312</v>
      </c>
    </row>
    <row r="3521" spans="1:5" ht="27" x14ac:dyDescent="0.25">
      <c r="A3521" s="131">
        <v>91861</v>
      </c>
      <c r="B3521" s="132" t="s">
        <v>7319</v>
      </c>
      <c r="C3521" s="133" t="s">
        <v>4</v>
      </c>
      <c r="D3521" s="133">
        <v>12.8</v>
      </c>
      <c r="E3521" s="133" t="s">
        <v>6312</v>
      </c>
    </row>
    <row r="3522" spans="1:5" ht="27" x14ac:dyDescent="0.25">
      <c r="A3522" s="131">
        <v>91862</v>
      </c>
      <c r="B3522" s="132" t="s">
        <v>7320</v>
      </c>
      <c r="C3522" s="133" t="s">
        <v>4</v>
      </c>
      <c r="D3522" s="133">
        <v>10.91</v>
      </c>
      <c r="E3522" s="133" t="s">
        <v>6312</v>
      </c>
    </row>
    <row r="3523" spans="1:5" ht="27" x14ac:dyDescent="0.25">
      <c r="A3523" s="131">
        <v>91866</v>
      </c>
      <c r="B3523" s="132" t="s">
        <v>7324</v>
      </c>
      <c r="C3523" s="133" t="s">
        <v>4</v>
      </c>
      <c r="D3523" s="133">
        <v>9.52</v>
      </c>
      <c r="E3523" s="133" t="s">
        <v>6312</v>
      </c>
    </row>
    <row r="3524" spans="1:5" ht="27" x14ac:dyDescent="0.25">
      <c r="A3524" s="131">
        <v>91870</v>
      </c>
      <c r="B3524" s="132" t="s">
        <v>7328</v>
      </c>
      <c r="C3524" s="133" t="s">
        <v>4</v>
      </c>
      <c r="D3524" s="133">
        <v>14.2</v>
      </c>
      <c r="E3524" s="133" t="s">
        <v>6312</v>
      </c>
    </row>
    <row r="3525" spans="1:5" ht="27" x14ac:dyDescent="0.25">
      <c r="A3525" s="131">
        <v>91863</v>
      </c>
      <c r="B3525" s="132" t="s">
        <v>7321</v>
      </c>
      <c r="C3525" s="133" t="s">
        <v>4</v>
      </c>
      <c r="D3525" s="133">
        <v>12.91</v>
      </c>
      <c r="E3525" s="133" t="s">
        <v>6312</v>
      </c>
    </row>
    <row r="3526" spans="1:5" ht="27" x14ac:dyDescent="0.25">
      <c r="A3526" s="131">
        <v>91867</v>
      </c>
      <c r="B3526" s="132" t="s">
        <v>7325</v>
      </c>
      <c r="C3526" s="133" t="s">
        <v>4</v>
      </c>
      <c r="D3526" s="133">
        <v>11.53</v>
      </c>
      <c r="E3526" s="133" t="s">
        <v>6312</v>
      </c>
    </row>
    <row r="3527" spans="1:5" ht="27" x14ac:dyDescent="0.25">
      <c r="A3527" s="131">
        <v>91871</v>
      </c>
      <c r="B3527" s="132" t="s">
        <v>7329</v>
      </c>
      <c r="C3527" s="133" t="s">
        <v>4</v>
      </c>
      <c r="D3527" s="133">
        <v>16.2</v>
      </c>
      <c r="E3527" s="133" t="s">
        <v>6312</v>
      </c>
    </row>
    <row r="3528" spans="1:5" ht="27" x14ac:dyDescent="0.25">
      <c r="A3528" s="131">
        <v>91864</v>
      </c>
      <c r="B3528" s="132" t="s">
        <v>7322</v>
      </c>
      <c r="C3528" s="133" t="s">
        <v>4</v>
      </c>
      <c r="D3528" s="133">
        <v>17.52</v>
      </c>
      <c r="E3528" s="133" t="s">
        <v>6312</v>
      </c>
    </row>
    <row r="3529" spans="1:5" ht="27" x14ac:dyDescent="0.25">
      <c r="A3529" s="131">
        <v>91868</v>
      </c>
      <c r="B3529" s="132" t="s">
        <v>7326</v>
      </c>
      <c r="C3529" s="133" t="s">
        <v>4</v>
      </c>
      <c r="D3529" s="133">
        <v>16.14</v>
      </c>
      <c r="E3529" s="133" t="s">
        <v>6312</v>
      </c>
    </row>
    <row r="3530" spans="1:5" ht="27" x14ac:dyDescent="0.25">
      <c r="A3530" s="131">
        <v>91872</v>
      </c>
      <c r="B3530" s="132" t="s">
        <v>7330</v>
      </c>
      <c r="C3530" s="133" t="s">
        <v>4</v>
      </c>
      <c r="D3530" s="133">
        <v>20.81</v>
      </c>
      <c r="E3530" s="133" t="s">
        <v>6312</v>
      </c>
    </row>
    <row r="3531" spans="1:5" ht="27" x14ac:dyDescent="0.25">
      <c r="A3531" s="131">
        <v>91865</v>
      </c>
      <c r="B3531" s="132" t="s">
        <v>7323</v>
      </c>
      <c r="C3531" s="133" t="s">
        <v>4</v>
      </c>
      <c r="D3531" s="133">
        <v>22.03</v>
      </c>
      <c r="E3531" s="133" t="s">
        <v>6312</v>
      </c>
    </row>
    <row r="3532" spans="1:5" ht="27" x14ac:dyDescent="0.25">
      <c r="A3532" s="131">
        <v>91869</v>
      </c>
      <c r="B3532" s="132" t="s">
        <v>7327</v>
      </c>
      <c r="C3532" s="133" t="s">
        <v>4</v>
      </c>
      <c r="D3532" s="133">
        <v>20.6</v>
      </c>
      <c r="E3532" s="133" t="s">
        <v>6312</v>
      </c>
    </row>
    <row r="3533" spans="1:5" ht="27" x14ac:dyDescent="0.25">
      <c r="A3533" s="131">
        <v>91873</v>
      </c>
      <c r="B3533" s="132" t="s">
        <v>7331</v>
      </c>
      <c r="C3533" s="133" t="s">
        <v>4</v>
      </c>
      <c r="D3533" s="133">
        <v>25.26</v>
      </c>
      <c r="E3533" s="133" t="s">
        <v>6312</v>
      </c>
    </row>
    <row r="3534" spans="1:5" ht="27" x14ac:dyDescent="0.25">
      <c r="A3534" s="131">
        <v>91981</v>
      </c>
      <c r="B3534" s="132" t="s">
        <v>7483</v>
      </c>
      <c r="C3534" s="133" t="s">
        <v>72</v>
      </c>
      <c r="D3534" s="133">
        <v>59.96</v>
      </c>
      <c r="E3534" s="133" t="s">
        <v>6312</v>
      </c>
    </row>
    <row r="3535" spans="1:5" ht="27" x14ac:dyDescent="0.25">
      <c r="A3535" s="131">
        <v>91980</v>
      </c>
      <c r="B3535" s="132" t="s">
        <v>7482</v>
      </c>
      <c r="C3535" s="133" t="s">
        <v>72</v>
      </c>
      <c r="D3535" s="133">
        <v>46.75</v>
      </c>
      <c r="E3535" s="133" t="s">
        <v>6312</v>
      </c>
    </row>
    <row r="3536" spans="1:5" ht="27" x14ac:dyDescent="0.25">
      <c r="A3536" s="131">
        <v>91979</v>
      </c>
      <c r="B3536" s="132" t="s">
        <v>7481</v>
      </c>
      <c r="C3536" s="133" t="s">
        <v>72</v>
      </c>
      <c r="D3536" s="133">
        <v>61.58</v>
      </c>
      <c r="E3536" s="133" t="s">
        <v>6312</v>
      </c>
    </row>
    <row r="3537" spans="1:5" ht="27" x14ac:dyDescent="0.25">
      <c r="A3537" s="131">
        <v>91978</v>
      </c>
      <c r="B3537" s="132" t="s">
        <v>7480</v>
      </c>
      <c r="C3537" s="133" t="s">
        <v>72</v>
      </c>
      <c r="D3537" s="133">
        <v>48.37</v>
      </c>
      <c r="E3537" s="133" t="s">
        <v>6312</v>
      </c>
    </row>
    <row r="3538" spans="1:5" ht="27" x14ac:dyDescent="0.25">
      <c r="A3538" s="131">
        <v>92029</v>
      </c>
      <c r="B3538" s="132" t="s">
        <v>7531</v>
      </c>
      <c r="C3538" s="133" t="s">
        <v>72</v>
      </c>
      <c r="D3538" s="133">
        <v>68.209999999999994</v>
      </c>
      <c r="E3538" s="133" t="s">
        <v>6312</v>
      </c>
    </row>
    <row r="3539" spans="1:5" ht="27" x14ac:dyDescent="0.25">
      <c r="A3539" s="131">
        <v>92028</v>
      </c>
      <c r="B3539" s="132" t="s">
        <v>7530</v>
      </c>
      <c r="C3539" s="133" t="s">
        <v>72</v>
      </c>
      <c r="D3539" s="133">
        <v>55</v>
      </c>
      <c r="E3539" s="133" t="s">
        <v>6312</v>
      </c>
    </row>
    <row r="3540" spans="1:5" ht="27" x14ac:dyDescent="0.25">
      <c r="A3540" s="131">
        <v>92031</v>
      </c>
      <c r="B3540" s="132" t="s">
        <v>7533</v>
      </c>
      <c r="C3540" s="133" t="s">
        <v>72</v>
      </c>
      <c r="D3540" s="133">
        <v>93.14</v>
      </c>
      <c r="E3540" s="133" t="s">
        <v>6312</v>
      </c>
    </row>
    <row r="3541" spans="1:5" ht="27" x14ac:dyDescent="0.25">
      <c r="A3541" s="131">
        <v>92030</v>
      </c>
      <c r="B3541" s="132" t="s">
        <v>7532</v>
      </c>
      <c r="C3541" s="133" t="s">
        <v>72</v>
      </c>
      <c r="D3541" s="133">
        <v>79.930000000000007</v>
      </c>
      <c r="E3541" s="133" t="s">
        <v>6312</v>
      </c>
    </row>
    <row r="3542" spans="1:5" ht="27" x14ac:dyDescent="0.25">
      <c r="A3542" s="131">
        <v>91955</v>
      </c>
      <c r="B3542" s="132" t="s">
        <v>7457</v>
      </c>
      <c r="C3542" s="133" t="s">
        <v>72</v>
      </c>
      <c r="D3542" s="133">
        <v>43.22</v>
      </c>
      <c r="E3542" s="133" t="s">
        <v>6312</v>
      </c>
    </row>
    <row r="3543" spans="1:5" ht="27" x14ac:dyDescent="0.25">
      <c r="A3543" s="131">
        <v>91954</v>
      </c>
      <c r="B3543" s="132" t="s">
        <v>7456</v>
      </c>
      <c r="C3543" s="133" t="s">
        <v>72</v>
      </c>
      <c r="D3543" s="133">
        <v>30.01</v>
      </c>
      <c r="E3543" s="133" t="s">
        <v>6312</v>
      </c>
    </row>
    <row r="3544" spans="1:5" ht="27" x14ac:dyDescent="0.25">
      <c r="A3544" s="131">
        <v>92033</v>
      </c>
      <c r="B3544" s="132" t="s">
        <v>7535</v>
      </c>
      <c r="C3544" s="133" t="s">
        <v>72</v>
      </c>
      <c r="D3544" s="133">
        <v>94.66</v>
      </c>
      <c r="E3544" s="133" t="s">
        <v>6312</v>
      </c>
    </row>
    <row r="3545" spans="1:5" ht="27" x14ac:dyDescent="0.25">
      <c r="A3545" s="131">
        <v>92032</v>
      </c>
      <c r="B3545" s="132" t="s">
        <v>7534</v>
      </c>
      <c r="C3545" s="133" t="s">
        <v>72</v>
      </c>
      <c r="D3545" s="133">
        <v>81.45</v>
      </c>
      <c r="E3545" s="133" t="s">
        <v>6312</v>
      </c>
    </row>
    <row r="3546" spans="1:5" ht="27" x14ac:dyDescent="0.25">
      <c r="A3546" s="131">
        <v>91961</v>
      </c>
      <c r="B3546" s="132" t="s">
        <v>7463</v>
      </c>
      <c r="C3546" s="133" t="s">
        <v>72</v>
      </c>
      <c r="D3546" s="133">
        <v>69.73</v>
      </c>
      <c r="E3546" s="133" t="s">
        <v>6312</v>
      </c>
    </row>
    <row r="3547" spans="1:5" ht="27" x14ac:dyDescent="0.25">
      <c r="A3547" s="131">
        <v>91960</v>
      </c>
      <c r="B3547" s="132" t="s">
        <v>7462</v>
      </c>
      <c r="C3547" s="133" t="s">
        <v>72</v>
      </c>
      <c r="D3547" s="133">
        <v>56.52</v>
      </c>
      <c r="E3547" s="133" t="s">
        <v>6312</v>
      </c>
    </row>
    <row r="3548" spans="1:5" ht="27" x14ac:dyDescent="0.25">
      <c r="A3548" s="131">
        <v>91969</v>
      </c>
      <c r="B3548" s="132" t="s">
        <v>7471</v>
      </c>
      <c r="C3548" s="133" t="s">
        <v>72</v>
      </c>
      <c r="D3548" s="133">
        <v>96.18</v>
      </c>
      <c r="E3548" s="133" t="s">
        <v>6312</v>
      </c>
    </row>
    <row r="3549" spans="1:5" ht="27" x14ac:dyDescent="0.25">
      <c r="A3549" s="131">
        <v>91968</v>
      </c>
      <c r="B3549" s="132" t="s">
        <v>7470</v>
      </c>
      <c r="C3549" s="133" t="s">
        <v>72</v>
      </c>
      <c r="D3549" s="133">
        <v>82.97</v>
      </c>
      <c r="E3549" s="133" t="s">
        <v>6312</v>
      </c>
    </row>
    <row r="3550" spans="1:5" ht="27" x14ac:dyDescent="0.25">
      <c r="A3550" s="131">
        <v>91985</v>
      </c>
      <c r="B3550" s="132" t="s">
        <v>7487</v>
      </c>
      <c r="C3550" s="133" t="s">
        <v>72</v>
      </c>
      <c r="D3550" s="133">
        <v>34.1</v>
      </c>
      <c r="E3550" s="133" t="s">
        <v>6312</v>
      </c>
    </row>
    <row r="3551" spans="1:5" ht="27" x14ac:dyDescent="0.25">
      <c r="A3551" s="131">
        <v>91984</v>
      </c>
      <c r="B3551" s="132" t="s">
        <v>7486</v>
      </c>
      <c r="C3551" s="133" t="s">
        <v>72</v>
      </c>
      <c r="D3551" s="133">
        <v>20.89</v>
      </c>
      <c r="E3551" s="133" t="s">
        <v>6312</v>
      </c>
    </row>
    <row r="3552" spans="1:5" ht="27" x14ac:dyDescent="0.25">
      <c r="A3552" s="131">
        <v>91989</v>
      </c>
      <c r="B3552" s="132" t="s">
        <v>7491</v>
      </c>
      <c r="C3552" s="133" t="s">
        <v>72</v>
      </c>
      <c r="D3552" s="133">
        <v>39.549999999999997</v>
      </c>
      <c r="E3552" s="133" t="s">
        <v>6312</v>
      </c>
    </row>
    <row r="3553" spans="1:5" ht="27" x14ac:dyDescent="0.25">
      <c r="A3553" s="131">
        <v>91988</v>
      </c>
      <c r="B3553" s="132" t="s">
        <v>7490</v>
      </c>
      <c r="C3553" s="133" t="s">
        <v>72</v>
      </c>
      <c r="D3553" s="133">
        <v>26.34</v>
      </c>
      <c r="E3553" s="133" t="s">
        <v>6312</v>
      </c>
    </row>
    <row r="3554" spans="1:5" ht="27" x14ac:dyDescent="0.25">
      <c r="A3554" s="131">
        <v>92023</v>
      </c>
      <c r="B3554" s="132" t="s">
        <v>7525</v>
      </c>
      <c r="C3554" s="133" t="s">
        <v>72</v>
      </c>
      <c r="D3554" s="133">
        <v>60.53</v>
      </c>
      <c r="E3554" s="133" t="s">
        <v>6312</v>
      </c>
    </row>
    <row r="3555" spans="1:5" ht="27" x14ac:dyDescent="0.25">
      <c r="A3555" s="131">
        <v>92022</v>
      </c>
      <c r="B3555" s="132" t="s">
        <v>7524</v>
      </c>
      <c r="C3555" s="133" t="s">
        <v>72</v>
      </c>
      <c r="D3555" s="133">
        <v>47.32</v>
      </c>
      <c r="E3555" s="133" t="s">
        <v>6312</v>
      </c>
    </row>
    <row r="3556" spans="1:5" ht="27" x14ac:dyDescent="0.25">
      <c r="A3556" s="131">
        <v>92025</v>
      </c>
      <c r="B3556" s="132" t="s">
        <v>7527</v>
      </c>
      <c r="C3556" s="133" t="s">
        <v>72</v>
      </c>
      <c r="D3556" s="133">
        <v>85.51</v>
      </c>
      <c r="E3556" s="133" t="s">
        <v>6312</v>
      </c>
    </row>
    <row r="3557" spans="1:5" ht="27" x14ac:dyDescent="0.25">
      <c r="A3557" s="131">
        <v>92024</v>
      </c>
      <c r="B3557" s="132" t="s">
        <v>7526</v>
      </c>
      <c r="C3557" s="133" t="s">
        <v>72</v>
      </c>
      <c r="D3557" s="133">
        <v>72.3</v>
      </c>
      <c r="E3557" s="133" t="s">
        <v>6312</v>
      </c>
    </row>
    <row r="3558" spans="1:5" ht="27" x14ac:dyDescent="0.25">
      <c r="A3558" s="131">
        <v>91957</v>
      </c>
      <c r="B3558" s="132" t="s">
        <v>7459</v>
      </c>
      <c r="C3558" s="133" t="s">
        <v>72</v>
      </c>
      <c r="D3558" s="133">
        <v>62.05</v>
      </c>
      <c r="E3558" s="133" t="s">
        <v>6312</v>
      </c>
    </row>
    <row r="3559" spans="1:5" ht="27" x14ac:dyDescent="0.25">
      <c r="A3559" s="131">
        <v>91956</v>
      </c>
      <c r="B3559" s="132" t="s">
        <v>7458</v>
      </c>
      <c r="C3559" s="133" t="s">
        <v>72</v>
      </c>
      <c r="D3559" s="133">
        <v>48.84</v>
      </c>
      <c r="E3559" s="133" t="s">
        <v>6312</v>
      </c>
    </row>
    <row r="3560" spans="1:5" ht="27" x14ac:dyDescent="0.25">
      <c r="A3560" s="131">
        <v>91963</v>
      </c>
      <c r="B3560" s="132" t="s">
        <v>7465</v>
      </c>
      <c r="C3560" s="133" t="s">
        <v>72</v>
      </c>
      <c r="D3560" s="133">
        <v>88.55</v>
      </c>
      <c r="E3560" s="133" t="s">
        <v>6312</v>
      </c>
    </row>
    <row r="3561" spans="1:5" ht="27" x14ac:dyDescent="0.25">
      <c r="A3561" s="131">
        <v>91962</v>
      </c>
      <c r="B3561" s="132" t="s">
        <v>7464</v>
      </c>
      <c r="C3561" s="133" t="s">
        <v>72</v>
      </c>
      <c r="D3561" s="133">
        <v>75.34</v>
      </c>
      <c r="E3561" s="133" t="s">
        <v>6312</v>
      </c>
    </row>
    <row r="3562" spans="1:5" ht="27" x14ac:dyDescent="0.25">
      <c r="A3562" s="131">
        <v>91953</v>
      </c>
      <c r="B3562" s="132" t="s">
        <v>7455</v>
      </c>
      <c r="C3562" s="133" t="s">
        <v>72</v>
      </c>
      <c r="D3562" s="133">
        <v>35.6</v>
      </c>
      <c r="E3562" s="133" t="s">
        <v>6312</v>
      </c>
    </row>
    <row r="3563" spans="1:5" ht="27" x14ac:dyDescent="0.25">
      <c r="A3563" s="131">
        <v>91952</v>
      </c>
      <c r="B3563" s="132" t="s">
        <v>7454</v>
      </c>
      <c r="C3563" s="133" t="s">
        <v>72</v>
      </c>
      <c r="D3563" s="133">
        <v>22.39</v>
      </c>
      <c r="E3563" s="133" t="s">
        <v>6312</v>
      </c>
    </row>
    <row r="3564" spans="1:5" ht="27" x14ac:dyDescent="0.25">
      <c r="A3564" s="131">
        <v>92035</v>
      </c>
      <c r="B3564" s="132" t="s">
        <v>7537</v>
      </c>
      <c r="C3564" s="133" t="s">
        <v>72</v>
      </c>
      <c r="D3564" s="133">
        <v>87.03</v>
      </c>
      <c r="E3564" s="133" t="s">
        <v>6312</v>
      </c>
    </row>
    <row r="3565" spans="1:5" ht="27" x14ac:dyDescent="0.25">
      <c r="A3565" s="131">
        <v>92034</v>
      </c>
      <c r="B3565" s="132" t="s">
        <v>7536</v>
      </c>
      <c r="C3565" s="133" t="s">
        <v>72</v>
      </c>
      <c r="D3565" s="133">
        <v>73.819999999999993</v>
      </c>
      <c r="E3565" s="133" t="s">
        <v>6312</v>
      </c>
    </row>
    <row r="3566" spans="1:5" ht="27" x14ac:dyDescent="0.25">
      <c r="A3566" s="131">
        <v>92027</v>
      </c>
      <c r="B3566" s="132" t="s">
        <v>7529</v>
      </c>
      <c r="C3566" s="133" t="s">
        <v>72</v>
      </c>
      <c r="D3566" s="133">
        <v>79.41</v>
      </c>
      <c r="E3566" s="133" t="s">
        <v>6312</v>
      </c>
    </row>
    <row r="3567" spans="1:5" ht="27" x14ac:dyDescent="0.25">
      <c r="A3567" s="131">
        <v>92026</v>
      </c>
      <c r="B3567" s="132" t="s">
        <v>7528</v>
      </c>
      <c r="C3567" s="133" t="s">
        <v>72</v>
      </c>
      <c r="D3567" s="133">
        <v>66.2</v>
      </c>
      <c r="E3567" s="133" t="s">
        <v>6312</v>
      </c>
    </row>
    <row r="3568" spans="1:5" ht="27" x14ac:dyDescent="0.25">
      <c r="A3568" s="131">
        <v>91965</v>
      </c>
      <c r="B3568" s="132" t="s">
        <v>7467</v>
      </c>
      <c r="C3568" s="133" t="s">
        <v>72</v>
      </c>
      <c r="D3568" s="133">
        <v>80.930000000000007</v>
      </c>
      <c r="E3568" s="133" t="s">
        <v>6312</v>
      </c>
    </row>
    <row r="3569" spans="1:5" ht="27" x14ac:dyDescent="0.25">
      <c r="A3569" s="131">
        <v>91964</v>
      </c>
      <c r="B3569" s="132" t="s">
        <v>7466</v>
      </c>
      <c r="C3569" s="133" t="s">
        <v>72</v>
      </c>
      <c r="D3569" s="133">
        <v>67.72</v>
      </c>
      <c r="E3569" s="133" t="s">
        <v>6312</v>
      </c>
    </row>
    <row r="3570" spans="1:5" ht="27" x14ac:dyDescent="0.25">
      <c r="A3570" s="131">
        <v>91973</v>
      </c>
      <c r="B3570" s="132" t="s">
        <v>7475</v>
      </c>
      <c r="C3570" s="133" t="s">
        <v>72</v>
      </c>
      <c r="D3570" s="133">
        <v>114.45</v>
      </c>
      <c r="E3570" s="133" t="s">
        <v>6312</v>
      </c>
    </row>
    <row r="3571" spans="1:5" ht="27" x14ac:dyDescent="0.25">
      <c r="A3571" s="131">
        <v>91972</v>
      </c>
      <c r="B3571" s="132" t="s">
        <v>7474</v>
      </c>
      <c r="C3571" s="133" t="s">
        <v>72</v>
      </c>
      <c r="D3571" s="133">
        <v>94.68</v>
      </c>
      <c r="E3571" s="133" t="s">
        <v>6312</v>
      </c>
    </row>
    <row r="3572" spans="1:5" ht="27" x14ac:dyDescent="0.25">
      <c r="A3572" s="131">
        <v>91959</v>
      </c>
      <c r="B3572" s="132" t="s">
        <v>7461</v>
      </c>
      <c r="C3572" s="133" t="s">
        <v>72</v>
      </c>
      <c r="D3572" s="133">
        <v>54.49</v>
      </c>
      <c r="E3572" s="133" t="s">
        <v>6312</v>
      </c>
    </row>
    <row r="3573" spans="1:5" ht="27" x14ac:dyDescent="0.25">
      <c r="A3573" s="131">
        <v>91958</v>
      </c>
      <c r="B3573" s="132" t="s">
        <v>7460</v>
      </c>
      <c r="C3573" s="133" t="s">
        <v>72</v>
      </c>
      <c r="D3573" s="133">
        <v>41.28</v>
      </c>
      <c r="E3573" s="133" t="s">
        <v>6312</v>
      </c>
    </row>
    <row r="3574" spans="1:5" ht="27" x14ac:dyDescent="0.25">
      <c r="A3574" s="131">
        <v>91971</v>
      </c>
      <c r="B3574" s="132" t="s">
        <v>7473</v>
      </c>
      <c r="C3574" s="133" t="s">
        <v>72</v>
      </c>
      <c r="D3574" s="133">
        <v>106.77</v>
      </c>
      <c r="E3574" s="133" t="s">
        <v>6312</v>
      </c>
    </row>
    <row r="3575" spans="1:5" ht="27" x14ac:dyDescent="0.25">
      <c r="A3575" s="131">
        <v>91970</v>
      </c>
      <c r="B3575" s="132" t="s">
        <v>7472</v>
      </c>
      <c r="C3575" s="133" t="s">
        <v>72</v>
      </c>
      <c r="D3575" s="133">
        <v>87</v>
      </c>
      <c r="E3575" s="133" t="s">
        <v>6312</v>
      </c>
    </row>
    <row r="3576" spans="1:5" ht="27" x14ac:dyDescent="0.25">
      <c r="A3576" s="131">
        <v>91967</v>
      </c>
      <c r="B3576" s="132" t="s">
        <v>7469</v>
      </c>
      <c r="C3576" s="133" t="s">
        <v>72</v>
      </c>
      <c r="D3576" s="133">
        <v>73.37</v>
      </c>
      <c r="E3576" s="133" t="s">
        <v>6312</v>
      </c>
    </row>
    <row r="3577" spans="1:5" ht="27" x14ac:dyDescent="0.25">
      <c r="A3577" s="131">
        <v>91966</v>
      </c>
      <c r="B3577" s="132" t="s">
        <v>7468</v>
      </c>
      <c r="C3577" s="133" t="s">
        <v>72</v>
      </c>
      <c r="D3577" s="133">
        <v>60.16</v>
      </c>
      <c r="E3577" s="133" t="s">
        <v>6312</v>
      </c>
    </row>
    <row r="3578" spans="1:5" ht="27" x14ac:dyDescent="0.25">
      <c r="A3578" s="131">
        <v>91975</v>
      </c>
      <c r="B3578" s="132" t="s">
        <v>7477</v>
      </c>
      <c r="C3578" s="133" t="s">
        <v>72</v>
      </c>
      <c r="D3578" s="133">
        <v>99.15</v>
      </c>
      <c r="E3578" s="133" t="s">
        <v>6312</v>
      </c>
    </row>
    <row r="3579" spans="1:5" ht="27" x14ac:dyDescent="0.25">
      <c r="A3579" s="131">
        <v>91974</v>
      </c>
      <c r="B3579" s="132" t="s">
        <v>7476</v>
      </c>
      <c r="C3579" s="133" t="s">
        <v>72</v>
      </c>
      <c r="D3579" s="133">
        <v>79.38</v>
      </c>
      <c r="E3579" s="133" t="s">
        <v>6312</v>
      </c>
    </row>
    <row r="3580" spans="1:5" ht="27" x14ac:dyDescent="0.25">
      <c r="A3580" s="131">
        <v>91977</v>
      </c>
      <c r="B3580" s="132" t="s">
        <v>7479</v>
      </c>
      <c r="C3580" s="133" t="s">
        <v>72</v>
      </c>
      <c r="D3580" s="133">
        <v>136.97</v>
      </c>
      <c r="E3580" s="133" t="s">
        <v>6312</v>
      </c>
    </row>
    <row r="3581" spans="1:5" ht="27" x14ac:dyDescent="0.25">
      <c r="A3581" s="131">
        <v>91976</v>
      </c>
      <c r="B3581" s="132" t="s">
        <v>7478</v>
      </c>
      <c r="C3581" s="133" t="s">
        <v>72</v>
      </c>
      <c r="D3581" s="133">
        <v>117.2</v>
      </c>
      <c r="E3581" s="133" t="s">
        <v>6312</v>
      </c>
    </row>
    <row r="3582" spans="1:5" ht="27" x14ac:dyDescent="0.25">
      <c r="A3582" s="131">
        <v>91874</v>
      </c>
      <c r="B3582" s="132" t="s">
        <v>7335</v>
      </c>
      <c r="C3582" s="133" t="s">
        <v>72</v>
      </c>
      <c r="D3582" s="133">
        <v>7.81</v>
      </c>
      <c r="E3582" s="133" t="s">
        <v>6312</v>
      </c>
    </row>
    <row r="3583" spans="1:5" ht="27" x14ac:dyDescent="0.25">
      <c r="A3583" s="131">
        <v>91878</v>
      </c>
      <c r="B3583" s="132" t="s">
        <v>7339</v>
      </c>
      <c r="C3583" s="133" t="s">
        <v>72</v>
      </c>
      <c r="D3583" s="133">
        <v>6.17</v>
      </c>
      <c r="E3583" s="133" t="s">
        <v>6312</v>
      </c>
    </row>
    <row r="3584" spans="1:5" ht="27" x14ac:dyDescent="0.25">
      <c r="A3584" s="131">
        <v>91882</v>
      </c>
      <c r="B3584" s="132" t="s">
        <v>7343</v>
      </c>
      <c r="C3584" s="133" t="s">
        <v>72</v>
      </c>
      <c r="D3584" s="133">
        <v>11.22</v>
      </c>
      <c r="E3584" s="133" t="s">
        <v>6312</v>
      </c>
    </row>
    <row r="3585" spans="1:5" ht="27" x14ac:dyDescent="0.25">
      <c r="A3585" s="131">
        <v>91875</v>
      </c>
      <c r="B3585" s="132" t="s">
        <v>7336</v>
      </c>
      <c r="C3585" s="133" t="s">
        <v>72</v>
      </c>
      <c r="D3585" s="133">
        <v>9.17</v>
      </c>
      <c r="E3585" s="133" t="s">
        <v>6312</v>
      </c>
    </row>
    <row r="3586" spans="1:5" ht="27" x14ac:dyDescent="0.25">
      <c r="A3586" s="131">
        <v>91879</v>
      </c>
      <c r="B3586" s="132" t="s">
        <v>7340</v>
      </c>
      <c r="C3586" s="133" t="s">
        <v>72</v>
      </c>
      <c r="D3586" s="133">
        <v>7.53</v>
      </c>
      <c r="E3586" s="133" t="s">
        <v>6312</v>
      </c>
    </row>
    <row r="3587" spans="1:5" ht="27" x14ac:dyDescent="0.25">
      <c r="A3587" s="131">
        <v>91884</v>
      </c>
      <c r="B3587" s="132" t="s">
        <v>7344</v>
      </c>
      <c r="C3587" s="133" t="s">
        <v>72</v>
      </c>
      <c r="D3587" s="133">
        <v>12.57</v>
      </c>
      <c r="E3587" s="133" t="s">
        <v>6312</v>
      </c>
    </row>
    <row r="3588" spans="1:5" ht="27" x14ac:dyDescent="0.25">
      <c r="A3588" s="131">
        <v>91876</v>
      </c>
      <c r="B3588" s="132" t="s">
        <v>7337</v>
      </c>
      <c r="C3588" s="133" t="s">
        <v>72</v>
      </c>
      <c r="D3588" s="133">
        <v>11.04</v>
      </c>
      <c r="E3588" s="133" t="s">
        <v>6312</v>
      </c>
    </row>
    <row r="3589" spans="1:5" ht="27" x14ac:dyDescent="0.25">
      <c r="A3589" s="131">
        <v>91880</v>
      </c>
      <c r="B3589" s="132" t="s">
        <v>7341</v>
      </c>
      <c r="C3589" s="133" t="s">
        <v>72</v>
      </c>
      <c r="D3589" s="133">
        <v>9.39</v>
      </c>
      <c r="E3589" s="133" t="s">
        <v>6312</v>
      </c>
    </row>
    <row r="3590" spans="1:5" ht="27" x14ac:dyDescent="0.25">
      <c r="A3590" s="131">
        <v>91885</v>
      </c>
      <c r="B3590" s="132" t="s">
        <v>7345</v>
      </c>
      <c r="C3590" s="133" t="s">
        <v>72</v>
      </c>
      <c r="D3590" s="133">
        <v>14.38</v>
      </c>
      <c r="E3590" s="133" t="s">
        <v>6312</v>
      </c>
    </row>
    <row r="3591" spans="1:5" ht="27" x14ac:dyDescent="0.25">
      <c r="A3591" s="131">
        <v>91877</v>
      </c>
      <c r="B3591" s="132" t="s">
        <v>7338</v>
      </c>
      <c r="C3591" s="133" t="s">
        <v>72</v>
      </c>
      <c r="D3591" s="133">
        <v>13.61</v>
      </c>
      <c r="E3591" s="133" t="s">
        <v>6312</v>
      </c>
    </row>
    <row r="3592" spans="1:5" ht="27" x14ac:dyDescent="0.25">
      <c r="A3592" s="131">
        <v>91881</v>
      </c>
      <c r="B3592" s="132" t="s">
        <v>7342</v>
      </c>
      <c r="C3592" s="133" t="s">
        <v>72</v>
      </c>
      <c r="D3592" s="133">
        <v>11.97</v>
      </c>
      <c r="E3592" s="133" t="s">
        <v>6312</v>
      </c>
    </row>
    <row r="3593" spans="1:5" ht="27" x14ac:dyDescent="0.25">
      <c r="A3593" s="131">
        <v>91886</v>
      </c>
      <c r="B3593" s="132" t="s">
        <v>7346</v>
      </c>
      <c r="C3593" s="133" t="s">
        <v>72</v>
      </c>
      <c r="D3593" s="133">
        <v>16.899999999999999</v>
      </c>
      <c r="E3593" s="133" t="s">
        <v>6312</v>
      </c>
    </row>
    <row r="3594" spans="1:5" ht="27" x14ac:dyDescent="0.25">
      <c r="A3594" s="131">
        <v>91945</v>
      </c>
      <c r="B3594" s="132" t="s">
        <v>7448</v>
      </c>
      <c r="C3594" s="133" t="s">
        <v>72</v>
      </c>
      <c r="D3594" s="133">
        <v>16.55</v>
      </c>
      <c r="E3594" s="133" t="s">
        <v>6312</v>
      </c>
    </row>
    <row r="3595" spans="1:5" ht="27" x14ac:dyDescent="0.25">
      <c r="A3595" s="131">
        <v>91947</v>
      </c>
      <c r="B3595" s="132" t="s">
        <v>7450</v>
      </c>
      <c r="C3595" s="133" t="s">
        <v>72</v>
      </c>
      <c r="D3595" s="133">
        <v>11.1</v>
      </c>
      <c r="E3595" s="133" t="s">
        <v>6312</v>
      </c>
    </row>
    <row r="3596" spans="1:5" ht="27" x14ac:dyDescent="0.25">
      <c r="A3596" s="131">
        <v>91946</v>
      </c>
      <c r="B3596" s="132" t="s">
        <v>7449</v>
      </c>
      <c r="C3596" s="133" t="s">
        <v>72</v>
      </c>
      <c r="D3596" s="133">
        <v>13.21</v>
      </c>
      <c r="E3596" s="133" t="s">
        <v>6312</v>
      </c>
    </row>
    <row r="3597" spans="1:5" ht="27" x14ac:dyDescent="0.25">
      <c r="A3597" s="131">
        <v>91949</v>
      </c>
      <c r="B3597" s="132" t="s">
        <v>7451</v>
      </c>
      <c r="C3597" s="133" t="s">
        <v>72</v>
      </c>
      <c r="D3597" s="133">
        <v>23.86</v>
      </c>
      <c r="E3597" s="133" t="s">
        <v>6312</v>
      </c>
    </row>
    <row r="3598" spans="1:5" ht="27" x14ac:dyDescent="0.25">
      <c r="A3598" s="131">
        <v>91951</v>
      </c>
      <c r="B3598" s="132" t="s">
        <v>7453</v>
      </c>
      <c r="C3598" s="133" t="s">
        <v>72</v>
      </c>
      <c r="D3598" s="133">
        <v>17.329999999999998</v>
      </c>
      <c r="E3598" s="133" t="s">
        <v>6312</v>
      </c>
    </row>
    <row r="3599" spans="1:5" ht="27" x14ac:dyDescent="0.25">
      <c r="A3599" s="131">
        <v>91950</v>
      </c>
      <c r="B3599" s="132" t="s">
        <v>7452</v>
      </c>
      <c r="C3599" s="133" t="s">
        <v>72</v>
      </c>
      <c r="D3599" s="133">
        <v>19.77</v>
      </c>
      <c r="E3599" s="133" t="s">
        <v>6312</v>
      </c>
    </row>
    <row r="3600" spans="1:5" ht="27" x14ac:dyDescent="0.25">
      <c r="A3600" s="131">
        <v>91992</v>
      </c>
      <c r="B3600" s="132" t="s">
        <v>7494</v>
      </c>
      <c r="C3600" s="133" t="s">
        <v>72</v>
      </c>
      <c r="D3600" s="133">
        <v>52.7</v>
      </c>
      <c r="E3600" s="133" t="s">
        <v>6312</v>
      </c>
    </row>
    <row r="3601" spans="1:5" ht="27" x14ac:dyDescent="0.25">
      <c r="A3601" s="131">
        <v>91990</v>
      </c>
      <c r="B3601" s="132" t="s">
        <v>7492</v>
      </c>
      <c r="C3601" s="133" t="s">
        <v>72</v>
      </c>
      <c r="D3601" s="133">
        <v>39.49</v>
      </c>
      <c r="E3601" s="133" t="s">
        <v>6312</v>
      </c>
    </row>
    <row r="3602" spans="1:5" ht="27" x14ac:dyDescent="0.25">
      <c r="A3602" s="131">
        <v>91993</v>
      </c>
      <c r="B3602" s="132" t="s">
        <v>7495</v>
      </c>
      <c r="C3602" s="133" t="s">
        <v>72</v>
      </c>
      <c r="D3602" s="133">
        <v>55.64</v>
      </c>
      <c r="E3602" s="133" t="s">
        <v>6312</v>
      </c>
    </row>
    <row r="3603" spans="1:5" ht="27" x14ac:dyDescent="0.25">
      <c r="A3603" s="131">
        <v>91991</v>
      </c>
      <c r="B3603" s="132" t="s">
        <v>7493</v>
      </c>
      <c r="C3603" s="133" t="s">
        <v>72</v>
      </c>
      <c r="D3603" s="133">
        <v>42.43</v>
      </c>
      <c r="E3603" s="133" t="s">
        <v>6312</v>
      </c>
    </row>
    <row r="3604" spans="1:5" ht="27" x14ac:dyDescent="0.25">
      <c r="A3604" s="131">
        <v>92000</v>
      </c>
      <c r="B3604" s="132" t="s">
        <v>7502</v>
      </c>
      <c r="C3604" s="133" t="s">
        <v>72</v>
      </c>
      <c r="D3604" s="133">
        <v>37.450000000000003</v>
      </c>
      <c r="E3604" s="133" t="s">
        <v>6312</v>
      </c>
    </row>
    <row r="3605" spans="1:5" ht="27" x14ac:dyDescent="0.25">
      <c r="A3605" s="131">
        <v>91998</v>
      </c>
      <c r="B3605" s="132" t="s">
        <v>7500</v>
      </c>
      <c r="C3605" s="133" t="s">
        <v>72</v>
      </c>
      <c r="D3605" s="133">
        <v>24.24</v>
      </c>
      <c r="E3605" s="133" t="s">
        <v>6312</v>
      </c>
    </row>
    <row r="3606" spans="1:5" ht="27" x14ac:dyDescent="0.25">
      <c r="A3606" s="131">
        <v>92001</v>
      </c>
      <c r="B3606" s="132" t="s">
        <v>7503</v>
      </c>
      <c r="C3606" s="133" t="s">
        <v>72</v>
      </c>
      <c r="D3606" s="133">
        <v>40.39</v>
      </c>
      <c r="E3606" s="133" t="s">
        <v>6312</v>
      </c>
    </row>
    <row r="3607" spans="1:5" ht="27" x14ac:dyDescent="0.25">
      <c r="A3607" s="131">
        <v>91999</v>
      </c>
      <c r="B3607" s="132" t="s">
        <v>7501</v>
      </c>
      <c r="C3607" s="133" t="s">
        <v>72</v>
      </c>
      <c r="D3607" s="133">
        <v>27.18</v>
      </c>
      <c r="E3607" s="133" t="s">
        <v>6312</v>
      </c>
    </row>
    <row r="3608" spans="1:5" ht="27" x14ac:dyDescent="0.25">
      <c r="A3608" s="131">
        <v>92008</v>
      </c>
      <c r="B3608" s="132" t="s">
        <v>7510</v>
      </c>
      <c r="C3608" s="133" t="s">
        <v>72</v>
      </c>
      <c r="D3608" s="133">
        <v>58.12</v>
      </c>
      <c r="E3608" s="133" t="s">
        <v>6312</v>
      </c>
    </row>
    <row r="3609" spans="1:5" ht="27" x14ac:dyDescent="0.25">
      <c r="A3609" s="131">
        <v>92006</v>
      </c>
      <c r="B3609" s="132" t="s">
        <v>7508</v>
      </c>
      <c r="C3609" s="133" t="s">
        <v>72</v>
      </c>
      <c r="D3609" s="133">
        <v>44.91</v>
      </c>
      <c r="E3609" s="133" t="s">
        <v>6312</v>
      </c>
    </row>
    <row r="3610" spans="1:5" ht="27" x14ac:dyDescent="0.25">
      <c r="A3610" s="131">
        <v>92009</v>
      </c>
      <c r="B3610" s="132" t="s">
        <v>7511</v>
      </c>
      <c r="C3610" s="133" t="s">
        <v>72</v>
      </c>
      <c r="D3610" s="133">
        <v>64</v>
      </c>
      <c r="E3610" s="133" t="s">
        <v>6312</v>
      </c>
    </row>
    <row r="3611" spans="1:5" ht="27" x14ac:dyDescent="0.25">
      <c r="A3611" s="131">
        <v>92007</v>
      </c>
      <c r="B3611" s="132" t="s">
        <v>7509</v>
      </c>
      <c r="C3611" s="133" t="s">
        <v>72</v>
      </c>
      <c r="D3611" s="133">
        <v>50.79</v>
      </c>
      <c r="E3611" s="133" t="s">
        <v>6312</v>
      </c>
    </row>
    <row r="3612" spans="1:5" ht="27" x14ac:dyDescent="0.25">
      <c r="A3612" s="131">
        <v>92016</v>
      </c>
      <c r="B3612" s="132" t="s">
        <v>7518</v>
      </c>
      <c r="C3612" s="133" t="s">
        <v>72</v>
      </c>
      <c r="D3612" s="133">
        <v>78.8</v>
      </c>
      <c r="E3612" s="133" t="s">
        <v>6312</v>
      </c>
    </row>
    <row r="3613" spans="1:5" ht="27" x14ac:dyDescent="0.25">
      <c r="A3613" s="131">
        <v>92014</v>
      </c>
      <c r="B3613" s="132" t="s">
        <v>7516</v>
      </c>
      <c r="C3613" s="133" t="s">
        <v>72</v>
      </c>
      <c r="D3613" s="133">
        <v>65.59</v>
      </c>
      <c r="E3613" s="133" t="s">
        <v>6312</v>
      </c>
    </row>
    <row r="3614" spans="1:5" ht="27" x14ac:dyDescent="0.25">
      <c r="A3614" s="131">
        <v>92017</v>
      </c>
      <c r="B3614" s="132" t="s">
        <v>7519</v>
      </c>
      <c r="C3614" s="133" t="s">
        <v>72</v>
      </c>
      <c r="D3614" s="133">
        <v>87.62</v>
      </c>
      <c r="E3614" s="133" t="s">
        <v>6312</v>
      </c>
    </row>
    <row r="3615" spans="1:5" ht="27" x14ac:dyDescent="0.25">
      <c r="A3615" s="131">
        <v>92015</v>
      </c>
      <c r="B3615" s="132" t="s">
        <v>7517</v>
      </c>
      <c r="C3615" s="133" t="s">
        <v>72</v>
      </c>
      <c r="D3615" s="133">
        <v>74.41</v>
      </c>
      <c r="E3615" s="133" t="s">
        <v>6312</v>
      </c>
    </row>
    <row r="3616" spans="1:5" ht="27" x14ac:dyDescent="0.25">
      <c r="A3616" s="131">
        <v>92019</v>
      </c>
      <c r="B3616" s="132" t="s">
        <v>7521</v>
      </c>
      <c r="C3616" s="133" t="s">
        <v>72</v>
      </c>
      <c r="D3616" s="133">
        <v>106.65</v>
      </c>
      <c r="E3616" s="133" t="s">
        <v>6312</v>
      </c>
    </row>
    <row r="3617" spans="1:5" ht="27" x14ac:dyDescent="0.25">
      <c r="A3617" s="131">
        <v>92018</v>
      </c>
      <c r="B3617" s="132" t="s">
        <v>7520</v>
      </c>
      <c r="C3617" s="133" t="s">
        <v>72</v>
      </c>
      <c r="D3617" s="133">
        <v>86.88</v>
      </c>
      <c r="E3617" s="133" t="s">
        <v>6312</v>
      </c>
    </row>
    <row r="3618" spans="1:5" ht="27" x14ac:dyDescent="0.25">
      <c r="A3618" s="131">
        <v>92021</v>
      </c>
      <c r="B3618" s="132" t="s">
        <v>7523</v>
      </c>
      <c r="C3618" s="133" t="s">
        <v>72</v>
      </c>
      <c r="D3618" s="133">
        <v>148.28</v>
      </c>
      <c r="E3618" s="133" t="s">
        <v>6312</v>
      </c>
    </row>
    <row r="3619" spans="1:5" ht="27" x14ac:dyDescent="0.25">
      <c r="A3619" s="131">
        <v>92020</v>
      </c>
      <c r="B3619" s="132" t="s">
        <v>7522</v>
      </c>
      <c r="C3619" s="133" t="s">
        <v>72</v>
      </c>
      <c r="D3619" s="133">
        <v>128.51</v>
      </c>
      <c r="E3619" s="133" t="s">
        <v>6312</v>
      </c>
    </row>
    <row r="3620" spans="1:5" ht="27" x14ac:dyDescent="0.25">
      <c r="A3620" s="131">
        <v>91996</v>
      </c>
      <c r="B3620" s="132" t="s">
        <v>7498</v>
      </c>
      <c r="C3620" s="133" t="s">
        <v>72</v>
      </c>
      <c r="D3620" s="133">
        <v>41.7</v>
      </c>
      <c r="E3620" s="133" t="s">
        <v>6312</v>
      </c>
    </row>
    <row r="3621" spans="1:5" ht="27" x14ac:dyDescent="0.25">
      <c r="A3621" s="131">
        <v>91994</v>
      </c>
      <c r="B3621" s="132" t="s">
        <v>7496</v>
      </c>
      <c r="C3621" s="133" t="s">
        <v>72</v>
      </c>
      <c r="D3621" s="133">
        <v>28.49</v>
      </c>
      <c r="E3621" s="133" t="s">
        <v>6312</v>
      </c>
    </row>
    <row r="3622" spans="1:5" ht="27" x14ac:dyDescent="0.25">
      <c r="A3622" s="131">
        <v>91997</v>
      </c>
      <c r="B3622" s="132" t="s">
        <v>7499</v>
      </c>
      <c r="C3622" s="133" t="s">
        <v>72</v>
      </c>
      <c r="D3622" s="133">
        <v>44.64</v>
      </c>
      <c r="E3622" s="133" t="s">
        <v>6312</v>
      </c>
    </row>
    <row r="3623" spans="1:5" ht="27" x14ac:dyDescent="0.25">
      <c r="A3623" s="131">
        <v>91995</v>
      </c>
      <c r="B3623" s="132" t="s">
        <v>7497</v>
      </c>
      <c r="C3623" s="133" t="s">
        <v>72</v>
      </c>
      <c r="D3623" s="133">
        <v>31.43</v>
      </c>
      <c r="E3623" s="133" t="s">
        <v>6312</v>
      </c>
    </row>
    <row r="3624" spans="1:5" ht="27" x14ac:dyDescent="0.25">
      <c r="A3624" s="131">
        <v>92004</v>
      </c>
      <c r="B3624" s="132" t="s">
        <v>7506</v>
      </c>
      <c r="C3624" s="133" t="s">
        <v>72</v>
      </c>
      <c r="D3624" s="133">
        <v>66.69</v>
      </c>
      <c r="E3624" s="133" t="s">
        <v>6312</v>
      </c>
    </row>
    <row r="3625" spans="1:5" ht="27" x14ac:dyDescent="0.25">
      <c r="A3625" s="131">
        <v>92002</v>
      </c>
      <c r="B3625" s="132" t="s">
        <v>7504</v>
      </c>
      <c r="C3625" s="133" t="s">
        <v>72</v>
      </c>
      <c r="D3625" s="133">
        <v>53.48</v>
      </c>
      <c r="E3625" s="133" t="s">
        <v>6312</v>
      </c>
    </row>
    <row r="3626" spans="1:5" ht="27" x14ac:dyDescent="0.25">
      <c r="A3626" s="131">
        <v>92005</v>
      </c>
      <c r="B3626" s="132" t="s">
        <v>7507</v>
      </c>
      <c r="C3626" s="133" t="s">
        <v>72</v>
      </c>
      <c r="D3626" s="133">
        <v>72.569999999999993</v>
      </c>
      <c r="E3626" s="133" t="s">
        <v>6312</v>
      </c>
    </row>
    <row r="3627" spans="1:5" ht="27" x14ac:dyDescent="0.25">
      <c r="A3627" s="131">
        <v>92003</v>
      </c>
      <c r="B3627" s="132" t="s">
        <v>7505</v>
      </c>
      <c r="C3627" s="133" t="s">
        <v>72</v>
      </c>
      <c r="D3627" s="133">
        <v>59.36</v>
      </c>
      <c r="E3627" s="133" t="s">
        <v>6312</v>
      </c>
    </row>
    <row r="3628" spans="1:5" ht="27" x14ac:dyDescent="0.25">
      <c r="A3628" s="131">
        <v>92012</v>
      </c>
      <c r="B3628" s="132" t="s">
        <v>7514</v>
      </c>
      <c r="C3628" s="133" t="s">
        <v>72</v>
      </c>
      <c r="D3628" s="133">
        <v>91.62</v>
      </c>
      <c r="E3628" s="133" t="s">
        <v>6312</v>
      </c>
    </row>
    <row r="3629" spans="1:5" ht="27" x14ac:dyDescent="0.25">
      <c r="A3629" s="131">
        <v>92010</v>
      </c>
      <c r="B3629" s="132" t="s">
        <v>7512</v>
      </c>
      <c r="C3629" s="133" t="s">
        <v>72</v>
      </c>
      <c r="D3629" s="133">
        <v>78.41</v>
      </c>
      <c r="E3629" s="133" t="s">
        <v>6312</v>
      </c>
    </row>
    <row r="3630" spans="1:5" ht="27" x14ac:dyDescent="0.25">
      <c r="A3630" s="131">
        <v>92013</v>
      </c>
      <c r="B3630" s="132" t="s">
        <v>7515</v>
      </c>
      <c r="C3630" s="133" t="s">
        <v>72</v>
      </c>
      <c r="D3630" s="133">
        <v>100.44</v>
      </c>
      <c r="E3630" s="133" t="s">
        <v>6312</v>
      </c>
    </row>
    <row r="3631" spans="1:5" ht="27" x14ac:dyDescent="0.25">
      <c r="A3631" s="131">
        <v>92011</v>
      </c>
      <c r="B3631" s="132" t="s">
        <v>7513</v>
      </c>
      <c r="C3631" s="133" t="s">
        <v>72</v>
      </c>
      <c r="D3631" s="133">
        <v>87.23</v>
      </c>
      <c r="E3631" s="133" t="s">
        <v>6312</v>
      </c>
    </row>
    <row r="3632" spans="1:5" ht="27" x14ac:dyDescent="0.25">
      <c r="A3632" s="131">
        <v>95777</v>
      </c>
      <c r="B3632" s="132" t="s">
        <v>7407</v>
      </c>
      <c r="C3632" s="133" t="s">
        <v>72</v>
      </c>
      <c r="D3632" s="133">
        <v>25.73</v>
      </c>
      <c r="E3632" s="133" t="s">
        <v>6312</v>
      </c>
    </row>
    <row r="3633" spans="1:5" ht="27" x14ac:dyDescent="0.25">
      <c r="A3633" s="131">
        <v>95780</v>
      </c>
      <c r="B3633" s="132" t="s">
        <v>7410</v>
      </c>
      <c r="C3633" s="133" t="s">
        <v>72</v>
      </c>
      <c r="D3633" s="133">
        <v>30.48</v>
      </c>
      <c r="E3633" s="133" t="s">
        <v>6312</v>
      </c>
    </row>
    <row r="3634" spans="1:5" ht="27" x14ac:dyDescent="0.25">
      <c r="A3634" s="131">
        <v>95778</v>
      </c>
      <c r="B3634" s="132" t="s">
        <v>7408</v>
      </c>
      <c r="C3634" s="133" t="s">
        <v>72</v>
      </c>
      <c r="D3634" s="133">
        <v>28.86</v>
      </c>
      <c r="E3634" s="133" t="s">
        <v>6312</v>
      </c>
    </row>
    <row r="3635" spans="1:5" ht="27" x14ac:dyDescent="0.25">
      <c r="A3635" s="131">
        <v>95781</v>
      </c>
      <c r="B3635" s="132" t="s">
        <v>7411</v>
      </c>
      <c r="C3635" s="133" t="s">
        <v>72</v>
      </c>
      <c r="D3635" s="133">
        <v>34.85</v>
      </c>
      <c r="E3635" s="133" t="s">
        <v>6312</v>
      </c>
    </row>
    <row r="3636" spans="1:5" ht="27" x14ac:dyDescent="0.25">
      <c r="A3636" s="131">
        <v>95782</v>
      </c>
      <c r="B3636" s="132" t="s">
        <v>7412</v>
      </c>
      <c r="C3636" s="133" t="s">
        <v>72</v>
      </c>
      <c r="D3636" s="133">
        <v>32.4</v>
      </c>
      <c r="E3636" s="133" t="s">
        <v>6312</v>
      </c>
    </row>
    <row r="3637" spans="1:5" ht="27" x14ac:dyDescent="0.25">
      <c r="A3637" s="131">
        <v>95779</v>
      </c>
      <c r="B3637" s="132" t="s">
        <v>7409</v>
      </c>
      <c r="C3637" s="133" t="s">
        <v>72</v>
      </c>
      <c r="D3637" s="133">
        <v>24.04</v>
      </c>
      <c r="E3637" s="133" t="s">
        <v>6312</v>
      </c>
    </row>
    <row r="3638" spans="1:5" ht="27" x14ac:dyDescent="0.25">
      <c r="A3638" s="131">
        <v>95785</v>
      </c>
      <c r="B3638" s="132" t="s">
        <v>7413</v>
      </c>
      <c r="C3638" s="133" t="s">
        <v>72</v>
      </c>
      <c r="D3638" s="133">
        <v>38.26</v>
      </c>
      <c r="E3638" s="133" t="s">
        <v>6312</v>
      </c>
    </row>
    <row r="3639" spans="1:5" ht="27" x14ac:dyDescent="0.25">
      <c r="A3639" s="131">
        <v>95787</v>
      </c>
      <c r="B3639" s="132" t="s">
        <v>7414</v>
      </c>
      <c r="C3639" s="133" t="s">
        <v>72</v>
      </c>
      <c r="D3639" s="133">
        <v>29.22</v>
      </c>
      <c r="E3639" s="133" t="s">
        <v>6312</v>
      </c>
    </row>
    <row r="3640" spans="1:5" ht="27" x14ac:dyDescent="0.25">
      <c r="A3640" s="131">
        <v>95789</v>
      </c>
      <c r="B3640" s="132" t="s">
        <v>7415</v>
      </c>
      <c r="C3640" s="133" t="s">
        <v>72</v>
      </c>
      <c r="D3640" s="133">
        <v>39.5</v>
      </c>
      <c r="E3640" s="133" t="s">
        <v>6312</v>
      </c>
    </row>
    <row r="3641" spans="1:5" ht="27" x14ac:dyDescent="0.25">
      <c r="A3641" s="131">
        <v>95791</v>
      </c>
      <c r="B3641" s="132" t="s">
        <v>7416</v>
      </c>
      <c r="C3641" s="133" t="s">
        <v>72</v>
      </c>
      <c r="D3641" s="133">
        <v>54.54</v>
      </c>
      <c r="E3641" s="133" t="s">
        <v>6312</v>
      </c>
    </row>
    <row r="3642" spans="1:5" ht="27" x14ac:dyDescent="0.25">
      <c r="A3642" s="131">
        <v>95795</v>
      </c>
      <c r="B3642" s="132" t="s">
        <v>7417</v>
      </c>
      <c r="C3642" s="133" t="s">
        <v>72</v>
      </c>
      <c r="D3642" s="133">
        <v>33.26</v>
      </c>
      <c r="E3642" s="133" t="s">
        <v>6312</v>
      </c>
    </row>
    <row r="3643" spans="1:5" ht="27" x14ac:dyDescent="0.25">
      <c r="A3643" s="131">
        <v>95796</v>
      </c>
      <c r="B3643" s="132" t="s">
        <v>7418</v>
      </c>
      <c r="C3643" s="133" t="s">
        <v>72</v>
      </c>
      <c r="D3643" s="133">
        <v>46.36</v>
      </c>
      <c r="E3643" s="133" t="s">
        <v>6312</v>
      </c>
    </row>
    <row r="3644" spans="1:5" ht="27" x14ac:dyDescent="0.25">
      <c r="A3644" s="131">
        <v>95797</v>
      </c>
      <c r="B3644" s="132" t="s">
        <v>7419</v>
      </c>
      <c r="C3644" s="133" t="s">
        <v>72</v>
      </c>
      <c r="D3644" s="133">
        <v>63.79</v>
      </c>
      <c r="E3644" s="133" t="s">
        <v>6312</v>
      </c>
    </row>
    <row r="3645" spans="1:5" ht="27" x14ac:dyDescent="0.25">
      <c r="A3645" s="131">
        <v>95801</v>
      </c>
      <c r="B3645" s="132" t="s">
        <v>7420</v>
      </c>
      <c r="C3645" s="133" t="s">
        <v>72</v>
      </c>
      <c r="D3645" s="133">
        <v>39.590000000000003</v>
      </c>
      <c r="E3645" s="133" t="s">
        <v>6312</v>
      </c>
    </row>
    <row r="3646" spans="1:5" ht="27" x14ac:dyDescent="0.25">
      <c r="A3646" s="131">
        <v>95802</v>
      </c>
      <c r="B3646" s="132" t="s">
        <v>7421</v>
      </c>
      <c r="C3646" s="133" t="s">
        <v>72</v>
      </c>
      <c r="D3646" s="133">
        <v>49.34</v>
      </c>
      <c r="E3646" s="133" t="s">
        <v>6312</v>
      </c>
    </row>
    <row r="3647" spans="1:5" ht="27" x14ac:dyDescent="0.25">
      <c r="A3647" s="131">
        <v>95803</v>
      </c>
      <c r="B3647" s="132" t="s">
        <v>7422</v>
      </c>
      <c r="C3647" s="133" t="s">
        <v>72</v>
      </c>
      <c r="D3647" s="133">
        <v>71.28</v>
      </c>
      <c r="E3647" s="133" t="s">
        <v>6312</v>
      </c>
    </row>
    <row r="3648" spans="1:5" ht="27" x14ac:dyDescent="0.25">
      <c r="A3648" s="131">
        <v>95804</v>
      </c>
      <c r="B3648" s="132" t="s">
        <v>7423</v>
      </c>
      <c r="C3648" s="133" t="s">
        <v>72</v>
      </c>
      <c r="D3648" s="133">
        <v>24.79</v>
      </c>
      <c r="E3648" s="133" t="s">
        <v>6312</v>
      </c>
    </row>
    <row r="3649" spans="1:5" ht="27" x14ac:dyDescent="0.25">
      <c r="A3649" s="131">
        <v>95805</v>
      </c>
      <c r="B3649" s="132" t="s">
        <v>7424</v>
      </c>
      <c r="C3649" s="133" t="s">
        <v>72</v>
      </c>
      <c r="D3649" s="133">
        <v>26.2</v>
      </c>
      <c r="E3649" s="133" t="s">
        <v>6312</v>
      </c>
    </row>
    <row r="3650" spans="1:5" ht="27" x14ac:dyDescent="0.25">
      <c r="A3650" s="131">
        <v>95806</v>
      </c>
      <c r="B3650" s="132" t="s">
        <v>7425</v>
      </c>
      <c r="C3650" s="133" t="s">
        <v>72</v>
      </c>
      <c r="D3650" s="133">
        <v>28.72</v>
      </c>
      <c r="E3650" s="133" t="s">
        <v>6312</v>
      </c>
    </row>
    <row r="3651" spans="1:5" ht="27" x14ac:dyDescent="0.25">
      <c r="A3651" s="131">
        <v>104401</v>
      </c>
      <c r="B3651" s="132" t="s">
        <v>7443</v>
      </c>
      <c r="C3651" s="133" t="s">
        <v>72</v>
      </c>
      <c r="D3651" s="133">
        <v>27.53</v>
      </c>
      <c r="E3651" s="133" t="s">
        <v>6312</v>
      </c>
    </row>
    <row r="3652" spans="1:5" ht="27" x14ac:dyDescent="0.25">
      <c r="A3652" s="131">
        <v>104402</v>
      </c>
      <c r="B3652" s="132" t="s">
        <v>7444</v>
      </c>
      <c r="C3652" s="133" t="s">
        <v>72</v>
      </c>
      <c r="D3652" s="133">
        <v>28.92</v>
      </c>
      <c r="E3652" s="133" t="s">
        <v>6312</v>
      </c>
    </row>
    <row r="3653" spans="1:5" ht="27" x14ac:dyDescent="0.25">
      <c r="A3653" s="131">
        <v>104403</v>
      </c>
      <c r="B3653" s="132" t="s">
        <v>7445</v>
      </c>
      <c r="C3653" s="133" t="s">
        <v>72</v>
      </c>
      <c r="D3653" s="133">
        <v>35.840000000000003</v>
      </c>
      <c r="E3653" s="133" t="s">
        <v>6312</v>
      </c>
    </row>
    <row r="3654" spans="1:5" ht="27" x14ac:dyDescent="0.25">
      <c r="A3654" s="131">
        <v>104395</v>
      </c>
      <c r="B3654" s="132" t="s">
        <v>7374</v>
      </c>
      <c r="C3654" s="133" t="s">
        <v>72</v>
      </c>
      <c r="D3654" s="133">
        <v>24.25</v>
      </c>
      <c r="E3654" s="133" t="s">
        <v>6312</v>
      </c>
    </row>
    <row r="3655" spans="1:5" ht="27" x14ac:dyDescent="0.25">
      <c r="A3655" s="131">
        <v>104396</v>
      </c>
      <c r="B3655" s="132" t="s">
        <v>7438</v>
      </c>
      <c r="C3655" s="133" t="s">
        <v>72</v>
      </c>
      <c r="D3655" s="133">
        <v>24.75</v>
      </c>
      <c r="E3655" s="133" t="s">
        <v>6312</v>
      </c>
    </row>
    <row r="3656" spans="1:5" ht="27" x14ac:dyDescent="0.25">
      <c r="A3656" s="131">
        <v>104397</v>
      </c>
      <c r="B3656" s="132" t="s">
        <v>7439</v>
      </c>
      <c r="C3656" s="133" t="s">
        <v>72</v>
      </c>
      <c r="D3656" s="133">
        <v>29.41</v>
      </c>
      <c r="E3656" s="133" t="s">
        <v>6312</v>
      </c>
    </row>
    <row r="3657" spans="1:5" ht="27" x14ac:dyDescent="0.25">
      <c r="A3657" s="131">
        <v>95810</v>
      </c>
      <c r="B3657" s="132" t="s">
        <v>7429</v>
      </c>
      <c r="C3657" s="133" t="s">
        <v>72</v>
      </c>
      <c r="D3657" s="133">
        <v>17.68</v>
      </c>
      <c r="E3657" s="133" t="s">
        <v>6312</v>
      </c>
    </row>
    <row r="3658" spans="1:5" ht="27" x14ac:dyDescent="0.25">
      <c r="A3658" s="131">
        <v>95811</v>
      </c>
      <c r="B3658" s="132" t="s">
        <v>7430</v>
      </c>
      <c r="C3658" s="133" t="s">
        <v>72</v>
      </c>
      <c r="D3658" s="133">
        <v>21.93</v>
      </c>
      <c r="E3658" s="133" t="s">
        <v>6312</v>
      </c>
    </row>
    <row r="3659" spans="1:5" ht="27" x14ac:dyDescent="0.25">
      <c r="A3659" s="131">
        <v>95812</v>
      </c>
      <c r="B3659" s="132" t="s">
        <v>7431</v>
      </c>
      <c r="C3659" s="133" t="s">
        <v>72</v>
      </c>
      <c r="D3659" s="133">
        <v>30</v>
      </c>
      <c r="E3659" s="133" t="s">
        <v>6312</v>
      </c>
    </row>
    <row r="3660" spans="1:5" ht="27" x14ac:dyDescent="0.25">
      <c r="A3660" s="131">
        <v>95807</v>
      </c>
      <c r="B3660" s="132" t="s">
        <v>7426</v>
      </c>
      <c r="C3660" s="133" t="s">
        <v>72</v>
      </c>
      <c r="D3660" s="133">
        <v>29.1</v>
      </c>
      <c r="E3660" s="133" t="s">
        <v>6312</v>
      </c>
    </row>
    <row r="3661" spans="1:5" ht="27" x14ac:dyDescent="0.25">
      <c r="A3661" s="131">
        <v>95808</v>
      </c>
      <c r="B3661" s="132" t="s">
        <v>7427</v>
      </c>
      <c r="C3661" s="133" t="s">
        <v>72</v>
      </c>
      <c r="D3661" s="133">
        <v>33.33</v>
      </c>
      <c r="E3661" s="133" t="s">
        <v>6312</v>
      </c>
    </row>
    <row r="3662" spans="1:5" ht="27" x14ac:dyDescent="0.25">
      <c r="A3662" s="131">
        <v>95809</v>
      </c>
      <c r="B3662" s="132" t="s">
        <v>7428</v>
      </c>
      <c r="C3662" s="133" t="s">
        <v>72</v>
      </c>
      <c r="D3662" s="133">
        <v>41.41</v>
      </c>
      <c r="E3662" s="133" t="s">
        <v>6312</v>
      </c>
    </row>
    <row r="3663" spans="1:5" ht="27" x14ac:dyDescent="0.25">
      <c r="A3663" s="131">
        <v>104398</v>
      </c>
      <c r="B3663" s="132" t="s">
        <v>7440</v>
      </c>
      <c r="C3663" s="133" t="s">
        <v>72</v>
      </c>
      <c r="D3663" s="133">
        <v>29.09</v>
      </c>
      <c r="E3663" s="133" t="s">
        <v>6312</v>
      </c>
    </row>
    <row r="3664" spans="1:5" ht="27" x14ac:dyDescent="0.25">
      <c r="A3664" s="131">
        <v>104399</v>
      </c>
      <c r="B3664" s="132" t="s">
        <v>7441</v>
      </c>
      <c r="C3664" s="133" t="s">
        <v>72</v>
      </c>
      <c r="D3664" s="133">
        <v>31.88</v>
      </c>
      <c r="E3664" s="133" t="s">
        <v>6312</v>
      </c>
    </row>
    <row r="3665" spans="1:5" ht="27" x14ac:dyDescent="0.25">
      <c r="A3665" s="131">
        <v>104400</v>
      </c>
      <c r="B3665" s="132" t="s">
        <v>7442</v>
      </c>
      <c r="C3665" s="133" t="s">
        <v>72</v>
      </c>
      <c r="D3665" s="133">
        <v>40.79</v>
      </c>
      <c r="E3665" s="133" t="s">
        <v>6312</v>
      </c>
    </row>
    <row r="3666" spans="1:5" ht="27" x14ac:dyDescent="0.25">
      <c r="A3666" s="131">
        <v>104404</v>
      </c>
      <c r="B3666" s="132" t="s">
        <v>7446</v>
      </c>
      <c r="C3666" s="133" t="s">
        <v>72</v>
      </c>
      <c r="D3666" s="133">
        <v>37.19</v>
      </c>
      <c r="E3666" s="133" t="s">
        <v>6312</v>
      </c>
    </row>
    <row r="3667" spans="1:5" ht="27" x14ac:dyDescent="0.25">
      <c r="A3667" s="131">
        <v>104405</v>
      </c>
      <c r="B3667" s="132" t="s">
        <v>7447</v>
      </c>
      <c r="C3667" s="133" t="s">
        <v>72</v>
      </c>
      <c r="D3667" s="133">
        <v>50.14</v>
      </c>
      <c r="E3667" s="133" t="s">
        <v>6312</v>
      </c>
    </row>
    <row r="3668" spans="1:5" ht="27" x14ac:dyDescent="0.25">
      <c r="A3668" s="131">
        <v>95813</v>
      </c>
      <c r="B3668" s="132" t="s">
        <v>7432</v>
      </c>
      <c r="C3668" s="133" t="s">
        <v>72</v>
      </c>
      <c r="D3668" s="133">
        <v>20.59</v>
      </c>
      <c r="E3668" s="133" t="s">
        <v>6312</v>
      </c>
    </row>
    <row r="3669" spans="1:5" ht="27" x14ac:dyDescent="0.25">
      <c r="A3669" s="131">
        <v>95814</v>
      </c>
      <c r="B3669" s="132" t="s">
        <v>7433</v>
      </c>
      <c r="C3669" s="133" t="s">
        <v>72</v>
      </c>
      <c r="D3669" s="133">
        <v>26.24</v>
      </c>
      <c r="E3669" s="133" t="s">
        <v>6312</v>
      </c>
    </row>
    <row r="3670" spans="1:5" ht="27" x14ac:dyDescent="0.25">
      <c r="A3670" s="131">
        <v>95815</v>
      </c>
      <c r="B3670" s="132" t="s">
        <v>7434</v>
      </c>
      <c r="C3670" s="133" t="s">
        <v>72</v>
      </c>
      <c r="D3670" s="133">
        <v>38.74</v>
      </c>
      <c r="E3670" s="133" t="s">
        <v>6312</v>
      </c>
    </row>
    <row r="3671" spans="1:5" ht="27" x14ac:dyDescent="0.25">
      <c r="A3671" s="131">
        <v>95816</v>
      </c>
      <c r="B3671" s="132" t="s">
        <v>7435</v>
      </c>
      <c r="C3671" s="133" t="s">
        <v>72</v>
      </c>
      <c r="D3671" s="133">
        <v>35.18</v>
      </c>
      <c r="E3671" s="133" t="s">
        <v>6312</v>
      </c>
    </row>
    <row r="3672" spans="1:5" ht="27" x14ac:dyDescent="0.25">
      <c r="A3672" s="131">
        <v>95817</v>
      </c>
      <c r="B3672" s="132" t="s">
        <v>7436</v>
      </c>
      <c r="C3672" s="133" t="s">
        <v>72</v>
      </c>
      <c r="D3672" s="133">
        <v>41.72</v>
      </c>
      <c r="E3672" s="133" t="s">
        <v>6312</v>
      </c>
    </row>
    <row r="3673" spans="1:5" ht="27" x14ac:dyDescent="0.25">
      <c r="A3673" s="131">
        <v>95818</v>
      </c>
      <c r="B3673" s="132" t="s">
        <v>7437</v>
      </c>
      <c r="C3673" s="133" t="s">
        <v>72</v>
      </c>
      <c r="D3673" s="133">
        <v>57.8</v>
      </c>
      <c r="E3673" s="133" t="s">
        <v>6312</v>
      </c>
    </row>
    <row r="3674" spans="1:5" ht="27" x14ac:dyDescent="0.25">
      <c r="A3674" s="131">
        <v>95726</v>
      </c>
      <c r="B3674" s="132" t="s">
        <v>7332</v>
      </c>
      <c r="C3674" s="133" t="s">
        <v>4</v>
      </c>
      <c r="D3674" s="133">
        <v>17.43</v>
      </c>
      <c r="E3674" s="133" t="s">
        <v>6312</v>
      </c>
    </row>
    <row r="3675" spans="1:5" ht="27" x14ac:dyDescent="0.25">
      <c r="A3675" s="131">
        <v>95727</v>
      </c>
      <c r="B3675" s="132" t="s">
        <v>7333</v>
      </c>
      <c r="C3675" s="133" t="s">
        <v>4</v>
      </c>
      <c r="D3675" s="133">
        <v>21.46</v>
      </c>
      <c r="E3675" s="133" t="s">
        <v>6312</v>
      </c>
    </row>
    <row r="3676" spans="1:5" ht="27" x14ac:dyDescent="0.25">
      <c r="A3676" s="131">
        <v>95728</v>
      </c>
      <c r="B3676" s="132" t="s">
        <v>7334</v>
      </c>
      <c r="C3676" s="133" t="s">
        <v>4</v>
      </c>
      <c r="D3676" s="133">
        <v>28.08</v>
      </c>
      <c r="E3676" s="133" t="s">
        <v>6312</v>
      </c>
    </row>
    <row r="3677" spans="1:5" ht="27" x14ac:dyDescent="0.25">
      <c r="A3677" s="131">
        <v>92980</v>
      </c>
      <c r="B3677" s="132" t="s">
        <v>7388</v>
      </c>
      <c r="C3677" s="133" t="s">
        <v>4</v>
      </c>
      <c r="D3677" s="133">
        <v>13.18</v>
      </c>
      <c r="E3677" s="133" t="s">
        <v>6312</v>
      </c>
    </row>
    <row r="3678" spans="1:5" ht="27" x14ac:dyDescent="0.25">
      <c r="A3678" s="131">
        <v>92979</v>
      </c>
      <c r="B3678" s="132" t="s">
        <v>7387</v>
      </c>
      <c r="C3678" s="133" t="s">
        <v>4</v>
      </c>
      <c r="D3678" s="133">
        <v>13.79</v>
      </c>
      <c r="E3678" s="133" t="s">
        <v>6312</v>
      </c>
    </row>
    <row r="3679" spans="1:5" ht="27" x14ac:dyDescent="0.25">
      <c r="A3679" s="131">
        <v>92982</v>
      </c>
      <c r="B3679" s="132" t="s">
        <v>7390</v>
      </c>
      <c r="C3679" s="133" t="s">
        <v>4</v>
      </c>
      <c r="D3679" s="133">
        <v>20.89</v>
      </c>
      <c r="E3679" s="133" t="s">
        <v>6312</v>
      </c>
    </row>
    <row r="3680" spans="1:5" ht="27" x14ac:dyDescent="0.25">
      <c r="A3680" s="131">
        <v>92981</v>
      </c>
      <c r="B3680" s="132" t="s">
        <v>7389</v>
      </c>
      <c r="C3680" s="133" t="s">
        <v>4</v>
      </c>
      <c r="D3680" s="133">
        <v>19.71</v>
      </c>
      <c r="E3680" s="133" t="s">
        <v>6312</v>
      </c>
    </row>
    <row r="3681" spans="1:5" ht="27" x14ac:dyDescent="0.25">
      <c r="A3681" s="131">
        <v>101885</v>
      </c>
      <c r="B3681" s="132" t="s">
        <v>3576</v>
      </c>
      <c r="C3681" s="133" t="s">
        <v>4</v>
      </c>
      <c r="D3681" s="133">
        <v>12.89</v>
      </c>
      <c r="E3681" s="133" t="s">
        <v>6312</v>
      </c>
    </row>
    <row r="3682" spans="1:5" ht="27" x14ac:dyDescent="0.25">
      <c r="A3682" s="131">
        <v>101884</v>
      </c>
      <c r="B3682" s="132" t="s">
        <v>3575</v>
      </c>
      <c r="C3682" s="133" t="s">
        <v>4</v>
      </c>
      <c r="D3682" s="133">
        <v>13.5</v>
      </c>
      <c r="E3682" s="133" t="s">
        <v>6312</v>
      </c>
    </row>
    <row r="3683" spans="1:5" ht="27" x14ac:dyDescent="0.25">
      <c r="A3683" s="131">
        <v>101887</v>
      </c>
      <c r="B3683" s="132" t="s">
        <v>3578</v>
      </c>
      <c r="C3683" s="133" t="s">
        <v>4</v>
      </c>
      <c r="D3683" s="133">
        <v>20.55</v>
      </c>
      <c r="E3683" s="133" t="s">
        <v>6312</v>
      </c>
    </row>
    <row r="3684" spans="1:5" ht="27" x14ac:dyDescent="0.25">
      <c r="A3684" s="131">
        <v>101886</v>
      </c>
      <c r="B3684" s="132" t="s">
        <v>3577</v>
      </c>
      <c r="C3684" s="133" t="s">
        <v>4</v>
      </c>
      <c r="D3684" s="133">
        <v>19.37</v>
      </c>
      <c r="E3684" s="133" t="s">
        <v>6312</v>
      </c>
    </row>
    <row r="3685" spans="1:5" ht="27" x14ac:dyDescent="0.25">
      <c r="A3685" s="131">
        <v>101889</v>
      </c>
      <c r="B3685" s="132" t="s">
        <v>3580</v>
      </c>
      <c r="C3685" s="133" t="s">
        <v>4</v>
      </c>
      <c r="D3685" s="133">
        <v>31.92</v>
      </c>
      <c r="E3685" s="133" t="s">
        <v>6312</v>
      </c>
    </row>
    <row r="3686" spans="1:5" ht="27" x14ac:dyDescent="0.25">
      <c r="A3686" s="131">
        <v>101888</v>
      </c>
      <c r="B3686" s="132" t="s">
        <v>3579</v>
      </c>
      <c r="C3686" s="133" t="s">
        <v>4</v>
      </c>
      <c r="D3686" s="133">
        <v>30.37</v>
      </c>
      <c r="E3686" s="133" t="s">
        <v>6312</v>
      </c>
    </row>
    <row r="3687" spans="1:5" ht="27" x14ac:dyDescent="0.25">
      <c r="A3687" s="131">
        <v>101938</v>
      </c>
      <c r="B3687" s="132" t="s">
        <v>3644</v>
      </c>
      <c r="C3687" s="133" t="s">
        <v>72</v>
      </c>
      <c r="D3687" s="133">
        <v>183.6</v>
      </c>
      <c r="E3687" s="133" t="s">
        <v>6312</v>
      </c>
    </row>
    <row r="3688" spans="1:5" ht="13.5" x14ac:dyDescent="0.25">
      <c r="A3688" s="131">
        <v>101904</v>
      </c>
      <c r="B3688" s="132" t="s">
        <v>3643</v>
      </c>
      <c r="C3688" s="133" t="s">
        <v>72</v>
      </c>
      <c r="D3688" s="485">
        <v>1618.02</v>
      </c>
      <c r="E3688" s="133" t="s">
        <v>6312</v>
      </c>
    </row>
    <row r="3689" spans="1:5" ht="13.5" x14ac:dyDescent="0.25">
      <c r="A3689" s="131">
        <v>101901</v>
      </c>
      <c r="B3689" s="132" t="s">
        <v>3640</v>
      </c>
      <c r="C3689" s="133" t="s">
        <v>72</v>
      </c>
      <c r="D3689" s="133">
        <v>170.49</v>
      </c>
      <c r="E3689" s="133" t="s">
        <v>6312</v>
      </c>
    </row>
    <row r="3690" spans="1:5" ht="13.5" x14ac:dyDescent="0.25">
      <c r="A3690" s="131">
        <v>101902</v>
      </c>
      <c r="B3690" s="132" t="s">
        <v>3641</v>
      </c>
      <c r="C3690" s="133" t="s">
        <v>72</v>
      </c>
      <c r="D3690" s="133">
        <v>210.66</v>
      </c>
      <c r="E3690" s="133" t="s">
        <v>6312</v>
      </c>
    </row>
    <row r="3691" spans="1:5" ht="13.5" x14ac:dyDescent="0.25">
      <c r="A3691" s="131">
        <v>101903</v>
      </c>
      <c r="B3691" s="132" t="s">
        <v>3642</v>
      </c>
      <c r="C3691" s="133" t="s">
        <v>72</v>
      </c>
      <c r="D3691" s="133">
        <v>439.67</v>
      </c>
      <c r="E3691" s="133" t="s">
        <v>6312</v>
      </c>
    </row>
    <row r="3692" spans="1:5" ht="27" x14ac:dyDescent="0.25">
      <c r="A3692" s="131">
        <v>101900</v>
      </c>
      <c r="B3692" s="132" t="s">
        <v>3639</v>
      </c>
      <c r="C3692" s="133" t="s">
        <v>72</v>
      </c>
      <c r="D3692" s="485">
        <v>6557.26</v>
      </c>
      <c r="E3692" s="133" t="s">
        <v>6312</v>
      </c>
    </row>
    <row r="3693" spans="1:5" ht="27" x14ac:dyDescent="0.25">
      <c r="A3693" s="131">
        <v>93660</v>
      </c>
      <c r="B3693" s="132" t="s">
        <v>3602</v>
      </c>
      <c r="C3693" s="133" t="s">
        <v>72</v>
      </c>
      <c r="D3693" s="133">
        <v>80.849999999999994</v>
      </c>
      <c r="E3693" s="133" t="s">
        <v>6312</v>
      </c>
    </row>
    <row r="3694" spans="1:5" ht="27" x14ac:dyDescent="0.25">
      <c r="A3694" s="131">
        <v>93661</v>
      </c>
      <c r="B3694" s="132" t="s">
        <v>3603</v>
      </c>
      <c r="C3694" s="133" t="s">
        <v>72</v>
      </c>
      <c r="D3694" s="133">
        <v>82.27</v>
      </c>
      <c r="E3694" s="133" t="s">
        <v>6312</v>
      </c>
    </row>
    <row r="3695" spans="1:5" ht="27" x14ac:dyDescent="0.25">
      <c r="A3695" s="131">
        <v>93662</v>
      </c>
      <c r="B3695" s="132" t="s">
        <v>3604</v>
      </c>
      <c r="C3695" s="133" t="s">
        <v>72</v>
      </c>
      <c r="D3695" s="133">
        <v>85.03</v>
      </c>
      <c r="E3695" s="133" t="s">
        <v>6312</v>
      </c>
    </row>
    <row r="3696" spans="1:5" ht="27" x14ac:dyDescent="0.25">
      <c r="A3696" s="131">
        <v>93663</v>
      </c>
      <c r="B3696" s="132" t="s">
        <v>3605</v>
      </c>
      <c r="C3696" s="133" t="s">
        <v>72</v>
      </c>
      <c r="D3696" s="133">
        <v>85.03</v>
      </c>
      <c r="E3696" s="133" t="s">
        <v>6312</v>
      </c>
    </row>
    <row r="3697" spans="1:5" ht="27" x14ac:dyDescent="0.25">
      <c r="A3697" s="131">
        <v>93664</v>
      </c>
      <c r="B3697" s="132" t="s">
        <v>3606</v>
      </c>
      <c r="C3697" s="133" t="s">
        <v>72</v>
      </c>
      <c r="D3697" s="133">
        <v>88.37</v>
      </c>
      <c r="E3697" s="133" t="s">
        <v>6312</v>
      </c>
    </row>
    <row r="3698" spans="1:5" ht="27" x14ac:dyDescent="0.25">
      <c r="A3698" s="131">
        <v>93665</v>
      </c>
      <c r="B3698" s="132" t="s">
        <v>3607</v>
      </c>
      <c r="C3698" s="133" t="s">
        <v>72</v>
      </c>
      <c r="D3698" s="133">
        <v>92.49</v>
      </c>
      <c r="E3698" s="133" t="s">
        <v>6312</v>
      </c>
    </row>
    <row r="3699" spans="1:5" ht="27" x14ac:dyDescent="0.25">
      <c r="A3699" s="131">
        <v>93666</v>
      </c>
      <c r="B3699" s="132" t="s">
        <v>3608</v>
      </c>
      <c r="C3699" s="133" t="s">
        <v>72</v>
      </c>
      <c r="D3699" s="133">
        <v>99.27</v>
      </c>
      <c r="E3699" s="133" t="s">
        <v>6312</v>
      </c>
    </row>
    <row r="3700" spans="1:5" ht="27" x14ac:dyDescent="0.25">
      <c r="A3700" s="131">
        <v>101892</v>
      </c>
      <c r="B3700" s="132" t="s">
        <v>3631</v>
      </c>
      <c r="C3700" s="133" t="s">
        <v>72</v>
      </c>
      <c r="D3700" s="133">
        <v>101.18</v>
      </c>
      <c r="E3700" s="133" t="s">
        <v>6312</v>
      </c>
    </row>
    <row r="3701" spans="1:5" ht="27" x14ac:dyDescent="0.25">
      <c r="A3701" s="131">
        <v>93653</v>
      </c>
      <c r="B3701" s="132" t="s">
        <v>3595</v>
      </c>
      <c r="C3701" s="133" t="s">
        <v>72</v>
      </c>
      <c r="D3701" s="133">
        <v>16.079999999999998</v>
      </c>
      <c r="E3701" s="133" t="s">
        <v>6312</v>
      </c>
    </row>
    <row r="3702" spans="1:5" ht="27" x14ac:dyDescent="0.25">
      <c r="A3702" s="131">
        <v>93654</v>
      </c>
      <c r="B3702" s="132" t="s">
        <v>3596</v>
      </c>
      <c r="C3702" s="133" t="s">
        <v>72</v>
      </c>
      <c r="D3702" s="133">
        <v>16.78</v>
      </c>
      <c r="E3702" s="133" t="s">
        <v>6312</v>
      </c>
    </row>
    <row r="3703" spans="1:5" ht="27" x14ac:dyDescent="0.25">
      <c r="A3703" s="131">
        <v>93655</v>
      </c>
      <c r="B3703" s="132" t="s">
        <v>3597</v>
      </c>
      <c r="C3703" s="133" t="s">
        <v>72</v>
      </c>
      <c r="D3703" s="133">
        <v>18.16</v>
      </c>
      <c r="E3703" s="133" t="s">
        <v>6312</v>
      </c>
    </row>
    <row r="3704" spans="1:5" ht="27" x14ac:dyDescent="0.25">
      <c r="A3704" s="131">
        <v>93656</v>
      </c>
      <c r="B3704" s="132" t="s">
        <v>3598</v>
      </c>
      <c r="C3704" s="133" t="s">
        <v>72</v>
      </c>
      <c r="D3704" s="133">
        <v>18.16</v>
      </c>
      <c r="E3704" s="133" t="s">
        <v>6312</v>
      </c>
    </row>
    <row r="3705" spans="1:5" ht="27" x14ac:dyDescent="0.25">
      <c r="A3705" s="131">
        <v>93657</v>
      </c>
      <c r="B3705" s="132" t="s">
        <v>3599</v>
      </c>
      <c r="C3705" s="133" t="s">
        <v>72</v>
      </c>
      <c r="D3705" s="133">
        <v>19.82</v>
      </c>
      <c r="E3705" s="133" t="s">
        <v>6312</v>
      </c>
    </row>
    <row r="3706" spans="1:5" ht="27" x14ac:dyDescent="0.25">
      <c r="A3706" s="131">
        <v>93658</v>
      </c>
      <c r="B3706" s="132" t="s">
        <v>3600</v>
      </c>
      <c r="C3706" s="133" t="s">
        <v>72</v>
      </c>
      <c r="D3706" s="133">
        <v>28.76</v>
      </c>
      <c r="E3706" s="133" t="s">
        <v>6312</v>
      </c>
    </row>
    <row r="3707" spans="1:5" ht="27" x14ac:dyDescent="0.25">
      <c r="A3707" s="131">
        <v>93659</v>
      </c>
      <c r="B3707" s="132" t="s">
        <v>3601</v>
      </c>
      <c r="C3707" s="133" t="s">
        <v>72</v>
      </c>
      <c r="D3707" s="133">
        <v>32.159999999999997</v>
      </c>
      <c r="E3707" s="133" t="s">
        <v>6312</v>
      </c>
    </row>
    <row r="3708" spans="1:5" ht="27" x14ac:dyDescent="0.25">
      <c r="A3708" s="131">
        <v>101890</v>
      </c>
      <c r="B3708" s="132" t="s">
        <v>3629</v>
      </c>
      <c r="C3708" s="133" t="s">
        <v>72</v>
      </c>
      <c r="D3708" s="133">
        <v>22.01</v>
      </c>
      <c r="E3708" s="133" t="s">
        <v>6312</v>
      </c>
    </row>
    <row r="3709" spans="1:5" ht="27" x14ac:dyDescent="0.25">
      <c r="A3709" s="131">
        <v>101891</v>
      </c>
      <c r="B3709" s="132" t="s">
        <v>3630</v>
      </c>
      <c r="C3709" s="133" t="s">
        <v>72</v>
      </c>
      <c r="D3709" s="133">
        <v>37.76</v>
      </c>
      <c r="E3709" s="133" t="s">
        <v>6312</v>
      </c>
    </row>
    <row r="3710" spans="1:5" ht="27" x14ac:dyDescent="0.25">
      <c r="A3710" s="131">
        <v>101895</v>
      </c>
      <c r="B3710" s="132" t="s">
        <v>3634</v>
      </c>
      <c r="C3710" s="133" t="s">
        <v>72</v>
      </c>
      <c r="D3710" s="133">
        <v>591.77</v>
      </c>
      <c r="E3710" s="133" t="s">
        <v>6312</v>
      </c>
    </row>
    <row r="3711" spans="1:5" ht="27" x14ac:dyDescent="0.25">
      <c r="A3711" s="131">
        <v>101896</v>
      </c>
      <c r="B3711" s="132" t="s">
        <v>3635</v>
      </c>
      <c r="C3711" s="133" t="s">
        <v>72</v>
      </c>
      <c r="D3711" s="133">
        <v>896.81</v>
      </c>
      <c r="E3711" s="133" t="s">
        <v>6312</v>
      </c>
    </row>
    <row r="3712" spans="1:5" ht="27" x14ac:dyDescent="0.25">
      <c r="A3712" s="131">
        <v>101897</v>
      </c>
      <c r="B3712" s="132" t="s">
        <v>3636</v>
      </c>
      <c r="C3712" s="133" t="s">
        <v>72</v>
      </c>
      <c r="D3712" s="485">
        <v>1444.2</v>
      </c>
      <c r="E3712" s="133" t="s">
        <v>6312</v>
      </c>
    </row>
    <row r="3713" spans="1:5" ht="27" x14ac:dyDescent="0.25">
      <c r="A3713" s="131">
        <v>101898</v>
      </c>
      <c r="B3713" s="132" t="s">
        <v>3637</v>
      </c>
      <c r="C3713" s="133" t="s">
        <v>72</v>
      </c>
      <c r="D3713" s="485">
        <v>1942.16</v>
      </c>
      <c r="E3713" s="133" t="s">
        <v>6312</v>
      </c>
    </row>
    <row r="3714" spans="1:5" ht="27" x14ac:dyDescent="0.25">
      <c r="A3714" s="131">
        <v>101899</v>
      </c>
      <c r="B3714" s="132" t="s">
        <v>3638</v>
      </c>
      <c r="C3714" s="133" t="s">
        <v>72</v>
      </c>
      <c r="D3714" s="485">
        <v>3126.6</v>
      </c>
      <c r="E3714" s="133" t="s">
        <v>6312</v>
      </c>
    </row>
    <row r="3715" spans="1:5" ht="27" x14ac:dyDescent="0.25">
      <c r="A3715" s="131">
        <v>93667</v>
      </c>
      <c r="B3715" s="132" t="s">
        <v>3609</v>
      </c>
      <c r="C3715" s="133" t="s">
        <v>72</v>
      </c>
      <c r="D3715" s="133">
        <v>100.73</v>
      </c>
      <c r="E3715" s="133" t="s">
        <v>6312</v>
      </c>
    </row>
    <row r="3716" spans="1:5" ht="27" x14ac:dyDescent="0.25">
      <c r="A3716" s="131">
        <v>93668</v>
      </c>
      <c r="B3716" s="132" t="s">
        <v>3610</v>
      </c>
      <c r="C3716" s="133" t="s">
        <v>72</v>
      </c>
      <c r="D3716" s="133">
        <v>102.85</v>
      </c>
      <c r="E3716" s="133" t="s">
        <v>6312</v>
      </c>
    </row>
    <row r="3717" spans="1:5" ht="27" x14ac:dyDescent="0.25">
      <c r="A3717" s="131">
        <v>93669</v>
      </c>
      <c r="B3717" s="132" t="s">
        <v>3611</v>
      </c>
      <c r="C3717" s="133" t="s">
        <v>72</v>
      </c>
      <c r="D3717" s="133">
        <v>106.99</v>
      </c>
      <c r="E3717" s="133" t="s">
        <v>6312</v>
      </c>
    </row>
    <row r="3718" spans="1:5" ht="27" x14ac:dyDescent="0.25">
      <c r="A3718" s="131">
        <v>93670</v>
      </c>
      <c r="B3718" s="132" t="s">
        <v>3612</v>
      </c>
      <c r="C3718" s="133" t="s">
        <v>72</v>
      </c>
      <c r="D3718" s="133">
        <v>106.99</v>
      </c>
      <c r="E3718" s="133" t="s">
        <v>6312</v>
      </c>
    </row>
    <row r="3719" spans="1:5" ht="27" x14ac:dyDescent="0.25">
      <c r="A3719" s="131">
        <v>93671</v>
      </c>
      <c r="B3719" s="132" t="s">
        <v>3613</v>
      </c>
      <c r="C3719" s="133" t="s">
        <v>72</v>
      </c>
      <c r="D3719" s="133">
        <v>112</v>
      </c>
      <c r="E3719" s="133" t="s">
        <v>6312</v>
      </c>
    </row>
    <row r="3720" spans="1:5" ht="27" x14ac:dyDescent="0.25">
      <c r="A3720" s="131">
        <v>93672</v>
      </c>
      <c r="B3720" s="132" t="s">
        <v>3614</v>
      </c>
      <c r="C3720" s="133" t="s">
        <v>72</v>
      </c>
      <c r="D3720" s="133">
        <v>119.89</v>
      </c>
      <c r="E3720" s="133" t="s">
        <v>6312</v>
      </c>
    </row>
    <row r="3721" spans="1:5" ht="27" x14ac:dyDescent="0.25">
      <c r="A3721" s="131">
        <v>93673</v>
      </c>
      <c r="B3721" s="132" t="s">
        <v>3615</v>
      </c>
      <c r="C3721" s="133" t="s">
        <v>72</v>
      </c>
      <c r="D3721" s="133">
        <v>130.07</v>
      </c>
      <c r="E3721" s="133" t="s">
        <v>6312</v>
      </c>
    </row>
    <row r="3722" spans="1:5" ht="27" x14ac:dyDescent="0.25">
      <c r="A3722" s="131">
        <v>101893</v>
      </c>
      <c r="B3722" s="132" t="s">
        <v>3632</v>
      </c>
      <c r="C3722" s="133" t="s">
        <v>72</v>
      </c>
      <c r="D3722" s="133">
        <v>128.80000000000001</v>
      </c>
      <c r="E3722" s="133" t="s">
        <v>6312</v>
      </c>
    </row>
    <row r="3723" spans="1:5" ht="27" x14ac:dyDescent="0.25">
      <c r="A3723" s="131">
        <v>101894</v>
      </c>
      <c r="B3723" s="132" t="s">
        <v>3633</v>
      </c>
      <c r="C3723" s="133" t="s">
        <v>72</v>
      </c>
      <c r="D3723" s="133">
        <v>212.88</v>
      </c>
      <c r="E3723" s="133" t="s">
        <v>6312</v>
      </c>
    </row>
    <row r="3724" spans="1:5" ht="40.5" x14ac:dyDescent="0.25">
      <c r="A3724" s="131">
        <v>101875</v>
      </c>
      <c r="B3724" s="132" t="s">
        <v>3620</v>
      </c>
      <c r="C3724" s="133" t="s">
        <v>72</v>
      </c>
      <c r="D3724" s="133">
        <v>340.52</v>
      </c>
      <c r="E3724" s="133" t="s">
        <v>6312</v>
      </c>
    </row>
    <row r="3725" spans="1:5" ht="40.5" x14ac:dyDescent="0.25">
      <c r="A3725" s="131">
        <v>101883</v>
      </c>
      <c r="B3725" s="132" t="s">
        <v>3628</v>
      </c>
      <c r="C3725" s="133" t="s">
        <v>72</v>
      </c>
      <c r="D3725" s="133">
        <v>466.68</v>
      </c>
      <c r="E3725" s="133" t="s">
        <v>6312</v>
      </c>
    </row>
    <row r="3726" spans="1:5" ht="40.5" x14ac:dyDescent="0.25">
      <c r="A3726" s="131">
        <v>101879</v>
      </c>
      <c r="B3726" s="132" t="s">
        <v>3624</v>
      </c>
      <c r="C3726" s="133" t="s">
        <v>72</v>
      </c>
      <c r="D3726" s="133">
        <v>489.23</v>
      </c>
      <c r="E3726" s="133" t="s">
        <v>6312</v>
      </c>
    </row>
    <row r="3727" spans="1:5" ht="40.5" x14ac:dyDescent="0.25">
      <c r="A3727" s="131">
        <v>101880</v>
      </c>
      <c r="B3727" s="132" t="s">
        <v>3625</v>
      </c>
      <c r="C3727" s="133" t="s">
        <v>72</v>
      </c>
      <c r="D3727" s="133">
        <v>564.5</v>
      </c>
      <c r="E3727" s="133" t="s">
        <v>6312</v>
      </c>
    </row>
    <row r="3728" spans="1:5" ht="40.5" x14ac:dyDescent="0.25">
      <c r="A3728" s="131">
        <v>101882</v>
      </c>
      <c r="B3728" s="132" t="s">
        <v>3627</v>
      </c>
      <c r="C3728" s="133" t="s">
        <v>72</v>
      </c>
      <c r="D3728" s="485">
        <v>1133.99</v>
      </c>
      <c r="E3728" s="133" t="s">
        <v>6312</v>
      </c>
    </row>
    <row r="3729" spans="1:5" ht="40.5" x14ac:dyDescent="0.25">
      <c r="A3729" s="131">
        <v>101881</v>
      </c>
      <c r="B3729" s="132" t="s">
        <v>3626</v>
      </c>
      <c r="C3729" s="133" t="s">
        <v>72</v>
      </c>
      <c r="D3729" s="133">
        <v>803.93</v>
      </c>
      <c r="E3729" s="133" t="s">
        <v>6312</v>
      </c>
    </row>
    <row r="3730" spans="1:5" ht="40.5" x14ac:dyDescent="0.25">
      <c r="A3730" s="131">
        <v>101878</v>
      </c>
      <c r="B3730" s="132" t="s">
        <v>3623</v>
      </c>
      <c r="C3730" s="133" t="s">
        <v>72</v>
      </c>
      <c r="D3730" s="133">
        <v>479.79</v>
      </c>
      <c r="E3730" s="133" t="s">
        <v>6312</v>
      </c>
    </row>
    <row r="3731" spans="1:5" ht="27" x14ac:dyDescent="0.25">
      <c r="A3731" s="131">
        <v>101877</v>
      </c>
      <c r="B3731" s="132" t="s">
        <v>3622</v>
      </c>
      <c r="C3731" s="133" t="s">
        <v>72</v>
      </c>
      <c r="D3731" s="133">
        <v>91.72</v>
      </c>
      <c r="E3731" s="133" t="s">
        <v>6312</v>
      </c>
    </row>
    <row r="3732" spans="1:5" ht="27" x14ac:dyDescent="0.25">
      <c r="A3732" s="131">
        <v>101876</v>
      </c>
      <c r="B3732" s="132" t="s">
        <v>3621</v>
      </c>
      <c r="C3732" s="133" t="s">
        <v>72</v>
      </c>
      <c r="D3732" s="133">
        <v>136.46</v>
      </c>
      <c r="E3732" s="133" t="s">
        <v>6312</v>
      </c>
    </row>
    <row r="3733" spans="1:5" ht="27" x14ac:dyDescent="0.25">
      <c r="A3733" s="131">
        <v>97360</v>
      </c>
      <c r="B3733" s="132" t="s">
        <v>3617</v>
      </c>
      <c r="C3733" s="133" t="s">
        <v>72</v>
      </c>
      <c r="D3733" s="485">
        <v>12626.12</v>
      </c>
      <c r="E3733" s="133" t="s">
        <v>6312</v>
      </c>
    </row>
    <row r="3734" spans="1:5" ht="27" x14ac:dyDescent="0.25">
      <c r="A3734" s="131">
        <v>97361</v>
      </c>
      <c r="B3734" s="132" t="s">
        <v>3618</v>
      </c>
      <c r="C3734" s="133" t="s">
        <v>72</v>
      </c>
      <c r="D3734" s="485">
        <v>16834.82</v>
      </c>
      <c r="E3734" s="133" t="s">
        <v>6312</v>
      </c>
    </row>
    <row r="3735" spans="1:5" ht="27" x14ac:dyDescent="0.25">
      <c r="A3735" s="131">
        <v>97359</v>
      </c>
      <c r="B3735" s="132" t="s">
        <v>3616</v>
      </c>
      <c r="C3735" s="133" t="s">
        <v>72</v>
      </c>
      <c r="D3735" s="485">
        <v>6522.83</v>
      </c>
      <c r="E3735" s="133" t="s">
        <v>6312</v>
      </c>
    </row>
    <row r="3736" spans="1:5" ht="27" x14ac:dyDescent="0.25">
      <c r="A3736" s="131">
        <v>101946</v>
      </c>
      <c r="B3736" s="132" t="s">
        <v>3645</v>
      </c>
      <c r="C3736" s="133" t="s">
        <v>72</v>
      </c>
      <c r="D3736" s="133">
        <v>241.88</v>
      </c>
      <c r="E3736" s="133" t="s">
        <v>6312</v>
      </c>
    </row>
    <row r="3737" spans="1:5" ht="27" x14ac:dyDescent="0.25">
      <c r="A3737" s="131">
        <v>97362</v>
      </c>
      <c r="B3737" s="132" t="s">
        <v>3619</v>
      </c>
      <c r="C3737" s="133" t="s">
        <v>72</v>
      </c>
      <c r="D3737" s="485">
        <v>1545.17</v>
      </c>
      <c r="E3737" s="133" t="s">
        <v>6312</v>
      </c>
    </row>
    <row r="3738" spans="1:5" ht="27" x14ac:dyDescent="0.25">
      <c r="A3738" s="131">
        <v>101553</v>
      </c>
      <c r="B3738" s="132" t="s">
        <v>3667</v>
      </c>
      <c r="C3738" s="133" t="s">
        <v>72</v>
      </c>
      <c r="D3738" s="133">
        <v>24.81</v>
      </c>
      <c r="E3738" s="133" t="s">
        <v>6312</v>
      </c>
    </row>
    <row r="3739" spans="1:5" ht="27" x14ac:dyDescent="0.25">
      <c r="A3739" s="131">
        <v>101554</v>
      </c>
      <c r="B3739" s="132" t="s">
        <v>3668</v>
      </c>
      <c r="C3739" s="133" t="s">
        <v>72</v>
      </c>
      <c r="D3739" s="133">
        <v>17.12</v>
      </c>
      <c r="E3739" s="133" t="s">
        <v>6312</v>
      </c>
    </row>
    <row r="3740" spans="1:5" ht="27" x14ac:dyDescent="0.25">
      <c r="A3740" s="131">
        <v>101555</v>
      </c>
      <c r="B3740" s="132" t="s">
        <v>3669</v>
      </c>
      <c r="C3740" s="133" t="s">
        <v>72</v>
      </c>
      <c r="D3740" s="133">
        <v>10.11</v>
      </c>
      <c r="E3740" s="133" t="s">
        <v>6312</v>
      </c>
    </row>
    <row r="3741" spans="1:5" ht="27" x14ac:dyDescent="0.25">
      <c r="A3741" s="131">
        <v>101556</v>
      </c>
      <c r="B3741" s="132" t="s">
        <v>3670</v>
      </c>
      <c r="C3741" s="133" t="s">
        <v>72</v>
      </c>
      <c r="D3741" s="133">
        <v>8.99</v>
      </c>
      <c r="E3741" s="133" t="s">
        <v>6312</v>
      </c>
    </row>
    <row r="3742" spans="1:5" ht="27" x14ac:dyDescent="0.25">
      <c r="A3742" s="131">
        <v>101537</v>
      </c>
      <c r="B3742" s="132" t="s">
        <v>3654</v>
      </c>
      <c r="C3742" s="133" t="s">
        <v>72</v>
      </c>
      <c r="D3742" s="133">
        <v>101.1</v>
      </c>
      <c r="E3742" s="133" t="s">
        <v>6312</v>
      </c>
    </row>
    <row r="3743" spans="1:5" ht="27" x14ac:dyDescent="0.25">
      <c r="A3743" s="131">
        <v>101538</v>
      </c>
      <c r="B3743" s="132" t="s">
        <v>3655</v>
      </c>
      <c r="C3743" s="133" t="s">
        <v>72</v>
      </c>
      <c r="D3743" s="133">
        <v>69.739999999999995</v>
      </c>
      <c r="E3743" s="133" t="s">
        <v>6312</v>
      </c>
    </row>
    <row r="3744" spans="1:5" ht="27" x14ac:dyDescent="0.25">
      <c r="A3744" s="131">
        <v>101542</v>
      </c>
      <c r="B3744" s="132" t="s">
        <v>3659</v>
      </c>
      <c r="C3744" s="133" t="s">
        <v>72</v>
      </c>
      <c r="D3744" s="133">
        <v>51.73</v>
      </c>
      <c r="E3744" s="133" t="s">
        <v>6312</v>
      </c>
    </row>
    <row r="3745" spans="1:5" ht="27" x14ac:dyDescent="0.25">
      <c r="A3745" s="131">
        <v>101539</v>
      </c>
      <c r="B3745" s="132" t="s">
        <v>3656</v>
      </c>
      <c r="C3745" s="133" t="s">
        <v>72</v>
      </c>
      <c r="D3745" s="133">
        <v>112.35</v>
      </c>
      <c r="E3745" s="133" t="s">
        <v>6312</v>
      </c>
    </row>
    <row r="3746" spans="1:5" ht="27" x14ac:dyDescent="0.25">
      <c r="A3746" s="131">
        <v>101543</v>
      </c>
      <c r="B3746" s="132" t="s">
        <v>3660</v>
      </c>
      <c r="C3746" s="133" t="s">
        <v>72</v>
      </c>
      <c r="D3746" s="133">
        <v>90.33</v>
      </c>
      <c r="E3746" s="133" t="s">
        <v>6312</v>
      </c>
    </row>
    <row r="3747" spans="1:5" ht="27" x14ac:dyDescent="0.25">
      <c r="A3747" s="131">
        <v>101540</v>
      </c>
      <c r="B3747" s="132" t="s">
        <v>3657</v>
      </c>
      <c r="C3747" s="133" t="s">
        <v>72</v>
      </c>
      <c r="D3747" s="133">
        <v>192.65</v>
      </c>
      <c r="E3747" s="133" t="s">
        <v>6312</v>
      </c>
    </row>
    <row r="3748" spans="1:5" ht="27" x14ac:dyDescent="0.25">
      <c r="A3748" s="131">
        <v>101544</v>
      </c>
      <c r="B3748" s="132" t="s">
        <v>3661</v>
      </c>
      <c r="C3748" s="133" t="s">
        <v>72</v>
      </c>
      <c r="D3748" s="133">
        <v>145.94</v>
      </c>
      <c r="E3748" s="133" t="s">
        <v>6312</v>
      </c>
    </row>
    <row r="3749" spans="1:5" ht="27" x14ac:dyDescent="0.25">
      <c r="A3749" s="131">
        <v>101541</v>
      </c>
      <c r="B3749" s="132" t="s">
        <v>3658</v>
      </c>
      <c r="C3749" s="133" t="s">
        <v>72</v>
      </c>
      <c r="D3749" s="133">
        <v>250.51</v>
      </c>
      <c r="E3749" s="133" t="s">
        <v>6312</v>
      </c>
    </row>
    <row r="3750" spans="1:5" ht="27" x14ac:dyDescent="0.25">
      <c r="A3750" s="131">
        <v>101545</v>
      </c>
      <c r="B3750" s="132" t="s">
        <v>3662</v>
      </c>
      <c r="C3750" s="133" t="s">
        <v>72</v>
      </c>
      <c r="D3750" s="133">
        <v>214.35</v>
      </c>
      <c r="E3750" s="133" t="s">
        <v>6312</v>
      </c>
    </row>
    <row r="3751" spans="1:5" ht="27" x14ac:dyDescent="0.25">
      <c r="A3751" s="131">
        <v>101560</v>
      </c>
      <c r="B3751" s="132" t="s">
        <v>3671</v>
      </c>
      <c r="C3751" s="133" t="s">
        <v>4</v>
      </c>
      <c r="D3751" s="133">
        <v>12.89</v>
      </c>
      <c r="E3751" s="133" t="s">
        <v>6312</v>
      </c>
    </row>
    <row r="3752" spans="1:5" ht="27" x14ac:dyDescent="0.25">
      <c r="A3752" s="131">
        <v>101568</v>
      </c>
      <c r="B3752" s="132" t="s">
        <v>3678</v>
      </c>
      <c r="C3752" s="133" t="s">
        <v>4</v>
      </c>
      <c r="D3752" s="133">
        <v>157.04</v>
      </c>
      <c r="E3752" s="133" t="s">
        <v>6312</v>
      </c>
    </row>
    <row r="3753" spans="1:5" ht="27" x14ac:dyDescent="0.25">
      <c r="A3753" s="131">
        <v>101561</v>
      </c>
      <c r="B3753" s="132" t="s">
        <v>3672</v>
      </c>
      <c r="C3753" s="133" t="s">
        <v>4</v>
      </c>
      <c r="D3753" s="133">
        <v>20.47</v>
      </c>
      <c r="E3753" s="133" t="s">
        <v>6312</v>
      </c>
    </row>
    <row r="3754" spans="1:5" ht="27" x14ac:dyDescent="0.25">
      <c r="A3754" s="131">
        <v>101562</v>
      </c>
      <c r="B3754" s="132" t="s">
        <v>3673</v>
      </c>
      <c r="C3754" s="133" t="s">
        <v>4</v>
      </c>
      <c r="D3754" s="133">
        <v>31.7</v>
      </c>
      <c r="E3754" s="133" t="s">
        <v>6312</v>
      </c>
    </row>
    <row r="3755" spans="1:5" ht="27" x14ac:dyDescent="0.25">
      <c r="A3755" s="131">
        <v>101563</v>
      </c>
      <c r="B3755" s="132" t="s">
        <v>3674</v>
      </c>
      <c r="C3755" s="133" t="s">
        <v>4</v>
      </c>
      <c r="D3755" s="133">
        <v>44.77</v>
      </c>
      <c r="E3755" s="133" t="s">
        <v>6312</v>
      </c>
    </row>
    <row r="3756" spans="1:5" ht="27" x14ac:dyDescent="0.25">
      <c r="A3756" s="131">
        <v>101564</v>
      </c>
      <c r="B3756" s="132" t="s">
        <v>3675</v>
      </c>
      <c r="C3756" s="133" t="s">
        <v>4</v>
      </c>
      <c r="D3756" s="133">
        <v>66.150000000000006</v>
      </c>
      <c r="E3756" s="133" t="s">
        <v>6312</v>
      </c>
    </row>
    <row r="3757" spans="1:5" ht="27" x14ac:dyDescent="0.25">
      <c r="A3757" s="131">
        <v>101565</v>
      </c>
      <c r="B3757" s="132" t="s">
        <v>3676</v>
      </c>
      <c r="C3757" s="133" t="s">
        <v>4</v>
      </c>
      <c r="D3757" s="133">
        <v>92.52</v>
      </c>
      <c r="E3757" s="133" t="s">
        <v>6312</v>
      </c>
    </row>
    <row r="3758" spans="1:5" ht="27" x14ac:dyDescent="0.25">
      <c r="A3758" s="131">
        <v>101567</v>
      </c>
      <c r="B3758" s="132" t="s">
        <v>3677</v>
      </c>
      <c r="C3758" s="133" t="s">
        <v>4</v>
      </c>
      <c r="D3758" s="133">
        <v>120.1</v>
      </c>
      <c r="E3758" s="133" t="s">
        <v>6312</v>
      </c>
    </row>
    <row r="3759" spans="1:5" ht="27" x14ac:dyDescent="0.25">
      <c r="A3759" s="131">
        <v>101501</v>
      </c>
      <c r="B3759" s="132" t="s">
        <v>5765</v>
      </c>
      <c r="C3759" s="133" t="s">
        <v>72</v>
      </c>
      <c r="D3759" s="485">
        <v>2108.2199999999998</v>
      </c>
      <c r="E3759" s="133" t="s">
        <v>6312</v>
      </c>
    </row>
    <row r="3760" spans="1:5" ht="27" x14ac:dyDescent="0.25">
      <c r="A3760" s="131">
        <v>101502</v>
      </c>
      <c r="B3760" s="132" t="s">
        <v>5766</v>
      </c>
      <c r="C3760" s="133" t="s">
        <v>72</v>
      </c>
      <c r="D3760" s="485">
        <v>2295.0300000000002</v>
      </c>
      <c r="E3760" s="133" t="s">
        <v>6312</v>
      </c>
    </row>
    <row r="3761" spans="1:5" ht="27" x14ac:dyDescent="0.25">
      <c r="A3761" s="131">
        <v>101503</v>
      </c>
      <c r="B3761" s="132" t="s">
        <v>5767</v>
      </c>
      <c r="C3761" s="133" t="s">
        <v>72</v>
      </c>
      <c r="D3761" s="485">
        <v>2352.4699999999998</v>
      </c>
      <c r="E3761" s="133" t="s">
        <v>6312</v>
      </c>
    </row>
    <row r="3762" spans="1:5" ht="27" x14ac:dyDescent="0.25">
      <c r="A3762" s="131">
        <v>101504</v>
      </c>
      <c r="B3762" s="132" t="s">
        <v>5768</v>
      </c>
      <c r="C3762" s="133" t="s">
        <v>72</v>
      </c>
      <c r="D3762" s="485">
        <v>2608.31</v>
      </c>
      <c r="E3762" s="133" t="s">
        <v>6312</v>
      </c>
    </row>
    <row r="3763" spans="1:5" ht="27" x14ac:dyDescent="0.25">
      <c r="A3763" s="131">
        <v>101497</v>
      </c>
      <c r="B3763" s="132" t="s">
        <v>5761</v>
      </c>
      <c r="C3763" s="133" t="s">
        <v>72</v>
      </c>
      <c r="D3763" s="485">
        <v>2116.3000000000002</v>
      </c>
      <c r="E3763" s="133" t="s">
        <v>6312</v>
      </c>
    </row>
    <row r="3764" spans="1:5" ht="27" x14ac:dyDescent="0.25">
      <c r="A3764" s="131">
        <v>101498</v>
      </c>
      <c r="B3764" s="132" t="s">
        <v>5762</v>
      </c>
      <c r="C3764" s="133" t="s">
        <v>72</v>
      </c>
      <c r="D3764" s="485">
        <v>2303.11</v>
      </c>
      <c r="E3764" s="133" t="s">
        <v>6312</v>
      </c>
    </row>
    <row r="3765" spans="1:5" ht="27" x14ac:dyDescent="0.25">
      <c r="A3765" s="131">
        <v>101499</v>
      </c>
      <c r="B3765" s="132" t="s">
        <v>5763</v>
      </c>
      <c r="C3765" s="133" t="s">
        <v>72</v>
      </c>
      <c r="D3765" s="485">
        <v>2360.5500000000002</v>
      </c>
      <c r="E3765" s="133" t="s">
        <v>6312</v>
      </c>
    </row>
    <row r="3766" spans="1:5" ht="27" x14ac:dyDescent="0.25">
      <c r="A3766" s="131">
        <v>101500</v>
      </c>
      <c r="B3766" s="132" t="s">
        <v>5764</v>
      </c>
      <c r="C3766" s="133" t="s">
        <v>72</v>
      </c>
      <c r="D3766" s="485">
        <v>2616.39</v>
      </c>
      <c r="E3766" s="133" t="s">
        <v>6312</v>
      </c>
    </row>
    <row r="3767" spans="1:5" ht="27" x14ac:dyDescent="0.25">
      <c r="A3767" s="131">
        <v>101493</v>
      </c>
      <c r="B3767" s="132" t="s">
        <v>5757</v>
      </c>
      <c r="C3767" s="133" t="s">
        <v>72</v>
      </c>
      <c r="D3767" s="485">
        <v>1709.42</v>
      </c>
      <c r="E3767" s="133" t="s">
        <v>6312</v>
      </c>
    </row>
    <row r="3768" spans="1:5" ht="27" x14ac:dyDescent="0.25">
      <c r="A3768" s="131">
        <v>101494</v>
      </c>
      <c r="B3768" s="132" t="s">
        <v>5758</v>
      </c>
      <c r="C3768" s="133" t="s">
        <v>72</v>
      </c>
      <c r="D3768" s="485">
        <v>1832.84</v>
      </c>
      <c r="E3768" s="133" t="s">
        <v>6312</v>
      </c>
    </row>
    <row r="3769" spans="1:5" ht="27" x14ac:dyDescent="0.25">
      <c r="A3769" s="131">
        <v>101495</v>
      </c>
      <c r="B3769" s="132" t="s">
        <v>5759</v>
      </c>
      <c r="C3769" s="133" t="s">
        <v>72</v>
      </c>
      <c r="D3769" s="485">
        <v>1870.79</v>
      </c>
      <c r="E3769" s="133" t="s">
        <v>6312</v>
      </c>
    </row>
    <row r="3770" spans="1:5" ht="27" x14ac:dyDescent="0.25">
      <c r="A3770" s="131">
        <v>101496</v>
      </c>
      <c r="B3770" s="132" t="s">
        <v>5760</v>
      </c>
      <c r="C3770" s="133" t="s">
        <v>72</v>
      </c>
      <c r="D3770" s="485">
        <v>2051.71</v>
      </c>
      <c r="E3770" s="133" t="s">
        <v>6312</v>
      </c>
    </row>
    <row r="3771" spans="1:5" ht="27" x14ac:dyDescent="0.25">
      <c r="A3771" s="131">
        <v>101489</v>
      </c>
      <c r="B3771" s="132" t="s">
        <v>5753</v>
      </c>
      <c r="C3771" s="133" t="s">
        <v>72</v>
      </c>
      <c r="D3771" s="485">
        <v>1727.01</v>
      </c>
      <c r="E3771" s="133" t="s">
        <v>6312</v>
      </c>
    </row>
    <row r="3772" spans="1:5" ht="27" x14ac:dyDescent="0.25">
      <c r="A3772" s="131">
        <v>101490</v>
      </c>
      <c r="B3772" s="132" t="s">
        <v>5754</v>
      </c>
      <c r="C3772" s="133" t="s">
        <v>72</v>
      </c>
      <c r="D3772" s="485">
        <v>1850.43</v>
      </c>
      <c r="E3772" s="133" t="s">
        <v>6312</v>
      </c>
    </row>
    <row r="3773" spans="1:5" ht="27" x14ac:dyDescent="0.25">
      <c r="A3773" s="131">
        <v>101491</v>
      </c>
      <c r="B3773" s="132" t="s">
        <v>5755</v>
      </c>
      <c r="C3773" s="133" t="s">
        <v>72</v>
      </c>
      <c r="D3773" s="485">
        <v>1888.38</v>
      </c>
      <c r="E3773" s="133" t="s">
        <v>6312</v>
      </c>
    </row>
    <row r="3774" spans="1:5" ht="27" x14ac:dyDescent="0.25">
      <c r="A3774" s="131">
        <v>101492</v>
      </c>
      <c r="B3774" s="132" t="s">
        <v>5756</v>
      </c>
      <c r="C3774" s="133" t="s">
        <v>72</v>
      </c>
      <c r="D3774" s="485">
        <v>2069.3000000000002</v>
      </c>
      <c r="E3774" s="133" t="s">
        <v>6312</v>
      </c>
    </row>
    <row r="3775" spans="1:5" ht="27" x14ac:dyDescent="0.25">
      <c r="A3775" s="131">
        <v>101509</v>
      </c>
      <c r="B3775" s="132" t="s">
        <v>3646</v>
      </c>
      <c r="C3775" s="133" t="s">
        <v>72</v>
      </c>
      <c r="D3775" s="485">
        <v>2112.33</v>
      </c>
      <c r="E3775" s="133" t="s">
        <v>6312</v>
      </c>
    </row>
    <row r="3776" spans="1:5" ht="27" x14ac:dyDescent="0.25">
      <c r="A3776" s="131">
        <v>101510</v>
      </c>
      <c r="B3776" s="132" t="s">
        <v>3647</v>
      </c>
      <c r="C3776" s="133" t="s">
        <v>72</v>
      </c>
      <c r="D3776" s="485">
        <v>2361.41</v>
      </c>
      <c r="E3776" s="133" t="s">
        <v>6312</v>
      </c>
    </row>
    <row r="3777" spans="1:5" ht="27" x14ac:dyDescent="0.25">
      <c r="A3777" s="131">
        <v>101511</v>
      </c>
      <c r="B3777" s="132" t="s">
        <v>3648</v>
      </c>
      <c r="C3777" s="133" t="s">
        <v>72</v>
      </c>
      <c r="D3777" s="485">
        <v>2438</v>
      </c>
      <c r="E3777" s="133" t="s">
        <v>6312</v>
      </c>
    </row>
    <row r="3778" spans="1:5" ht="27" x14ac:dyDescent="0.25">
      <c r="A3778" s="131">
        <v>101512</v>
      </c>
      <c r="B3778" s="132" t="s">
        <v>3649</v>
      </c>
      <c r="C3778" s="133" t="s">
        <v>72</v>
      </c>
      <c r="D3778" s="485">
        <v>2767.43</v>
      </c>
      <c r="E3778" s="133" t="s">
        <v>6312</v>
      </c>
    </row>
    <row r="3779" spans="1:5" ht="27" x14ac:dyDescent="0.25">
      <c r="A3779" s="131">
        <v>101505</v>
      </c>
      <c r="B3779" s="132" t="s">
        <v>5769</v>
      </c>
      <c r="C3779" s="133" t="s">
        <v>72</v>
      </c>
      <c r="D3779" s="485">
        <v>2256.16</v>
      </c>
      <c r="E3779" s="133" t="s">
        <v>6312</v>
      </c>
    </row>
    <row r="3780" spans="1:5" ht="27" x14ac:dyDescent="0.25">
      <c r="A3780" s="131">
        <v>101506</v>
      </c>
      <c r="B3780" s="132" t="s">
        <v>5770</v>
      </c>
      <c r="C3780" s="133" t="s">
        <v>72</v>
      </c>
      <c r="D3780" s="485">
        <v>2505.2399999999998</v>
      </c>
      <c r="E3780" s="133" t="s">
        <v>6312</v>
      </c>
    </row>
    <row r="3781" spans="1:5" ht="27" x14ac:dyDescent="0.25">
      <c r="A3781" s="131">
        <v>101507</v>
      </c>
      <c r="B3781" s="132" t="s">
        <v>5771</v>
      </c>
      <c r="C3781" s="133" t="s">
        <v>72</v>
      </c>
      <c r="D3781" s="485">
        <v>2581.83</v>
      </c>
      <c r="E3781" s="133" t="s">
        <v>6312</v>
      </c>
    </row>
    <row r="3782" spans="1:5" ht="27" x14ac:dyDescent="0.25">
      <c r="A3782" s="131">
        <v>101508</v>
      </c>
      <c r="B3782" s="132" t="s">
        <v>5772</v>
      </c>
      <c r="C3782" s="133" t="s">
        <v>72</v>
      </c>
      <c r="D3782" s="485">
        <v>2911.26</v>
      </c>
      <c r="E3782" s="133" t="s">
        <v>6312</v>
      </c>
    </row>
    <row r="3783" spans="1:5" ht="27" x14ac:dyDescent="0.25">
      <c r="A3783" s="131">
        <v>101525</v>
      </c>
      <c r="B3783" s="132" t="s">
        <v>5785</v>
      </c>
      <c r="C3783" s="133" t="s">
        <v>72</v>
      </c>
      <c r="D3783" s="485">
        <v>1346.12</v>
      </c>
      <c r="E3783" s="133" t="s">
        <v>6312</v>
      </c>
    </row>
    <row r="3784" spans="1:5" ht="27" x14ac:dyDescent="0.25">
      <c r="A3784" s="131">
        <v>101526</v>
      </c>
      <c r="B3784" s="132" t="s">
        <v>5786</v>
      </c>
      <c r="C3784" s="133" t="s">
        <v>72</v>
      </c>
      <c r="D3784" s="485">
        <v>1568.27</v>
      </c>
      <c r="E3784" s="133" t="s">
        <v>6312</v>
      </c>
    </row>
    <row r="3785" spans="1:5" ht="27" x14ac:dyDescent="0.25">
      <c r="A3785" s="131">
        <v>101527</v>
      </c>
      <c r="B3785" s="132" t="s">
        <v>5787</v>
      </c>
      <c r="C3785" s="133" t="s">
        <v>72</v>
      </c>
      <c r="D3785" s="485">
        <v>1636.58</v>
      </c>
      <c r="E3785" s="133" t="s">
        <v>6312</v>
      </c>
    </row>
    <row r="3786" spans="1:5" ht="27" x14ac:dyDescent="0.25">
      <c r="A3786" s="131">
        <v>101528</v>
      </c>
      <c r="B3786" s="132" t="s">
        <v>5788</v>
      </c>
      <c r="C3786" s="133" t="s">
        <v>72</v>
      </c>
      <c r="D3786" s="485">
        <v>1899.13</v>
      </c>
      <c r="E3786" s="133" t="s">
        <v>6312</v>
      </c>
    </row>
    <row r="3787" spans="1:5" ht="27" x14ac:dyDescent="0.25">
      <c r="A3787" s="131">
        <v>101521</v>
      </c>
      <c r="B3787" s="132" t="s">
        <v>5781</v>
      </c>
      <c r="C3787" s="133" t="s">
        <v>72</v>
      </c>
      <c r="D3787" s="485">
        <v>1354.21</v>
      </c>
      <c r="E3787" s="133" t="s">
        <v>6312</v>
      </c>
    </row>
    <row r="3788" spans="1:5" ht="27" x14ac:dyDescent="0.25">
      <c r="A3788" s="131">
        <v>101522</v>
      </c>
      <c r="B3788" s="132" t="s">
        <v>5782</v>
      </c>
      <c r="C3788" s="133" t="s">
        <v>72</v>
      </c>
      <c r="D3788" s="485">
        <v>1576.36</v>
      </c>
      <c r="E3788" s="133" t="s">
        <v>6312</v>
      </c>
    </row>
    <row r="3789" spans="1:5" ht="27" x14ac:dyDescent="0.25">
      <c r="A3789" s="131">
        <v>101523</v>
      </c>
      <c r="B3789" s="132" t="s">
        <v>5783</v>
      </c>
      <c r="C3789" s="133" t="s">
        <v>72</v>
      </c>
      <c r="D3789" s="485">
        <v>1644.67</v>
      </c>
      <c r="E3789" s="133" t="s">
        <v>6312</v>
      </c>
    </row>
    <row r="3790" spans="1:5" ht="27" x14ac:dyDescent="0.25">
      <c r="A3790" s="131">
        <v>101524</v>
      </c>
      <c r="B3790" s="132" t="s">
        <v>5784</v>
      </c>
      <c r="C3790" s="133" t="s">
        <v>72</v>
      </c>
      <c r="D3790" s="485">
        <v>1907.22</v>
      </c>
      <c r="E3790" s="133" t="s">
        <v>6312</v>
      </c>
    </row>
    <row r="3791" spans="1:5" ht="27" x14ac:dyDescent="0.25">
      <c r="A3791" s="131">
        <v>101517</v>
      </c>
      <c r="B3791" s="132" t="s">
        <v>5777</v>
      </c>
      <c r="C3791" s="133" t="s">
        <v>72</v>
      </c>
      <c r="D3791" s="133">
        <v>928.65</v>
      </c>
      <c r="E3791" s="133" t="s">
        <v>6312</v>
      </c>
    </row>
    <row r="3792" spans="1:5" ht="27" x14ac:dyDescent="0.25">
      <c r="A3792" s="131">
        <v>101518</v>
      </c>
      <c r="B3792" s="132" t="s">
        <v>5778</v>
      </c>
      <c r="C3792" s="133" t="s">
        <v>72</v>
      </c>
      <c r="D3792" s="485">
        <v>1076.75</v>
      </c>
      <c r="E3792" s="133" t="s">
        <v>6312</v>
      </c>
    </row>
    <row r="3793" spans="1:5" ht="27" x14ac:dyDescent="0.25">
      <c r="A3793" s="131">
        <v>101519</v>
      </c>
      <c r="B3793" s="132" t="s">
        <v>5779</v>
      </c>
      <c r="C3793" s="133" t="s">
        <v>72</v>
      </c>
      <c r="D3793" s="485">
        <v>1122.29</v>
      </c>
      <c r="E3793" s="133" t="s">
        <v>6312</v>
      </c>
    </row>
    <row r="3794" spans="1:5" ht="27" x14ac:dyDescent="0.25">
      <c r="A3794" s="131">
        <v>101520</v>
      </c>
      <c r="B3794" s="132" t="s">
        <v>5780</v>
      </c>
      <c r="C3794" s="133" t="s">
        <v>72</v>
      </c>
      <c r="D3794" s="485">
        <v>1297.32</v>
      </c>
      <c r="E3794" s="133" t="s">
        <v>6312</v>
      </c>
    </row>
    <row r="3795" spans="1:5" ht="27" x14ac:dyDescent="0.25">
      <c r="A3795" s="131">
        <v>101513</v>
      </c>
      <c r="B3795" s="132" t="s">
        <v>5773</v>
      </c>
      <c r="C3795" s="133" t="s">
        <v>72</v>
      </c>
      <c r="D3795" s="133">
        <v>946.25</v>
      </c>
      <c r="E3795" s="133" t="s">
        <v>6312</v>
      </c>
    </row>
    <row r="3796" spans="1:5" ht="27" x14ac:dyDescent="0.25">
      <c r="A3796" s="131">
        <v>101514</v>
      </c>
      <c r="B3796" s="132" t="s">
        <v>5774</v>
      </c>
      <c r="C3796" s="133" t="s">
        <v>72</v>
      </c>
      <c r="D3796" s="485">
        <v>1094.3499999999999</v>
      </c>
      <c r="E3796" s="133" t="s">
        <v>6312</v>
      </c>
    </row>
    <row r="3797" spans="1:5" ht="27" x14ac:dyDescent="0.25">
      <c r="A3797" s="131">
        <v>101515</v>
      </c>
      <c r="B3797" s="132" t="s">
        <v>5775</v>
      </c>
      <c r="C3797" s="133" t="s">
        <v>72</v>
      </c>
      <c r="D3797" s="485">
        <v>1139.8900000000001</v>
      </c>
      <c r="E3797" s="133" t="s">
        <v>6312</v>
      </c>
    </row>
    <row r="3798" spans="1:5" ht="27" x14ac:dyDescent="0.25">
      <c r="A3798" s="131">
        <v>101516</v>
      </c>
      <c r="B3798" s="132" t="s">
        <v>5776</v>
      </c>
      <c r="C3798" s="133" t="s">
        <v>72</v>
      </c>
      <c r="D3798" s="485">
        <v>1314.92</v>
      </c>
      <c r="E3798" s="133" t="s">
        <v>6312</v>
      </c>
    </row>
    <row r="3799" spans="1:5" ht="27" x14ac:dyDescent="0.25">
      <c r="A3799" s="131">
        <v>101533</v>
      </c>
      <c r="B3799" s="132" t="s">
        <v>3650</v>
      </c>
      <c r="C3799" s="133" t="s">
        <v>72</v>
      </c>
      <c r="D3799" s="485">
        <v>1370.86</v>
      </c>
      <c r="E3799" s="133" t="s">
        <v>6312</v>
      </c>
    </row>
    <row r="3800" spans="1:5" ht="27" x14ac:dyDescent="0.25">
      <c r="A3800" s="131">
        <v>101534</v>
      </c>
      <c r="B3800" s="132" t="s">
        <v>3651</v>
      </c>
      <c r="C3800" s="133" t="s">
        <v>72</v>
      </c>
      <c r="D3800" s="485">
        <v>1667.06</v>
      </c>
      <c r="E3800" s="133" t="s">
        <v>6312</v>
      </c>
    </row>
    <row r="3801" spans="1:5" ht="27" x14ac:dyDescent="0.25">
      <c r="A3801" s="131">
        <v>101535</v>
      </c>
      <c r="B3801" s="132" t="s">
        <v>3652</v>
      </c>
      <c r="C3801" s="133" t="s">
        <v>72</v>
      </c>
      <c r="D3801" s="485">
        <v>1758.14</v>
      </c>
      <c r="E3801" s="133" t="s">
        <v>6312</v>
      </c>
    </row>
    <row r="3802" spans="1:5" ht="27" x14ac:dyDescent="0.25">
      <c r="A3802" s="131">
        <v>101536</v>
      </c>
      <c r="B3802" s="132" t="s">
        <v>3653</v>
      </c>
      <c r="C3802" s="133" t="s">
        <v>72</v>
      </c>
      <c r="D3802" s="485">
        <v>2108.21</v>
      </c>
      <c r="E3802" s="133" t="s">
        <v>6312</v>
      </c>
    </row>
    <row r="3803" spans="1:5" ht="27" x14ac:dyDescent="0.25">
      <c r="A3803" s="131">
        <v>101529</v>
      </c>
      <c r="B3803" s="132" t="s">
        <v>5789</v>
      </c>
      <c r="C3803" s="133" t="s">
        <v>72</v>
      </c>
      <c r="D3803" s="485">
        <v>1514.7</v>
      </c>
      <c r="E3803" s="133" t="s">
        <v>6312</v>
      </c>
    </row>
    <row r="3804" spans="1:5" ht="27" x14ac:dyDescent="0.25">
      <c r="A3804" s="131">
        <v>101530</v>
      </c>
      <c r="B3804" s="132" t="s">
        <v>5790</v>
      </c>
      <c r="C3804" s="133" t="s">
        <v>72</v>
      </c>
      <c r="D3804" s="485">
        <v>1810.9</v>
      </c>
      <c r="E3804" s="133" t="s">
        <v>6312</v>
      </c>
    </row>
    <row r="3805" spans="1:5" ht="27" x14ac:dyDescent="0.25">
      <c r="A3805" s="131">
        <v>101531</v>
      </c>
      <c r="B3805" s="132" t="s">
        <v>5791</v>
      </c>
      <c r="C3805" s="133" t="s">
        <v>72</v>
      </c>
      <c r="D3805" s="485">
        <v>1901.98</v>
      </c>
      <c r="E3805" s="133" t="s">
        <v>6312</v>
      </c>
    </row>
    <row r="3806" spans="1:5" ht="27" x14ac:dyDescent="0.25">
      <c r="A3806" s="131">
        <v>101532</v>
      </c>
      <c r="B3806" s="132" t="s">
        <v>5792</v>
      </c>
      <c r="C3806" s="133" t="s">
        <v>72</v>
      </c>
      <c r="D3806" s="485">
        <v>2252.0500000000002</v>
      </c>
      <c r="E3806" s="133" t="s">
        <v>6312</v>
      </c>
    </row>
    <row r="3807" spans="1:5" ht="27" x14ac:dyDescent="0.25">
      <c r="A3807" s="131">
        <v>101549</v>
      </c>
      <c r="B3807" s="132" t="s">
        <v>3666</v>
      </c>
      <c r="C3807" s="133" t="s">
        <v>72</v>
      </c>
      <c r="D3807" s="133">
        <v>18.62</v>
      </c>
      <c r="E3807" s="133" t="s">
        <v>6312</v>
      </c>
    </row>
    <row r="3808" spans="1:5" ht="13.5" x14ac:dyDescent="0.25">
      <c r="A3808" s="131">
        <v>101547</v>
      </c>
      <c r="B3808" s="132" t="s">
        <v>3664</v>
      </c>
      <c r="C3808" s="133" t="s">
        <v>72</v>
      </c>
      <c r="D3808" s="133">
        <v>80.239999999999995</v>
      </c>
      <c r="E3808" s="133" t="s">
        <v>6312</v>
      </c>
    </row>
    <row r="3809" spans="1:5" ht="13.5" x14ac:dyDescent="0.25">
      <c r="A3809" s="131">
        <v>101546</v>
      </c>
      <c r="B3809" s="132" t="s">
        <v>3663</v>
      </c>
      <c r="C3809" s="133" t="s">
        <v>72</v>
      </c>
      <c r="D3809" s="133">
        <v>26.04</v>
      </c>
      <c r="E3809" s="133" t="s">
        <v>6312</v>
      </c>
    </row>
    <row r="3810" spans="1:5" ht="13.5" x14ac:dyDescent="0.25">
      <c r="A3810" s="131">
        <v>101548</v>
      </c>
      <c r="B3810" s="132" t="s">
        <v>3665</v>
      </c>
      <c r="C3810" s="133" t="s">
        <v>72</v>
      </c>
      <c r="D3810" s="133">
        <v>6.92</v>
      </c>
      <c r="E3810" s="133" t="s">
        <v>6312</v>
      </c>
    </row>
    <row r="3811" spans="1:5" ht="27" x14ac:dyDescent="0.25">
      <c r="A3811" s="131">
        <v>94764</v>
      </c>
      <c r="B3811" s="132" t="s">
        <v>7847</v>
      </c>
      <c r="C3811" s="133" t="s">
        <v>72</v>
      </c>
      <c r="D3811" s="133">
        <v>37.46</v>
      </c>
      <c r="E3811" s="133" t="s">
        <v>6312</v>
      </c>
    </row>
    <row r="3812" spans="1:5" ht="27" x14ac:dyDescent="0.25">
      <c r="A3812" s="131">
        <v>94765</v>
      </c>
      <c r="B3812" s="132" t="s">
        <v>7848</v>
      </c>
      <c r="C3812" s="133" t="s">
        <v>72</v>
      </c>
      <c r="D3812" s="133">
        <v>41.29</v>
      </c>
      <c r="E3812" s="133" t="s">
        <v>6312</v>
      </c>
    </row>
    <row r="3813" spans="1:5" ht="27" x14ac:dyDescent="0.25">
      <c r="A3813" s="131">
        <v>94766</v>
      </c>
      <c r="B3813" s="132" t="s">
        <v>7849</v>
      </c>
      <c r="C3813" s="133" t="s">
        <v>72</v>
      </c>
      <c r="D3813" s="133">
        <v>46.17</v>
      </c>
      <c r="E3813" s="133" t="s">
        <v>6312</v>
      </c>
    </row>
    <row r="3814" spans="1:5" ht="27" x14ac:dyDescent="0.25">
      <c r="A3814" s="131">
        <v>94767</v>
      </c>
      <c r="B3814" s="132" t="s">
        <v>7850</v>
      </c>
      <c r="C3814" s="133" t="s">
        <v>72</v>
      </c>
      <c r="D3814" s="133">
        <v>68.34</v>
      </c>
      <c r="E3814" s="133" t="s">
        <v>6312</v>
      </c>
    </row>
    <row r="3815" spans="1:5" ht="27" x14ac:dyDescent="0.25">
      <c r="A3815" s="131">
        <v>94768</v>
      </c>
      <c r="B3815" s="132" t="s">
        <v>7851</v>
      </c>
      <c r="C3815" s="133" t="s">
        <v>72</v>
      </c>
      <c r="D3815" s="133">
        <v>77.400000000000006</v>
      </c>
      <c r="E3815" s="133" t="s">
        <v>6312</v>
      </c>
    </row>
    <row r="3816" spans="1:5" ht="27" x14ac:dyDescent="0.25">
      <c r="A3816" s="131">
        <v>94769</v>
      </c>
      <c r="B3816" s="132" t="s">
        <v>7852</v>
      </c>
      <c r="C3816" s="133" t="s">
        <v>72</v>
      </c>
      <c r="D3816" s="133">
        <v>103.28</v>
      </c>
      <c r="E3816" s="133" t="s">
        <v>6312</v>
      </c>
    </row>
    <row r="3817" spans="1:5" ht="27" x14ac:dyDescent="0.25">
      <c r="A3817" s="131">
        <v>94783</v>
      </c>
      <c r="B3817" s="132" t="s">
        <v>7853</v>
      </c>
      <c r="C3817" s="133" t="s">
        <v>72</v>
      </c>
      <c r="D3817" s="133">
        <v>19.72</v>
      </c>
      <c r="E3817" s="133" t="s">
        <v>6312</v>
      </c>
    </row>
    <row r="3818" spans="1:5" ht="27" x14ac:dyDescent="0.25">
      <c r="A3818" s="131">
        <v>94703</v>
      </c>
      <c r="B3818" s="132" t="s">
        <v>7806</v>
      </c>
      <c r="C3818" s="133" t="s">
        <v>72</v>
      </c>
      <c r="D3818" s="133">
        <v>21.11</v>
      </c>
      <c r="E3818" s="133" t="s">
        <v>6312</v>
      </c>
    </row>
    <row r="3819" spans="1:5" ht="27" x14ac:dyDescent="0.25">
      <c r="A3819" s="131">
        <v>94704</v>
      </c>
      <c r="B3819" s="132" t="s">
        <v>7807</v>
      </c>
      <c r="C3819" s="133" t="s">
        <v>72</v>
      </c>
      <c r="D3819" s="133">
        <v>28.2</v>
      </c>
      <c r="E3819" s="133" t="s">
        <v>6312</v>
      </c>
    </row>
    <row r="3820" spans="1:5" ht="27" x14ac:dyDescent="0.25">
      <c r="A3820" s="131">
        <v>94705</v>
      </c>
      <c r="B3820" s="132" t="s">
        <v>7808</v>
      </c>
      <c r="C3820" s="133" t="s">
        <v>72</v>
      </c>
      <c r="D3820" s="133">
        <v>38.54</v>
      </c>
      <c r="E3820" s="133" t="s">
        <v>6312</v>
      </c>
    </row>
    <row r="3821" spans="1:5" ht="27" x14ac:dyDescent="0.25">
      <c r="A3821" s="131">
        <v>94706</v>
      </c>
      <c r="B3821" s="132" t="s">
        <v>7809</v>
      </c>
      <c r="C3821" s="133" t="s">
        <v>72</v>
      </c>
      <c r="D3821" s="133">
        <v>37.700000000000003</v>
      </c>
      <c r="E3821" s="133" t="s">
        <v>6312</v>
      </c>
    </row>
    <row r="3822" spans="1:5" ht="27" x14ac:dyDescent="0.25">
      <c r="A3822" s="131">
        <v>94707</v>
      </c>
      <c r="B3822" s="132" t="s">
        <v>7810</v>
      </c>
      <c r="C3822" s="133" t="s">
        <v>72</v>
      </c>
      <c r="D3822" s="133">
        <v>59.54</v>
      </c>
      <c r="E3822" s="133" t="s">
        <v>6312</v>
      </c>
    </row>
    <row r="3823" spans="1:5" ht="27" x14ac:dyDescent="0.25">
      <c r="A3823" s="131">
        <v>94715</v>
      </c>
      <c r="B3823" s="132" t="s">
        <v>7813</v>
      </c>
      <c r="C3823" s="133" t="s">
        <v>72</v>
      </c>
      <c r="D3823" s="133">
        <v>308.58999999999997</v>
      </c>
      <c r="E3823" s="133" t="s">
        <v>6312</v>
      </c>
    </row>
    <row r="3824" spans="1:5" ht="27" x14ac:dyDescent="0.25">
      <c r="A3824" s="131">
        <v>94713</v>
      </c>
      <c r="B3824" s="132" t="s">
        <v>7811</v>
      </c>
      <c r="C3824" s="133" t="s">
        <v>72</v>
      </c>
      <c r="D3824" s="133">
        <v>247.24</v>
      </c>
      <c r="E3824" s="133" t="s">
        <v>6312</v>
      </c>
    </row>
    <row r="3825" spans="1:5" ht="27" x14ac:dyDescent="0.25">
      <c r="A3825" s="131">
        <v>94714</v>
      </c>
      <c r="B3825" s="132" t="s">
        <v>7812</v>
      </c>
      <c r="C3825" s="133" t="s">
        <v>72</v>
      </c>
      <c r="D3825" s="133">
        <v>347.07</v>
      </c>
      <c r="E3825" s="133" t="s">
        <v>6312</v>
      </c>
    </row>
    <row r="3826" spans="1:5" ht="27" x14ac:dyDescent="0.25">
      <c r="A3826" s="131">
        <v>94656</v>
      </c>
      <c r="B3826" s="132" t="s">
        <v>7759</v>
      </c>
      <c r="C3826" s="133" t="s">
        <v>72</v>
      </c>
      <c r="D3826" s="133">
        <v>3.7</v>
      </c>
      <c r="E3826" s="133" t="s">
        <v>6312</v>
      </c>
    </row>
    <row r="3827" spans="1:5" ht="27" x14ac:dyDescent="0.25">
      <c r="A3827" s="131">
        <v>94670</v>
      </c>
      <c r="B3827" s="132" t="s">
        <v>7773</v>
      </c>
      <c r="C3827" s="133" t="s">
        <v>72</v>
      </c>
      <c r="D3827" s="133">
        <v>72.34</v>
      </c>
      <c r="E3827" s="133" t="s">
        <v>6312</v>
      </c>
    </row>
    <row r="3828" spans="1:5" ht="27" x14ac:dyDescent="0.25">
      <c r="A3828" s="131">
        <v>94658</v>
      </c>
      <c r="B3828" s="132" t="s">
        <v>7761</v>
      </c>
      <c r="C3828" s="133" t="s">
        <v>72</v>
      </c>
      <c r="D3828" s="133">
        <v>5.54</v>
      </c>
      <c r="E3828" s="133" t="s">
        <v>6312</v>
      </c>
    </row>
    <row r="3829" spans="1:5" ht="27" x14ac:dyDescent="0.25">
      <c r="A3829" s="131">
        <v>94660</v>
      </c>
      <c r="B3829" s="132" t="s">
        <v>7763</v>
      </c>
      <c r="C3829" s="133" t="s">
        <v>72</v>
      </c>
      <c r="D3829" s="133">
        <v>8.75</v>
      </c>
      <c r="E3829" s="133" t="s">
        <v>6312</v>
      </c>
    </row>
    <row r="3830" spans="1:5" ht="27" x14ac:dyDescent="0.25">
      <c r="A3830" s="131">
        <v>94662</v>
      </c>
      <c r="B3830" s="132" t="s">
        <v>7765</v>
      </c>
      <c r="C3830" s="133" t="s">
        <v>72</v>
      </c>
      <c r="D3830" s="133">
        <v>11.52</v>
      </c>
      <c r="E3830" s="133" t="s">
        <v>6312</v>
      </c>
    </row>
    <row r="3831" spans="1:5" ht="27" x14ac:dyDescent="0.25">
      <c r="A3831" s="131">
        <v>94664</v>
      </c>
      <c r="B3831" s="132" t="s">
        <v>7767</v>
      </c>
      <c r="C3831" s="133" t="s">
        <v>72</v>
      </c>
      <c r="D3831" s="133">
        <v>21.04</v>
      </c>
      <c r="E3831" s="133" t="s">
        <v>6312</v>
      </c>
    </row>
    <row r="3832" spans="1:5" ht="27" x14ac:dyDescent="0.25">
      <c r="A3832" s="131">
        <v>94666</v>
      </c>
      <c r="B3832" s="132" t="s">
        <v>7769</v>
      </c>
      <c r="C3832" s="133" t="s">
        <v>72</v>
      </c>
      <c r="D3832" s="133">
        <v>34.21</v>
      </c>
      <c r="E3832" s="133" t="s">
        <v>6312</v>
      </c>
    </row>
    <row r="3833" spans="1:5" ht="27" x14ac:dyDescent="0.25">
      <c r="A3833" s="131">
        <v>94668</v>
      </c>
      <c r="B3833" s="132" t="s">
        <v>7771</v>
      </c>
      <c r="C3833" s="133" t="s">
        <v>72</v>
      </c>
      <c r="D3833" s="133">
        <v>45.49</v>
      </c>
      <c r="E3833" s="133" t="s">
        <v>6312</v>
      </c>
    </row>
    <row r="3834" spans="1:5" ht="27" x14ac:dyDescent="0.25">
      <c r="A3834" s="131">
        <v>105215</v>
      </c>
      <c r="B3834" s="132" t="s">
        <v>8051</v>
      </c>
      <c r="C3834" s="133" t="s">
        <v>72</v>
      </c>
      <c r="D3834" s="133">
        <v>9.7799999999999994</v>
      </c>
      <c r="E3834" s="133" t="s">
        <v>6312</v>
      </c>
    </row>
    <row r="3835" spans="1:5" ht="27" x14ac:dyDescent="0.25">
      <c r="A3835" s="131">
        <v>105216</v>
      </c>
      <c r="B3835" s="132" t="s">
        <v>8052</v>
      </c>
      <c r="C3835" s="133" t="s">
        <v>72</v>
      </c>
      <c r="D3835" s="133">
        <v>35.85</v>
      </c>
      <c r="E3835" s="133" t="s">
        <v>6312</v>
      </c>
    </row>
    <row r="3836" spans="1:5" ht="27" x14ac:dyDescent="0.25">
      <c r="A3836" s="131">
        <v>105217</v>
      </c>
      <c r="B3836" s="132" t="s">
        <v>8053</v>
      </c>
      <c r="C3836" s="133" t="s">
        <v>72</v>
      </c>
      <c r="D3836" s="133">
        <v>40.36</v>
      </c>
      <c r="E3836" s="133" t="s">
        <v>6312</v>
      </c>
    </row>
    <row r="3837" spans="1:5" ht="27" x14ac:dyDescent="0.25">
      <c r="A3837" s="131">
        <v>105214</v>
      </c>
      <c r="B3837" s="132" t="s">
        <v>8050</v>
      </c>
      <c r="C3837" s="133" t="s">
        <v>72</v>
      </c>
      <c r="D3837" s="133">
        <v>42.31</v>
      </c>
      <c r="E3837" s="133" t="s">
        <v>6312</v>
      </c>
    </row>
    <row r="3838" spans="1:5" ht="27" x14ac:dyDescent="0.25">
      <c r="A3838" s="131">
        <v>105218</v>
      </c>
      <c r="B3838" s="132" t="s">
        <v>8054</v>
      </c>
      <c r="C3838" s="133" t="s">
        <v>72</v>
      </c>
      <c r="D3838" s="133">
        <v>69.849999999999994</v>
      </c>
      <c r="E3838" s="133" t="s">
        <v>6312</v>
      </c>
    </row>
    <row r="3839" spans="1:5" ht="27" x14ac:dyDescent="0.25">
      <c r="A3839" s="131">
        <v>105213</v>
      </c>
      <c r="B3839" s="132" t="s">
        <v>8049</v>
      </c>
      <c r="C3839" s="133" t="s">
        <v>72</v>
      </c>
      <c r="D3839" s="133">
        <v>295.54000000000002</v>
      </c>
      <c r="E3839" s="133" t="s">
        <v>6312</v>
      </c>
    </row>
    <row r="3840" spans="1:5" ht="27" x14ac:dyDescent="0.25">
      <c r="A3840" s="131">
        <v>105233</v>
      </c>
      <c r="B3840" s="132" t="s">
        <v>8069</v>
      </c>
      <c r="C3840" s="133" t="s">
        <v>72</v>
      </c>
      <c r="D3840" s="133">
        <v>8.39</v>
      </c>
      <c r="E3840" s="133" t="s">
        <v>6312</v>
      </c>
    </row>
    <row r="3841" spans="1:5" ht="27" x14ac:dyDescent="0.25">
      <c r="A3841" s="131">
        <v>105234</v>
      </c>
      <c r="B3841" s="132" t="s">
        <v>8070</v>
      </c>
      <c r="C3841" s="133" t="s">
        <v>72</v>
      </c>
      <c r="D3841" s="133">
        <v>10.24</v>
      </c>
      <c r="E3841" s="133" t="s">
        <v>6312</v>
      </c>
    </row>
    <row r="3842" spans="1:5" ht="27" x14ac:dyDescent="0.25">
      <c r="A3842" s="131">
        <v>105228</v>
      </c>
      <c r="B3842" s="132" t="s">
        <v>8064</v>
      </c>
      <c r="C3842" s="133" t="s">
        <v>72</v>
      </c>
      <c r="D3842" s="133">
        <v>12.37</v>
      </c>
      <c r="E3842" s="133" t="s">
        <v>6312</v>
      </c>
    </row>
    <row r="3843" spans="1:5" ht="27" x14ac:dyDescent="0.25">
      <c r="A3843" s="131">
        <v>105138</v>
      </c>
      <c r="B3843" s="132" t="s">
        <v>7713</v>
      </c>
      <c r="C3843" s="133" t="s">
        <v>72</v>
      </c>
      <c r="D3843" s="133">
        <v>18.02</v>
      </c>
      <c r="E3843" s="133" t="s">
        <v>6312</v>
      </c>
    </row>
    <row r="3844" spans="1:5" ht="27" x14ac:dyDescent="0.25">
      <c r="A3844" s="131">
        <v>105139</v>
      </c>
      <c r="B3844" s="132" t="s">
        <v>7714</v>
      </c>
      <c r="C3844" s="133" t="s">
        <v>72</v>
      </c>
      <c r="D3844" s="133">
        <v>21.2</v>
      </c>
      <c r="E3844" s="133" t="s">
        <v>6312</v>
      </c>
    </row>
    <row r="3845" spans="1:5" ht="27" x14ac:dyDescent="0.25">
      <c r="A3845" s="131">
        <v>105140</v>
      </c>
      <c r="B3845" s="132" t="s">
        <v>7715</v>
      </c>
      <c r="C3845" s="133" t="s">
        <v>72</v>
      </c>
      <c r="D3845" s="133">
        <v>27.25</v>
      </c>
      <c r="E3845" s="133" t="s">
        <v>6312</v>
      </c>
    </row>
    <row r="3846" spans="1:5" ht="27" x14ac:dyDescent="0.25">
      <c r="A3846" s="131">
        <v>105141</v>
      </c>
      <c r="B3846" s="132" t="s">
        <v>7716</v>
      </c>
      <c r="C3846" s="133" t="s">
        <v>72</v>
      </c>
      <c r="D3846" s="133">
        <v>32.43</v>
      </c>
      <c r="E3846" s="133" t="s">
        <v>6312</v>
      </c>
    </row>
    <row r="3847" spans="1:5" ht="27" x14ac:dyDescent="0.25">
      <c r="A3847" s="131">
        <v>105172</v>
      </c>
      <c r="B3847" s="132" t="s">
        <v>8014</v>
      </c>
      <c r="C3847" s="133" t="s">
        <v>72</v>
      </c>
      <c r="D3847" s="133">
        <v>94.62</v>
      </c>
      <c r="E3847" s="133" t="s">
        <v>6312</v>
      </c>
    </row>
    <row r="3848" spans="1:5" ht="40.5" x14ac:dyDescent="0.25">
      <c r="A3848" s="131">
        <v>105169</v>
      </c>
      <c r="B3848" s="132" t="s">
        <v>8012</v>
      </c>
      <c r="C3848" s="133" t="s">
        <v>72</v>
      </c>
      <c r="D3848" s="133">
        <v>94.47</v>
      </c>
      <c r="E3848" s="133" t="s">
        <v>6312</v>
      </c>
    </row>
    <row r="3849" spans="1:5" ht="27" x14ac:dyDescent="0.25">
      <c r="A3849" s="131">
        <v>105230</v>
      </c>
      <c r="B3849" s="132" t="s">
        <v>8066</v>
      </c>
      <c r="C3849" s="133" t="s">
        <v>72</v>
      </c>
      <c r="D3849" s="133">
        <v>8.9700000000000006</v>
      </c>
      <c r="E3849" s="133" t="s">
        <v>6312</v>
      </c>
    </row>
    <row r="3850" spans="1:5" ht="27" x14ac:dyDescent="0.25">
      <c r="A3850" s="131">
        <v>105231</v>
      </c>
      <c r="B3850" s="132" t="s">
        <v>8067</v>
      </c>
      <c r="C3850" s="133" t="s">
        <v>72</v>
      </c>
      <c r="D3850" s="133">
        <v>10.57</v>
      </c>
      <c r="E3850" s="133" t="s">
        <v>6312</v>
      </c>
    </row>
    <row r="3851" spans="1:5" ht="27" x14ac:dyDescent="0.25">
      <c r="A3851" s="131">
        <v>105232</v>
      </c>
      <c r="B3851" s="132" t="s">
        <v>8068</v>
      </c>
      <c r="C3851" s="133" t="s">
        <v>72</v>
      </c>
      <c r="D3851" s="133">
        <v>20.92</v>
      </c>
      <c r="E3851" s="133" t="s">
        <v>6312</v>
      </c>
    </row>
    <row r="3852" spans="1:5" ht="27" x14ac:dyDescent="0.25">
      <c r="A3852" s="131">
        <v>105229</v>
      </c>
      <c r="B3852" s="132" t="s">
        <v>8065</v>
      </c>
      <c r="C3852" s="133" t="s">
        <v>72</v>
      </c>
      <c r="D3852" s="133">
        <v>33.65</v>
      </c>
      <c r="E3852" s="133" t="s">
        <v>6312</v>
      </c>
    </row>
    <row r="3853" spans="1:5" ht="27" x14ac:dyDescent="0.25">
      <c r="A3853" s="131">
        <v>105146</v>
      </c>
      <c r="B3853" s="132" t="s">
        <v>7991</v>
      </c>
      <c r="C3853" s="133" t="s">
        <v>72</v>
      </c>
      <c r="D3853" s="133">
        <v>26.87</v>
      </c>
      <c r="E3853" s="133" t="s">
        <v>6312</v>
      </c>
    </row>
    <row r="3854" spans="1:5" ht="27" x14ac:dyDescent="0.25">
      <c r="A3854" s="131">
        <v>96738</v>
      </c>
      <c r="B3854" s="132" t="s">
        <v>7861</v>
      </c>
      <c r="C3854" s="133" t="s">
        <v>72</v>
      </c>
      <c r="D3854" s="133">
        <v>28.28</v>
      </c>
      <c r="E3854" s="133" t="s">
        <v>6312</v>
      </c>
    </row>
    <row r="3855" spans="1:5" ht="27" x14ac:dyDescent="0.25">
      <c r="A3855" s="131">
        <v>96740</v>
      </c>
      <c r="B3855" s="132" t="s">
        <v>7863</v>
      </c>
      <c r="C3855" s="133" t="s">
        <v>72</v>
      </c>
      <c r="D3855" s="133">
        <v>39.35</v>
      </c>
      <c r="E3855" s="133" t="s">
        <v>6312</v>
      </c>
    </row>
    <row r="3856" spans="1:5" ht="27" x14ac:dyDescent="0.25">
      <c r="A3856" s="131">
        <v>94738</v>
      </c>
      <c r="B3856" s="132" t="s">
        <v>7827</v>
      </c>
      <c r="C3856" s="133" t="s">
        <v>72</v>
      </c>
      <c r="D3856" s="485">
        <v>1652.61</v>
      </c>
      <c r="E3856" s="133" t="s">
        <v>6312</v>
      </c>
    </row>
    <row r="3857" spans="1:5" ht="27" x14ac:dyDescent="0.25">
      <c r="A3857" s="131">
        <v>94724</v>
      </c>
      <c r="B3857" s="132" t="s">
        <v>7814</v>
      </c>
      <c r="C3857" s="133" t="s">
        <v>72</v>
      </c>
      <c r="D3857" s="133">
        <v>26.31</v>
      </c>
      <c r="E3857" s="133" t="s">
        <v>6312</v>
      </c>
    </row>
    <row r="3858" spans="1:5" ht="27" x14ac:dyDescent="0.25">
      <c r="A3858" s="131">
        <v>94726</v>
      </c>
      <c r="B3858" s="132" t="s">
        <v>7816</v>
      </c>
      <c r="C3858" s="133" t="s">
        <v>72</v>
      </c>
      <c r="D3858" s="133">
        <v>33.909999999999997</v>
      </c>
      <c r="E3858" s="133" t="s">
        <v>6312</v>
      </c>
    </row>
    <row r="3859" spans="1:5" ht="27" x14ac:dyDescent="0.25">
      <c r="A3859" s="131">
        <v>94728</v>
      </c>
      <c r="B3859" s="132" t="s">
        <v>7818</v>
      </c>
      <c r="C3859" s="133" t="s">
        <v>72</v>
      </c>
      <c r="D3859" s="133">
        <v>52.86</v>
      </c>
      <c r="E3859" s="133" t="s">
        <v>6312</v>
      </c>
    </row>
    <row r="3860" spans="1:5" ht="27" x14ac:dyDescent="0.25">
      <c r="A3860" s="131">
        <v>94730</v>
      </c>
      <c r="B3860" s="132" t="s">
        <v>7820</v>
      </c>
      <c r="C3860" s="133" t="s">
        <v>72</v>
      </c>
      <c r="D3860" s="133">
        <v>64.8</v>
      </c>
      <c r="E3860" s="133" t="s">
        <v>6312</v>
      </c>
    </row>
    <row r="3861" spans="1:5" ht="27" x14ac:dyDescent="0.25">
      <c r="A3861" s="131">
        <v>94732</v>
      </c>
      <c r="B3861" s="132" t="s">
        <v>7822</v>
      </c>
      <c r="C3861" s="133" t="s">
        <v>72</v>
      </c>
      <c r="D3861" s="133">
        <v>103.84</v>
      </c>
      <c r="E3861" s="133" t="s">
        <v>6312</v>
      </c>
    </row>
    <row r="3862" spans="1:5" ht="27" x14ac:dyDescent="0.25">
      <c r="A3862" s="131">
        <v>94734</v>
      </c>
      <c r="B3862" s="132" t="s">
        <v>7824</v>
      </c>
      <c r="C3862" s="133" t="s">
        <v>72</v>
      </c>
      <c r="D3862" s="133">
        <v>377.69</v>
      </c>
      <c r="E3862" s="133" t="s">
        <v>6312</v>
      </c>
    </row>
    <row r="3863" spans="1:5" ht="27" x14ac:dyDescent="0.25">
      <c r="A3863" s="131">
        <v>94736</v>
      </c>
      <c r="B3863" s="132" t="s">
        <v>7825</v>
      </c>
      <c r="C3863" s="133" t="s">
        <v>72</v>
      </c>
      <c r="D3863" s="133">
        <v>549.19000000000005</v>
      </c>
      <c r="E3863" s="133" t="s">
        <v>6312</v>
      </c>
    </row>
    <row r="3864" spans="1:5" ht="40.5" x14ac:dyDescent="0.25">
      <c r="A3864" s="131">
        <v>94483</v>
      </c>
      <c r="B3864" s="132" t="s">
        <v>8215</v>
      </c>
      <c r="C3864" s="133" t="s">
        <v>72</v>
      </c>
      <c r="D3864" s="485">
        <v>1337.91</v>
      </c>
      <c r="E3864" s="133" t="s">
        <v>6312</v>
      </c>
    </row>
    <row r="3865" spans="1:5" ht="40.5" x14ac:dyDescent="0.25">
      <c r="A3865" s="131">
        <v>94482</v>
      </c>
      <c r="B3865" s="132" t="s">
        <v>8214</v>
      </c>
      <c r="C3865" s="133" t="s">
        <v>72</v>
      </c>
      <c r="D3865" s="485">
        <v>1602.95</v>
      </c>
      <c r="E3865" s="133" t="s">
        <v>6312</v>
      </c>
    </row>
    <row r="3866" spans="1:5" ht="40.5" x14ac:dyDescent="0.25">
      <c r="A3866" s="131">
        <v>94481</v>
      </c>
      <c r="B3866" s="132" t="s">
        <v>8213</v>
      </c>
      <c r="C3866" s="133" t="s">
        <v>72</v>
      </c>
      <c r="D3866" s="485">
        <v>2051.4499999999998</v>
      </c>
      <c r="E3866" s="133" t="s">
        <v>6312</v>
      </c>
    </row>
    <row r="3867" spans="1:5" ht="40.5" x14ac:dyDescent="0.25">
      <c r="A3867" s="131">
        <v>94480</v>
      </c>
      <c r="B3867" s="132" t="s">
        <v>8212</v>
      </c>
      <c r="C3867" s="133" t="s">
        <v>72</v>
      </c>
      <c r="D3867" s="485">
        <v>2928.68</v>
      </c>
      <c r="E3867" s="133" t="s">
        <v>6312</v>
      </c>
    </row>
    <row r="3868" spans="1:5" ht="27" x14ac:dyDescent="0.25">
      <c r="A3868" s="131">
        <v>94472</v>
      </c>
      <c r="B3868" s="132" t="s">
        <v>7737</v>
      </c>
      <c r="C3868" s="133" t="s">
        <v>72</v>
      </c>
      <c r="D3868" s="133">
        <v>84.5</v>
      </c>
      <c r="E3868" s="133" t="s">
        <v>6312</v>
      </c>
    </row>
    <row r="3869" spans="1:5" ht="27" x14ac:dyDescent="0.25">
      <c r="A3869" s="131">
        <v>94474</v>
      </c>
      <c r="B3869" s="132" t="s">
        <v>7739</v>
      </c>
      <c r="C3869" s="133" t="s">
        <v>72</v>
      </c>
      <c r="D3869" s="133">
        <v>143.33000000000001</v>
      </c>
      <c r="E3869" s="133" t="s">
        <v>6312</v>
      </c>
    </row>
    <row r="3870" spans="1:5" ht="27" x14ac:dyDescent="0.25">
      <c r="A3870" s="131">
        <v>94476</v>
      </c>
      <c r="B3870" s="132" t="s">
        <v>7741</v>
      </c>
      <c r="C3870" s="133" t="s">
        <v>72</v>
      </c>
      <c r="D3870" s="133">
        <v>200.88</v>
      </c>
      <c r="E3870" s="133" t="s">
        <v>6312</v>
      </c>
    </row>
    <row r="3871" spans="1:5" ht="27" x14ac:dyDescent="0.25">
      <c r="A3871" s="131">
        <v>94471</v>
      </c>
      <c r="B3871" s="132" t="s">
        <v>7736</v>
      </c>
      <c r="C3871" s="133" t="s">
        <v>72</v>
      </c>
      <c r="D3871" s="133">
        <v>81.95</v>
      </c>
      <c r="E3871" s="133" t="s">
        <v>6312</v>
      </c>
    </row>
    <row r="3872" spans="1:5" ht="27" x14ac:dyDescent="0.25">
      <c r="A3872" s="131">
        <v>94473</v>
      </c>
      <c r="B3872" s="132" t="s">
        <v>7738</v>
      </c>
      <c r="C3872" s="133" t="s">
        <v>72</v>
      </c>
      <c r="D3872" s="133">
        <v>132.1</v>
      </c>
      <c r="E3872" s="133" t="s">
        <v>6312</v>
      </c>
    </row>
    <row r="3873" spans="1:5" ht="27" x14ac:dyDescent="0.25">
      <c r="A3873" s="131">
        <v>94475</v>
      </c>
      <c r="B3873" s="132" t="s">
        <v>7740</v>
      </c>
      <c r="C3873" s="133" t="s">
        <v>72</v>
      </c>
      <c r="D3873" s="133">
        <v>179.24</v>
      </c>
      <c r="E3873" s="133" t="s">
        <v>6312</v>
      </c>
    </row>
    <row r="3874" spans="1:5" ht="27" x14ac:dyDescent="0.25">
      <c r="A3874" s="131">
        <v>105194</v>
      </c>
      <c r="B3874" s="132" t="s">
        <v>8030</v>
      </c>
      <c r="C3874" s="133" t="s">
        <v>72</v>
      </c>
      <c r="D3874" s="133">
        <v>91.5</v>
      </c>
      <c r="E3874" s="133" t="s">
        <v>6312</v>
      </c>
    </row>
    <row r="3875" spans="1:5" ht="27" x14ac:dyDescent="0.25">
      <c r="A3875" s="131">
        <v>105195</v>
      </c>
      <c r="B3875" s="132" t="s">
        <v>8031</v>
      </c>
      <c r="C3875" s="133" t="s">
        <v>72</v>
      </c>
      <c r="D3875" s="133">
        <v>237.33</v>
      </c>
      <c r="E3875" s="133" t="s">
        <v>6312</v>
      </c>
    </row>
    <row r="3876" spans="1:5" ht="40.5" x14ac:dyDescent="0.25">
      <c r="A3876" s="131">
        <v>105178</v>
      </c>
      <c r="B3876" s="132" t="s">
        <v>8020</v>
      </c>
      <c r="C3876" s="133" t="s">
        <v>72</v>
      </c>
      <c r="D3876" s="133">
        <v>148.79</v>
      </c>
      <c r="E3876" s="133" t="s">
        <v>6312</v>
      </c>
    </row>
    <row r="3877" spans="1:5" ht="27" x14ac:dyDescent="0.25">
      <c r="A3877" s="131">
        <v>94620</v>
      </c>
      <c r="B3877" s="132" t="s">
        <v>7754</v>
      </c>
      <c r="C3877" s="133" t="s">
        <v>72</v>
      </c>
      <c r="D3877" s="485">
        <v>1401.33</v>
      </c>
      <c r="E3877" s="133" t="s">
        <v>6312</v>
      </c>
    </row>
    <row r="3878" spans="1:5" ht="27" x14ac:dyDescent="0.25">
      <c r="A3878" s="131">
        <v>94614</v>
      </c>
      <c r="B3878" s="132" t="s">
        <v>7749</v>
      </c>
      <c r="C3878" s="133" t="s">
        <v>72</v>
      </c>
      <c r="D3878" s="133">
        <v>208.24</v>
      </c>
      <c r="E3878" s="133" t="s">
        <v>6312</v>
      </c>
    </row>
    <row r="3879" spans="1:5" ht="27" x14ac:dyDescent="0.25">
      <c r="A3879" s="131">
        <v>94616</v>
      </c>
      <c r="B3879" s="132" t="s">
        <v>7751</v>
      </c>
      <c r="C3879" s="133" t="s">
        <v>72</v>
      </c>
      <c r="D3879" s="133">
        <v>615.41</v>
      </c>
      <c r="E3879" s="133" t="s">
        <v>6312</v>
      </c>
    </row>
    <row r="3880" spans="1:5" ht="27" x14ac:dyDescent="0.25">
      <c r="A3880" s="131">
        <v>94618</v>
      </c>
      <c r="B3880" s="132" t="s">
        <v>7753</v>
      </c>
      <c r="C3880" s="133" t="s">
        <v>72</v>
      </c>
      <c r="D3880" s="133">
        <v>596.79999999999995</v>
      </c>
      <c r="E3880" s="133" t="s">
        <v>6312</v>
      </c>
    </row>
    <row r="3881" spans="1:5" ht="40.5" x14ac:dyDescent="0.25">
      <c r="A3881" s="131">
        <v>105193</v>
      </c>
      <c r="B3881" s="132" t="s">
        <v>8029</v>
      </c>
      <c r="C3881" s="133" t="s">
        <v>72</v>
      </c>
      <c r="D3881" s="133">
        <v>162.93</v>
      </c>
      <c r="E3881" s="133" t="s">
        <v>6312</v>
      </c>
    </row>
    <row r="3882" spans="1:5" ht="27" x14ac:dyDescent="0.25">
      <c r="A3882" s="131">
        <v>105197</v>
      </c>
      <c r="B3882" s="132" t="s">
        <v>8033</v>
      </c>
      <c r="C3882" s="133" t="s">
        <v>72</v>
      </c>
      <c r="D3882" s="133">
        <v>174.57</v>
      </c>
      <c r="E3882" s="133" t="s">
        <v>6312</v>
      </c>
    </row>
    <row r="3883" spans="1:5" ht="27" x14ac:dyDescent="0.25">
      <c r="A3883" s="131">
        <v>105196</v>
      </c>
      <c r="B3883" s="132" t="s">
        <v>8032</v>
      </c>
      <c r="C3883" s="133" t="s">
        <v>72</v>
      </c>
      <c r="D3883" s="133">
        <v>254.17</v>
      </c>
      <c r="E3883" s="133" t="s">
        <v>6312</v>
      </c>
    </row>
    <row r="3884" spans="1:5" ht="27" x14ac:dyDescent="0.25">
      <c r="A3884" s="131">
        <v>105198</v>
      </c>
      <c r="B3884" s="132" t="s">
        <v>8034</v>
      </c>
      <c r="C3884" s="133" t="s">
        <v>72</v>
      </c>
      <c r="D3884" s="133">
        <v>361.22</v>
      </c>
      <c r="E3884" s="133" t="s">
        <v>6312</v>
      </c>
    </row>
    <row r="3885" spans="1:5" ht="27" x14ac:dyDescent="0.25">
      <c r="A3885" s="131">
        <v>105200</v>
      </c>
      <c r="B3885" s="132" t="s">
        <v>8036</v>
      </c>
      <c r="C3885" s="133" t="s">
        <v>72</v>
      </c>
      <c r="D3885" s="133">
        <v>137.19</v>
      </c>
      <c r="E3885" s="133" t="s">
        <v>6312</v>
      </c>
    </row>
    <row r="3886" spans="1:5" ht="40.5" x14ac:dyDescent="0.25">
      <c r="A3886" s="131">
        <v>105199</v>
      </c>
      <c r="B3886" s="132" t="s">
        <v>8035</v>
      </c>
      <c r="C3886" s="133" t="s">
        <v>72</v>
      </c>
      <c r="D3886" s="133">
        <v>230.74</v>
      </c>
      <c r="E3886" s="133" t="s">
        <v>6312</v>
      </c>
    </row>
    <row r="3887" spans="1:5" ht="27" x14ac:dyDescent="0.25">
      <c r="A3887" s="131">
        <v>105201</v>
      </c>
      <c r="B3887" s="132" t="s">
        <v>8037</v>
      </c>
      <c r="C3887" s="133" t="s">
        <v>72</v>
      </c>
      <c r="D3887" s="133">
        <v>316.31</v>
      </c>
      <c r="E3887" s="133" t="s">
        <v>6312</v>
      </c>
    </row>
    <row r="3888" spans="1:5" ht="27" x14ac:dyDescent="0.25">
      <c r="A3888" s="131">
        <v>94741</v>
      </c>
      <c r="B3888" s="132" t="s">
        <v>7830</v>
      </c>
      <c r="C3888" s="133" t="s">
        <v>72</v>
      </c>
      <c r="D3888" s="133">
        <v>13.19</v>
      </c>
      <c r="E3888" s="133" t="s">
        <v>6312</v>
      </c>
    </row>
    <row r="3889" spans="1:5" ht="27" x14ac:dyDescent="0.25">
      <c r="A3889" s="131">
        <v>94743</v>
      </c>
      <c r="B3889" s="132" t="s">
        <v>7832</v>
      </c>
      <c r="C3889" s="133" t="s">
        <v>72</v>
      </c>
      <c r="D3889" s="133">
        <v>21.43</v>
      </c>
      <c r="E3889" s="133" t="s">
        <v>6312</v>
      </c>
    </row>
    <row r="3890" spans="1:5" ht="27" x14ac:dyDescent="0.25">
      <c r="A3890" s="131">
        <v>105209</v>
      </c>
      <c r="B3890" s="132" t="s">
        <v>8045</v>
      </c>
      <c r="C3890" s="133" t="s">
        <v>72</v>
      </c>
      <c r="D3890" s="133">
        <v>168.97</v>
      </c>
      <c r="E3890" s="133" t="s">
        <v>6312</v>
      </c>
    </row>
    <row r="3891" spans="1:5" ht="27" x14ac:dyDescent="0.25">
      <c r="A3891" s="131">
        <v>105208</v>
      </c>
      <c r="B3891" s="132" t="s">
        <v>8044</v>
      </c>
      <c r="C3891" s="133" t="s">
        <v>72</v>
      </c>
      <c r="D3891" s="133">
        <v>349.69</v>
      </c>
      <c r="E3891" s="133" t="s">
        <v>6312</v>
      </c>
    </row>
    <row r="3892" spans="1:5" ht="27" x14ac:dyDescent="0.25">
      <c r="A3892" s="131">
        <v>105210</v>
      </c>
      <c r="B3892" s="132" t="s">
        <v>8046</v>
      </c>
      <c r="C3892" s="133" t="s">
        <v>72</v>
      </c>
      <c r="D3892" s="133">
        <v>451.68</v>
      </c>
      <c r="E3892" s="133" t="s">
        <v>6312</v>
      </c>
    </row>
    <row r="3893" spans="1:5" ht="27" x14ac:dyDescent="0.25">
      <c r="A3893" s="131">
        <v>105203</v>
      </c>
      <c r="B3893" s="132" t="s">
        <v>8039</v>
      </c>
      <c r="C3893" s="133" t="s">
        <v>72</v>
      </c>
      <c r="D3893" s="133">
        <v>173.79</v>
      </c>
      <c r="E3893" s="133" t="s">
        <v>6312</v>
      </c>
    </row>
    <row r="3894" spans="1:5" ht="27" x14ac:dyDescent="0.25">
      <c r="A3894" s="131">
        <v>105202</v>
      </c>
      <c r="B3894" s="132" t="s">
        <v>8038</v>
      </c>
      <c r="C3894" s="133" t="s">
        <v>72</v>
      </c>
      <c r="D3894" s="133">
        <v>286.77</v>
      </c>
      <c r="E3894" s="133" t="s">
        <v>6312</v>
      </c>
    </row>
    <row r="3895" spans="1:5" ht="27" x14ac:dyDescent="0.25">
      <c r="A3895" s="131">
        <v>105204</v>
      </c>
      <c r="B3895" s="132" t="s">
        <v>8040</v>
      </c>
      <c r="C3895" s="133" t="s">
        <v>72</v>
      </c>
      <c r="D3895" s="133">
        <v>381.88</v>
      </c>
      <c r="E3895" s="133" t="s">
        <v>6312</v>
      </c>
    </row>
    <row r="3896" spans="1:5" ht="27" x14ac:dyDescent="0.25">
      <c r="A3896" s="131">
        <v>105206</v>
      </c>
      <c r="B3896" s="132" t="s">
        <v>8042</v>
      </c>
      <c r="C3896" s="133" t="s">
        <v>72</v>
      </c>
      <c r="D3896" s="133">
        <v>165.49</v>
      </c>
      <c r="E3896" s="133" t="s">
        <v>6312</v>
      </c>
    </row>
    <row r="3897" spans="1:5" ht="40.5" x14ac:dyDescent="0.25">
      <c r="A3897" s="131">
        <v>105205</v>
      </c>
      <c r="B3897" s="132" t="s">
        <v>8041</v>
      </c>
      <c r="C3897" s="133" t="s">
        <v>72</v>
      </c>
      <c r="D3897" s="133">
        <v>264.66000000000003</v>
      </c>
      <c r="E3897" s="133" t="s">
        <v>6312</v>
      </c>
    </row>
    <row r="3898" spans="1:5" ht="27" x14ac:dyDescent="0.25">
      <c r="A3898" s="131">
        <v>105207</v>
      </c>
      <c r="B3898" s="132" t="s">
        <v>8043</v>
      </c>
      <c r="C3898" s="133" t="s">
        <v>72</v>
      </c>
      <c r="D3898" s="133">
        <v>370.82</v>
      </c>
      <c r="E3898" s="133" t="s">
        <v>6312</v>
      </c>
    </row>
    <row r="3899" spans="1:5" ht="27" x14ac:dyDescent="0.25">
      <c r="A3899" s="131">
        <v>94673</v>
      </c>
      <c r="B3899" s="132" t="s">
        <v>7776</v>
      </c>
      <c r="C3899" s="133" t="s">
        <v>72</v>
      </c>
      <c r="D3899" s="133">
        <v>7.52</v>
      </c>
      <c r="E3899" s="133" t="s">
        <v>6312</v>
      </c>
    </row>
    <row r="3900" spans="1:5" ht="27" x14ac:dyDescent="0.25">
      <c r="A3900" s="131">
        <v>94687</v>
      </c>
      <c r="B3900" s="132" t="s">
        <v>7790</v>
      </c>
      <c r="C3900" s="133" t="s">
        <v>72</v>
      </c>
      <c r="D3900" s="133">
        <v>238.08</v>
      </c>
      <c r="E3900" s="133" t="s">
        <v>6312</v>
      </c>
    </row>
    <row r="3901" spans="1:5" ht="27" x14ac:dyDescent="0.25">
      <c r="A3901" s="131">
        <v>94675</v>
      </c>
      <c r="B3901" s="132" t="s">
        <v>7778</v>
      </c>
      <c r="C3901" s="133" t="s">
        <v>72</v>
      </c>
      <c r="D3901" s="133">
        <v>12.62</v>
      </c>
      <c r="E3901" s="133" t="s">
        <v>6312</v>
      </c>
    </row>
    <row r="3902" spans="1:5" ht="27" x14ac:dyDescent="0.25">
      <c r="A3902" s="131">
        <v>94677</v>
      </c>
      <c r="B3902" s="132" t="s">
        <v>7780</v>
      </c>
      <c r="C3902" s="133" t="s">
        <v>72</v>
      </c>
      <c r="D3902" s="133">
        <v>20.41</v>
      </c>
      <c r="E3902" s="133" t="s">
        <v>6312</v>
      </c>
    </row>
    <row r="3903" spans="1:5" ht="27" x14ac:dyDescent="0.25">
      <c r="A3903" s="131">
        <v>94679</v>
      </c>
      <c r="B3903" s="132" t="s">
        <v>7782</v>
      </c>
      <c r="C3903" s="133" t="s">
        <v>72</v>
      </c>
      <c r="D3903" s="133">
        <v>24.7</v>
      </c>
      <c r="E3903" s="133" t="s">
        <v>6312</v>
      </c>
    </row>
    <row r="3904" spans="1:5" ht="27" x14ac:dyDescent="0.25">
      <c r="A3904" s="131">
        <v>94681</v>
      </c>
      <c r="B3904" s="132" t="s">
        <v>7784</v>
      </c>
      <c r="C3904" s="133" t="s">
        <v>72</v>
      </c>
      <c r="D3904" s="133">
        <v>50.96</v>
      </c>
      <c r="E3904" s="133" t="s">
        <v>6312</v>
      </c>
    </row>
    <row r="3905" spans="1:5" ht="27" x14ac:dyDescent="0.25">
      <c r="A3905" s="131">
        <v>94683</v>
      </c>
      <c r="B3905" s="132" t="s">
        <v>7786</v>
      </c>
      <c r="C3905" s="133" t="s">
        <v>72</v>
      </c>
      <c r="D3905" s="133">
        <v>77.45</v>
      </c>
      <c r="E3905" s="133" t="s">
        <v>6312</v>
      </c>
    </row>
    <row r="3906" spans="1:5" ht="27" x14ac:dyDescent="0.25">
      <c r="A3906" s="131">
        <v>94685</v>
      </c>
      <c r="B3906" s="132" t="s">
        <v>7788</v>
      </c>
      <c r="C3906" s="133" t="s">
        <v>72</v>
      </c>
      <c r="D3906" s="133">
        <v>98.64</v>
      </c>
      <c r="E3906" s="133" t="s">
        <v>6312</v>
      </c>
    </row>
    <row r="3907" spans="1:5" ht="27" x14ac:dyDescent="0.25">
      <c r="A3907" s="131">
        <v>94615</v>
      </c>
      <c r="B3907" s="132" t="s">
        <v>7750</v>
      </c>
      <c r="C3907" s="133" t="s">
        <v>72</v>
      </c>
      <c r="D3907" s="133">
        <v>238.88</v>
      </c>
      <c r="E3907" s="133" t="s">
        <v>6312</v>
      </c>
    </row>
    <row r="3908" spans="1:5" ht="27" x14ac:dyDescent="0.25">
      <c r="A3908" s="131">
        <v>94617</v>
      </c>
      <c r="B3908" s="132" t="s">
        <v>7752</v>
      </c>
      <c r="C3908" s="133" t="s">
        <v>72</v>
      </c>
      <c r="D3908" s="133">
        <v>508.88</v>
      </c>
      <c r="E3908" s="133" t="s">
        <v>6312</v>
      </c>
    </row>
    <row r="3909" spans="1:5" ht="27" x14ac:dyDescent="0.25">
      <c r="A3909" s="131">
        <v>105147</v>
      </c>
      <c r="B3909" s="132" t="s">
        <v>7992</v>
      </c>
      <c r="C3909" s="133" t="s">
        <v>72</v>
      </c>
      <c r="D3909" s="133">
        <v>18.39</v>
      </c>
      <c r="E3909" s="133" t="s">
        <v>6312</v>
      </c>
    </row>
    <row r="3910" spans="1:5" ht="27" x14ac:dyDescent="0.25">
      <c r="A3910" s="131">
        <v>105148</v>
      </c>
      <c r="B3910" s="132" t="s">
        <v>7993</v>
      </c>
      <c r="C3910" s="133" t="s">
        <v>72</v>
      </c>
      <c r="D3910" s="133">
        <v>26.76</v>
      </c>
      <c r="E3910" s="133" t="s">
        <v>6312</v>
      </c>
    </row>
    <row r="3911" spans="1:5" ht="27" x14ac:dyDescent="0.25">
      <c r="A3911" s="131">
        <v>105154</v>
      </c>
      <c r="B3911" s="132" t="s">
        <v>7998</v>
      </c>
      <c r="C3911" s="133" t="s">
        <v>72</v>
      </c>
      <c r="D3911" s="133">
        <v>6.95</v>
      </c>
      <c r="E3911" s="133" t="s">
        <v>6312</v>
      </c>
    </row>
    <row r="3912" spans="1:5" ht="27" x14ac:dyDescent="0.25">
      <c r="A3912" s="131">
        <v>105155</v>
      </c>
      <c r="B3912" s="132" t="s">
        <v>7999</v>
      </c>
      <c r="C3912" s="133" t="s">
        <v>72</v>
      </c>
      <c r="D3912" s="133">
        <v>10.49</v>
      </c>
      <c r="E3912" s="133" t="s">
        <v>6312</v>
      </c>
    </row>
    <row r="3913" spans="1:5" ht="27" x14ac:dyDescent="0.25">
      <c r="A3913" s="131">
        <v>105156</v>
      </c>
      <c r="B3913" s="132" t="s">
        <v>8000</v>
      </c>
      <c r="C3913" s="133" t="s">
        <v>72</v>
      </c>
      <c r="D3913" s="133">
        <v>13.32</v>
      </c>
      <c r="E3913" s="133" t="s">
        <v>6312</v>
      </c>
    </row>
    <row r="3914" spans="1:5" ht="27" x14ac:dyDescent="0.25">
      <c r="A3914" s="131">
        <v>105157</v>
      </c>
      <c r="B3914" s="132" t="s">
        <v>8001</v>
      </c>
      <c r="C3914" s="133" t="s">
        <v>72</v>
      </c>
      <c r="D3914" s="133">
        <v>20.65</v>
      </c>
      <c r="E3914" s="133" t="s">
        <v>6312</v>
      </c>
    </row>
    <row r="3915" spans="1:5" ht="27" x14ac:dyDescent="0.25">
      <c r="A3915" s="131">
        <v>105158</v>
      </c>
      <c r="B3915" s="132" t="s">
        <v>8002</v>
      </c>
      <c r="C3915" s="133" t="s">
        <v>72</v>
      </c>
      <c r="D3915" s="133">
        <v>30.42</v>
      </c>
      <c r="E3915" s="133" t="s">
        <v>6312</v>
      </c>
    </row>
    <row r="3916" spans="1:5" ht="27" x14ac:dyDescent="0.25">
      <c r="A3916" s="131">
        <v>105159</v>
      </c>
      <c r="B3916" s="132" t="s">
        <v>8003</v>
      </c>
      <c r="C3916" s="133" t="s">
        <v>72</v>
      </c>
      <c r="D3916" s="133">
        <v>54.47</v>
      </c>
      <c r="E3916" s="133" t="s">
        <v>6312</v>
      </c>
    </row>
    <row r="3917" spans="1:5" ht="27" x14ac:dyDescent="0.25">
      <c r="A3917" s="131">
        <v>105160</v>
      </c>
      <c r="B3917" s="132" t="s">
        <v>8004</v>
      </c>
      <c r="C3917" s="133" t="s">
        <v>72</v>
      </c>
      <c r="D3917" s="133">
        <v>67.19</v>
      </c>
      <c r="E3917" s="133" t="s">
        <v>6312</v>
      </c>
    </row>
    <row r="3918" spans="1:5" ht="27" x14ac:dyDescent="0.25">
      <c r="A3918" s="131">
        <v>94672</v>
      </c>
      <c r="B3918" s="132" t="s">
        <v>7775</v>
      </c>
      <c r="C3918" s="133" t="s">
        <v>72</v>
      </c>
      <c r="D3918" s="133">
        <v>6.4</v>
      </c>
      <c r="E3918" s="133" t="s">
        <v>6312</v>
      </c>
    </row>
    <row r="3919" spans="1:5" ht="27" x14ac:dyDescent="0.25">
      <c r="A3919" s="131">
        <v>94754</v>
      </c>
      <c r="B3919" s="132" t="s">
        <v>7838</v>
      </c>
      <c r="C3919" s="133" t="s">
        <v>72</v>
      </c>
      <c r="D3919" s="133">
        <v>290.69</v>
      </c>
      <c r="E3919" s="133" t="s">
        <v>6312</v>
      </c>
    </row>
    <row r="3920" spans="1:5" ht="27" x14ac:dyDescent="0.25">
      <c r="A3920" s="131">
        <v>94740</v>
      </c>
      <c r="B3920" s="132" t="s">
        <v>7829</v>
      </c>
      <c r="C3920" s="133" t="s">
        <v>72</v>
      </c>
      <c r="D3920" s="133">
        <v>10.24</v>
      </c>
      <c r="E3920" s="133" t="s">
        <v>6312</v>
      </c>
    </row>
    <row r="3921" spans="1:5" ht="27" x14ac:dyDescent="0.25">
      <c r="A3921" s="131">
        <v>94742</v>
      </c>
      <c r="B3921" s="132" t="s">
        <v>7831</v>
      </c>
      <c r="C3921" s="133" t="s">
        <v>72</v>
      </c>
      <c r="D3921" s="133">
        <v>16.98</v>
      </c>
      <c r="E3921" s="133" t="s">
        <v>6312</v>
      </c>
    </row>
    <row r="3922" spans="1:5" ht="27" x14ac:dyDescent="0.25">
      <c r="A3922" s="131">
        <v>94744</v>
      </c>
      <c r="B3922" s="132" t="s">
        <v>7833</v>
      </c>
      <c r="C3922" s="133" t="s">
        <v>72</v>
      </c>
      <c r="D3922" s="133">
        <v>26.7</v>
      </c>
      <c r="E3922" s="133" t="s">
        <v>6312</v>
      </c>
    </row>
    <row r="3923" spans="1:5" ht="27" x14ac:dyDescent="0.25">
      <c r="A3923" s="131">
        <v>94746</v>
      </c>
      <c r="B3923" s="132" t="s">
        <v>7834</v>
      </c>
      <c r="C3923" s="133" t="s">
        <v>72</v>
      </c>
      <c r="D3923" s="133">
        <v>38.229999999999997</v>
      </c>
      <c r="E3923" s="133" t="s">
        <v>6312</v>
      </c>
    </row>
    <row r="3924" spans="1:5" ht="27" x14ac:dyDescent="0.25">
      <c r="A3924" s="131">
        <v>94748</v>
      </c>
      <c r="B3924" s="132" t="s">
        <v>7835</v>
      </c>
      <c r="C3924" s="133" t="s">
        <v>72</v>
      </c>
      <c r="D3924" s="133">
        <v>83.56</v>
      </c>
      <c r="E3924" s="133" t="s">
        <v>6312</v>
      </c>
    </row>
    <row r="3925" spans="1:5" ht="27" x14ac:dyDescent="0.25">
      <c r="A3925" s="131">
        <v>94750</v>
      </c>
      <c r="B3925" s="132" t="s">
        <v>7836</v>
      </c>
      <c r="C3925" s="133" t="s">
        <v>72</v>
      </c>
      <c r="D3925" s="133">
        <v>168.33</v>
      </c>
      <c r="E3925" s="133" t="s">
        <v>6312</v>
      </c>
    </row>
    <row r="3926" spans="1:5" ht="27" x14ac:dyDescent="0.25">
      <c r="A3926" s="131">
        <v>94752</v>
      </c>
      <c r="B3926" s="132" t="s">
        <v>7837</v>
      </c>
      <c r="C3926" s="133" t="s">
        <v>72</v>
      </c>
      <c r="D3926" s="133">
        <v>202.7</v>
      </c>
      <c r="E3926" s="133" t="s">
        <v>6312</v>
      </c>
    </row>
    <row r="3927" spans="1:5" ht="27" x14ac:dyDescent="0.25">
      <c r="A3927" s="131">
        <v>96755</v>
      </c>
      <c r="B3927" s="132" t="s">
        <v>7878</v>
      </c>
      <c r="C3927" s="133" t="s">
        <v>72</v>
      </c>
      <c r="D3927" s="133">
        <v>412.77</v>
      </c>
      <c r="E3927" s="133" t="s">
        <v>6312</v>
      </c>
    </row>
    <row r="3928" spans="1:5" ht="27" x14ac:dyDescent="0.25">
      <c r="A3928" s="131">
        <v>96747</v>
      </c>
      <c r="B3928" s="132" t="s">
        <v>7870</v>
      </c>
      <c r="C3928" s="133" t="s">
        <v>72</v>
      </c>
      <c r="D3928" s="133">
        <v>7.9</v>
      </c>
      <c r="E3928" s="133" t="s">
        <v>6312</v>
      </c>
    </row>
    <row r="3929" spans="1:5" ht="27" x14ac:dyDescent="0.25">
      <c r="A3929" s="131">
        <v>96748</v>
      </c>
      <c r="B3929" s="132" t="s">
        <v>7871</v>
      </c>
      <c r="C3929" s="133" t="s">
        <v>72</v>
      </c>
      <c r="D3929" s="133">
        <v>9.27</v>
      </c>
      <c r="E3929" s="133" t="s">
        <v>6312</v>
      </c>
    </row>
    <row r="3930" spans="1:5" ht="27" x14ac:dyDescent="0.25">
      <c r="A3930" s="131">
        <v>96749</v>
      </c>
      <c r="B3930" s="132" t="s">
        <v>7872</v>
      </c>
      <c r="C3930" s="133" t="s">
        <v>72</v>
      </c>
      <c r="D3930" s="133">
        <v>11.89</v>
      </c>
      <c r="E3930" s="133" t="s">
        <v>6312</v>
      </c>
    </row>
    <row r="3931" spans="1:5" ht="27" x14ac:dyDescent="0.25">
      <c r="A3931" s="131">
        <v>96750</v>
      </c>
      <c r="B3931" s="132" t="s">
        <v>7873</v>
      </c>
      <c r="C3931" s="133" t="s">
        <v>72</v>
      </c>
      <c r="D3931" s="133">
        <v>19.34</v>
      </c>
      <c r="E3931" s="133" t="s">
        <v>6312</v>
      </c>
    </row>
    <row r="3932" spans="1:5" ht="27" x14ac:dyDescent="0.25">
      <c r="A3932" s="131">
        <v>96751</v>
      </c>
      <c r="B3932" s="132" t="s">
        <v>7874</v>
      </c>
      <c r="C3932" s="133" t="s">
        <v>72</v>
      </c>
      <c r="D3932" s="133">
        <v>28.69</v>
      </c>
      <c r="E3932" s="133" t="s">
        <v>6312</v>
      </c>
    </row>
    <row r="3933" spans="1:5" ht="27" x14ac:dyDescent="0.25">
      <c r="A3933" s="131">
        <v>96752</v>
      </c>
      <c r="B3933" s="132" t="s">
        <v>7875</v>
      </c>
      <c r="C3933" s="133" t="s">
        <v>72</v>
      </c>
      <c r="D3933" s="133">
        <v>43.48</v>
      </c>
      <c r="E3933" s="133" t="s">
        <v>6312</v>
      </c>
    </row>
    <row r="3934" spans="1:5" ht="27" x14ac:dyDescent="0.25">
      <c r="A3934" s="131">
        <v>96753</v>
      </c>
      <c r="B3934" s="132" t="s">
        <v>7876</v>
      </c>
      <c r="C3934" s="133" t="s">
        <v>72</v>
      </c>
      <c r="D3934" s="133">
        <v>103.23</v>
      </c>
      <c r="E3934" s="133" t="s">
        <v>6312</v>
      </c>
    </row>
    <row r="3935" spans="1:5" ht="27" x14ac:dyDescent="0.25">
      <c r="A3935" s="131">
        <v>96754</v>
      </c>
      <c r="B3935" s="132" t="s">
        <v>7877</v>
      </c>
      <c r="C3935" s="133" t="s">
        <v>72</v>
      </c>
      <c r="D3935" s="133">
        <v>132.26</v>
      </c>
      <c r="E3935" s="133" t="s">
        <v>6312</v>
      </c>
    </row>
    <row r="3936" spans="1:5" ht="27" x14ac:dyDescent="0.25">
      <c r="A3936" s="131">
        <v>94686</v>
      </c>
      <c r="B3936" s="132" t="s">
        <v>7789</v>
      </c>
      <c r="C3936" s="133" t="s">
        <v>72</v>
      </c>
      <c r="D3936" s="133">
        <v>263.02</v>
      </c>
      <c r="E3936" s="133" t="s">
        <v>6312</v>
      </c>
    </row>
    <row r="3937" spans="1:5" ht="27" x14ac:dyDescent="0.25">
      <c r="A3937" s="131">
        <v>94674</v>
      </c>
      <c r="B3937" s="132" t="s">
        <v>7777</v>
      </c>
      <c r="C3937" s="133" t="s">
        <v>72</v>
      </c>
      <c r="D3937" s="133">
        <v>8.2899999999999991</v>
      </c>
      <c r="E3937" s="133" t="s">
        <v>6312</v>
      </c>
    </row>
    <row r="3938" spans="1:5" ht="27" x14ac:dyDescent="0.25">
      <c r="A3938" s="131">
        <v>94676</v>
      </c>
      <c r="B3938" s="132" t="s">
        <v>7779</v>
      </c>
      <c r="C3938" s="133" t="s">
        <v>72</v>
      </c>
      <c r="D3938" s="133">
        <v>13.84</v>
      </c>
      <c r="E3938" s="133" t="s">
        <v>6312</v>
      </c>
    </row>
    <row r="3939" spans="1:5" ht="27" x14ac:dyDescent="0.25">
      <c r="A3939" s="131">
        <v>94678</v>
      </c>
      <c r="B3939" s="132" t="s">
        <v>7781</v>
      </c>
      <c r="C3939" s="133" t="s">
        <v>72</v>
      </c>
      <c r="D3939" s="133">
        <v>16.05</v>
      </c>
      <c r="E3939" s="133" t="s">
        <v>6312</v>
      </c>
    </row>
    <row r="3940" spans="1:5" ht="27" x14ac:dyDescent="0.25">
      <c r="A3940" s="131">
        <v>94680</v>
      </c>
      <c r="B3940" s="132" t="s">
        <v>7783</v>
      </c>
      <c r="C3940" s="133" t="s">
        <v>72</v>
      </c>
      <c r="D3940" s="133">
        <v>45.44</v>
      </c>
      <c r="E3940" s="133" t="s">
        <v>6312</v>
      </c>
    </row>
    <row r="3941" spans="1:5" ht="27" x14ac:dyDescent="0.25">
      <c r="A3941" s="131">
        <v>94682</v>
      </c>
      <c r="B3941" s="132" t="s">
        <v>7785</v>
      </c>
      <c r="C3941" s="133" t="s">
        <v>72</v>
      </c>
      <c r="D3941" s="133">
        <v>112.91</v>
      </c>
      <c r="E3941" s="133" t="s">
        <v>6312</v>
      </c>
    </row>
    <row r="3942" spans="1:5" ht="27" x14ac:dyDescent="0.25">
      <c r="A3942" s="131">
        <v>94684</v>
      </c>
      <c r="B3942" s="132" t="s">
        <v>7787</v>
      </c>
      <c r="C3942" s="133" t="s">
        <v>72</v>
      </c>
      <c r="D3942" s="133">
        <v>136.22</v>
      </c>
      <c r="E3942" s="133" t="s">
        <v>6312</v>
      </c>
    </row>
    <row r="3943" spans="1:5" ht="27" x14ac:dyDescent="0.25">
      <c r="A3943" s="131">
        <v>105219</v>
      </c>
      <c r="B3943" s="132" t="s">
        <v>8055</v>
      </c>
      <c r="C3943" s="133" t="s">
        <v>72</v>
      </c>
      <c r="D3943" s="133">
        <v>11.88</v>
      </c>
      <c r="E3943" s="133" t="s">
        <v>6312</v>
      </c>
    </row>
    <row r="3944" spans="1:5" ht="27" x14ac:dyDescent="0.25">
      <c r="A3944" s="131">
        <v>105220</v>
      </c>
      <c r="B3944" s="132" t="s">
        <v>8056</v>
      </c>
      <c r="C3944" s="133" t="s">
        <v>72</v>
      </c>
      <c r="D3944" s="133">
        <v>16.3</v>
      </c>
      <c r="E3944" s="133" t="s">
        <v>6312</v>
      </c>
    </row>
    <row r="3945" spans="1:5" ht="27" x14ac:dyDescent="0.25">
      <c r="A3945" s="131">
        <v>105221</v>
      </c>
      <c r="B3945" s="132" t="s">
        <v>8057</v>
      </c>
      <c r="C3945" s="133" t="s">
        <v>72</v>
      </c>
      <c r="D3945" s="133">
        <v>25.02</v>
      </c>
      <c r="E3945" s="133" t="s">
        <v>6312</v>
      </c>
    </row>
    <row r="3946" spans="1:5" ht="27" x14ac:dyDescent="0.25">
      <c r="A3946" s="131">
        <v>105166</v>
      </c>
      <c r="B3946" s="132" t="s">
        <v>8010</v>
      </c>
      <c r="C3946" s="133" t="s">
        <v>72</v>
      </c>
      <c r="D3946" s="133">
        <v>37.82</v>
      </c>
      <c r="E3946" s="133" t="s">
        <v>6312</v>
      </c>
    </row>
    <row r="3947" spans="1:5" ht="27" x14ac:dyDescent="0.25">
      <c r="A3947" s="131">
        <v>105222</v>
      </c>
      <c r="B3947" s="132" t="s">
        <v>8058</v>
      </c>
      <c r="C3947" s="133" t="s">
        <v>72</v>
      </c>
      <c r="D3947" s="133">
        <v>71.28</v>
      </c>
      <c r="E3947" s="133" t="s">
        <v>6312</v>
      </c>
    </row>
    <row r="3948" spans="1:5" ht="27" x14ac:dyDescent="0.25">
      <c r="A3948" s="131">
        <v>105223</v>
      </c>
      <c r="B3948" s="132" t="s">
        <v>8059</v>
      </c>
      <c r="C3948" s="133" t="s">
        <v>72</v>
      </c>
      <c r="D3948" s="133">
        <v>162.77000000000001</v>
      </c>
      <c r="E3948" s="133" t="s">
        <v>6312</v>
      </c>
    </row>
    <row r="3949" spans="1:5" ht="27" x14ac:dyDescent="0.25">
      <c r="A3949" s="131">
        <v>105224</v>
      </c>
      <c r="B3949" s="132" t="s">
        <v>8060</v>
      </c>
      <c r="C3949" s="133" t="s">
        <v>72</v>
      </c>
      <c r="D3949" s="133">
        <v>237.26</v>
      </c>
      <c r="E3949" s="133" t="s">
        <v>6312</v>
      </c>
    </row>
    <row r="3950" spans="1:5" ht="27" x14ac:dyDescent="0.25">
      <c r="A3950" s="131">
        <v>105149</v>
      </c>
      <c r="B3950" s="132" t="s">
        <v>7994</v>
      </c>
      <c r="C3950" s="133" t="s">
        <v>72</v>
      </c>
      <c r="D3950" s="133">
        <v>8.1999999999999993</v>
      </c>
      <c r="E3950" s="133" t="s">
        <v>6312</v>
      </c>
    </row>
    <row r="3951" spans="1:5" ht="27" x14ac:dyDescent="0.25">
      <c r="A3951" s="131">
        <v>105150</v>
      </c>
      <c r="B3951" s="132" t="s">
        <v>7995</v>
      </c>
      <c r="C3951" s="133" t="s">
        <v>72</v>
      </c>
      <c r="D3951" s="133">
        <v>9.76</v>
      </c>
      <c r="E3951" s="133" t="s">
        <v>6312</v>
      </c>
    </row>
    <row r="3952" spans="1:5" ht="27" x14ac:dyDescent="0.25">
      <c r="A3952" s="131">
        <v>105151</v>
      </c>
      <c r="B3952" s="132" t="s">
        <v>7996</v>
      </c>
      <c r="C3952" s="133" t="s">
        <v>72</v>
      </c>
      <c r="D3952" s="133">
        <v>26.08</v>
      </c>
      <c r="E3952" s="133" t="s">
        <v>6312</v>
      </c>
    </row>
    <row r="3953" spans="1:5" ht="27" x14ac:dyDescent="0.25">
      <c r="A3953" s="131">
        <v>105152</v>
      </c>
      <c r="B3953" s="132" t="s">
        <v>7997</v>
      </c>
      <c r="C3953" s="133" t="s">
        <v>72</v>
      </c>
      <c r="D3953" s="133">
        <v>39.35</v>
      </c>
      <c r="E3953" s="133" t="s">
        <v>6312</v>
      </c>
    </row>
    <row r="3954" spans="1:5" ht="27" x14ac:dyDescent="0.25">
      <c r="A3954" s="131">
        <v>105153</v>
      </c>
      <c r="B3954" s="132" t="s">
        <v>7721</v>
      </c>
      <c r="C3954" s="133" t="s">
        <v>72</v>
      </c>
      <c r="D3954" s="133">
        <v>62.52</v>
      </c>
      <c r="E3954" s="133" t="s">
        <v>6312</v>
      </c>
    </row>
    <row r="3955" spans="1:5" ht="27" x14ac:dyDescent="0.25">
      <c r="A3955" s="131">
        <v>105161</v>
      </c>
      <c r="B3955" s="132" t="s">
        <v>8005</v>
      </c>
      <c r="C3955" s="133" t="s">
        <v>72</v>
      </c>
      <c r="D3955" s="133">
        <v>114.84</v>
      </c>
      <c r="E3955" s="133" t="s">
        <v>6312</v>
      </c>
    </row>
    <row r="3956" spans="1:5" ht="27" x14ac:dyDescent="0.25">
      <c r="A3956" s="131">
        <v>105162</v>
      </c>
      <c r="B3956" s="132" t="s">
        <v>8006</v>
      </c>
      <c r="C3956" s="133" t="s">
        <v>72</v>
      </c>
      <c r="D3956" s="133">
        <v>198.08</v>
      </c>
      <c r="E3956" s="133" t="s">
        <v>6312</v>
      </c>
    </row>
    <row r="3957" spans="1:5" ht="27" x14ac:dyDescent="0.25">
      <c r="A3957" s="131">
        <v>105163</v>
      </c>
      <c r="B3957" s="132" t="s">
        <v>8007</v>
      </c>
      <c r="C3957" s="133" t="s">
        <v>72</v>
      </c>
      <c r="D3957" s="133">
        <v>16.03</v>
      </c>
      <c r="E3957" s="133" t="s">
        <v>6312</v>
      </c>
    </row>
    <row r="3958" spans="1:5" ht="27" x14ac:dyDescent="0.25">
      <c r="A3958" s="131">
        <v>105170</v>
      </c>
      <c r="B3958" s="132" t="s">
        <v>8013</v>
      </c>
      <c r="C3958" s="133" t="s">
        <v>72</v>
      </c>
      <c r="D3958" s="133">
        <v>5.93</v>
      </c>
      <c r="E3958" s="133" t="s">
        <v>6312</v>
      </c>
    </row>
    <row r="3959" spans="1:5" ht="27" x14ac:dyDescent="0.25">
      <c r="A3959" s="131">
        <v>105179</v>
      </c>
      <c r="B3959" s="132" t="s">
        <v>8021</v>
      </c>
      <c r="C3959" s="133" t="s">
        <v>72</v>
      </c>
      <c r="D3959" s="133">
        <v>10.14</v>
      </c>
      <c r="E3959" s="133" t="s">
        <v>6312</v>
      </c>
    </row>
    <row r="3960" spans="1:5" ht="27" x14ac:dyDescent="0.25">
      <c r="A3960" s="131">
        <v>105180</v>
      </c>
      <c r="B3960" s="132" t="s">
        <v>8022</v>
      </c>
      <c r="C3960" s="133" t="s">
        <v>72</v>
      </c>
      <c r="D3960" s="133">
        <v>13.9</v>
      </c>
      <c r="E3960" s="133" t="s">
        <v>6312</v>
      </c>
    </row>
    <row r="3961" spans="1:5" ht="27" x14ac:dyDescent="0.25">
      <c r="A3961" s="131">
        <v>105181</v>
      </c>
      <c r="B3961" s="132" t="s">
        <v>8023</v>
      </c>
      <c r="C3961" s="133" t="s">
        <v>72</v>
      </c>
      <c r="D3961" s="133">
        <v>18.73</v>
      </c>
      <c r="E3961" s="133" t="s">
        <v>6312</v>
      </c>
    </row>
    <row r="3962" spans="1:5" ht="27" x14ac:dyDescent="0.25">
      <c r="A3962" s="131">
        <v>105182</v>
      </c>
      <c r="B3962" s="132" t="s">
        <v>8024</v>
      </c>
      <c r="C3962" s="133" t="s">
        <v>72</v>
      </c>
      <c r="D3962" s="133">
        <v>43.56</v>
      </c>
      <c r="E3962" s="133" t="s">
        <v>6312</v>
      </c>
    </row>
    <row r="3963" spans="1:5" ht="27" x14ac:dyDescent="0.25">
      <c r="A3963" s="131">
        <v>105183</v>
      </c>
      <c r="B3963" s="132" t="s">
        <v>8025</v>
      </c>
      <c r="C3963" s="133" t="s">
        <v>72</v>
      </c>
      <c r="D3963" s="133">
        <v>91.27</v>
      </c>
      <c r="E3963" s="133" t="s">
        <v>6312</v>
      </c>
    </row>
    <row r="3964" spans="1:5" ht="27" x14ac:dyDescent="0.25">
      <c r="A3964" s="131">
        <v>105184</v>
      </c>
      <c r="B3964" s="132" t="s">
        <v>8026</v>
      </c>
      <c r="C3964" s="133" t="s">
        <v>72</v>
      </c>
      <c r="D3964" s="133">
        <v>113.05</v>
      </c>
      <c r="E3964" s="133" t="s">
        <v>6312</v>
      </c>
    </row>
    <row r="3965" spans="1:5" ht="27" x14ac:dyDescent="0.25">
      <c r="A3965" s="131">
        <v>94612</v>
      </c>
      <c r="B3965" s="132" t="s">
        <v>7748</v>
      </c>
      <c r="C3965" s="133" t="s">
        <v>72</v>
      </c>
      <c r="D3965" s="133">
        <v>676.64</v>
      </c>
      <c r="E3965" s="133" t="s">
        <v>6312</v>
      </c>
    </row>
    <row r="3966" spans="1:5" ht="27" x14ac:dyDescent="0.25">
      <c r="A3966" s="131">
        <v>105142</v>
      </c>
      <c r="B3966" s="132" t="s">
        <v>7717</v>
      </c>
      <c r="C3966" s="133" t="s">
        <v>72</v>
      </c>
      <c r="D3966" s="133">
        <v>7.13</v>
      </c>
      <c r="E3966" s="133" t="s">
        <v>6312</v>
      </c>
    </row>
    <row r="3967" spans="1:5" ht="27" x14ac:dyDescent="0.25">
      <c r="A3967" s="131">
        <v>105143</v>
      </c>
      <c r="B3967" s="132" t="s">
        <v>7718</v>
      </c>
      <c r="C3967" s="133" t="s">
        <v>72</v>
      </c>
      <c r="D3967" s="133">
        <v>10.7</v>
      </c>
      <c r="E3967" s="133" t="s">
        <v>6312</v>
      </c>
    </row>
    <row r="3968" spans="1:5" ht="27" x14ac:dyDescent="0.25">
      <c r="A3968" s="131">
        <v>105144</v>
      </c>
      <c r="B3968" s="132" t="s">
        <v>7719</v>
      </c>
      <c r="C3968" s="133" t="s">
        <v>72</v>
      </c>
      <c r="D3968" s="133">
        <v>22.66</v>
      </c>
      <c r="E3968" s="133" t="s">
        <v>6312</v>
      </c>
    </row>
    <row r="3969" spans="1:5" ht="27" x14ac:dyDescent="0.25">
      <c r="A3969" s="131">
        <v>105173</v>
      </c>
      <c r="B3969" s="132" t="s">
        <v>8015</v>
      </c>
      <c r="C3969" s="133" t="s">
        <v>72</v>
      </c>
      <c r="D3969" s="133">
        <v>95.58</v>
      </c>
      <c r="E3969" s="133" t="s">
        <v>6312</v>
      </c>
    </row>
    <row r="3970" spans="1:5" ht="27" x14ac:dyDescent="0.25">
      <c r="A3970" s="131">
        <v>105175</v>
      </c>
      <c r="B3970" s="132" t="s">
        <v>8017</v>
      </c>
      <c r="C3970" s="133" t="s">
        <v>72</v>
      </c>
      <c r="D3970" s="133">
        <v>137.44</v>
      </c>
      <c r="E3970" s="133" t="s">
        <v>6312</v>
      </c>
    </row>
    <row r="3971" spans="1:5" ht="40.5" x14ac:dyDescent="0.25">
      <c r="A3971" s="131">
        <v>105174</v>
      </c>
      <c r="B3971" s="132" t="s">
        <v>8016</v>
      </c>
      <c r="C3971" s="133" t="s">
        <v>72</v>
      </c>
      <c r="D3971" s="133">
        <v>138.97999999999999</v>
      </c>
      <c r="E3971" s="133" t="s">
        <v>6312</v>
      </c>
    </row>
    <row r="3972" spans="1:5" ht="27" x14ac:dyDescent="0.25">
      <c r="A3972" s="131">
        <v>105145</v>
      </c>
      <c r="B3972" s="132" t="s">
        <v>7720</v>
      </c>
      <c r="C3972" s="133" t="s">
        <v>72</v>
      </c>
      <c r="D3972" s="133">
        <v>12.37</v>
      </c>
      <c r="E3972" s="133" t="s">
        <v>6312</v>
      </c>
    </row>
    <row r="3973" spans="1:5" ht="27" x14ac:dyDescent="0.25">
      <c r="A3973" s="131">
        <v>94606</v>
      </c>
      <c r="B3973" s="132" t="s">
        <v>7745</v>
      </c>
      <c r="C3973" s="133" t="s">
        <v>72</v>
      </c>
      <c r="D3973" s="133">
        <v>120.55</v>
      </c>
      <c r="E3973" s="133" t="s">
        <v>6312</v>
      </c>
    </row>
    <row r="3974" spans="1:5" ht="27" x14ac:dyDescent="0.25">
      <c r="A3974" s="131">
        <v>94608</v>
      </c>
      <c r="B3974" s="132" t="s">
        <v>7746</v>
      </c>
      <c r="C3974" s="133" t="s">
        <v>72</v>
      </c>
      <c r="D3974" s="133">
        <v>319.74</v>
      </c>
      <c r="E3974" s="133" t="s">
        <v>6312</v>
      </c>
    </row>
    <row r="3975" spans="1:5" ht="27" x14ac:dyDescent="0.25">
      <c r="A3975" s="131">
        <v>94610</v>
      </c>
      <c r="B3975" s="132" t="s">
        <v>7747</v>
      </c>
      <c r="C3975" s="133" t="s">
        <v>72</v>
      </c>
      <c r="D3975" s="133">
        <v>472.96</v>
      </c>
      <c r="E3975" s="133" t="s">
        <v>6312</v>
      </c>
    </row>
    <row r="3976" spans="1:5" ht="27" x14ac:dyDescent="0.25">
      <c r="A3976" s="131">
        <v>94657</v>
      </c>
      <c r="B3976" s="132" t="s">
        <v>7760</v>
      </c>
      <c r="C3976" s="133" t="s">
        <v>72</v>
      </c>
      <c r="D3976" s="133">
        <v>4.1500000000000004</v>
      </c>
      <c r="E3976" s="133" t="s">
        <v>6312</v>
      </c>
    </row>
    <row r="3977" spans="1:5" ht="27" x14ac:dyDescent="0.25">
      <c r="A3977" s="131">
        <v>94659</v>
      </c>
      <c r="B3977" s="132" t="s">
        <v>7762</v>
      </c>
      <c r="C3977" s="133" t="s">
        <v>72</v>
      </c>
      <c r="D3977" s="133">
        <v>6.47</v>
      </c>
      <c r="E3977" s="133" t="s">
        <v>6312</v>
      </c>
    </row>
    <row r="3978" spans="1:5" ht="27" x14ac:dyDescent="0.25">
      <c r="A3978" s="131">
        <v>94739</v>
      </c>
      <c r="B3978" s="132" t="s">
        <v>7828</v>
      </c>
      <c r="C3978" s="133" t="s">
        <v>72</v>
      </c>
      <c r="D3978" s="133">
        <v>237.43</v>
      </c>
      <c r="E3978" s="133" t="s">
        <v>6312</v>
      </c>
    </row>
    <row r="3979" spans="1:5" ht="27" x14ac:dyDescent="0.25">
      <c r="A3979" s="131">
        <v>94725</v>
      </c>
      <c r="B3979" s="132" t="s">
        <v>7815</v>
      </c>
      <c r="C3979" s="133" t="s">
        <v>72</v>
      </c>
      <c r="D3979" s="133">
        <v>7.31</v>
      </c>
      <c r="E3979" s="133" t="s">
        <v>6312</v>
      </c>
    </row>
    <row r="3980" spans="1:5" ht="27" x14ac:dyDescent="0.25">
      <c r="A3980" s="131">
        <v>94727</v>
      </c>
      <c r="B3980" s="132" t="s">
        <v>7817</v>
      </c>
      <c r="C3980" s="133" t="s">
        <v>72</v>
      </c>
      <c r="D3980" s="133">
        <v>11.82</v>
      </c>
      <c r="E3980" s="133" t="s">
        <v>6312</v>
      </c>
    </row>
    <row r="3981" spans="1:5" ht="27" x14ac:dyDescent="0.25">
      <c r="A3981" s="131">
        <v>94729</v>
      </c>
      <c r="B3981" s="132" t="s">
        <v>7819</v>
      </c>
      <c r="C3981" s="133" t="s">
        <v>72</v>
      </c>
      <c r="D3981" s="133">
        <v>20.29</v>
      </c>
      <c r="E3981" s="133" t="s">
        <v>6312</v>
      </c>
    </row>
    <row r="3982" spans="1:5" ht="27" x14ac:dyDescent="0.25">
      <c r="A3982" s="131">
        <v>94731</v>
      </c>
      <c r="B3982" s="132" t="s">
        <v>7821</v>
      </c>
      <c r="C3982" s="133" t="s">
        <v>72</v>
      </c>
      <c r="D3982" s="133">
        <v>26.84</v>
      </c>
      <c r="E3982" s="133" t="s">
        <v>6312</v>
      </c>
    </row>
    <row r="3983" spans="1:5" ht="27" x14ac:dyDescent="0.25">
      <c r="A3983" s="131">
        <v>94733</v>
      </c>
      <c r="B3983" s="132" t="s">
        <v>7823</v>
      </c>
      <c r="C3983" s="133" t="s">
        <v>72</v>
      </c>
      <c r="D3983" s="133">
        <v>46.86</v>
      </c>
      <c r="E3983" s="133" t="s">
        <v>6312</v>
      </c>
    </row>
    <row r="3984" spans="1:5" ht="27" x14ac:dyDescent="0.25">
      <c r="A3984" s="131">
        <v>94863</v>
      </c>
      <c r="B3984" s="132" t="s">
        <v>7854</v>
      </c>
      <c r="C3984" s="133" t="s">
        <v>72</v>
      </c>
      <c r="D3984" s="133">
        <v>161.29</v>
      </c>
      <c r="E3984" s="133" t="s">
        <v>6312</v>
      </c>
    </row>
    <row r="3985" spans="1:5" ht="27" x14ac:dyDescent="0.25">
      <c r="A3985" s="131">
        <v>94737</v>
      </c>
      <c r="B3985" s="132" t="s">
        <v>7826</v>
      </c>
      <c r="C3985" s="133" t="s">
        <v>72</v>
      </c>
      <c r="D3985" s="133">
        <v>192.64</v>
      </c>
      <c r="E3985" s="133" t="s">
        <v>6312</v>
      </c>
    </row>
    <row r="3986" spans="1:5" ht="27" x14ac:dyDescent="0.25">
      <c r="A3986" s="131">
        <v>94465</v>
      </c>
      <c r="B3986" s="132" t="s">
        <v>7730</v>
      </c>
      <c r="C3986" s="133" t="s">
        <v>72</v>
      </c>
      <c r="D3986" s="133">
        <v>56.91</v>
      </c>
      <c r="E3986" s="133" t="s">
        <v>6312</v>
      </c>
    </row>
    <row r="3987" spans="1:5" ht="27" x14ac:dyDescent="0.25">
      <c r="A3987" s="131">
        <v>94467</v>
      </c>
      <c r="B3987" s="132" t="s">
        <v>7732</v>
      </c>
      <c r="C3987" s="133" t="s">
        <v>72</v>
      </c>
      <c r="D3987" s="133">
        <v>92.26</v>
      </c>
      <c r="E3987" s="133" t="s">
        <v>6312</v>
      </c>
    </row>
    <row r="3988" spans="1:5" ht="27" x14ac:dyDescent="0.25">
      <c r="A3988" s="131">
        <v>94469</v>
      </c>
      <c r="B3988" s="132" t="s">
        <v>7734</v>
      </c>
      <c r="C3988" s="133" t="s">
        <v>72</v>
      </c>
      <c r="D3988" s="133">
        <v>132.37</v>
      </c>
      <c r="E3988" s="133" t="s">
        <v>6312</v>
      </c>
    </row>
    <row r="3989" spans="1:5" ht="27" x14ac:dyDescent="0.25">
      <c r="A3989" s="131">
        <v>96746</v>
      </c>
      <c r="B3989" s="132" t="s">
        <v>7869</v>
      </c>
      <c r="C3989" s="133" t="s">
        <v>72</v>
      </c>
      <c r="D3989" s="133">
        <v>133.55000000000001</v>
      </c>
      <c r="E3989" s="133" t="s">
        <v>6312</v>
      </c>
    </row>
    <row r="3990" spans="1:5" ht="27" x14ac:dyDescent="0.25">
      <c r="A3990" s="131">
        <v>96736</v>
      </c>
      <c r="B3990" s="132" t="s">
        <v>7859</v>
      </c>
      <c r="C3990" s="133" t="s">
        <v>72</v>
      </c>
      <c r="D3990" s="133">
        <v>6.66</v>
      </c>
      <c r="E3990" s="133" t="s">
        <v>6312</v>
      </c>
    </row>
    <row r="3991" spans="1:5" ht="27" x14ac:dyDescent="0.25">
      <c r="A3991" s="131">
        <v>96737</v>
      </c>
      <c r="B3991" s="132" t="s">
        <v>7860</v>
      </c>
      <c r="C3991" s="133" t="s">
        <v>72</v>
      </c>
      <c r="D3991" s="133">
        <v>6.77</v>
      </c>
      <c r="E3991" s="133" t="s">
        <v>6312</v>
      </c>
    </row>
    <row r="3992" spans="1:5" ht="27" x14ac:dyDescent="0.25">
      <c r="A3992" s="131">
        <v>96739</v>
      </c>
      <c r="B3992" s="132" t="s">
        <v>7862</v>
      </c>
      <c r="C3992" s="133" t="s">
        <v>72</v>
      </c>
      <c r="D3992" s="133">
        <v>9.56</v>
      </c>
      <c r="E3992" s="133" t="s">
        <v>6312</v>
      </c>
    </row>
    <row r="3993" spans="1:5" ht="27" x14ac:dyDescent="0.25">
      <c r="A3993" s="131">
        <v>96741</v>
      </c>
      <c r="B3993" s="132" t="s">
        <v>7864</v>
      </c>
      <c r="C3993" s="133" t="s">
        <v>72</v>
      </c>
      <c r="D3993" s="133">
        <v>19.48</v>
      </c>
      <c r="E3993" s="133" t="s">
        <v>6312</v>
      </c>
    </row>
    <row r="3994" spans="1:5" ht="27" x14ac:dyDescent="0.25">
      <c r="A3994" s="131">
        <v>96742</v>
      </c>
      <c r="B3994" s="132" t="s">
        <v>7865</v>
      </c>
      <c r="C3994" s="133" t="s">
        <v>72</v>
      </c>
      <c r="D3994" s="133">
        <v>23.89</v>
      </c>
      <c r="E3994" s="133" t="s">
        <v>6312</v>
      </c>
    </row>
    <row r="3995" spans="1:5" ht="27" x14ac:dyDescent="0.25">
      <c r="A3995" s="131">
        <v>96743</v>
      </c>
      <c r="B3995" s="132" t="s">
        <v>7866</v>
      </c>
      <c r="C3995" s="133" t="s">
        <v>72</v>
      </c>
      <c r="D3995" s="133">
        <v>37.68</v>
      </c>
      <c r="E3995" s="133" t="s">
        <v>6312</v>
      </c>
    </row>
    <row r="3996" spans="1:5" ht="27" x14ac:dyDescent="0.25">
      <c r="A3996" s="131">
        <v>96744</v>
      </c>
      <c r="B3996" s="132" t="s">
        <v>7867</v>
      </c>
      <c r="C3996" s="133" t="s">
        <v>72</v>
      </c>
      <c r="D3996" s="133">
        <v>64.510000000000005</v>
      </c>
      <c r="E3996" s="133" t="s">
        <v>6312</v>
      </c>
    </row>
    <row r="3997" spans="1:5" ht="27" x14ac:dyDescent="0.25">
      <c r="A3997" s="131">
        <v>96745</v>
      </c>
      <c r="B3997" s="132" t="s">
        <v>7868</v>
      </c>
      <c r="C3997" s="133" t="s">
        <v>72</v>
      </c>
      <c r="D3997" s="133">
        <v>101.86</v>
      </c>
      <c r="E3997" s="133" t="s">
        <v>6312</v>
      </c>
    </row>
    <row r="3998" spans="1:5" ht="27" x14ac:dyDescent="0.25">
      <c r="A3998" s="131">
        <v>94671</v>
      </c>
      <c r="B3998" s="132" t="s">
        <v>7774</v>
      </c>
      <c r="C3998" s="133" t="s">
        <v>72</v>
      </c>
      <c r="D3998" s="133">
        <v>110.64</v>
      </c>
      <c r="E3998" s="133" t="s">
        <v>6312</v>
      </c>
    </row>
    <row r="3999" spans="1:5" ht="27" x14ac:dyDescent="0.25">
      <c r="A3999" s="131">
        <v>94661</v>
      </c>
      <c r="B3999" s="132" t="s">
        <v>7764</v>
      </c>
      <c r="C3999" s="133" t="s">
        <v>72</v>
      </c>
      <c r="D3999" s="133">
        <v>10.24</v>
      </c>
      <c r="E3999" s="133" t="s">
        <v>6312</v>
      </c>
    </row>
    <row r="4000" spans="1:5" ht="27" x14ac:dyDescent="0.25">
      <c r="A4000" s="131">
        <v>94663</v>
      </c>
      <c r="B4000" s="132" t="s">
        <v>7766</v>
      </c>
      <c r="C4000" s="133" t="s">
        <v>72</v>
      </c>
      <c r="D4000" s="133">
        <v>12.82</v>
      </c>
      <c r="E4000" s="133" t="s">
        <v>6312</v>
      </c>
    </row>
    <row r="4001" spans="1:5" ht="27" x14ac:dyDescent="0.25">
      <c r="A4001" s="131">
        <v>94665</v>
      </c>
      <c r="B4001" s="132" t="s">
        <v>7768</v>
      </c>
      <c r="C4001" s="133" t="s">
        <v>72</v>
      </c>
      <c r="D4001" s="133">
        <v>25.25</v>
      </c>
      <c r="E4001" s="133" t="s">
        <v>6312</v>
      </c>
    </row>
    <row r="4002" spans="1:5" ht="27" x14ac:dyDescent="0.25">
      <c r="A4002" s="131">
        <v>94667</v>
      </c>
      <c r="B4002" s="132" t="s">
        <v>7770</v>
      </c>
      <c r="C4002" s="133" t="s">
        <v>72</v>
      </c>
      <c r="D4002" s="133">
        <v>37.15</v>
      </c>
      <c r="E4002" s="133" t="s">
        <v>6312</v>
      </c>
    </row>
    <row r="4003" spans="1:5" ht="27" x14ac:dyDescent="0.25">
      <c r="A4003" s="131">
        <v>94669</v>
      </c>
      <c r="B4003" s="132" t="s">
        <v>7772</v>
      </c>
      <c r="C4003" s="133" t="s">
        <v>72</v>
      </c>
      <c r="D4003" s="133">
        <v>67.38</v>
      </c>
      <c r="E4003" s="133" t="s">
        <v>6312</v>
      </c>
    </row>
    <row r="4004" spans="1:5" ht="27" x14ac:dyDescent="0.25">
      <c r="A4004" s="131">
        <v>105177</v>
      </c>
      <c r="B4004" s="132" t="s">
        <v>8019</v>
      </c>
      <c r="C4004" s="133" t="s">
        <v>72</v>
      </c>
      <c r="D4004" s="133">
        <v>155.25</v>
      </c>
      <c r="E4004" s="133" t="s">
        <v>6312</v>
      </c>
    </row>
    <row r="4005" spans="1:5" ht="40.5" x14ac:dyDescent="0.25">
      <c r="A4005" s="131">
        <v>105176</v>
      </c>
      <c r="B4005" s="132" t="s">
        <v>8018</v>
      </c>
      <c r="C4005" s="133" t="s">
        <v>72</v>
      </c>
      <c r="D4005" s="133">
        <v>174.54</v>
      </c>
      <c r="E4005" s="133" t="s">
        <v>6312</v>
      </c>
    </row>
    <row r="4006" spans="1:5" ht="27" x14ac:dyDescent="0.25">
      <c r="A4006" s="131">
        <v>94466</v>
      </c>
      <c r="B4006" s="132" t="s">
        <v>7731</v>
      </c>
      <c r="C4006" s="133" t="s">
        <v>72</v>
      </c>
      <c r="D4006" s="133">
        <v>56.94</v>
      </c>
      <c r="E4006" s="133" t="s">
        <v>6312</v>
      </c>
    </row>
    <row r="4007" spans="1:5" ht="27" x14ac:dyDescent="0.25">
      <c r="A4007" s="131">
        <v>94468</v>
      </c>
      <c r="B4007" s="132" t="s">
        <v>7733</v>
      </c>
      <c r="C4007" s="133" t="s">
        <v>72</v>
      </c>
      <c r="D4007" s="133">
        <v>80.790000000000006</v>
      </c>
      <c r="E4007" s="133" t="s">
        <v>6312</v>
      </c>
    </row>
    <row r="4008" spans="1:5" ht="27" x14ac:dyDescent="0.25">
      <c r="A4008" s="131">
        <v>94470</v>
      </c>
      <c r="B4008" s="132" t="s">
        <v>7735</v>
      </c>
      <c r="C4008" s="133" t="s">
        <v>72</v>
      </c>
      <c r="D4008" s="133">
        <v>122.16</v>
      </c>
      <c r="E4008" s="133" t="s">
        <v>6312</v>
      </c>
    </row>
    <row r="4009" spans="1:5" ht="27" x14ac:dyDescent="0.25">
      <c r="A4009" s="131">
        <v>105225</v>
      </c>
      <c r="B4009" s="132" t="s">
        <v>8061</v>
      </c>
      <c r="C4009" s="133" t="s">
        <v>72</v>
      </c>
      <c r="D4009" s="133">
        <v>17.77</v>
      </c>
      <c r="E4009" s="133" t="s">
        <v>6312</v>
      </c>
    </row>
    <row r="4010" spans="1:5" ht="27" x14ac:dyDescent="0.25">
      <c r="A4010" s="131">
        <v>105226</v>
      </c>
      <c r="B4010" s="132" t="s">
        <v>8062</v>
      </c>
      <c r="C4010" s="133" t="s">
        <v>72</v>
      </c>
      <c r="D4010" s="133">
        <v>41.03</v>
      </c>
      <c r="E4010" s="133" t="s">
        <v>6312</v>
      </c>
    </row>
    <row r="4011" spans="1:5" ht="27" x14ac:dyDescent="0.25">
      <c r="A4011" s="131">
        <v>105227</v>
      </c>
      <c r="B4011" s="132" t="s">
        <v>8063</v>
      </c>
      <c r="C4011" s="133" t="s">
        <v>72</v>
      </c>
      <c r="D4011" s="133">
        <v>58.6</v>
      </c>
      <c r="E4011" s="133" t="s">
        <v>6312</v>
      </c>
    </row>
    <row r="4012" spans="1:5" ht="27" x14ac:dyDescent="0.25">
      <c r="A4012" s="131">
        <v>105212</v>
      </c>
      <c r="B4012" s="132" t="s">
        <v>8048</v>
      </c>
      <c r="C4012" s="133" t="s">
        <v>72</v>
      </c>
      <c r="D4012" s="133">
        <v>262.66000000000003</v>
      </c>
      <c r="E4012" s="133" t="s">
        <v>6312</v>
      </c>
    </row>
    <row r="4013" spans="1:5" ht="40.5" x14ac:dyDescent="0.25">
      <c r="A4013" s="131">
        <v>105211</v>
      </c>
      <c r="B4013" s="132" t="s">
        <v>8047</v>
      </c>
      <c r="C4013" s="133" t="s">
        <v>72</v>
      </c>
      <c r="D4013" s="133">
        <v>264.66000000000003</v>
      </c>
      <c r="E4013" s="133" t="s">
        <v>6312</v>
      </c>
    </row>
    <row r="4014" spans="1:5" ht="27" x14ac:dyDescent="0.25">
      <c r="A4014" s="131">
        <v>105189</v>
      </c>
      <c r="B4014" s="132" t="s">
        <v>8027</v>
      </c>
      <c r="C4014" s="133" t="s">
        <v>72</v>
      </c>
      <c r="D4014" s="133">
        <v>22.75</v>
      </c>
      <c r="E4014" s="133" t="s">
        <v>6312</v>
      </c>
    </row>
    <row r="4015" spans="1:5" ht="27" x14ac:dyDescent="0.25">
      <c r="A4015" s="131">
        <v>105190</v>
      </c>
      <c r="B4015" s="132" t="s">
        <v>8028</v>
      </c>
      <c r="C4015" s="133" t="s">
        <v>72</v>
      </c>
      <c r="D4015" s="133">
        <v>28.36</v>
      </c>
      <c r="E4015" s="133" t="s">
        <v>6312</v>
      </c>
    </row>
    <row r="4016" spans="1:5" ht="27" x14ac:dyDescent="0.25">
      <c r="A4016" s="131">
        <v>94625</v>
      </c>
      <c r="B4016" s="132" t="s">
        <v>7758</v>
      </c>
      <c r="C4016" s="133" t="s">
        <v>72</v>
      </c>
      <c r="D4016" s="485">
        <v>2449.56</v>
      </c>
      <c r="E4016" s="133" t="s">
        <v>6312</v>
      </c>
    </row>
    <row r="4017" spans="1:5" ht="27" x14ac:dyDescent="0.25">
      <c r="A4017" s="131">
        <v>94622</v>
      </c>
      <c r="B4017" s="132" t="s">
        <v>7755</v>
      </c>
      <c r="C4017" s="133" t="s">
        <v>72</v>
      </c>
      <c r="D4017" s="133">
        <v>305.99</v>
      </c>
      <c r="E4017" s="133" t="s">
        <v>6312</v>
      </c>
    </row>
    <row r="4018" spans="1:5" ht="27" x14ac:dyDescent="0.25">
      <c r="A4018" s="131">
        <v>94623</v>
      </c>
      <c r="B4018" s="132" t="s">
        <v>7756</v>
      </c>
      <c r="C4018" s="133" t="s">
        <v>72</v>
      </c>
      <c r="D4018" s="133">
        <v>760.39</v>
      </c>
      <c r="E4018" s="133" t="s">
        <v>6312</v>
      </c>
    </row>
    <row r="4019" spans="1:5" ht="27" x14ac:dyDescent="0.25">
      <c r="A4019" s="131">
        <v>94624</v>
      </c>
      <c r="B4019" s="132" t="s">
        <v>7757</v>
      </c>
      <c r="C4019" s="133" t="s">
        <v>72</v>
      </c>
      <c r="D4019" s="485">
        <v>1156.8499999999999</v>
      </c>
      <c r="E4019" s="133" t="s">
        <v>6312</v>
      </c>
    </row>
    <row r="4020" spans="1:5" ht="27" x14ac:dyDescent="0.25">
      <c r="A4020" s="131">
        <v>94763</v>
      </c>
      <c r="B4020" s="132" t="s">
        <v>7846</v>
      </c>
      <c r="C4020" s="133" t="s">
        <v>72</v>
      </c>
      <c r="D4020" s="133">
        <v>362.78</v>
      </c>
      <c r="E4020" s="133" t="s">
        <v>6312</v>
      </c>
    </row>
    <row r="4021" spans="1:5" ht="27" x14ac:dyDescent="0.25">
      <c r="A4021" s="131">
        <v>94756</v>
      </c>
      <c r="B4021" s="132" t="s">
        <v>7839</v>
      </c>
      <c r="C4021" s="133" t="s">
        <v>72</v>
      </c>
      <c r="D4021" s="133">
        <v>13.24</v>
      </c>
      <c r="E4021" s="133" t="s">
        <v>6312</v>
      </c>
    </row>
    <row r="4022" spans="1:5" ht="27" x14ac:dyDescent="0.25">
      <c r="A4022" s="131">
        <v>94757</v>
      </c>
      <c r="B4022" s="132" t="s">
        <v>7840</v>
      </c>
      <c r="C4022" s="133" t="s">
        <v>72</v>
      </c>
      <c r="D4022" s="133">
        <v>20.74</v>
      </c>
      <c r="E4022" s="133" t="s">
        <v>6312</v>
      </c>
    </row>
    <row r="4023" spans="1:5" ht="27" x14ac:dyDescent="0.25">
      <c r="A4023" s="131">
        <v>94758</v>
      </c>
      <c r="B4023" s="132" t="s">
        <v>7841</v>
      </c>
      <c r="C4023" s="133" t="s">
        <v>72</v>
      </c>
      <c r="D4023" s="133">
        <v>52.01</v>
      </c>
      <c r="E4023" s="133" t="s">
        <v>6312</v>
      </c>
    </row>
    <row r="4024" spans="1:5" ht="27" x14ac:dyDescent="0.25">
      <c r="A4024" s="131">
        <v>94759</v>
      </c>
      <c r="B4024" s="132" t="s">
        <v>7842</v>
      </c>
      <c r="C4024" s="133" t="s">
        <v>72</v>
      </c>
      <c r="D4024" s="133">
        <v>66.17</v>
      </c>
      <c r="E4024" s="133" t="s">
        <v>6312</v>
      </c>
    </row>
    <row r="4025" spans="1:5" ht="27" x14ac:dyDescent="0.25">
      <c r="A4025" s="131">
        <v>94760</v>
      </c>
      <c r="B4025" s="132" t="s">
        <v>7843</v>
      </c>
      <c r="C4025" s="133" t="s">
        <v>72</v>
      </c>
      <c r="D4025" s="133">
        <v>105.19</v>
      </c>
      <c r="E4025" s="133" t="s">
        <v>6312</v>
      </c>
    </row>
    <row r="4026" spans="1:5" ht="27" x14ac:dyDescent="0.25">
      <c r="A4026" s="131">
        <v>94761</v>
      </c>
      <c r="B4026" s="132" t="s">
        <v>7844</v>
      </c>
      <c r="C4026" s="133" t="s">
        <v>72</v>
      </c>
      <c r="D4026" s="133">
        <v>226.56</v>
      </c>
      <c r="E4026" s="133" t="s">
        <v>6312</v>
      </c>
    </row>
    <row r="4027" spans="1:5" ht="27" x14ac:dyDescent="0.25">
      <c r="A4027" s="131">
        <v>94762</v>
      </c>
      <c r="B4027" s="132" t="s">
        <v>7845</v>
      </c>
      <c r="C4027" s="133" t="s">
        <v>72</v>
      </c>
      <c r="D4027" s="133">
        <v>275.42</v>
      </c>
      <c r="E4027" s="133" t="s">
        <v>6312</v>
      </c>
    </row>
    <row r="4028" spans="1:5" ht="27" x14ac:dyDescent="0.25">
      <c r="A4028" s="131">
        <v>94462</v>
      </c>
      <c r="B4028" s="132" t="s">
        <v>7656</v>
      </c>
      <c r="C4028" s="133" t="s">
        <v>4</v>
      </c>
      <c r="D4028" s="133">
        <v>101.47</v>
      </c>
      <c r="E4028" s="133" t="s">
        <v>6312</v>
      </c>
    </row>
    <row r="4029" spans="1:5" ht="40.5" x14ac:dyDescent="0.25">
      <c r="A4029" s="131">
        <v>94463</v>
      </c>
      <c r="B4029" s="132" t="s">
        <v>7657</v>
      </c>
      <c r="C4029" s="133" t="s">
        <v>4</v>
      </c>
      <c r="D4029" s="133">
        <v>124.42</v>
      </c>
      <c r="E4029" s="133" t="s">
        <v>6312</v>
      </c>
    </row>
    <row r="4030" spans="1:5" ht="27" x14ac:dyDescent="0.25">
      <c r="A4030" s="131">
        <v>94464</v>
      </c>
      <c r="B4030" s="132" t="s">
        <v>7658</v>
      </c>
      <c r="C4030" s="133" t="s">
        <v>4</v>
      </c>
      <c r="D4030" s="133">
        <v>163.41999999999999</v>
      </c>
      <c r="E4030" s="133" t="s">
        <v>6312</v>
      </c>
    </row>
    <row r="4031" spans="1:5" ht="27" x14ac:dyDescent="0.25">
      <c r="A4031" s="131">
        <v>94605</v>
      </c>
      <c r="B4031" s="132" t="s">
        <v>7662</v>
      </c>
      <c r="C4031" s="133" t="s">
        <v>4</v>
      </c>
      <c r="D4031" s="485">
        <v>1035.05</v>
      </c>
      <c r="E4031" s="133" t="s">
        <v>6312</v>
      </c>
    </row>
    <row r="4032" spans="1:5" ht="27" x14ac:dyDescent="0.25">
      <c r="A4032" s="131">
        <v>94602</v>
      </c>
      <c r="B4032" s="132" t="s">
        <v>7659</v>
      </c>
      <c r="C4032" s="133" t="s">
        <v>4</v>
      </c>
      <c r="D4032" s="133">
        <v>357.39</v>
      </c>
      <c r="E4032" s="133" t="s">
        <v>6312</v>
      </c>
    </row>
    <row r="4033" spans="1:5" ht="27" x14ac:dyDescent="0.25">
      <c r="A4033" s="131">
        <v>94603</v>
      </c>
      <c r="B4033" s="132" t="s">
        <v>7660</v>
      </c>
      <c r="C4033" s="133" t="s">
        <v>4</v>
      </c>
      <c r="D4033" s="133">
        <v>493.58</v>
      </c>
      <c r="E4033" s="133" t="s">
        <v>6312</v>
      </c>
    </row>
    <row r="4034" spans="1:5" ht="27" x14ac:dyDescent="0.25">
      <c r="A4034" s="131">
        <v>94604</v>
      </c>
      <c r="B4034" s="132" t="s">
        <v>7661</v>
      </c>
      <c r="C4034" s="133" t="s">
        <v>4</v>
      </c>
      <c r="D4034" s="133">
        <v>709.79</v>
      </c>
      <c r="E4034" s="133" t="s">
        <v>6312</v>
      </c>
    </row>
    <row r="4035" spans="1:5" ht="27" x14ac:dyDescent="0.25">
      <c r="A4035" s="131">
        <v>94723</v>
      </c>
      <c r="B4035" s="132" t="s">
        <v>7678</v>
      </c>
      <c r="C4035" s="133" t="s">
        <v>4</v>
      </c>
      <c r="D4035" s="133">
        <v>461.49</v>
      </c>
      <c r="E4035" s="133" t="s">
        <v>6312</v>
      </c>
    </row>
    <row r="4036" spans="1:5" ht="27" x14ac:dyDescent="0.25">
      <c r="A4036" s="131">
        <v>94716</v>
      </c>
      <c r="B4036" s="132" t="s">
        <v>7671</v>
      </c>
      <c r="C4036" s="133" t="s">
        <v>4</v>
      </c>
      <c r="D4036" s="133">
        <v>22.67</v>
      </c>
      <c r="E4036" s="133" t="s">
        <v>6312</v>
      </c>
    </row>
    <row r="4037" spans="1:5" ht="27" x14ac:dyDescent="0.25">
      <c r="A4037" s="131">
        <v>94717</v>
      </c>
      <c r="B4037" s="132" t="s">
        <v>7672</v>
      </c>
      <c r="C4037" s="133" t="s">
        <v>4</v>
      </c>
      <c r="D4037" s="133">
        <v>38.020000000000003</v>
      </c>
      <c r="E4037" s="133" t="s">
        <v>6312</v>
      </c>
    </row>
    <row r="4038" spans="1:5" ht="27" x14ac:dyDescent="0.25">
      <c r="A4038" s="131">
        <v>94718</v>
      </c>
      <c r="B4038" s="132" t="s">
        <v>7673</v>
      </c>
      <c r="C4038" s="133" t="s">
        <v>4</v>
      </c>
      <c r="D4038" s="133">
        <v>49.63</v>
      </c>
      <c r="E4038" s="133" t="s">
        <v>6312</v>
      </c>
    </row>
    <row r="4039" spans="1:5" ht="27" x14ac:dyDescent="0.25">
      <c r="A4039" s="131">
        <v>94719</v>
      </c>
      <c r="B4039" s="132" t="s">
        <v>7674</v>
      </c>
      <c r="C4039" s="133" t="s">
        <v>4</v>
      </c>
      <c r="D4039" s="133">
        <v>66.260000000000005</v>
      </c>
      <c r="E4039" s="133" t="s">
        <v>6312</v>
      </c>
    </row>
    <row r="4040" spans="1:5" ht="27" x14ac:dyDescent="0.25">
      <c r="A4040" s="131">
        <v>94720</v>
      </c>
      <c r="B4040" s="132" t="s">
        <v>7675</v>
      </c>
      <c r="C4040" s="133" t="s">
        <v>4</v>
      </c>
      <c r="D4040" s="133">
        <v>97.02</v>
      </c>
      <c r="E4040" s="133" t="s">
        <v>6312</v>
      </c>
    </row>
    <row r="4041" spans="1:5" ht="27" x14ac:dyDescent="0.25">
      <c r="A4041" s="131">
        <v>94721</v>
      </c>
      <c r="B4041" s="132" t="s">
        <v>7676</v>
      </c>
      <c r="C4041" s="133" t="s">
        <v>4</v>
      </c>
      <c r="D4041" s="133">
        <v>157.26</v>
      </c>
      <c r="E4041" s="133" t="s">
        <v>6312</v>
      </c>
    </row>
    <row r="4042" spans="1:5" ht="27" x14ac:dyDescent="0.25">
      <c r="A4042" s="131">
        <v>94722</v>
      </c>
      <c r="B4042" s="132" t="s">
        <v>7677</v>
      </c>
      <c r="C4042" s="133" t="s">
        <v>4</v>
      </c>
      <c r="D4042" s="133">
        <v>245.22</v>
      </c>
      <c r="E4042" s="133" t="s">
        <v>6312</v>
      </c>
    </row>
    <row r="4043" spans="1:5" ht="27" x14ac:dyDescent="0.25">
      <c r="A4043" s="131">
        <v>96726</v>
      </c>
      <c r="B4043" s="132" t="s">
        <v>7687</v>
      </c>
      <c r="C4043" s="133" t="s">
        <v>4</v>
      </c>
      <c r="D4043" s="133">
        <v>199.18</v>
      </c>
      <c r="E4043" s="133" t="s">
        <v>6312</v>
      </c>
    </row>
    <row r="4044" spans="1:5" ht="27" x14ac:dyDescent="0.25">
      <c r="A4044" s="131">
        <v>96735</v>
      </c>
      <c r="B4044" s="132" t="s">
        <v>7696</v>
      </c>
      <c r="C4044" s="133" t="s">
        <v>4</v>
      </c>
      <c r="D4044" s="133">
        <v>380.76</v>
      </c>
      <c r="E4044" s="133" t="s">
        <v>6312</v>
      </c>
    </row>
    <row r="4045" spans="1:5" ht="27" x14ac:dyDescent="0.25">
      <c r="A4045" s="131">
        <v>96718</v>
      </c>
      <c r="B4045" s="132" t="s">
        <v>7679</v>
      </c>
      <c r="C4045" s="133" t="s">
        <v>4</v>
      </c>
      <c r="D4045" s="133">
        <v>17.399999999999999</v>
      </c>
      <c r="E4045" s="133" t="s">
        <v>6312</v>
      </c>
    </row>
    <row r="4046" spans="1:5" ht="27" x14ac:dyDescent="0.25">
      <c r="A4046" s="131">
        <v>96727</v>
      </c>
      <c r="B4046" s="132" t="s">
        <v>7688</v>
      </c>
      <c r="C4046" s="133" t="s">
        <v>4</v>
      </c>
      <c r="D4046" s="133">
        <v>19.72</v>
      </c>
      <c r="E4046" s="133" t="s">
        <v>6312</v>
      </c>
    </row>
    <row r="4047" spans="1:5" ht="27" x14ac:dyDescent="0.25">
      <c r="A4047" s="131">
        <v>96719</v>
      </c>
      <c r="B4047" s="132" t="s">
        <v>7680</v>
      </c>
      <c r="C4047" s="133" t="s">
        <v>4</v>
      </c>
      <c r="D4047" s="133">
        <v>22.45</v>
      </c>
      <c r="E4047" s="133" t="s">
        <v>6312</v>
      </c>
    </row>
    <row r="4048" spans="1:5" ht="27" x14ac:dyDescent="0.25">
      <c r="A4048" s="131">
        <v>96728</v>
      </c>
      <c r="B4048" s="132" t="s">
        <v>7689</v>
      </c>
      <c r="C4048" s="133" t="s">
        <v>4</v>
      </c>
      <c r="D4048" s="133">
        <v>25.7</v>
      </c>
      <c r="E4048" s="133" t="s">
        <v>6312</v>
      </c>
    </row>
    <row r="4049" spans="1:5" ht="27" x14ac:dyDescent="0.25">
      <c r="A4049" s="131">
        <v>96720</v>
      </c>
      <c r="B4049" s="132" t="s">
        <v>7681</v>
      </c>
      <c r="C4049" s="133" t="s">
        <v>4</v>
      </c>
      <c r="D4049" s="133">
        <v>20.09</v>
      </c>
      <c r="E4049" s="133" t="s">
        <v>6312</v>
      </c>
    </row>
    <row r="4050" spans="1:5" ht="27" x14ac:dyDescent="0.25">
      <c r="A4050" s="131">
        <v>96729</v>
      </c>
      <c r="B4050" s="132" t="s">
        <v>7690</v>
      </c>
      <c r="C4050" s="133" t="s">
        <v>4</v>
      </c>
      <c r="D4050" s="133">
        <v>33.32</v>
      </c>
      <c r="E4050" s="133" t="s">
        <v>6312</v>
      </c>
    </row>
    <row r="4051" spans="1:5" ht="27" x14ac:dyDescent="0.25">
      <c r="A4051" s="131">
        <v>96721</v>
      </c>
      <c r="B4051" s="132" t="s">
        <v>7682</v>
      </c>
      <c r="C4051" s="133" t="s">
        <v>4</v>
      </c>
      <c r="D4051" s="133">
        <v>26.23</v>
      </c>
      <c r="E4051" s="133" t="s">
        <v>6312</v>
      </c>
    </row>
    <row r="4052" spans="1:5" ht="27" x14ac:dyDescent="0.25">
      <c r="A4052" s="131">
        <v>96730</v>
      </c>
      <c r="B4052" s="132" t="s">
        <v>7691</v>
      </c>
      <c r="C4052" s="133" t="s">
        <v>4</v>
      </c>
      <c r="D4052" s="133">
        <v>46.37</v>
      </c>
      <c r="E4052" s="133" t="s">
        <v>6312</v>
      </c>
    </row>
    <row r="4053" spans="1:5" ht="27" x14ac:dyDescent="0.25">
      <c r="A4053" s="131">
        <v>96722</v>
      </c>
      <c r="B4053" s="132" t="s">
        <v>7683</v>
      </c>
      <c r="C4053" s="133" t="s">
        <v>4</v>
      </c>
      <c r="D4053" s="133">
        <v>40.659999999999997</v>
      </c>
      <c r="E4053" s="133" t="s">
        <v>6312</v>
      </c>
    </row>
    <row r="4054" spans="1:5" ht="27" x14ac:dyDescent="0.25">
      <c r="A4054" s="131">
        <v>96731</v>
      </c>
      <c r="B4054" s="132" t="s">
        <v>7692</v>
      </c>
      <c r="C4054" s="133" t="s">
        <v>4</v>
      </c>
      <c r="D4054" s="133">
        <v>70.58</v>
      </c>
      <c r="E4054" s="133" t="s">
        <v>6312</v>
      </c>
    </row>
    <row r="4055" spans="1:5" ht="27" x14ac:dyDescent="0.25">
      <c r="A4055" s="131">
        <v>96723</v>
      </c>
      <c r="B4055" s="132" t="s">
        <v>7684</v>
      </c>
      <c r="C4055" s="133" t="s">
        <v>4</v>
      </c>
      <c r="D4055" s="133">
        <v>63.58</v>
      </c>
      <c r="E4055" s="133" t="s">
        <v>6312</v>
      </c>
    </row>
    <row r="4056" spans="1:5" ht="27" x14ac:dyDescent="0.25">
      <c r="A4056" s="131">
        <v>96732</v>
      </c>
      <c r="B4056" s="132" t="s">
        <v>7693</v>
      </c>
      <c r="C4056" s="133" t="s">
        <v>4</v>
      </c>
      <c r="D4056" s="133">
        <v>119.72</v>
      </c>
      <c r="E4056" s="133" t="s">
        <v>6312</v>
      </c>
    </row>
    <row r="4057" spans="1:5" ht="27" x14ac:dyDescent="0.25">
      <c r="A4057" s="131">
        <v>96724</v>
      </c>
      <c r="B4057" s="132" t="s">
        <v>7685</v>
      </c>
      <c r="C4057" s="133" t="s">
        <v>4</v>
      </c>
      <c r="D4057" s="133">
        <v>81.59</v>
      </c>
      <c r="E4057" s="133" t="s">
        <v>6312</v>
      </c>
    </row>
    <row r="4058" spans="1:5" ht="27" x14ac:dyDescent="0.25">
      <c r="A4058" s="131">
        <v>96733</v>
      </c>
      <c r="B4058" s="132" t="s">
        <v>7694</v>
      </c>
      <c r="C4058" s="133" t="s">
        <v>4</v>
      </c>
      <c r="D4058" s="133">
        <v>163.37</v>
      </c>
      <c r="E4058" s="133" t="s">
        <v>6312</v>
      </c>
    </row>
    <row r="4059" spans="1:5" ht="27" x14ac:dyDescent="0.25">
      <c r="A4059" s="131">
        <v>96725</v>
      </c>
      <c r="B4059" s="132" t="s">
        <v>7686</v>
      </c>
      <c r="C4059" s="133" t="s">
        <v>4</v>
      </c>
      <c r="D4059" s="133">
        <v>134.53</v>
      </c>
      <c r="E4059" s="133" t="s">
        <v>6312</v>
      </c>
    </row>
    <row r="4060" spans="1:5" ht="27" x14ac:dyDescent="0.25">
      <c r="A4060" s="131">
        <v>96734</v>
      </c>
      <c r="B4060" s="132" t="s">
        <v>7695</v>
      </c>
      <c r="C4060" s="133" t="s">
        <v>4</v>
      </c>
      <c r="D4060" s="133">
        <v>273.82</v>
      </c>
      <c r="E4060" s="133" t="s">
        <v>6312</v>
      </c>
    </row>
    <row r="4061" spans="1:5" ht="27" x14ac:dyDescent="0.25">
      <c r="A4061" s="131">
        <v>94648</v>
      </c>
      <c r="B4061" s="132" t="s">
        <v>7663</v>
      </c>
      <c r="C4061" s="133" t="s">
        <v>4</v>
      </c>
      <c r="D4061" s="133">
        <v>7.2</v>
      </c>
      <c r="E4061" s="133" t="s">
        <v>6312</v>
      </c>
    </row>
    <row r="4062" spans="1:5" ht="27" x14ac:dyDescent="0.25">
      <c r="A4062" s="131">
        <v>94655</v>
      </c>
      <c r="B4062" s="132" t="s">
        <v>7670</v>
      </c>
      <c r="C4062" s="133" t="s">
        <v>4</v>
      </c>
      <c r="D4062" s="133">
        <v>128.09</v>
      </c>
      <c r="E4062" s="133" t="s">
        <v>6312</v>
      </c>
    </row>
    <row r="4063" spans="1:5" ht="27" x14ac:dyDescent="0.25">
      <c r="A4063" s="131">
        <v>94649</v>
      </c>
      <c r="B4063" s="132" t="s">
        <v>7664</v>
      </c>
      <c r="C4063" s="133" t="s">
        <v>4</v>
      </c>
      <c r="D4063" s="133">
        <v>13.4</v>
      </c>
      <c r="E4063" s="133" t="s">
        <v>6312</v>
      </c>
    </row>
    <row r="4064" spans="1:5" ht="27" x14ac:dyDescent="0.25">
      <c r="A4064" s="131">
        <v>94650</v>
      </c>
      <c r="B4064" s="132" t="s">
        <v>7665</v>
      </c>
      <c r="C4064" s="133" t="s">
        <v>4</v>
      </c>
      <c r="D4064" s="133">
        <v>20.28</v>
      </c>
      <c r="E4064" s="133" t="s">
        <v>6312</v>
      </c>
    </row>
    <row r="4065" spans="1:5" ht="27" x14ac:dyDescent="0.25">
      <c r="A4065" s="131">
        <v>94651</v>
      </c>
      <c r="B4065" s="132" t="s">
        <v>7666</v>
      </c>
      <c r="C4065" s="133" t="s">
        <v>4</v>
      </c>
      <c r="D4065" s="133">
        <v>23.57</v>
      </c>
      <c r="E4065" s="133" t="s">
        <v>6312</v>
      </c>
    </row>
    <row r="4066" spans="1:5" ht="27" x14ac:dyDescent="0.25">
      <c r="A4066" s="131">
        <v>94652</v>
      </c>
      <c r="B4066" s="132" t="s">
        <v>7667</v>
      </c>
      <c r="C4066" s="133" t="s">
        <v>4</v>
      </c>
      <c r="D4066" s="133">
        <v>36.93</v>
      </c>
      <c r="E4066" s="133" t="s">
        <v>6312</v>
      </c>
    </row>
    <row r="4067" spans="1:5" ht="27" x14ac:dyDescent="0.25">
      <c r="A4067" s="131">
        <v>94653</v>
      </c>
      <c r="B4067" s="132" t="s">
        <v>7668</v>
      </c>
      <c r="C4067" s="133" t="s">
        <v>4</v>
      </c>
      <c r="D4067" s="133">
        <v>59.67</v>
      </c>
      <c r="E4067" s="133" t="s">
        <v>6312</v>
      </c>
    </row>
    <row r="4068" spans="1:5" ht="27" x14ac:dyDescent="0.25">
      <c r="A4068" s="131">
        <v>94654</v>
      </c>
      <c r="B4068" s="132" t="s">
        <v>7669</v>
      </c>
      <c r="C4068" s="133" t="s">
        <v>4</v>
      </c>
      <c r="D4068" s="133">
        <v>81.319999999999993</v>
      </c>
      <c r="E4068" s="133" t="s">
        <v>6312</v>
      </c>
    </row>
    <row r="4069" spans="1:5" ht="27" x14ac:dyDescent="0.25">
      <c r="A4069" s="131">
        <v>94689</v>
      </c>
      <c r="B4069" s="132" t="s">
        <v>7792</v>
      </c>
      <c r="C4069" s="133" t="s">
        <v>72</v>
      </c>
      <c r="D4069" s="133">
        <v>9.9700000000000006</v>
      </c>
      <c r="E4069" s="133" t="s">
        <v>6312</v>
      </c>
    </row>
    <row r="4070" spans="1:5" ht="27" x14ac:dyDescent="0.25">
      <c r="A4070" s="131">
        <v>94702</v>
      </c>
      <c r="B4070" s="132" t="s">
        <v>7805</v>
      </c>
      <c r="C4070" s="133" t="s">
        <v>72</v>
      </c>
      <c r="D4070" s="133">
        <v>197.02</v>
      </c>
      <c r="E4070" s="133" t="s">
        <v>6312</v>
      </c>
    </row>
    <row r="4071" spans="1:5" ht="27" x14ac:dyDescent="0.25">
      <c r="A4071" s="131">
        <v>94691</v>
      </c>
      <c r="B4071" s="132" t="s">
        <v>7794</v>
      </c>
      <c r="C4071" s="133" t="s">
        <v>72</v>
      </c>
      <c r="D4071" s="133">
        <v>14.31</v>
      </c>
      <c r="E4071" s="133" t="s">
        <v>6312</v>
      </c>
    </row>
    <row r="4072" spans="1:5" ht="27" x14ac:dyDescent="0.25">
      <c r="A4072" s="131">
        <v>94693</v>
      </c>
      <c r="B4072" s="132" t="s">
        <v>7796</v>
      </c>
      <c r="C4072" s="133" t="s">
        <v>72</v>
      </c>
      <c r="D4072" s="133">
        <v>18.73</v>
      </c>
      <c r="E4072" s="133" t="s">
        <v>6312</v>
      </c>
    </row>
    <row r="4073" spans="1:5" ht="27" x14ac:dyDescent="0.25">
      <c r="A4073" s="131">
        <v>94695</v>
      </c>
      <c r="B4073" s="132" t="s">
        <v>7798</v>
      </c>
      <c r="C4073" s="133" t="s">
        <v>72</v>
      </c>
      <c r="D4073" s="133">
        <v>32.71</v>
      </c>
      <c r="E4073" s="133" t="s">
        <v>6312</v>
      </c>
    </row>
    <row r="4074" spans="1:5" ht="27" x14ac:dyDescent="0.25">
      <c r="A4074" s="131">
        <v>94698</v>
      </c>
      <c r="B4074" s="132" t="s">
        <v>7801</v>
      </c>
      <c r="C4074" s="133" t="s">
        <v>72</v>
      </c>
      <c r="D4074" s="133">
        <v>70.22</v>
      </c>
      <c r="E4074" s="133" t="s">
        <v>6312</v>
      </c>
    </row>
    <row r="4075" spans="1:5" ht="27" x14ac:dyDescent="0.25">
      <c r="A4075" s="131">
        <v>94700</v>
      </c>
      <c r="B4075" s="132" t="s">
        <v>7803</v>
      </c>
      <c r="C4075" s="133" t="s">
        <v>72</v>
      </c>
      <c r="D4075" s="133">
        <v>136.81</v>
      </c>
      <c r="E4075" s="133" t="s">
        <v>6312</v>
      </c>
    </row>
    <row r="4076" spans="1:5" ht="27" x14ac:dyDescent="0.25">
      <c r="A4076" s="131">
        <v>94477</v>
      </c>
      <c r="B4076" s="132" t="s">
        <v>7742</v>
      </c>
      <c r="C4076" s="133" t="s">
        <v>72</v>
      </c>
      <c r="D4076" s="133">
        <v>109.16</v>
      </c>
      <c r="E4076" s="133" t="s">
        <v>6312</v>
      </c>
    </row>
    <row r="4077" spans="1:5" ht="27" x14ac:dyDescent="0.25">
      <c r="A4077" s="131">
        <v>94478</v>
      </c>
      <c r="B4077" s="132" t="s">
        <v>7743</v>
      </c>
      <c r="C4077" s="133" t="s">
        <v>72</v>
      </c>
      <c r="D4077" s="133">
        <v>181.74</v>
      </c>
      <c r="E4077" s="133" t="s">
        <v>6312</v>
      </c>
    </row>
    <row r="4078" spans="1:5" ht="27" x14ac:dyDescent="0.25">
      <c r="A4078" s="131">
        <v>94479</v>
      </c>
      <c r="B4078" s="132" t="s">
        <v>7744</v>
      </c>
      <c r="C4078" s="133" t="s">
        <v>72</v>
      </c>
      <c r="D4078" s="133">
        <v>236.84</v>
      </c>
      <c r="E4078" s="133" t="s">
        <v>6312</v>
      </c>
    </row>
    <row r="4079" spans="1:5" ht="27" x14ac:dyDescent="0.25">
      <c r="A4079" s="131">
        <v>96764</v>
      </c>
      <c r="B4079" s="132" t="s">
        <v>7885</v>
      </c>
      <c r="C4079" s="133" t="s">
        <v>72</v>
      </c>
      <c r="D4079" s="133">
        <v>372.76</v>
      </c>
      <c r="E4079" s="133" t="s">
        <v>6312</v>
      </c>
    </row>
    <row r="4080" spans="1:5" ht="27" x14ac:dyDescent="0.25">
      <c r="A4080" s="131">
        <v>105164</v>
      </c>
      <c r="B4080" s="132" t="s">
        <v>8008</v>
      </c>
      <c r="C4080" s="133" t="s">
        <v>72</v>
      </c>
      <c r="D4080" s="133">
        <v>11.91</v>
      </c>
      <c r="E4080" s="133" t="s">
        <v>6312</v>
      </c>
    </row>
    <row r="4081" spans="1:5" ht="27" x14ac:dyDescent="0.25">
      <c r="A4081" s="131">
        <v>105165</v>
      </c>
      <c r="B4081" s="132" t="s">
        <v>8009</v>
      </c>
      <c r="C4081" s="133" t="s">
        <v>72</v>
      </c>
      <c r="D4081" s="133">
        <v>12.01</v>
      </c>
      <c r="E4081" s="133" t="s">
        <v>6312</v>
      </c>
    </row>
    <row r="4082" spans="1:5" ht="27" x14ac:dyDescent="0.25">
      <c r="A4082" s="131">
        <v>96758</v>
      </c>
      <c r="B4082" s="132" t="s">
        <v>7879</v>
      </c>
      <c r="C4082" s="133" t="s">
        <v>72</v>
      </c>
      <c r="D4082" s="133">
        <v>19.079999999999998</v>
      </c>
      <c r="E4082" s="133" t="s">
        <v>6312</v>
      </c>
    </row>
    <row r="4083" spans="1:5" ht="27" x14ac:dyDescent="0.25">
      <c r="A4083" s="131">
        <v>96759</v>
      </c>
      <c r="B4083" s="132" t="s">
        <v>7880</v>
      </c>
      <c r="C4083" s="133" t="s">
        <v>72</v>
      </c>
      <c r="D4083" s="133">
        <v>28.91</v>
      </c>
      <c r="E4083" s="133" t="s">
        <v>6312</v>
      </c>
    </row>
    <row r="4084" spans="1:5" ht="27" x14ac:dyDescent="0.25">
      <c r="A4084" s="131">
        <v>96760</v>
      </c>
      <c r="B4084" s="132" t="s">
        <v>7881</v>
      </c>
      <c r="C4084" s="133" t="s">
        <v>72</v>
      </c>
      <c r="D4084" s="133">
        <v>48.16</v>
      </c>
      <c r="E4084" s="133" t="s">
        <v>6312</v>
      </c>
    </row>
    <row r="4085" spans="1:5" ht="27" x14ac:dyDescent="0.25">
      <c r="A4085" s="131">
        <v>96761</v>
      </c>
      <c r="B4085" s="132" t="s">
        <v>7882</v>
      </c>
      <c r="C4085" s="133" t="s">
        <v>72</v>
      </c>
      <c r="D4085" s="133">
        <v>72.36</v>
      </c>
      <c r="E4085" s="133" t="s">
        <v>6312</v>
      </c>
    </row>
    <row r="4086" spans="1:5" ht="27" x14ac:dyDescent="0.25">
      <c r="A4086" s="131">
        <v>96762</v>
      </c>
      <c r="B4086" s="132" t="s">
        <v>7883</v>
      </c>
      <c r="C4086" s="133" t="s">
        <v>72</v>
      </c>
      <c r="D4086" s="133">
        <v>138.97</v>
      </c>
      <c r="E4086" s="133" t="s">
        <v>6312</v>
      </c>
    </row>
    <row r="4087" spans="1:5" ht="27" x14ac:dyDescent="0.25">
      <c r="A4087" s="131">
        <v>96763</v>
      </c>
      <c r="B4087" s="132" t="s">
        <v>7884</v>
      </c>
      <c r="C4087" s="133" t="s">
        <v>72</v>
      </c>
      <c r="D4087" s="133">
        <v>186.18</v>
      </c>
      <c r="E4087" s="133" t="s">
        <v>6312</v>
      </c>
    </row>
    <row r="4088" spans="1:5" ht="27" x14ac:dyDescent="0.25">
      <c r="A4088" s="131">
        <v>94688</v>
      </c>
      <c r="B4088" s="132" t="s">
        <v>7791</v>
      </c>
      <c r="C4088" s="133" t="s">
        <v>72</v>
      </c>
      <c r="D4088" s="133">
        <v>7.25</v>
      </c>
      <c r="E4088" s="133" t="s">
        <v>6312</v>
      </c>
    </row>
    <row r="4089" spans="1:5" ht="27" x14ac:dyDescent="0.25">
      <c r="A4089" s="131">
        <v>94701</v>
      </c>
      <c r="B4089" s="132" t="s">
        <v>7804</v>
      </c>
      <c r="C4089" s="133" t="s">
        <v>72</v>
      </c>
      <c r="D4089" s="133">
        <v>236.31</v>
      </c>
      <c r="E4089" s="133" t="s">
        <v>6312</v>
      </c>
    </row>
    <row r="4090" spans="1:5" ht="27" x14ac:dyDescent="0.25">
      <c r="A4090" s="131">
        <v>94690</v>
      </c>
      <c r="B4090" s="132" t="s">
        <v>7793</v>
      </c>
      <c r="C4090" s="133" t="s">
        <v>72</v>
      </c>
      <c r="D4090" s="133">
        <v>11.92</v>
      </c>
      <c r="E4090" s="133" t="s">
        <v>6312</v>
      </c>
    </row>
    <row r="4091" spans="1:5" ht="27" x14ac:dyDescent="0.25">
      <c r="A4091" s="131">
        <v>94692</v>
      </c>
      <c r="B4091" s="132" t="s">
        <v>7795</v>
      </c>
      <c r="C4091" s="133" t="s">
        <v>72</v>
      </c>
      <c r="D4091" s="133">
        <v>20.27</v>
      </c>
      <c r="E4091" s="133" t="s">
        <v>6312</v>
      </c>
    </row>
    <row r="4092" spans="1:5" ht="27" x14ac:dyDescent="0.25">
      <c r="A4092" s="131">
        <v>94694</v>
      </c>
      <c r="B4092" s="132" t="s">
        <v>7797</v>
      </c>
      <c r="C4092" s="133" t="s">
        <v>72</v>
      </c>
      <c r="D4092" s="133">
        <v>25.12</v>
      </c>
      <c r="E4092" s="133" t="s">
        <v>6312</v>
      </c>
    </row>
    <row r="4093" spans="1:5" ht="27" x14ac:dyDescent="0.25">
      <c r="A4093" s="131">
        <v>94696</v>
      </c>
      <c r="B4093" s="132" t="s">
        <v>7799</v>
      </c>
      <c r="C4093" s="133" t="s">
        <v>72</v>
      </c>
      <c r="D4093" s="133">
        <v>53.06</v>
      </c>
      <c r="E4093" s="133" t="s">
        <v>6312</v>
      </c>
    </row>
    <row r="4094" spans="1:5" ht="27" x14ac:dyDescent="0.25">
      <c r="A4094" s="131">
        <v>94697</v>
      </c>
      <c r="B4094" s="132" t="s">
        <v>7800</v>
      </c>
      <c r="C4094" s="133" t="s">
        <v>72</v>
      </c>
      <c r="D4094" s="133">
        <v>91</v>
      </c>
      <c r="E4094" s="133" t="s">
        <v>6312</v>
      </c>
    </row>
    <row r="4095" spans="1:5" ht="27" x14ac:dyDescent="0.25">
      <c r="A4095" s="131">
        <v>94699</v>
      </c>
      <c r="B4095" s="132" t="s">
        <v>7802</v>
      </c>
      <c r="C4095" s="133" t="s">
        <v>72</v>
      </c>
      <c r="D4095" s="133">
        <v>120.61</v>
      </c>
      <c r="E4095" s="133" t="s">
        <v>6312</v>
      </c>
    </row>
    <row r="4096" spans="1:5" ht="27" x14ac:dyDescent="0.25">
      <c r="A4096" s="131">
        <v>105167</v>
      </c>
      <c r="B4096" s="132" t="s">
        <v>8011</v>
      </c>
      <c r="C4096" s="133" t="s">
        <v>72</v>
      </c>
      <c r="D4096" s="133">
        <v>253.56</v>
      </c>
      <c r="E4096" s="133" t="s">
        <v>6312</v>
      </c>
    </row>
    <row r="4097" spans="1:5" ht="27" x14ac:dyDescent="0.25">
      <c r="A4097" s="131">
        <v>96809</v>
      </c>
      <c r="B4097" s="132" t="s">
        <v>7893</v>
      </c>
      <c r="C4097" s="133" t="s">
        <v>72</v>
      </c>
      <c r="D4097" s="133">
        <v>19.75</v>
      </c>
      <c r="E4097" s="133" t="s">
        <v>6312</v>
      </c>
    </row>
    <row r="4098" spans="1:5" ht="27" x14ac:dyDescent="0.25">
      <c r="A4098" s="131">
        <v>96812</v>
      </c>
      <c r="B4098" s="132" t="s">
        <v>7896</v>
      </c>
      <c r="C4098" s="133" t="s">
        <v>72</v>
      </c>
      <c r="D4098" s="133">
        <v>20.59</v>
      </c>
      <c r="E4098" s="133" t="s">
        <v>6312</v>
      </c>
    </row>
    <row r="4099" spans="1:5" ht="27" x14ac:dyDescent="0.25">
      <c r="A4099" s="131">
        <v>96813</v>
      </c>
      <c r="B4099" s="132" t="s">
        <v>7897</v>
      </c>
      <c r="C4099" s="133" t="s">
        <v>72</v>
      </c>
      <c r="D4099" s="133">
        <v>23.46</v>
      </c>
      <c r="E4099" s="133" t="s">
        <v>6312</v>
      </c>
    </row>
    <row r="4100" spans="1:5" ht="27" x14ac:dyDescent="0.25">
      <c r="A4100" s="131">
        <v>96817</v>
      </c>
      <c r="B4100" s="132" t="s">
        <v>7901</v>
      </c>
      <c r="C4100" s="133" t="s">
        <v>72</v>
      </c>
      <c r="D4100" s="133">
        <v>35.49</v>
      </c>
      <c r="E4100" s="133" t="s">
        <v>6312</v>
      </c>
    </row>
    <row r="4101" spans="1:5" ht="27" x14ac:dyDescent="0.25">
      <c r="A4101" s="131">
        <v>96816</v>
      </c>
      <c r="B4101" s="132" t="s">
        <v>7900</v>
      </c>
      <c r="C4101" s="133" t="s">
        <v>72</v>
      </c>
      <c r="D4101" s="133">
        <v>26.52</v>
      </c>
      <c r="E4101" s="133" t="s">
        <v>6312</v>
      </c>
    </row>
    <row r="4102" spans="1:5" ht="27" x14ac:dyDescent="0.25">
      <c r="A4102" s="131">
        <v>96821</v>
      </c>
      <c r="B4102" s="132" t="s">
        <v>7905</v>
      </c>
      <c r="C4102" s="133" t="s">
        <v>72</v>
      </c>
      <c r="D4102" s="133">
        <v>39.51</v>
      </c>
      <c r="E4102" s="133" t="s">
        <v>6312</v>
      </c>
    </row>
    <row r="4103" spans="1:5" ht="27" x14ac:dyDescent="0.25">
      <c r="A4103" s="131">
        <v>96824</v>
      </c>
      <c r="B4103" s="132" t="s">
        <v>7908</v>
      </c>
      <c r="C4103" s="133" t="s">
        <v>72</v>
      </c>
      <c r="D4103" s="133">
        <v>18.53</v>
      </c>
      <c r="E4103" s="133" t="s">
        <v>6312</v>
      </c>
    </row>
    <row r="4104" spans="1:5" ht="27" x14ac:dyDescent="0.25">
      <c r="A4104" s="131">
        <v>96827</v>
      </c>
      <c r="B4104" s="132" t="s">
        <v>7910</v>
      </c>
      <c r="C4104" s="133" t="s">
        <v>72</v>
      </c>
      <c r="D4104" s="133">
        <v>20.2</v>
      </c>
      <c r="E4104" s="133" t="s">
        <v>6312</v>
      </c>
    </row>
    <row r="4105" spans="1:5" ht="27" x14ac:dyDescent="0.25">
      <c r="A4105" s="131">
        <v>96828</v>
      </c>
      <c r="B4105" s="132" t="s">
        <v>7911</v>
      </c>
      <c r="C4105" s="133" t="s">
        <v>72</v>
      </c>
      <c r="D4105" s="133">
        <v>24.94</v>
      </c>
      <c r="E4105" s="133" t="s">
        <v>6312</v>
      </c>
    </row>
    <row r="4106" spans="1:5" ht="27" x14ac:dyDescent="0.25">
      <c r="A4106" s="131">
        <v>96832</v>
      </c>
      <c r="B4106" s="132" t="s">
        <v>7914</v>
      </c>
      <c r="C4106" s="133" t="s">
        <v>72</v>
      </c>
      <c r="D4106" s="133">
        <v>31.41</v>
      </c>
      <c r="E4106" s="133" t="s">
        <v>6312</v>
      </c>
    </row>
    <row r="4107" spans="1:5" ht="27" x14ac:dyDescent="0.25">
      <c r="A4107" s="131">
        <v>96810</v>
      </c>
      <c r="B4107" s="132" t="s">
        <v>7894</v>
      </c>
      <c r="C4107" s="133" t="s">
        <v>72</v>
      </c>
      <c r="D4107" s="133">
        <v>21.43</v>
      </c>
      <c r="E4107" s="133" t="s">
        <v>6312</v>
      </c>
    </row>
    <row r="4108" spans="1:5" ht="27" x14ac:dyDescent="0.25">
      <c r="A4108" s="131">
        <v>96873</v>
      </c>
      <c r="B4108" s="132" t="s">
        <v>7949</v>
      </c>
      <c r="C4108" s="133" t="s">
        <v>72</v>
      </c>
      <c r="D4108" s="133">
        <v>67.03</v>
      </c>
      <c r="E4108" s="133" t="s">
        <v>6312</v>
      </c>
    </row>
    <row r="4109" spans="1:5" ht="27" x14ac:dyDescent="0.25">
      <c r="A4109" s="131">
        <v>96872</v>
      </c>
      <c r="B4109" s="132" t="s">
        <v>7948</v>
      </c>
      <c r="C4109" s="133" t="s">
        <v>72</v>
      </c>
      <c r="D4109" s="133">
        <v>50.23</v>
      </c>
      <c r="E4109" s="133" t="s">
        <v>6312</v>
      </c>
    </row>
    <row r="4110" spans="1:5" ht="27" x14ac:dyDescent="0.25">
      <c r="A4110" s="131">
        <v>96876</v>
      </c>
      <c r="B4110" s="132" t="s">
        <v>7952</v>
      </c>
      <c r="C4110" s="133" t="s">
        <v>72</v>
      </c>
      <c r="D4110" s="133">
        <v>187.98</v>
      </c>
      <c r="E4110" s="133" t="s">
        <v>6312</v>
      </c>
    </row>
    <row r="4111" spans="1:5" ht="27" x14ac:dyDescent="0.25">
      <c r="A4111" s="131">
        <v>96878</v>
      </c>
      <c r="B4111" s="132" t="s">
        <v>7953</v>
      </c>
      <c r="C4111" s="133" t="s">
        <v>72</v>
      </c>
      <c r="D4111" s="133">
        <v>211.04</v>
      </c>
      <c r="E4111" s="133" t="s">
        <v>6312</v>
      </c>
    </row>
    <row r="4112" spans="1:5" ht="27" x14ac:dyDescent="0.25">
      <c r="A4112" s="131">
        <v>96875</v>
      </c>
      <c r="B4112" s="132" t="s">
        <v>7951</v>
      </c>
      <c r="C4112" s="133" t="s">
        <v>72</v>
      </c>
      <c r="D4112" s="133">
        <v>80.34</v>
      </c>
      <c r="E4112" s="133" t="s">
        <v>6312</v>
      </c>
    </row>
    <row r="4113" spans="1:5" ht="27" x14ac:dyDescent="0.25">
      <c r="A4113" s="131">
        <v>96874</v>
      </c>
      <c r="B4113" s="132" t="s">
        <v>7950</v>
      </c>
      <c r="C4113" s="133" t="s">
        <v>72</v>
      </c>
      <c r="D4113" s="133">
        <v>61.11</v>
      </c>
      <c r="E4113" s="133" t="s">
        <v>6312</v>
      </c>
    </row>
    <row r="4114" spans="1:5" ht="27" x14ac:dyDescent="0.25">
      <c r="A4114" s="131">
        <v>96879</v>
      </c>
      <c r="B4114" s="132" t="s">
        <v>7954</v>
      </c>
      <c r="C4114" s="133" t="s">
        <v>72</v>
      </c>
      <c r="D4114" s="133">
        <v>204.47</v>
      </c>
      <c r="E4114" s="133" t="s">
        <v>6312</v>
      </c>
    </row>
    <row r="4115" spans="1:5" ht="27" x14ac:dyDescent="0.25">
      <c r="A4115" s="131">
        <v>96881</v>
      </c>
      <c r="B4115" s="132" t="s">
        <v>7955</v>
      </c>
      <c r="C4115" s="133" t="s">
        <v>72</v>
      </c>
      <c r="D4115" s="133">
        <v>242.51</v>
      </c>
      <c r="E4115" s="133" t="s">
        <v>6312</v>
      </c>
    </row>
    <row r="4116" spans="1:5" ht="27" x14ac:dyDescent="0.25">
      <c r="A4116" s="131">
        <v>96837</v>
      </c>
      <c r="B4116" s="132" t="s">
        <v>7918</v>
      </c>
      <c r="C4116" s="133" t="s">
        <v>72</v>
      </c>
      <c r="D4116" s="133">
        <v>22.01</v>
      </c>
      <c r="E4116" s="133" t="s">
        <v>6312</v>
      </c>
    </row>
    <row r="4117" spans="1:5" ht="27" x14ac:dyDescent="0.25">
      <c r="A4117" s="131">
        <v>96840</v>
      </c>
      <c r="B4117" s="132" t="s">
        <v>7921</v>
      </c>
      <c r="C4117" s="133" t="s">
        <v>72</v>
      </c>
      <c r="D4117" s="133">
        <v>26.57</v>
      </c>
      <c r="E4117" s="133" t="s">
        <v>6312</v>
      </c>
    </row>
    <row r="4118" spans="1:5" ht="27" x14ac:dyDescent="0.25">
      <c r="A4118" s="131">
        <v>96845</v>
      </c>
      <c r="B4118" s="132" t="s">
        <v>7926</v>
      </c>
      <c r="C4118" s="133" t="s">
        <v>72</v>
      </c>
      <c r="D4118" s="133">
        <v>41.97</v>
      </c>
      <c r="E4118" s="133" t="s">
        <v>6312</v>
      </c>
    </row>
    <row r="4119" spans="1:5" ht="27" x14ac:dyDescent="0.25">
      <c r="A4119" s="131">
        <v>96848</v>
      </c>
      <c r="B4119" s="132" t="s">
        <v>7929</v>
      </c>
      <c r="C4119" s="133" t="s">
        <v>72</v>
      </c>
      <c r="D4119" s="133">
        <v>55.76</v>
      </c>
      <c r="E4119" s="133" t="s">
        <v>6312</v>
      </c>
    </row>
    <row r="4120" spans="1:5" ht="27" x14ac:dyDescent="0.25">
      <c r="A4120" s="131">
        <v>96849</v>
      </c>
      <c r="B4120" s="132" t="s">
        <v>7930</v>
      </c>
      <c r="C4120" s="133" t="s">
        <v>72</v>
      </c>
      <c r="D4120" s="133">
        <v>17.579999999999998</v>
      </c>
      <c r="E4120" s="133" t="s">
        <v>6312</v>
      </c>
    </row>
    <row r="4121" spans="1:5" ht="27" x14ac:dyDescent="0.25">
      <c r="A4121" s="131">
        <v>96852</v>
      </c>
      <c r="B4121" s="132" t="s">
        <v>7932</v>
      </c>
      <c r="C4121" s="133" t="s">
        <v>72</v>
      </c>
      <c r="D4121" s="133">
        <v>22.39</v>
      </c>
      <c r="E4121" s="133" t="s">
        <v>6312</v>
      </c>
    </row>
    <row r="4122" spans="1:5" ht="27" x14ac:dyDescent="0.25">
      <c r="A4122" s="131">
        <v>96855</v>
      </c>
      <c r="B4122" s="132" t="s">
        <v>7935</v>
      </c>
      <c r="C4122" s="133" t="s">
        <v>72</v>
      </c>
      <c r="D4122" s="133">
        <v>35.22</v>
      </c>
      <c r="E4122" s="133" t="s">
        <v>6312</v>
      </c>
    </row>
    <row r="4123" spans="1:5" ht="27" x14ac:dyDescent="0.25">
      <c r="A4123" s="131">
        <v>96838</v>
      </c>
      <c r="B4123" s="132" t="s">
        <v>7919</v>
      </c>
      <c r="C4123" s="133" t="s">
        <v>72</v>
      </c>
      <c r="D4123" s="133">
        <v>26.45</v>
      </c>
      <c r="E4123" s="133" t="s">
        <v>6312</v>
      </c>
    </row>
    <row r="4124" spans="1:5" ht="27" x14ac:dyDescent="0.25">
      <c r="A4124" s="131">
        <v>96841</v>
      </c>
      <c r="B4124" s="132" t="s">
        <v>7922</v>
      </c>
      <c r="C4124" s="133" t="s">
        <v>72</v>
      </c>
      <c r="D4124" s="133">
        <v>29.38</v>
      </c>
      <c r="E4124" s="133" t="s">
        <v>6312</v>
      </c>
    </row>
    <row r="4125" spans="1:5" ht="27" x14ac:dyDescent="0.25">
      <c r="A4125" s="131">
        <v>96842</v>
      </c>
      <c r="B4125" s="132" t="s">
        <v>7923</v>
      </c>
      <c r="C4125" s="133" t="s">
        <v>72</v>
      </c>
      <c r="D4125" s="133">
        <v>33.659999999999997</v>
      </c>
      <c r="E4125" s="133" t="s">
        <v>6312</v>
      </c>
    </row>
    <row r="4126" spans="1:5" ht="27" x14ac:dyDescent="0.25">
      <c r="A4126" s="131">
        <v>96846</v>
      </c>
      <c r="B4126" s="132" t="s">
        <v>7927</v>
      </c>
      <c r="C4126" s="133" t="s">
        <v>72</v>
      </c>
      <c r="D4126" s="133">
        <v>39.29</v>
      </c>
      <c r="E4126" s="133" t="s">
        <v>6312</v>
      </c>
    </row>
    <row r="4127" spans="1:5" ht="27" x14ac:dyDescent="0.25">
      <c r="A4127" s="131">
        <v>96850</v>
      </c>
      <c r="B4127" s="132" t="s">
        <v>7931</v>
      </c>
      <c r="C4127" s="133" t="s">
        <v>72</v>
      </c>
      <c r="D4127" s="133">
        <v>24.68</v>
      </c>
      <c r="E4127" s="133" t="s">
        <v>6312</v>
      </c>
    </row>
    <row r="4128" spans="1:5" ht="27" x14ac:dyDescent="0.25">
      <c r="A4128" s="131">
        <v>96853</v>
      </c>
      <c r="B4128" s="132" t="s">
        <v>7933</v>
      </c>
      <c r="C4128" s="133" t="s">
        <v>72</v>
      </c>
      <c r="D4128" s="133">
        <v>26.53</v>
      </c>
      <c r="E4128" s="133" t="s">
        <v>6312</v>
      </c>
    </row>
    <row r="4129" spans="1:5" ht="27" x14ac:dyDescent="0.25">
      <c r="A4129" s="131">
        <v>96854</v>
      </c>
      <c r="B4129" s="132" t="s">
        <v>7934</v>
      </c>
      <c r="C4129" s="133" t="s">
        <v>72</v>
      </c>
      <c r="D4129" s="133">
        <v>32.72</v>
      </c>
      <c r="E4129" s="133" t="s">
        <v>6312</v>
      </c>
    </row>
    <row r="4130" spans="1:5" ht="27" x14ac:dyDescent="0.25">
      <c r="A4130" s="131">
        <v>96856</v>
      </c>
      <c r="B4130" s="132" t="s">
        <v>7936</v>
      </c>
      <c r="C4130" s="133" t="s">
        <v>72</v>
      </c>
      <c r="D4130" s="133">
        <v>37.619999999999997</v>
      </c>
      <c r="E4130" s="133" t="s">
        <v>6312</v>
      </c>
    </row>
    <row r="4131" spans="1:5" ht="27" x14ac:dyDescent="0.25">
      <c r="A4131" s="131">
        <v>96843</v>
      </c>
      <c r="B4131" s="132" t="s">
        <v>7924</v>
      </c>
      <c r="C4131" s="133" t="s">
        <v>72</v>
      </c>
      <c r="D4131" s="133">
        <v>30.61</v>
      </c>
      <c r="E4131" s="133" t="s">
        <v>6312</v>
      </c>
    </row>
    <row r="4132" spans="1:5" ht="27" x14ac:dyDescent="0.25">
      <c r="A4132" s="131">
        <v>96847</v>
      </c>
      <c r="B4132" s="132" t="s">
        <v>7928</v>
      </c>
      <c r="C4132" s="133" t="s">
        <v>72</v>
      </c>
      <c r="D4132" s="133">
        <v>38.75</v>
      </c>
      <c r="E4132" s="133" t="s">
        <v>6312</v>
      </c>
    </row>
    <row r="4133" spans="1:5" ht="27" x14ac:dyDescent="0.25">
      <c r="A4133" s="131">
        <v>96844</v>
      </c>
      <c r="B4133" s="132" t="s">
        <v>7925</v>
      </c>
      <c r="C4133" s="133" t="s">
        <v>72</v>
      </c>
      <c r="D4133" s="133">
        <v>35.26</v>
      </c>
      <c r="E4133" s="133" t="s">
        <v>6312</v>
      </c>
    </row>
    <row r="4134" spans="1:5" ht="27" x14ac:dyDescent="0.25">
      <c r="A4134" s="131">
        <v>96839</v>
      </c>
      <c r="B4134" s="132" t="s">
        <v>7920</v>
      </c>
      <c r="C4134" s="133" t="s">
        <v>72</v>
      </c>
      <c r="D4134" s="133">
        <v>27.36</v>
      </c>
      <c r="E4134" s="133" t="s">
        <v>6312</v>
      </c>
    </row>
    <row r="4135" spans="1:5" ht="40.5" x14ac:dyDescent="0.25">
      <c r="A4135" s="131">
        <v>96805</v>
      </c>
      <c r="B4135" s="132" t="s">
        <v>7889</v>
      </c>
      <c r="C4135" s="133" t="s">
        <v>72</v>
      </c>
      <c r="D4135" s="133">
        <v>229.73</v>
      </c>
      <c r="E4135" s="133" t="s">
        <v>6312</v>
      </c>
    </row>
    <row r="4136" spans="1:5" ht="27" x14ac:dyDescent="0.25">
      <c r="A4136" s="131">
        <v>96802</v>
      </c>
      <c r="B4136" s="132" t="s">
        <v>7886</v>
      </c>
      <c r="C4136" s="133" t="s">
        <v>72</v>
      </c>
      <c r="D4136" s="133">
        <v>445.66</v>
      </c>
      <c r="E4136" s="133" t="s">
        <v>6312</v>
      </c>
    </row>
    <row r="4137" spans="1:5" ht="40.5" x14ac:dyDescent="0.25">
      <c r="A4137" s="131">
        <v>96806</v>
      </c>
      <c r="B4137" s="132" t="s">
        <v>7890</v>
      </c>
      <c r="C4137" s="133" t="s">
        <v>72</v>
      </c>
      <c r="D4137" s="133">
        <v>87.94</v>
      </c>
      <c r="E4137" s="133" t="s">
        <v>6312</v>
      </c>
    </row>
    <row r="4138" spans="1:5" ht="27" x14ac:dyDescent="0.25">
      <c r="A4138" s="131">
        <v>96803</v>
      </c>
      <c r="B4138" s="132" t="s">
        <v>7887</v>
      </c>
      <c r="C4138" s="133" t="s">
        <v>72</v>
      </c>
      <c r="D4138" s="133">
        <v>80.69</v>
      </c>
      <c r="E4138" s="133" t="s">
        <v>6312</v>
      </c>
    </row>
    <row r="4139" spans="1:5" ht="40.5" x14ac:dyDescent="0.25">
      <c r="A4139" s="131">
        <v>96807</v>
      </c>
      <c r="B4139" s="132" t="s">
        <v>7891</v>
      </c>
      <c r="C4139" s="133" t="s">
        <v>72</v>
      </c>
      <c r="D4139" s="133">
        <v>140.88999999999999</v>
      </c>
      <c r="E4139" s="133" t="s">
        <v>6312</v>
      </c>
    </row>
    <row r="4140" spans="1:5" ht="40.5" x14ac:dyDescent="0.25">
      <c r="A4140" s="131">
        <v>96804</v>
      </c>
      <c r="B4140" s="132" t="s">
        <v>7888</v>
      </c>
      <c r="C4140" s="133" t="s">
        <v>72</v>
      </c>
      <c r="D4140" s="133">
        <v>129.46</v>
      </c>
      <c r="E4140" s="133" t="s">
        <v>6312</v>
      </c>
    </row>
    <row r="4141" spans="1:5" ht="27" x14ac:dyDescent="0.25">
      <c r="A4141" s="131">
        <v>104581</v>
      </c>
      <c r="B4141" s="132" t="s">
        <v>7987</v>
      </c>
      <c r="C4141" s="133" t="s">
        <v>72</v>
      </c>
      <c r="D4141" s="133">
        <v>15.43</v>
      </c>
      <c r="E4141" s="133" t="s">
        <v>6312</v>
      </c>
    </row>
    <row r="4142" spans="1:5" ht="27" x14ac:dyDescent="0.25">
      <c r="A4142" s="131">
        <v>104582</v>
      </c>
      <c r="B4142" s="132" t="s">
        <v>7988</v>
      </c>
      <c r="C4142" s="133" t="s">
        <v>72</v>
      </c>
      <c r="D4142" s="133">
        <v>19.71</v>
      </c>
      <c r="E4142" s="133" t="s">
        <v>6312</v>
      </c>
    </row>
    <row r="4143" spans="1:5" ht="27" x14ac:dyDescent="0.25">
      <c r="A4143" s="131">
        <v>104583</v>
      </c>
      <c r="B4143" s="132" t="s">
        <v>7989</v>
      </c>
      <c r="C4143" s="133" t="s">
        <v>72</v>
      </c>
      <c r="D4143" s="133">
        <v>31.76</v>
      </c>
      <c r="E4143" s="133" t="s">
        <v>6312</v>
      </c>
    </row>
    <row r="4144" spans="1:5" ht="27" x14ac:dyDescent="0.25">
      <c r="A4144" s="131">
        <v>104584</v>
      </c>
      <c r="B4144" s="132" t="s">
        <v>7990</v>
      </c>
      <c r="C4144" s="133" t="s">
        <v>72</v>
      </c>
      <c r="D4144" s="133">
        <v>38.08</v>
      </c>
      <c r="E4144" s="133" t="s">
        <v>6312</v>
      </c>
    </row>
    <row r="4145" spans="1:5" ht="27" x14ac:dyDescent="0.25">
      <c r="A4145" s="131">
        <v>96829</v>
      </c>
      <c r="B4145" s="132" t="s">
        <v>7912</v>
      </c>
      <c r="C4145" s="133" t="s">
        <v>72</v>
      </c>
      <c r="D4145" s="133">
        <v>19.43</v>
      </c>
      <c r="E4145" s="133" t="s">
        <v>6312</v>
      </c>
    </row>
    <row r="4146" spans="1:5" ht="27" x14ac:dyDescent="0.25">
      <c r="A4146" s="131">
        <v>96833</v>
      </c>
      <c r="B4146" s="132" t="s">
        <v>7915</v>
      </c>
      <c r="C4146" s="133" t="s">
        <v>72</v>
      </c>
      <c r="D4146" s="133">
        <v>24.82</v>
      </c>
      <c r="E4146" s="133" t="s">
        <v>6312</v>
      </c>
    </row>
    <row r="4147" spans="1:5" ht="27" x14ac:dyDescent="0.25">
      <c r="A4147" s="131">
        <v>96836</v>
      </c>
      <c r="B4147" s="132" t="s">
        <v>7917</v>
      </c>
      <c r="C4147" s="133" t="s">
        <v>72</v>
      </c>
      <c r="D4147" s="133">
        <v>35.53</v>
      </c>
      <c r="E4147" s="133" t="s">
        <v>6312</v>
      </c>
    </row>
    <row r="4148" spans="1:5" ht="27" x14ac:dyDescent="0.25">
      <c r="A4148" s="131">
        <v>104576</v>
      </c>
      <c r="B4148" s="132" t="s">
        <v>7983</v>
      </c>
      <c r="C4148" s="133" t="s">
        <v>72</v>
      </c>
      <c r="D4148" s="133">
        <v>16.899999999999999</v>
      </c>
      <c r="E4148" s="133" t="s">
        <v>6312</v>
      </c>
    </row>
    <row r="4149" spans="1:5" ht="27" x14ac:dyDescent="0.25">
      <c r="A4149" s="131">
        <v>104577</v>
      </c>
      <c r="B4149" s="132" t="s">
        <v>7984</v>
      </c>
      <c r="C4149" s="133" t="s">
        <v>72</v>
      </c>
      <c r="D4149" s="133">
        <v>22.78</v>
      </c>
      <c r="E4149" s="133" t="s">
        <v>6312</v>
      </c>
    </row>
    <row r="4150" spans="1:5" ht="27" x14ac:dyDescent="0.25">
      <c r="A4150" s="131">
        <v>104578</v>
      </c>
      <c r="B4150" s="132" t="s">
        <v>7985</v>
      </c>
      <c r="C4150" s="133" t="s">
        <v>72</v>
      </c>
      <c r="D4150" s="133">
        <v>24.42</v>
      </c>
      <c r="E4150" s="133" t="s">
        <v>6312</v>
      </c>
    </row>
    <row r="4151" spans="1:5" ht="27" x14ac:dyDescent="0.25">
      <c r="A4151" s="131">
        <v>104579</v>
      </c>
      <c r="B4151" s="132" t="s">
        <v>7986</v>
      </c>
      <c r="C4151" s="133" t="s">
        <v>72</v>
      </c>
      <c r="D4151" s="133">
        <v>32.090000000000003</v>
      </c>
      <c r="E4151" s="133" t="s">
        <v>6312</v>
      </c>
    </row>
    <row r="4152" spans="1:5" ht="27" x14ac:dyDescent="0.25">
      <c r="A4152" s="131">
        <v>96823</v>
      </c>
      <c r="B4152" s="132" t="s">
        <v>7907</v>
      </c>
      <c r="C4152" s="133" t="s">
        <v>72</v>
      </c>
      <c r="D4152" s="133">
        <v>11.91</v>
      </c>
      <c r="E4152" s="133" t="s">
        <v>6312</v>
      </c>
    </row>
    <row r="4153" spans="1:5" ht="27" x14ac:dyDescent="0.25">
      <c r="A4153" s="131">
        <v>96826</v>
      </c>
      <c r="B4153" s="132" t="s">
        <v>7909</v>
      </c>
      <c r="C4153" s="133" t="s">
        <v>72</v>
      </c>
      <c r="D4153" s="133">
        <v>13.79</v>
      </c>
      <c r="E4153" s="133" t="s">
        <v>6312</v>
      </c>
    </row>
    <row r="4154" spans="1:5" ht="27" x14ac:dyDescent="0.25">
      <c r="A4154" s="131">
        <v>96830</v>
      </c>
      <c r="B4154" s="132" t="s">
        <v>7913</v>
      </c>
      <c r="C4154" s="133" t="s">
        <v>72</v>
      </c>
      <c r="D4154" s="133">
        <v>21.81</v>
      </c>
      <c r="E4154" s="133" t="s">
        <v>6312</v>
      </c>
    </row>
    <row r="4155" spans="1:5" ht="27" x14ac:dyDescent="0.25">
      <c r="A4155" s="131">
        <v>96834</v>
      </c>
      <c r="B4155" s="132" t="s">
        <v>7916</v>
      </c>
      <c r="C4155" s="133" t="s">
        <v>72</v>
      </c>
      <c r="D4155" s="133">
        <v>29.58</v>
      </c>
      <c r="E4155" s="133" t="s">
        <v>6312</v>
      </c>
    </row>
    <row r="4156" spans="1:5" ht="27" x14ac:dyDescent="0.25">
      <c r="A4156" s="131">
        <v>96798</v>
      </c>
      <c r="B4156" s="132" t="s">
        <v>7697</v>
      </c>
      <c r="C4156" s="133" t="s">
        <v>4</v>
      </c>
      <c r="D4156" s="133">
        <v>8.01</v>
      </c>
      <c r="E4156" s="133" t="s">
        <v>6312</v>
      </c>
    </row>
    <row r="4157" spans="1:5" ht="27" x14ac:dyDescent="0.25">
      <c r="A4157" s="131">
        <v>96799</v>
      </c>
      <c r="B4157" s="132" t="s">
        <v>7698</v>
      </c>
      <c r="C4157" s="133" t="s">
        <v>4</v>
      </c>
      <c r="D4157" s="133">
        <v>10.26</v>
      </c>
      <c r="E4157" s="133" t="s">
        <v>6312</v>
      </c>
    </row>
    <row r="4158" spans="1:5" ht="27" x14ac:dyDescent="0.25">
      <c r="A4158" s="131">
        <v>96800</v>
      </c>
      <c r="B4158" s="132" t="s">
        <v>7699</v>
      </c>
      <c r="C4158" s="133" t="s">
        <v>4</v>
      </c>
      <c r="D4158" s="133">
        <v>13.92</v>
      </c>
      <c r="E4158" s="133" t="s">
        <v>6312</v>
      </c>
    </row>
    <row r="4159" spans="1:5" ht="27" x14ac:dyDescent="0.25">
      <c r="A4159" s="131">
        <v>96801</v>
      </c>
      <c r="B4159" s="132" t="s">
        <v>7700</v>
      </c>
      <c r="C4159" s="133" t="s">
        <v>4</v>
      </c>
      <c r="D4159" s="133">
        <v>20.98</v>
      </c>
      <c r="E4159" s="133" t="s">
        <v>6312</v>
      </c>
    </row>
    <row r="4160" spans="1:5" ht="27" x14ac:dyDescent="0.25">
      <c r="A4160" s="131">
        <v>96860</v>
      </c>
      <c r="B4160" s="132" t="s">
        <v>7937</v>
      </c>
      <c r="C4160" s="133" t="s">
        <v>72</v>
      </c>
      <c r="D4160" s="133">
        <v>31.5</v>
      </c>
      <c r="E4160" s="133" t="s">
        <v>6312</v>
      </c>
    </row>
    <row r="4161" spans="1:5" ht="27" x14ac:dyDescent="0.25">
      <c r="A4161" s="131">
        <v>96862</v>
      </c>
      <c r="B4161" s="132" t="s">
        <v>7939</v>
      </c>
      <c r="C4161" s="133" t="s">
        <v>72</v>
      </c>
      <c r="D4161" s="133">
        <v>38.729999999999997</v>
      </c>
      <c r="E4161" s="133" t="s">
        <v>6312</v>
      </c>
    </row>
    <row r="4162" spans="1:5" ht="27" x14ac:dyDescent="0.25">
      <c r="A4162" s="131">
        <v>96864</v>
      </c>
      <c r="B4162" s="132" t="s">
        <v>7941</v>
      </c>
      <c r="C4162" s="133" t="s">
        <v>72</v>
      </c>
      <c r="D4162" s="133">
        <v>54.85</v>
      </c>
      <c r="E4162" s="133" t="s">
        <v>6312</v>
      </c>
    </row>
    <row r="4163" spans="1:5" ht="27" x14ac:dyDescent="0.25">
      <c r="A4163" s="131">
        <v>96866</v>
      </c>
      <c r="B4163" s="132" t="s">
        <v>7943</v>
      </c>
      <c r="C4163" s="133" t="s">
        <v>72</v>
      </c>
      <c r="D4163" s="133">
        <v>71.39</v>
      </c>
      <c r="E4163" s="133" t="s">
        <v>6312</v>
      </c>
    </row>
    <row r="4164" spans="1:5" ht="27" x14ac:dyDescent="0.25">
      <c r="A4164" s="131">
        <v>96868</v>
      </c>
      <c r="B4164" s="132" t="s">
        <v>7944</v>
      </c>
      <c r="C4164" s="133" t="s">
        <v>72</v>
      </c>
      <c r="D4164" s="133">
        <v>20.56</v>
      </c>
      <c r="E4164" s="133" t="s">
        <v>6312</v>
      </c>
    </row>
    <row r="4165" spans="1:5" ht="27" x14ac:dyDescent="0.25">
      <c r="A4165" s="131">
        <v>96869</v>
      </c>
      <c r="B4165" s="132" t="s">
        <v>7945</v>
      </c>
      <c r="C4165" s="133" t="s">
        <v>72</v>
      </c>
      <c r="D4165" s="133">
        <v>31.61</v>
      </c>
      <c r="E4165" s="133" t="s">
        <v>6312</v>
      </c>
    </row>
    <row r="4166" spans="1:5" ht="27" x14ac:dyDescent="0.25">
      <c r="A4166" s="131">
        <v>96870</v>
      </c>
      <c r="B4166" s="132" t="s">
        <v>7946</v>
      </c>
      <c r="C4166" s="133" t="s">
        <v>72</v>
      </c>
      <c r="D4166" s="133">
        <v>47.57</v>
      </c>
      <c r="E4166" s="133" t="s">
        <v>6312</v>
      </c>
    </row>
    <row r="4167" spans="1:5" ht="27" x14ac:dyDescent="0.25">
      <c r="A4167" s="131">
        <v>96871</v>
      </c>
      <c r="B4167" s="132" t="s">
        <v>7947</v>
      </c>
      <c r="C4167" s="133" t="s">
        <v>72</v>
      </c>
      <c r="D4167" s="133">
        <v>54.33</v>
      </c>
      <c r="E4167" s="133" t="s">
        <v>6312</v>
      </c>
    </row>
    <row r="4168" spans="1:5" ht="27" x14ac:dyDescent="0.25">
      <c r="A4168" s="131">
        <v>96861</v>
      </c>
      <c r="B4168" s="132" t="s">
        <v>7938</v>
      </c>
      <c r="C4168" s="133" t="s">
        <v>72</v>
      </c>
      <c r="D4168" s="133">
        <v>39.83</v>
      </c>
      <c r="E4168" s="133" t="s">
        <v>6312</v>
      </c>
    </row>
    <row r="4169" spans="1:5" ht="27" x14ac:dyDescent="0.25">
      <c r="A4169" s="131">
        <v>96863</v>
      </c>
      <c r="B4169" s="132" t="s">
        <v>7940</v>
      </c>
      <c r="C4169" s="133" t="s">
        <v>72</v>
      </c>
      <c r="D4169" s="133">
        <v>40.770000000000003</v>
      </c>
      <c r="E4169" s="133" t="s">
        <v>6312</v>
      </c>
    </row>
    <row r="4170" spans="1:5" ht="27" x14ac:dyDescent="0.25">
      <c r="A4170" s="131">
        <v>96865</v>
      </c>
      <c r="B4170" s="132" t="s">
        <v>7942</v>
      </c>
      <c r="C4170" s="133" t="s">
        <v>72</v>
      </c>
      <c r="D4170" s="133">
        <v>48.09</v>
      </c>
      <c r="E4170" s="133" t="s">
        <v>6312</v>
      </c>
    </row>
    <row r="4171" spans="1:5" ht="27" x14ac:dyDescent="0.25">
      <c r="A4171" s="131">
        <v>96814</v>
      </c>
      <c r="B4171" s="132" t="s">
        <v>7898</v>
      </c>
      <c r="C4171" s="133" t="s">
        <v>72</v>
      </c>
      <c r="D4171" s="133">
        <v>16.899999999999999</v>
      </c>
      <c r="E4171" s="133" t="s">
        <v>6312</v>
      </c>
    </row>
    <row r="4172" spans="1:5" ht="27" x14ac:dyDescent="0.25">
      <c r="A4172" s="131">
        <v>96818</v>
      </c>
      <c r="B4172" s="132" t="s">
        <v>7902</v>
      </c>
      <c r="C4172" s="133" t="s">
        <v>72</v>
      </c>
      <c r="D4172" s="133">
        <v>22.78</v>
      </c>
      <c r="E4172" s="133" t="s">
        <v>6312</v>
      </c>
    </row>
    <row r="4173" spans="1:5" ht="27" x14ac:dyDescent="0.25">
      <c r="A4173" s="131">
        <v>96819</v>
      </c>
      <c r="B4173" s="132" t="s">
        <v>7903</v>
      </c>
      <c r="C4173" s="133" t="s">
        <v>72</v>
      </c>
      <c r="D4173" s="133">
        <v>24.42</v>
      </c>
      <c r="E4173" s="133" t="s">
        <v>6312</v>
      </c>
    </row>
    <row r="4174" spans="1:5" ht="27" x14ac:dyDescent="0.25">
      <c r="A4174" s="131">
        <v>96822</v>
      </c>
      <c r="B4174" s="132" t="s">
        <v>7906</v>
      </c>
      <c r="C4174" s="133" t="s">
        <v>72</v>
      </c>
      <c r="D4174" s="133">
        <v>32.090000000000003</v>
      </c>
      <c r="E4174" s="133" t="s">
        <v>6312</v>
      </c>
    </row>
    <row r="4175" spans="1:5" ht="27" x14ac:dyDescent="0.25">
      <c r="A4175" s="131">
        <v>96808</v>
      </c>
      <c r="B4175" s="132" t="s">
        <v>7892</v>
      </c>
      <c r="C4175" s="133" t="s">
        <v>72</v>
      </c>
      <c r="D4175" s="133">
        <v>17.87</v>
      </c>
      <c r="E4175" s="133" t="s">
        <v>6312</v>
      </c>
    </row>
    <row r="4176" spans="1:5" ht="27" x14ac:dyDescent="0.25">
      <c r="A4176" s="131">
        <v>96811</v>
      </c>
      <c r="B4176" s="132" t="s">
        <v>7895</v>
      </c>
      <c r="C4176" s="133" t="s">
        <v>72</v>
      </c>
      <c r="D4176" s="133">
        <v>22.59</v>
      </c>
      <c r="E4176" s="133" t="s">
        <v>6312</v>
      </c>
    </row>
    <row r="4177" spans="1:5" ht="27" x14ac:dyDescent="0.25">
      <c r="A4177" s="131">
        <v>96815</v>
      </c>
      <c r="B4177" s="132" t="s">
        <v>7899</v>
      </c>
      <c r="C4177" s="133" t="s">
        <v>72</v>
      </c>
      <c r="D4177" s="133">
        <v>35.200000000000003</v>
      </c>
      <c r="E4177" s="133" t="s">
        <v>6312</v>
      </c>
    </row>
    <row r="4178" spans="1:5" ht="27" x14ac:dyDescent="0.25">
      <c r="A4178" s="131">
        <v>96820</v>
      </c>
      <c r="B4178" s="132" t="s">
        <v>7904</v>
      </c>
      <c r="C4178" s="133" t="s">
        <v>72</v>
      </c>
      <c r="D4178" s="133">
        <v>42.33</v>
      </c>
      <c r="E4178" s="133" t="s">
        <v>6312</v>
      </c>
    </row>
    <row r="4179" spans="1:5" ht="27" x14ac:dyDescent="0.25">
      <c r="A4179" s="131">
        <v>96702</v>
      </c>
      <c r="B4179" s="132" t="s">
        <v>5939</v>
      </c>
      <c r="C4179" s="133" t="s">
        <v>72</v>
      </c>
      <c r="D4179" s="133">
        <v>13.23</v>
      </c>
      <c r="E4179" s="133" t="s">
        <v>6312</v>
      </c>
    </row>
    <row r="4180" spans="1:5" ht="27" x14ac:dyDescent="0.25">
      <c r="A4180" s="131">
        <v>96662</v>
      </c>
      <c r="B4180" s="132" t="s">
        <v>5917</v>
      </c>
      <c r="C4180" s="133" t="s">
        <v>72</v>
      </c>
      <c r="D4180" s="133">
        <v>10.84</v>
      </c>
      <c r="E4180" s="133" t="s">
        <v>6312</v>
      </c>
    </row>
    <row r="4181" spans="1:5" ht="27" x14ac:dyDescent="0.25">
      <c r="A4181" s="131">
        <v>96704</v>
      </c>
      <c r="B4181" s="132" t="s">
        <v>5941</v>
      </c>
      <c r="C4181" s="133" t="s">
        <v>72</v>
      </c>
      <c r="D4181" s="133">
        <v>23.93</v>
      </c>
      <c r="E4181" s="133" t="s">
        <v>6312</v>
      </c>
    </row>
    <row r="4182" spans="1:5" ht="27" x14ac:dyDescent="0.25">
      <c r="A4182" s="131">
        <v>96664</v>
      </c>
      <c r="B4182" s="132" t="s">
        <v>5919</v>
      </c>
      <c r="C4182" s="133" t="s">
        <v>72</v>
      </c>
      <c r="D4182" s="133">
        <v>20.88</v>
      </c>
      <c r="E4182" s="133" t="s">
        <v>6312</v>
      </c>
    </row>
    <row r="4183" spans="1:5" ht="27" x14ac:dyDescent="0.25">
      <c r="A4183" s="131">
        <v>104191</v>
      </c>
      <c r="B4183" s="132" t="s">
        <v>5955</v>
      </c>
      <c r="C4183" s="133" t="s">
        <v>72</v>
      </c>
      <c r="D4183" s="133">
        <v>11.87</v>
      </c>
      <c r="E4183" s="133" t="s">
        <v>6312</v>
      </c>
    </row>
    <row r="4184" spans="1:5" ht="27" x14ac:dyDescent="0.25">
      <c r="A4184" s="131">
        <v>96658</v>
      </c>
      <c r="B4184" s="132" t="s">
        <v>5915</v>
      </c>
      <c r="C4184" s="133" t="s">
        <v>72</v>
      </c>
      <c r="D4184" s="133">
        <v>18.079999999999998</v>
      </c>
      <c r="E4184" s="133" t="s">
        <v>6312</v>
      </c>
    </row>
    <row r="4185" spans="1:5" ht="27" x14ac:dyDescent="0.25">
      <c r="A4185" s="131">
        <v>96641</v>
      </c>
      <c r="B4185" s="132" t="s">
        <v>5904</v>
      </c>
      <c r="C4185" s="133" t="s">
        <v>72</v>
      </c>
      <c r="D4185" s="133">
        <v>20.309999999999999</v>
      </c>
      <c r="E4185" s="133" t="s">
        <v>6312</v>
      </c>
    </row>
    <row r="4186" spans="1:5" ht="27" x14ac:dyDescent="0.25">
      <c r="A4186" s="131">
        <v>96700</v>
      </c>
      <c r="B4186" s="132" t="s">
        <v>7858</v>
      </c>
      <c r="C4186" s="133" t="s">
        <v>72</v>
      </c>
      <c r="D4186" s="133">
        <v>19.89</v>
      </c>
      <c r="E4186" s="133" t="s">
        <v>6312</v>
      </c>
    </row>
    <row r="4187" spans="1:5" ht="27" x14ac:dyDescent="0.25">
      <c r="A4187" s="131">
        <v>96661</v>
      </c>
      <c r="B4187" s="132" t="s">
        <v>7856</v>
      </c>
      <c r="C4187" s="133" t="s">
        <v>72</v>
      </c>
      <c r="D4187" s="133">
        <v>38.880000000000003</v>
      </c>
      <c r="E4187" s="133" t="s">
        <v>6312</v>
      </c>
    </row>
    <row r="4188" spans="1:5" ht="27" x14ac:dyDescent="0.25">
      <c r="A4188" s="131">
        <v>96640</v>
      </c>
      <c r="B4188" s="132" t="s">
        <v>5903</v>
      </c>
      <c r="C4188" s="133" t="s">
        <v>72</v>
      </c>
      <c r="D4188" s="133">
        <v>30.96</v>
      </c>
      <c r="E4188" s="133" t="s">
        <v>6312</v>
      </c>
    </row>
    <row r="4189" spans="1:5" ht="27" x14ac:dyDescent="0.25">
      <c r="A4189" s="131">
        <v>96699</v>
      </c>
      <c r="B4189" s="132" t="s">
        <v>7857</v>
      </c>
      <c r="C4189" s="133" t="s">
        <v>72</v>
      </c>
      <c r="D4189" s="133">
        <v>30.54</v>
      </c>
      <c r="E4189" s="133" t="s">
        <v>6312</v>
      </c>
    </row>
    <row r="4190" spans="1:5" ht="27" x14ac:dyDescent="0.25">
      <c r="A4190" s="131">
        <v>96657</v>
      </c>
      <c r="B4190" s="132" t="s">
        <v>5914</v>
      </c>
      <c r="C4190" s="133" t="s">
        <v>72</v>
      </c>
      <c r="D4190" s="133">
        <v>28.73</v>
      </c>
      <c r="E4190" s="133" t="s">
        <v>6312</v>
      </c>
    </row>
    <row r="4191" spans="1:5" ht="27" x14ac:dyDescent="0.25">
      <c r="A4191" s="131">
        <v>96660</v>
      </c>
      <c r="B4191" s="132" t="s">
        <v>7855</v>
      </c>
      <c r="C4191" s="133" t="s">
        <v>72</v>
      </c>
      <c r="D4191" s="133">
        <v>39.26</v>
      </c>
      <c r="E4191" s="133" t="s">
        <v>6312</v>
      </c>
    </row>
    <row r="4192" spans="1:5" ht="27" x14ac:dyDescent="0.25">
      <c r="A4192" s="131">
        <v>104196</v>
      </c>
      <c r="B4192" s="132" t="s">
        <v>5958</v>
      </c>
      <c r="C4192" s="133" t="s">
        <v>72</v>
      </c>
      <c r="D4192" s="133">
        <v>18.850000000000001</v>
      </c>
      <c r="E4192" s="133" t="s">
        <v>6312</v>
      </c>
    </row>
    <row r="4193" spans="1:5" ht="27" x14ac:dyDescent="0.25">
      <c r="A4193" s="131">
        <v>104197</v>
      </c>
      <c r="B4193" s="132" t="s">
        <v>5959</v>
      </c>
      <c r="C4193" s="133" t="s">
        <v>72</v>
      </c>
      <c r="D4193" s="133">
        <v>35</v>
      </c>
      <c r="E4193" s="133" t="s">
        <v>6312</v>
      </c>
    </row>
    <row r="4194" spans="1:5" ht="27" x14ac:dyDescent="0.25">
      <c r="A4194" s="131">
        <v>104198</v>
      </c>
      <c r="B4194" s="132" t="s">
        <v>5960</v>
      </c>
      <c r="C4194" s="133" t="s">
        <v>72</v>
      </c>
      <c r="D4194" s="133">
        <v>8.66</v>
      </c>
      <c r="E4194" s="133" t="s">
        <v>6312</v>
      </c>
    </row>
    <row r="4195" spans="1:5" ht="27" x14ac:dyDescent="0.25">
      <c r="A4195" s="131">
        <v>96685</v>
      </c>
      <c r="B4195" s="132" t="s">
        <v>5924</v>
      </c>
      <c r="C4195" s="133" t="s">
        <v>72</v>
      </c>
      <c r="D4195" s="133">
        <v>13.2</v>
      </c>
      <c r="E4195" s="133" t="s">
        <v>6312</v>
      </c>
    </row>
    <row r="4196" spans="1:5" ht="27" x14ac:dyDescent="0.25">
      <c r="A4196" s="131">
        <v>96651</v>
      </c>
      <c r="B4196" s="132" t="s">
        <v>5908</v>
      </c>
      <c r="C4196" s="133" t="s">
        <v>72</v>
      </c>
      <c r="D4196" s="133">
        <v>10.49</v>
      </c>
      <c r="E4196" s="133" t="s">
        <v>6312</v>
      </c>
    </row>
    <row r="4197" spans="1:5" ht="27" x14ac:dyDescent="0.25">
      <c r="A4197" s="131">
        <v>96638</v>
      </c>
      <c r="B4197" s="132" t="s">
        <v>5901</v>
      </c>
      <c r="C4197" s="133" t="s">
        <v>72</v>
      </c>
      <c r="D4197" s="133">
        <v>18</v>
      </c>
      <c r="E4197" s="133" t="s">
        <v>6312</v>
      </c>
    </row>
    <row r="4198" spans="1:5" ht="27" x14ac:dyDescent="0.25">
      <c r="A4198" s="131">
        <v>96687</v>
      </c>
      <c r="B4198" s="132" t="s">
        <v>5926</v>
      </c>
      <c r="C4198" s="133" t="s">
        <v>72</v>
      </c>
      <c r="D4198" s="133">
        <v>20.6</v>
      </c>
      <c r="E4198" s="133" t="s">
        <v>6312</v>
      </c>
    </row>
    <row r="4199" spans="1:5" ht="27" x14ac:dyDescent="0.25">
      <c r="A4199" s="131">
        <v>96653</v>
      </c>
      <c r="B4199" s="132" t="s">
        <v>5910</v>
      </c>
      <c r="C4199" s="133" t="s">
        <v>72</v>
      </c>
      <c r="D4199" s="133">
        <v>16.149999999999999</v>
      </c>
      <c r="E4199" s="133" t="s">
        <v>6312</v>
      </c>
    </row>
    <row r="4200" spans="1:5" ht="27" x14ac:dyDescent="0.25">
      <c r="A4200" s="131">
        <v>96689</v>
      </c>
      <c r="B4200" s="132" t="s">
        <v>5928</v>
      </c>
      <c r="C4200" s="133" t="s">
        <v>72</v>
      </c>
      <c r="D4200" s="133">
        <v>31.64</v>
      </c>
      <c r="E4200" s="133" t="s">
        <v>6312</v>
      </c>
    </row>
    <row r="4201" spans="1:5" ht="27" x14ac:dyDescent="0.25">
      <c r="A4201" s="131">
        <v>96655</v>
      </c>
      <c r="B4201" s="132" t="s">
        <v>5912</v>
      </c>
      <c r="C4201" s="133" t="s">
        <v>72</v>
      </c>
      <c r="D4201" s="133">
        <v>25.22</v>
      </c>
      <c r="E4201" s="133" t="s">
        <v>6312</v>
      </c>
    </row>
    <row r="4202" spans="1:5" ht="27" x14ac:dyDescent="0.25">
      <c r="A4202" s="131">
        <v>96691</v>
      </c>
      <c r="B4202" s="132" t="s">
        <v>5930</v>
      </c>
      <c r="C4202" s="133" t="s">
        <v>72</v>
      </c>
      <c r="D4202" s="133">
        <v>45.71</v>
      </c>
      <c r="E4202" s="133" t="s">
        <v>6312</v>
      </c>
    </row>
    <row r="4203" spans="1:5" ht="27" x14ac:dyDescent="0.25">
      <c r="A4203" s="131">
        <v>96693</v>
      </c>
      <c r="B4203" s="132" t="s">
        <v>5932</v>
      </c>
      <c r="C4203" s="133" t="s">
        <v>72</v>
      </c>
      <c r="D4203" s="133">
        <v>69.209999999999994</v>
      </c>
      <c r="E4203" s="133" t="s">
        <v>6312</v>
      </c>
    </row>
    <row r="4204" spans="1:5" ht="27" x14ac:dyDescent="0.25">
      <c r="A4204" s="131">
        <v>96695</v>
      </c>
      <c r="B4204" s="132" t="s">
        <v>5934</v>
      </c>
      <c r="C4204" s="133" t="s">
        <v>72</v>
      </c>
      <c r="D4204" s="133">
        <v>121.13</v>
      </c>
      <c r="E4204" s="133" t="s">
        <v>6312</v>
      </c>
    </row>
    <row r="4205" spans="1:5" ht="27" x14ac:dyDescent="0.25">
      <c r="A4205" s="131">
        <v>104193</v>
      </c>
      <c r="B4205" s="132" t="s">
        <v>5957</v>
      </c>
      <c r="C4205" s="133" t="s">
        <v>72</v>
      </c>
      <c r="D4205" s="133">
        <v>202.84</v>
      </c>
      <c r="E4205" s="133" t="s">
        <v>6312</v>
      </c>
    </row>
    <row r="4206" spans="1:5" ht="27" x14ac:dyDescent="0.25">
      <c r="A4206" s="131">
        <v>96697</v>
      </c>
      <c r="B4206" s="132" t="s">
        <v>5936</v>
      </c>
      <c r="C4206" s="133" t="s">
        <v>72</v>
      </c>
      <c r="D4206" s="133">
        <v>413.81</v>
      </c>
      <c r="E4206" s="133" t="s">
        <v>6312</v>
      </c>
    </row>
    <row r="4207" spans="1:5" ht="27" x14ac:dyDescent="0.25">
      <c r="A4207" s="131">
        <v>104199</v>
      </c>
      <c r="B4207" s="132" t="s">
        <v>5961</v>
      </c>
      <c r="C4207" s="133" t="s">
        <v>72</v>
      </c>
      <c r="D4207" s="133">
        <v>8.36</v>
      </c>
      <c r="E4207" s="133" t="s">
        <v>6312</v>
      </c>
    </row>
    <row r="4208" spans="1:5" ht="27" x14ac:dyDescent="0.25">
      <c r="A4208" s="131">
        <v>96684</v>
      </c>
      <c r="B4208" s="132" t="s">
        <v>5923</v>
      </c>
      <c r="C4208" s="133" t="s">
        <v>72</v>
      </c>
      <c r="D4208" s="133">
        <v>12.71</v>
      </c>
      <c r="E4208" s="133" t="s">
        <v>6312</v>
      </c>
    </row>
    <row r="4209" spans="1:5" ht="27" x14ac:dyDescent="0.25">
      <c r="A4209" s="131">
        <v>96650</v>
      </c>
      <c r="B4209" s="132" t="s">
        <v>5907</v>
      </c>
      <c r="C4209" s="133" t="s">
        <v>72</v>
      </c>
      <c r="D4209" s="133">
        <v>10</v>
      </c>
      <c r="E4209" s="133" t="s">
        <v>6312</v>
      </c>
    </row>
    <row r="4210" spans="1:5" ht="27" x14ac:dyDescent="0.25">
      <c r="A4210" s="131">
        <v>96637</v>
      </c>
      <c r="B4210" s="132" t="s">
        <v>5900</v>
      </c>
      <c r="C4210" s="133" t="s">
        <v>72</v>
      </c>
      <c r="D4210" s="133">
        <v>17.510000000000002</v>
      </c>
      <c r="E4210" s="133" t="s">
        <v>6312</v>
      </c>
    </row>
    <row r="4211" spans="1:5" ht="27" x14ac:dyDescent="0.25">
      <c r="A4211" s="131">
        <v>96686</v>
      </c>
      <c r="B4211" s="132" t="s">
        <v>5925</v>
      </c>
      <c r="C4211" s="133" t="s">
        <v>72</v>
      </c>
      <c r="D4211" s="133">
        <v>16.46</v>
      </c>
      <c r="E4211" s="133" t="s">
        <v>6312</v>
      </c>
    </row>
    <row r="4212" spans="1:5" ht="27" x14ac:dyDescent="0.25">
      <c r="A4212" s="131">
        <v>96652</v>
      </c>
      <c r="B4212" s="132" t="s">
        <v>5909</v>
      </c>
      <c r="C4212" s="133" t="s">
        <v>72</v>
      </c>
      <c r="D4212" s="133">
        <v>12.01</v>
      </c>
      <c r="E4212" s="133" t="s">
        <v>6312</v>
      </c>
    </row>
    <row r="4213" spans="1:5" ht="27" x14ac:dyDescent="0.25">
      <c r="A4213" s="131">
        <v>96688</v>
      </c>
      <c r="B4213" s="132" t="s">
        <v>5927</v>
      </c>
      <c r="C4213" s="133" t="s">
        <v>72</v>
      </c>
      <c r="D4213" s="133">
        <v>24.9</v>
      </c>
      <c r="E4213" s="133" t="s">
        <v>6312</v>
      </c>
    </row>
    <row r="4214" spans="1:5" ht="27" x14ac:dyDescent="0.25">
      <c r="A4214" s="131">
        <v>96654</v>
      </c>
      <c r="B4214" s="132" t="s">
        <v>5911</v>
      </c>
      <c r="C4214" s="133" t="s">
        <v>72</v>
      </c>
      <c r="D4214" s="133">
        <v>18.48</v>
      </c>
      <c r="E4214" s="133" t="s">
        <v>6312</v>
      </c>
    </row>
    <row r="4215" spans="1:5" ht="27" x14ac:dyDescent="0.25">
      <c r="A4215" s="131">
        <v>96690</v>
      </c>
      <c r="B4215" s="132" t="s">
        <v>5929</v>
      </c>
      <c r="C4215" s="133" t="s">
        <v>72</v>
      </c>
      <c r="D4215" s="133">
        <v>35.049999999999997</v>
      </c>
      <c r="E4215" s="133" t="s">
        <v>6312</v>
      </c>
    </row>
    <row r="4216" spans="1:5" ht="27" x14ac:dyDescent="0.25">
      <c r="A4216" s="131">
        <v>96692</v>
      </c>
      <c r="B4216" s="132" t="s">
        <v>5931</v>
      </c>
      <c r="C4216" s="133" t="s">
        <v>72</v>
      </c>
      <c r="D4216" s="133">
        <v>50.17</v>
      </c>
      <c r="E4216" s="133" t="s">
        <v>6312</v>
      </c>
    </row>
    <row r="4217" spans="1:5" ht="27" x14ac:dyDescent="0.25">
      <c r="A4217" s="131">
        <v>96694</v>
      </c>
      <c r="B4217" s="132" t="s">
        <v>5933</v>
      </c>
      <c r="C4217" s="133" t="s">
        <v>72</v>
      </c>
      <c r="D4217" s="133">
        <v>109.52</v>
      </c>
      <c r="E4217" s="133" t="s">
        <v>6312</v>
      </c>
    </row>
    <row r="4218" spans="1:5" ht="27" x14ac:dyDescent="0.25">
      <c r="A4218" s="131">
        <v>96696</v>
      </c>
      <c r="B4218" s="132" t="s">
        <v>5935</v>
      </c>
      <c r="C4218" s="133" t="s">
        <v>72</v>
      </c>
      <c r="D4218" s="133">
        <v>137.02000000000001</v>
      </c>
      <c r="E4218" s="133" t="s">
        <v>6312</v>
      </c>
    </row>
    <row r="4219" spans="1:5" ht="27" x14ac:dyDescent="0.25">
      <c r="A4219" s="131">
        <v>96709</v>
      </c>
      <c r="B4219" s="132" t="s">
        <v>5946</v>
      </c>
      <c r="C4219" s="133" t="s">
        <v>72</v>
      </c>
      <c r="D4219" s="133">
        <v>134.25</v>
      </c>
      <c r="E4219" s="133" t="s">
        <v>6312</v>
      </c>
    </row>
    <row r="4220" spans="1:5" ht="27" x14ac:dyDescent="0.25">
      <c r="A4220" s="131">
        <v>104200</v>
      </c>
      <c r="B4220" s="132" t="s">
        <v>5962</v>
      </c>
      <c r="C4220" s="133" t="s">
        <v>72</v>
      </c>
      <c r="D4220" s="133">
        <v>6.99</v>
      </c>
      <c r="E4220" s="133" t="s">
        <v>6312</v>
      </c>
    </row>
    <row r="4221" spans="1:5" ht="27" x14ac:dyDescent="0.25">
      <c r="A4221" s="131">
        <v>96698</v>
      </c>
      <c r="B4221" s="132" t="s">
        <v>5937</v>
      </c>
      <c r="C4221" s="133" t="s">
        <v>72</v>
      </c>
      <c r="D4221" s="133">
        <v>9.07</v>
      </c>
      <c r="E4221" s="133" t="s">
        <v>6312</v>
      </c>
    </row>
    <row r="4222" spans="1:5" ht="27" x14ac:dyDescent="0.25">
      <c r="A4222" s="131">
        <v>96656</v>
      </c>
      <c r="B4222" s="132" t="s">
        <v>5913</v>
      </c>
      <c r="C4222" s="133" t="s">
        <v>72</v>
      </c>
      <c r="D4222" s="133">
        <v>7.26</v>
      </c>
      <c r="E4222" s="133" t="s">
        <v>6312</v>
      </c>
    </row>
    <row r="4223" spans="1:5" ht="27" x14ac:dyDescent="0.25">
      <c r="A4223" s="131">
        <v>96639</v>
      </c>
      <c r="B4223" s="132" t="s">
        <v>5902</v>
      </c>
      <c r="C4223" s="133" t="s">
        <v>72</v>
      </c>
      <c r="D4223" s="133">
        <v>12.26</v>
      </c>
      <c r="E4223" s="133" t="s">
        <v>6312</v>
      </c>
    </row>
    <row r="4224" spans="1:5" ht="27" x14ac:dyDescent="0.25">
      <c r="A4224" s="131">
        <v>96701</v>
      </c>
      <c r="B4224" s="132" t="s">
        <v>5938</v>
      </c>
      <c r="C4224" s="133" t="s">
        <v>72</v>
      </c>
      <c r="D4224" s="133">
        <v>12.62</v>
      </c>
      <c r="E4224" s="133" t="s">
        <v>6312</v>
      </c>
    </row>
    <row r="4225" spans="1:5" ht="27" x14ac:dyDescent="0.25">
      <c r="A4225" s="131">
        <v>96659</v>
      </c>
      <c r="B4225" s="132" t="s">
        <v>5916</v>
      </c>
      <c r="C4225" s="133" t="s">
        <v>72</v>
      </c>
      <c r="D4225" s="133">
        <v>9.64</v>
      </c>
      <c r="E4225" s="133" t="s">
        <v>6312</v>
      </c>
    </row>
    <row r="4226" spans="1:5" ht="27" x14ac:dyDescent="0.25">
      <c r="A4226" s="131">
        <v>96703</v>
      </c>
      <c r="B4226" s="132" t="s">
        <v>5940</v>
      </c>
      <c r="C4226" s="133" t="s">
        <v>72</v>
      </c>
      <c r="D4226" s="133">
        <v>23.19</v>
      </c>
      <c r="E4226" s="133" t="s">
        <v>6312</v>
      </c>
    </row>
    <row r="4227" spans="1:5" ht="27" x14ac:dyDescent="0.25">
      <c r="A4227" s="131">
        <v>96663</v>
      </c>
      <c r="B4227" s="132" t="s">
        <v>5918</v>
      </c>
      <c r="C4227" s="133" t="s">
        <v>72</v>
      </c>
      <c r="D4227" s="133">
        <v>18.91</v>
      </c>
      <c r="E4227" s="133" t="s">
        <v>6312</v>
      </c>
    </row>
    <row r="4228" spans="1:5" ht="27" x14ac:dyDescent="0.25">
      <c r="A4228" s="131">
        <v>96705</v>
      </c>
      <c r="B4228" s="132" t="s">
        <v>5942</v>
      </c>
      <c r="C4228" s="133" t="s">
        <v>72</v>
      </c>
      <c r="D4228" s="133">
        <v>28.14</v>
      </c>
      <c r="E4228" s="133" t="s">
        <v>6312</v>
      </c>
    </row>
    <row r="4229" spans="1:5" ht="27" x14ac:dyDescent="0.25">
      <c r="A4229" s="131">
        <v>96706</v>
      </c>
      <c r="B4229" s="132" t="s">
        <v>5943</v>
      </c>
      <c r="C4229" s="133" t="s">
        <v>72</v>
      </c>
      <c r="D4229" s="133">
        <v>42.15</v>
      </c>
      <c r="E4229" s="133" t="s">
        <v>6312</v>
      </c>
    </row>
    <row r="4230" spans="1:5" ht="27" x14ac:dyDescent="0.25">
      <c r="A4230" s="131">
        <v>96707</v>
      </c>
      <c r="B4230" s="132" t="s">
        <v>5944</v>
      </c>
      <c r="C4230" s="133" t="s">
        <v>72</v>
      </c>
      <c r="D4230" s="133">
        <v>68.709999999999994</v>
      </c>
      <c r="E4230" s="133" t="s">
        <v>6312</v>
      </c>
    </row>
    <row r="4231" spans="1:5" ht="27" x14ac:dyDescent="0.25">
      <c r="A4231" s="131">
        <v>96708</v>
      </c>
      <c r="B4231" s="132" t="s">
        <v>5945</v>
      </c>
      <c r="C4231" s="133" t="s">
        <v>72</v>
      </c>
      <c r="D4231" s="133">
        <v>105.03</v>
      </c>
      <c r="E4231" s="133" t="s">
        <v>6312</v>
      </c>
    </row>
    <row r="4232" spans="1:5" ht="27" x14ac:dyDescent="0.25">
      <c r="A4232" s="131">
        <v>96675</v>
      </c>
      <c r="B4232" s="132" t="s">
        <v>5819</v>
      </c>
      <c r="C4232" s="133" t="s">
        <v>4</v>
      </c>
      <c r="D4232" s="133">
        <v>191.27</v>
      </c>
      <c r="E4232" s="133" t="s">
        <v>6312</v>
      </c>
    </row>
    <row r="4233" spans="1:5" ht="27" x14ac:dyDescent="0.25">
      <c r="A4233" s="131">
        <v>96683</v>
      </c>
      <c r="B4233" s="132" t="s">
        <v>5827</v>
      </c>
      <c r="C4233" s="133" t="s">
        <v>4</v>
      </c>
      <c r="D4233" s="133">
        <v>373.66</v>
      </c>
      <c r="E4233" s="133" t="s">
        <v>6312</v>
      </c>
    </row>
    <row r="4234" spans="1:5" ht="27" x14ac:dyDescent="0.25">
      <c r="A4234" s="131">
        <v>104194</v>
      </c>
      <c r="B4234" s="132" t="s">
        <v>5828</v>
      </c>
      <c r="C4234" s="133" t="s">
        <v>4</v>
      </c>
      <c r="D4234" s="133">
        <v>25.37</v>
      </c>
      <c r="E4234" s="133" t="s">
        <v>6312</v>
      </c>
    </row>
    <row r="4235" spans="1:5" ht="27" x14ac:dyDescent="0.25">
      <c r="A4235" s="131">
        <v>104195</v>
      </c>
      <c r="B4235" s="132" t="s">
        <v>5829</v>
      </c>
      <c r="C4235" s="133" t="s">
        <v>4</v>
      </c>
      <c r="D4235" s="133">
        <v>27.04</v>
      </c>
      <c r="E4235" s="133" t="s">
        <v>6312</v>
      </c>
    </row>
    <row r="4236" spans="1:5" ht="27" x14ac:dyDescent="0.25">
      <c r="A4236" s="131">
        <v>96668</v>
      </c>
      <c r="B4236" s="132" t="s">
        <v>5812</v>
      </c>
      <c r="C4236" s="133" t="s">
        <v>4</v>
      </c>
      <c r="D4236" s="133">
        <v>21.58</v>
      </c>
      <c r="E4236" s="133" t="s">
        <v>6312</v>
      </c>
    </row>
    <row r="4237" spans="1:5" ht="27" x14ac:dyDescent="0.25">
      <c r="A4237" s="131">
        <v>96644</v>
      </c>
      <c r="B4237" s="132" t="s">
        <v>5806</v>
      </c>
      <c r="C4237" s="133" t="s">
        <v>4</v>
      </c>
      <c r="D4237" s="133">
        <v>26.95</v>
      </c>
      <c r="E4237" s="133" t="s">
        <v>6312</v>
      </c>
    </row>
    <row r="4238" spans="1:5" ht="27" x14ac:dyDescent="0.25">
      <c r="A4238" s="131">
        <v>96635</v>
      </c>
      <c r="B4238" s="132" t="s">
        <v>5804</v>
      </c>
      <c r="C4238" s="133" t="s">
        <v>4</v>
      </c>
      <c r="D4238" s="133">
        <v>47.18</v>
      </c>
      <c r="E4238" s="133" t="s">
        <v>6312</v>
      </c>
    </row>
    <row r="4239" spans="1:5" ht="27" x14ac:dyDescent="0.25">
      <c r="A4239" s="131">
        <v>96636</v>
      </c>
      <c r="B4239" s="132" t="s">
        <v>5805</v>
      </c>
      <c r="C4239" s="133" t="s">
        <v>4</v>
      </c>
      <c r="D4239" s="133">
        <v>50.19</v>
      </c>
      <c r="E4239" s="133" t="s">
        <v>6312</v>
      </c>
    </row>
    <row r="4240" spans="1:5" ht="27" x14ac:dyDescent="0.25">
      <c r="A4240" s="131">
        <v>96676</v>
      </c>
      <c r="B4240" s="132" t="s">
        <v>5820</v>
      </c>
      <c r="C4240" s="133" t="s">
        <v>4</v>
      </c>
      <c r="D4240" s="133">
        <v>26.9</v>
      </c>
      <c r="E4240" s="133" t="s">
        <v>6312</v>
      </c>
    </row>
    <row r="4241" spans="1:5" ht="27" x14ac:dyDescent="0.25">
      <c r="A4241" s="131">
        <v>96647</v>
      </c>
      <c r="B4241" s="132" t="s">
        <v>5809</v>
      </c>
      <c r="C4241" s="133" t="s">
        <v>4</v>
      </c>
      <c r="D4241" s="133">
        <v>29.36</v>
      </c>
      <c r="E4241" s="133" t="s">
        <v>6312</v>
      </c>
    </row>
    <row r="4242" spans="1:5" ht="27" x14ac:dyDescent="0.25">
      <c r="A4242" s="131">
        <v>96669</v>
      </c>
      <c r="B4242" s="132" t="s">
        <v>5813</v>
      </c>
      <c r="C4242" s="133" t="s">
        <v>4</v>
      </c>
      <c r="D4242" s="133">
        <v>20.86</v>
      </c>
      <c r="E4242" s="133" t="s">
        <v>6312</v>
      </c>
    </row>
    <row r="4243" spans="1:5" ht="27" x14ac:dyDescent="0.25">
      <c r="A4243" s="131">
        <v>96645</v>
      </c>
      <c r="B4243" s="132" t="s">
        <v>5807</v>
      </c>
      <c r="C4243" s="133" t="s">
        <v>4</v>
      </c>
      <c r="D4243" s="133">
        <v>23.72</v>
      </c>
      <c r="E4243" s="133" t="s">
        <v>6312</v>
      </c>
    </row>
    <row r="4244" spans="1:5" ht="27" x14ac:dyDescent="0.25">
      <c r="A4244" s="131">
        <v>96677</v>
      </c>
      <c r="B4244" s="132" t="s">
        <v>5821</v>
      </c>
      <c r="C4244" s="133" t="s">
        <v>4</v>
      </c>
      <c r="D4244" s="133">
        <v>35.15</v>
      </c>
      <c r="E4244" s="133" t="s">
        <v>6312</v>
      </c>
    </row>
    <row r="4245" spans="1:5" ht="27" x14ac:dyDescent="0.25">
      <c r="A4245" s="131">
        <v>96648</v>
      </c>
      <c r="B4245" s="132" t="s">
        <v>5810</v>
      </c>
      <c r="C4245" s="133" t="s">
        <v>4</v>
      </c>
      <c r="D4245" s="133">
        <v>36.53</v>
      </c>
      <c r="E4245" s="133" t="s">
        <v>6312</v>
      </c>
    </row>
    <row r="4246" spans="1:5" ht="27" x14ac:dyDescent="0.25">
      <c r="A4246" s="131">
        <v>96670</v>
      </c>
      <c r="B4246" s="132" t="s">
        <v>5814</v>
      </c>
      <c r="C4246" s="133" t="s">
        <v>4</v>
      </c>
      <c r="D4246" s="133">
        <v>27.2</v>
      </c>
      <c r="E4246" s="133" t="s">
        <v>6312</v>
      </c>
    </row>
    <row r="4247" spans="1:5" ht="27" x14ac:dyDescent="0.25">
      <c r="A4247" s="131">
        <v>96646</v>
      </c>
      <c r="B4247" s="132" t="s">
        <v>5808</v>
      </c>
      <c r="C4247" s="133" t="s">
        <v>4</v>
      </c>
      <c r="D4247" s="133">
        <v>29.26</v>
      </c>
      <c r="E4247" s="133" t="s">
        <v>6312</v>
      </c>
    </row>
    <row r="4248" spans="1:5" ht="27" x14ac:dyDescent="0.25">
      <c r="A4248" s="131">
        <v>96678</v>
      </c>
      <c r="B4248" s="132" t="s">
        <v>5822</v>
      </c>
      <c r="C4248" s="133" t="s">
        <v>4</v>
      </c>
      <c r="D4248" s="133">
        <v>48.62</v>
      </c>
      <c r="E4248" s="133" t="s">
        <v>6312</v>
      </c>
    </row>
    <row r="4249" spans="1:5" ht="27" x14ac:dyDescent="0.25">
      <c r="A4249" s="131">
        <v>96649</v>
      </c>
      <c r="B4249" s="132" t="s">
        <v>5811</v>
      </c>
      <c r="C4249" s="133" t="s">
        <v>4</v>
      </c>
      <c r="D4249" s="133">
        <v>48.78</v>
      </c>
      <c r="E4249" s="133" t="s">
        <v>6312</v>
      </c>
    </row>
    <row r="4250" spans="1:5" ht="27" x14ac:dyDescent="0.25">
      <c r="A4250" s="131">
        <v>96671</v>
      </c>
      <c r="B4250" s="132" t="s">
        <v>5815</v>
      </c>
      <c r="C4250" s="133" t="s">
        <v>4</v>
      </c>
      <c r="D4250" s="133">
        <v>41.55</v>
      </c>
      <c r="E4250" s="133" t="s">
        <v>6312</v>
      </c>
    </row>
    <row r="4251" spans="1:5" ht="27" x14ac:dyDescent="0.25">
      <c r="A4251" s="131">
        <v>96679</v>
      </c>
      <c r="B4251" s="132" t="s">
        <v>5823</v>
      </c>
      <c r="C4251" s="133" t="s">
        <v>4</v>
      </c>
      <c r="D4251" s="133">
        <v>72.94</v>
      </c>
      <c r="E4251" s="133" t="s">
        <v>6312</v>
      </c>
    </row>
    <row r="4252" spans="1:5" ht="27" x14ac:dyDescent="0.25">
      <c r="A4252" s="131">
        <v>96672</v>
      </c>
      <c r="B4252" s="132" t="s">
        <v>5816</v>
      </c>
      <c r="C4252" s="133" t="s">
        <v>4</v>
      </c>
      <c r="D4252" s="133">
        <v>63.76</v>
      </c>
      <c r="E4252" s="133" t="s">
        <v>6312</v>
      </c>
    </row>
    <row r="4253" spans="1:5" ht="27" x14ac:dyDescent="0.25">
      <c r="A4253" s="131">
        <v>96680</v>
      </c>
      <c r="B4253" s="132" t="s">
        <v>5824</v>
      </c>
      <c r="C4253" s="133" t="s">
        <v>4</v>
      </c>
      <c r="D4253" s="133">
        <v>121.5</v>
      </c>
      <c r="E4253" s="133" t="s">
        <v>6312</v>
      </c>
    </row>
    <row r="4254" spans="1:5" ht="27" x14ac:dyDescent="0.25">
      <c r="A4254" s="131">
        <v>96673</v>
      </c>
      <c r="B4254" s="132" t="s">
        <v>5817</v>
      </c>
      <c r="C4254" s="133" t="s">
        <v>4</v>
      </c>
      <c r="D4254" s="133">
        <v>80.52</v>
      </c>
      <c r="E4254" s="133" t="s">
        <v>6312</v>
      </c>
    </row>
    <row r="4255" spans="1:5" ht="27" x14ac:dyDescent="0.25">
      <c r="A4255" s="131">
        <v>96681</v>
      </c>
      <c r="B4255" s="132" t="s">
        <v>5825</v>
      </c>
      <c r="C4255" s="133" t="s">
        <v>4</v>
      </c>
      <c r="D4255" s="133">
        <v>163.89</v>
      </c>
      <c r="E4255" s="133" t="s">
        <v>6312</v>
      </c>
    </row>
    <row r="4256" spans="1:5" ht="27" x14ac:dyDescent="0.25">
      <c r="A4256" s="131">
        <v>96674</v>
      </c>
      <c r="B4256" s="132" t="s">
        <v>5818</v>
      </c>
      <c r="C4256" s="133" t="s">
        <v>4</v>
      </c>
      <c r="D4256" s="133">
        <v>131.11000000000001</v>
      </c>
      <c r="E4256" s="133" t="s">
        <v>6312</v>
      </c>
    </row>
    <row r="4257" spans="1:5" ht="27" x14ac:dyDescent="0.25">
      <c r="A4257" s="131">
        <v>96682</v>
      </c>
      <c r="B4257" s="132" t="s">
        <v>5826</v>
      </c>
      <c r="C4257" s="133" t="s">
        <v>4</v>
      </c>
      <c r="D4257" s="133">
        <v>271.79000000000002</v>
      </c>
      <c r="E4257" s="133" t="s">
        <v>6312</v>
      </c>
    </row>
    <row r="4258" spans="1:5" ht="27" x14ac:dyDescent="0.25">
      <c r="A4258" s="131">
        <v>96643</v>
      </c>
      <c r="B4258" s="132" t="s">
        <v>5906</v>
      </c>
      <c r="C4258" s="133" t="s">
        <v>72</v>
      </c>
      <c r="D4258" s="133">
        <v>54.01</v>
      </c>
      <c r="E4258" s="133" t="s">
        <v>6312</v>
      </c>
    </row>
    <row r="4259" spans="1:5" ht="27" x14ac:dyDescent="0.25">
      <c r="A4259" s="131">
        <v>104201</v>
      </c>
      <c r="B4259" s="132" t="s">
        <v>5963</v>
      </c>
      <c r="C4259" s="133" t="s">
        <v>72</v>
      </c>
      <c r="D4259" s="133">
        <v>23.19</v>
      </c>
      <c r="E4259" s="133" t="s">
        <v>6312</v>
      </c>
    </row>
    <row r="4260" spans="1:5" ht="27" x14ac:dyDescent="0.25">
      <c r="A4260" s="131">
        <v>104192</v>
      </c>
      <c r="B4260" s="132" t="s">
        <v>5956</v>
      </c>
      <c r="C4260" s="133" t="s">
        <v>72</v>
      </c>
      <c r="D4260" s="133">
        <v>33.86</v>
      </c>
      <c r="E4260" s="133" t="s">
        <v>6312</v>
      </c>
    </row>
    <row r="4261" spans="1:5" ht="27" x14ac:dyDescent="0.25">
      <c r="A4261" s="131">
        <v>104202</v>
      </c>
      <c r="B4261" s="132" t="s">
        <v>5964</v>
      </c>
      <c r="C4261" s="133" t="s">
        <v>72</v>
      </c>
      <c r="D4261" s="133">
        <v>12.54</v>
      </c>
      <c r="E4261" s="133" t="s">
        <v>6312</v>
      </c>
    </row>
    <row r="4262" spans="1:5" ht="27" x14ac:dyDescent="0.25">
      <c r="A4262" s="131">
        <v>96717</v>
      </c>
      <c r="B4262" s="132" t="s">
        <v>5954</v>
      </c>
      <c r="C4262" s="133" t="s">
        <v>72</v>
      </c>
      <c r="D4262" s="133">
        <v>374.14</v>
      </c>
      <c r="E4262" s="133" t="s">
        <v>6312</v>
      </c>
    </row>
    <row r="4263" spans="1:5" ht="27" x14ac:dyDescent="0.25">
      <c r="A4263" s="131">
        <v>96710</v>
      </c>
      <c r="B4263" s="132" t="s">
        <v>5947</v>
      </c>
      <c r="C4263" s="133" t="s">
        <v>72</v>
      </c>
      <c r="D4263" s="133">
        <v>16.600000000000001</v>
      </c>
      <c r="E4263" s="133" t="s">
        <v>6312</v>
      </c>
    </row>
    <row r="4264" spans="1:5" ht="27" x14ac:dyDescent="0.25">
      <c r="A4264" s="131">
        <v>96665</v>
      </c>
      <c r="B4264" s="132" t="s">
        <v>5920</v>
      </c>
      <c r="C4264" s="133" t="s">
        <v>72</v>
      </c>
      <c r="D4264" s="133">
        <v>12.99</v>
      </c>
      <c r="E4264" s="133" t="s">
        <v>6312</v>
      </c>
    </row>
    <row r="4265" spans="1:5" ht="27" x14ac:dyDescent="0.25">
      <c r="A4265" s="131">
        <v>96642</v>
      </c>
      <c r="B4265" s="132" t="s">
        <v>5905</v>
      </c>
      <c r="C4265" s="133" t="s">
        <v>72</v>
      </c>
      <c r="D4265" s="133">
        <v>22.99</v>
      </c>
      <c r="E4265" s="133" t="s">
        <v>6312</v>
      </c>
    </row>
    <row r="4266" spans="1:5" ht="27" x14ac:dyDescent="0.25">
      <c r="A4266" s="131">
        <v>96711</v>
      </c>
      <c r="B4266" s="132" t="s">
        <v>5948</v>
      </c>
      <c r="C4266" s="133" t="s">
        <v>72</v>
      </c>
      <c r="D4266" s="133">
        <v>25.18</v>
      </c>
      <c r="E4266" s="133" t="s">
        <v>6312</v>
      </c>
    </row>
    <row r="4267" spans="1:5" ht="27" x14ac:dyDescent="0.25">
      <c r="A4267" s="131">
        <v>96666</v>
      </c>
      <c r="B4267" s="132" t="s">
        <v>5921</v>
      </c>
      <c r="C4267" s="133" t="s">
        <v>72</v>
      </c>
      <c r="D4267" s="133">
        <v>19.239999999999998</v>
      </c>
      <c r="E4267" s="133" t="s">
        <v>6312</v>
      </c>
    </row>
    <row r="4268" spans="1:5" ht="27" x14ac:dyDescent="0.25">
      <c r="A4268" s="131">
        <v>96712</v>
      </c>
      <c r="B4268" s="132" t="s">
        <v>5949</v>
      </c>
      <c r="C4268" s="133" t="s">
        <v>72</v>
      </c>
      <c r="D4268" s="133">
        <v>36.32</v>
      </c>
      <c r="E4268" s="133" t="s">
        <v>6312</v>
      </c>
    </row>
    <row r="4269" spans="1:5" ht="27" x14ac:dyDescent="0.25">
      <c r="A4269" s="131">
        <v>96667</v>
      </c>
      <c r="B4269" s="132" t="s">
        <v>5922</v>
      </c>
      <c r="C4269" s="133" t="s">
        <v>72</v>
      </c>
      <c r="D4269" s="133">
        <v>27.76</v>
      </c>
      <c r="E4269" s="133" t="s">
        <v>6312</v>
      </c>
    </row>
    <row r="4270" spans="1:5" ht="27" x14ac:dyDescent="0.25">
      <c r="A4270" s="131">
        <v>96713</v>
      </c>
      <c r="B4270" s="132" t="s">
        <v>5950</v>
      </c>
      <c r="C4270" s="133" t="s">
        <v>72</v>
      </c>
      <c r="D4270" s="133">
        <v>56.66</v>
      </c>
      <c r="E4270" s="133" t="s">
        <v>6312</v>
      </c>
    </row>
    <row r="4271" spans="1:5" ht="27" x14ac:dyDescent="0.25">
      <c r="A4271" s="131">
        <v>96714</v>
      </c>
      <c r="B4271" s="132" t="s">
        <v>5951</v>
      </c>
      <c r="C4271" s="133" t="s">
        <v>72</v>
      </c>
      <c r="D4271" s="133">
        <v>81.290000000000006</v>
      </c>
      <c r="E4271" s="133" t="s">
        <v>6312</v>
      </c>
    </row>
    <row r="4272" spans="1:5" ht="27" x14ac:dyDescent="0.25">
      <c r="A4272" s="131">
        <v>96715</v>
      </c>
      <c r="B4272" s="132" t="s">
        <v>5952</v>
      </c>
      <c r="C4272" s="133" t="s">
        <v>72</v>
      </c>
      <c r="D4272" s="133">
        <v>147.35</v>
      </c>
      <c r="E4272" s="133" t="s">
        <v>6312</v>
      </c>
    </row>
    <row r="4273" spans="1:5" ht="27" x14ac:dyDescent="0.25">
      <c r="A4273" s="131">
        <v>96716</v>
      </c>
      <c r="B4273" s="132" t="s">
        <v>5953</v>
      </c>
      <c r="C4273" s="133" t="s">
        <v>72</v>
      </c>
      <c r="D4273" s="133">
        <v>192.54</v>
      </c>
      <c r="E4273" s="133" t="s">
        <v>6312</v>
      </c>
    </row>
    <row r="4274" spans="1:5" ht="40.5" x14ac:dyDescent="0.25">
      <c r="A4274" s="131">
        <v>104328</v>
      </c>
      <c r="B4274" s="132" t="s">
        <v>5994</v>
      </c>
      <c r="C4274" s="133" t="s">
        <v>72</v>
      </c>
      <c r="D4274" s="133">
        <v>85.89</v>
      </c>
      <c r="E4274" s="133" t="s">
        <v>6312</v>
      </c>
    </row>
    <row r="4275" spans="1:5" ht="40.5" x14ac:dyDescent="0.25">
      <c r="A4275" s="131">
        <v>104329</v>
      </c>
      <c r="B4275" s="132" t="s">
        <v>5995</v>
      </c>
      <c r="C4275" s="133" t="s">
        <v>72</v>
      </c>
      <c r="D4275" s="133">
        <v>97.6</v>
      </c>
      <c r="E4275" s="133" t="s">
        <v>6312</v>
      </c>
    </row>
    <row r="4276" spans="1:5" ht="27" x14ac:dyDescent="0.25">
      <c r="A4276" s="131">
        <v>89707</v>
      </c>
      <c r="B4276" s="132" t="s">
        <v>5988</v>
      </c>
      <c r="C4276" s="133" t="s">
        <v>72</v>
      </c>
      <c r="D4276" s="133">
        <v>58.01</v>
      </c>
      <c r="E4276" s="133" t="s">
        <v>6312</v>
      </c>
    </row>
    <row r="4277" spans="1:5" ht="27" x14ac:dyDescent="0.25">
      <c r="A4277" s="131">
        <v>89708</v>
      </c>
      <c r="B4277" s="132" t="s">
        <v>5989</v>
      </c>
      <c r="C4277" s="133" t="s">
        <v>72</v>
      </c>
      <c r="D4277" s="133">
        <v>126.86</v>
      </c>
      <c r="E4277" s="133" t="s">
        <v>6312</v>
      </c>
    </row>
    <row r="4278" spans="1:5" ht="27" x14ac:dyDescent="0.25">
      <c r="A4278" s="131">
        <v>104326</v>
      </c>
      <c r="B4278" s="132" t="s">
        <v>5992</v>
      </c>
      <c r="C4278" s="133" t="s">
        <v>72</v>
      </c>
      <c r="D4278" s="133">
        <v>24.09</v>
      </c>
      <c r="E4278" s="133" t="s">
        <v>6312</v>
      </c>
    </row>
    <row r="4279" spans="1:5" ht="27" x14ac:dyDescent="0.25">
      <c r="A4279" s="131">
        <v>89710</v>
      </c>
      <c r="B4279" s="132" t="s">
        <v>5991</v>
      </c>
      <c r="C4279" s="133" t="s">
        <v>72</v>
      </c>
      <c r="D4279" s="133">
        <v>22.06</v>
      </c>
      <c r="E4279" s="133" t="s">
        <v>6312</v>
      </c>
    </row>
    <row r="4280" spans="1:5" ht="27" x14ac:dyDescent="0.25">
      <c r="A4280" s="131">
        <v>104327</v>
      </c>
      <c r="B4280" s="132" t="s">
        <v>5993</v>
      </c>
      <c r="C4280" s="133" t="s">
        <v>72</v>
      </c>
      <c r="D4280" s="133">
        <v>22.89</v>
      </c>
      <c r="E4280" s="133" t="s">
        <v>6312</v>
      </c>
    </row>
    <row r="4281" spans="1:5" ht="27" x14ac:dyDescent="0.25">
      <c r="A4281" s="131">
        <v>89709</v>
      </c>
      <c r="B4281" s="132" t="s">
        <v>5990</v>
      </c>
      <c r="C4281" s="133" t="s">
        <v>72</v>
      </c>
      <c r="D4281" s="133">
        <v>25.34</v>
      </c>
      <c r="E4281" s="133" t="s">
        <v>6312</v>
      </c>
    </row>
    <row r="4282" spans="1:5" ht="40.5" x14ac:dyDescent="0.25">
      <c r="A4282" s="131">
        <v>104341</v>
      </c>
      <c r="B4282" s="132" t="s">
        <v>5973</v>
      </c>
      <c r="C4282" s="133" t="s">
        <v>72</v>
      </c>
      <c r="D4282" s="133">
        <v>11.49</v>
      </c>
      <c r="E4282" s="133" t="s">
        <v>6312</v>
      </c>
    </row>
    <row r="4283" spans="1:5" ht="27" x14ac:dyDescent="0.25">
      <c r="A4283" s="131">
        <v>104357</v>
      </c>
      <c r="B4283" s="132" t="s">
        <v>5987</v>
      </c>
      <c r="C4283" s="133" t="s">
        <v>72</v>
      </c>
      <c r="D4283" s="133">
        <v>20</v>
      </c>
      <c r="E4283" s="133" t="s">
        <v>6312</v>
      </c>
    </row>
    <row r="4284" spans="1:5" ht="27" x14ac:dyDescent="0.25">
      <c r="A4284" s="131">
        <v>89811</v>
      </c>
      <c r="B4284" s="132" t="s">
        <v>5871</v>
      </c>
      <c r="C4284" s="133" t="s">
        <v>72</v>
      </c>
      <c r="D4284" s="133">
        <v>46.03</v>
      </c>
      <c r="E4284" s="133" t="s">
        <v>6312</v>
      </c>
    </row>
    <row r="4285" spans="1:5" ht="27" x14ac:dyDescent="0.25">
      <c r="A4285" s="131">
        <v>89748</v>
      </c>
      <c r="B4285" s="132" t="s">
        <v>5844</v>
      </c>
      <c r="C4285" s="133" t="s">
        <v>72</v>
      </c>
      <c r="D4285" s="133">
        <v>44.68</v>
      </c>
      <c r="E4285" s="133" t="s">
        <v>6312</v>
      </c>
    </row>
    <row r="4286" spans="1:5" ht="27" x14ac:dyDescent="0.25">
      <c r="A4286" s="131">
        <v>89852</v>
      </c>
      <c r="B4286" s="132" t="s">
        <v>5887</v>
      </c>
      <c r="C4286" s="133" t="s">
        <v>72</v>
      </c>
      <c r="D4286" s="133">
        <v>49.32</v>
      </c>
      <c r="E4286" s="133" t="s">
        <v>6312</v>
      </c>
    </row>
    <row r="4287" spans="1:5" ht="27" x14ac:dyDescent="0.25">
      <c r="A4287" s="131">
        <v>89728</v>
      </c>
      <c r="B4287" s="132" t="s">
        <v>5832</v>
      </c>
      <c r="C4287" s="133" t="s">
        <v>72</v>
      </c>
      <c r="D4287" s="133">
        <v>14.23</v>
      </c>
      <c r="E4287" s="133" t="s">
        <v>6312</v>
      </c>
    </row>
    <row r="4288" spans="1:5" ht="27" x14ac:dyDescent="0.25">
      <c r="A4288" s="131">
        <v>89803</v>
      </c>
      <c r="B4288" s="132" t="s">
        <v>5863</v>
      </c>
      <c r="C4288" s="133" t="s">
        <v>72</v>
      </c>
      <c r="D4288" s="133">
        <v>18.95</v>
      </c>
      <c r="E4288" s="133" t="s">
        <v>6312</v>
      </c>
    </row>
    <row r="4289" spans="1:5" ht="27" x14ac:dyDescent="0.25">
      <c r="A4289" s="131">
        <v>89733</v>
      </c>
      <c r="B4289" s="132" t="s">
        <v>5836</v>
      </c>
      <c r="C4289" s="133" t="s">
        <v>72</v>
      </c>
      <c r="D4289" s="133">
        <v>24.61</v>
      </c>
      <c r="E4289" s="133" t="s">
        <v>6312</v>
      </c>
    </row>
    <row r="4290" spans="1:5" ht="27" x14ac:dyDescent="0.25">
      <c r="A4290" s="131">
        <v>89807</v>
      </c>
      <c r="B4290" s="132" t="s">
        <v>5867</v>
      </c>
      <c r="C4290" s="133" t="s">
        <v>72</v>
      </c>
      <c r="D4290" s="133">
        <v>39.520000000000003</v>
      </c>
      <c r="E4290" s="133" t="s">
        <v>6312</v>
      </c>
    </row>
    <row r="4291" spans="1:5" ht="27" x14ac:dyDescent="0.25">
      <c r="A4291" s="131">
        <v>89742</v>
      </c>
      <c r="B4291" s="132" t="s">
        <v>5840</v>
      </c>
      <c r="C4291" s="133" t="s">
        <v>72</v>
      </c>
      <c r="D4291" s="133">
        <v>41.68</v>
      </c>
      <c r="E4291" s="133" t="s">
        <v>6312</v>
      </c>
    </row>
    <row r="4292" spans="1:5" ht="27" x14ac:dyDescent="0.25">
      <c r="A4292" s="131">
        <v>89812</v>
      </c>
      <c r="B4292" s="132" t="s">
        <v>5872</v>
      </c>
      <c r="C4292" s="133" t="s">
        <v>72</v>
      </c>
      <c r="D4292" s="133">
        <v>83.2</v>
      </c>
      <c r="E4292" s="133" t="s">
        <v>6312</v>
      </c>
    </row>
    <row r="4293" spans="1:5" ht="27" x14ac:dyDescent="0.25">
      <c r="A4293" s="131">
        <v>89750</v>
      </c>
      <c r="B4293" s="132" t="s">
        <v>5845</v>
      </c>
      <c r="C4293" s="133" t="s">
        <v>72</v>
      </c>
      <c r="D4293" s="133">
        <v>81.849999999999994</v>
      </c>
      <c r="E4293" s="133" t="s">
        <v>6312</v>
      </c>
    </row>
    <row r="4294" spans="1:5" ht="27" x14ac:dyDescent="0.25">
      <c r="A4294" s="131">
        <v>89853</v>
      </c>
      <c r="B4294" s="132" t="s">
        <v>5888</v>
      </c>
      <c r="C4294" s="133" t="s">
        <v>72</v>
      </c>
      <c r="D4294" s="133">
        <v>86.49</v>
      </c>
      <c r="E4294" s="133" t="s">
        <v>6312</v>
      </c>
    </row>
    <row r="4295" spans="1:5" ht="27" x14ac:dyDescent="0.25">
      <c r="A4295" s="131">
        <v>89730</v>
      </c>
      <c r="B4295" s="132" t="s">
        <v>5833</v>
      </c>
      <c r="C4295" s="133" t="s">
        <v>72</v>
      </c>
      <c r="D4295" s="133">
        <v>16.239999999999998</v>
      </c>
      <c r="E4295" s="133" t="s">
        <v>6312</v>
      </c>
    </row>
    <row r="4296" spans="1:5" ht="27" x14ac:dyDescent="0.25">
      <c r="A4296" s="131">
        <v>89804</v>
      </c>
      <c r="B4296" s="132" t="s">
        <v>5864</v>
      </c>
      <c r="C4296" s="133" t="s">
        <v>72</v>
      </c>
      <c r="D4296" s="133">
        <v>21.27</v>
      </c>
      <c r="E4296" s="133" t="s">
        <v>6312</v>
      </c>
    </row>
    <row r="4297" spans="1:5" ht="27" x14ac:dyDescent="0.25">
      <c r="A4297" s="131">
        <v>89735</v>
      </c>
      <c r="B4297" s="132" t="s">
        <v>5837</v>
      </c>
      <c r="C4297" s="133" t="s">
        <v>72</v>
      </c>
      <c r="D4297" s="133">
        <v>26.93</v>
      </c>
      <c r="E4297" s="133" t="s">
        <v>6312</v>
      </c>
    </row>
    <row r="4298" spans="1:5" ht="27" x14ac:dyDescent="0.25">
      <c r="A4298" s="131">
        <v>89808</v>
      </c>
      <c r="B4298" s="132" t="s">
        <v>5868</v>
      </c>
      <c r="C4298" s="133" t="s">
        <v>72</v>
      </c>
      <c r="D4298" s="133">
        <v>61.35</v>
      </c>
      <c r="E4298" s="133" t="s">
        <v>6312</v>
      </c>
    </row>
    <row r="4299" spans="1:5" ht="27" x14ac:dyDescent="0.25">
      <c r="A4299" s="131">
        <v>89743</v>
      </c>
      <c r="B4299" s="132" t="s">
        <v>5841</v>
      </c>
      <c r="C4299" s="133" t="s">
        <v>72</v>
      </c>
      <c r="D4299" s="133">
        <v>63.51</v>
      </c>
      <c r="E4299" s="133" t="s">
        <v>6312</v>
      </c>
    </row>
    <row r="4300" spans="1:5" ht="27" x14ac:dyDescent="0.25">
      <c r="A4300" s="131">
        <v>89810</v>
      </c>
      <c r="B4300" s="132" t="s">
        <v>5870</v>
      </c>
      <c r="C4300" s="133" t="s">
        <v>72</v>
      </c>
      <c r="D4300" s="133">
        <v>30.97</v>
      </c>
      <c r="E4300" s="133" t="s">
        <v>6312</v>
      </c>
    </row>
    <row r="4301" spans="1:5" ht="27" x14ac:dyDescent="0.25">
      <c r="A4301" s="131">
        <v>89746</v>
      </c>
      <c r="B4301" s="132" t="s">
        <v>5843</v>
      </c>
      <c r="C4301" s="133" t="s">
        <v>72</v>
      </c>
      <c r="D4301" s="133">
        <v>29.62</v>
      </c>
      <c r="E4301" s="133" t="s">
        <v>6312</v>
      </c>
    </row>
    <row r="4302" spans="1:5" ht="27" x14ac:dyDescent="0.25">
      <c r="A4302" s="131">
        <v>89851</v>
      </c>
      <c r="B4302" s="132" t="s">
        <v>5886</v>
      </c>
      <c r="C4302" s="133" t="s">
        <v>72</v>
      </c>
      <c r="D4302" s="133">
        <v>34.26</v>
      </c>
      <c r="E4302" s="133" t="s">
        <v>6312</v>
      </c>
    </row>
    <row r="4303" spans="1:5" ht="27" x14ac:dyDescent="0.25">
      <c r="A4303" s="131">
        <v>89855</v>
      </c>
      <c r="B4303" s="132" t="s">
        <v>5890</v>
      </c>
      <c r="C4303" s="133" t="s">
        <v>72</v>
      </c>
      <c r="D4303" s="133">
        <v>115.28</v>
      </c>
      <c r="E4303" s="133" t="s">
        <v>6312</v>
      </c>
    </row>
    <row r="4304" spans="1:5" ht="27" x14ac:dyDescent="0.25">
      <c r="A4304" s="131">
        <v>89726</v>
      </c>
      <c r="B4304" s="132" t="s">
        <v>5831</v>
      </c>
      <c r="C4304" s="133" t="s">
        <v>72</v>
      </c>
      <c r="D4304" s="133">
        <v>11.38</v>
      </c>
      <c r="E4304" s="133" t="s">
        <v>6312</v>
      </c>
    </row>
    <row r="4305" spans="1:5" ht="27" x14ac:dyDescent="0.25">
      <c r="A4305" s="131">
        <v>89802</v>
      </c>
      <c r="B4305" s="132" t="s">
        <v>5862</v>
      </c>
      <c r="C4305" s="133" t="s">
        <v>72</v>
      </c>
      <c r="D4305" s="133">
        <v>10.76</v>
      </c>
      <c r="E4305" s="133" t="s">
        <v>6312</v>
      </c>
    </row>
    <row r="4306" spans="1:5" ht="27" x14ac:dyDescent="0.25">
      <c r="A4306" s="131">
        <v>89732</v>
      </c>
      <c r="B4306" s="132" t="s">
        <v>5835</v>
      </c>
      <c r="C4306" s="133" t="s">
        <v>72</v>
      </c>
      <c r="D4306" s="133">
        <v>16.420000000000002</v>
      </c>
      <c r="E4306" s="133" t="s">
        <v>6312</v>
      </c>
    </row>
    <row r="4307" spans="1:5" ht="27" x14ac:dyDescent="0.25">
      <c r="A4307" s="131">
        <v>89806</v>
      </c>
      <c r="B4307" s="132" t="s">
        <v>5866</v>
      </c>
      <c r="C4307" s="133" t="s">
        <v>72</v>
      </c>
      <c r="D4307" s="133">
        <v>22.45</v>
      </c>
      <c r="E4307" s="133" t="s">
        <v>6312</v>
      </c>
    </row>
    <row r="4308" spans="1:5" ht="27" x14ac:dyDescent="0.25">
      <c r="A4308" s="131">
        <v>89739</v>
      </c>
      <c r="B4308" s="132" t="s">
        <v>5839</v>
      </c>
      <c r="C4308" s="133" t="s">
        <v>72</v>
      </c>
      <c r="D4308" s="133">
        <v>24.61</v>
      </c>
      <c r="E4308" s="133" t="s">
        <v>6312</v>
      </c>
    </row>
    <row r="4309" spans="1:5" ht="27" x14ac:dyDescent="0.25">
      <c r="A4309" s="131">
        <v>89809</v>
      </c>
      <c r="B4309" s="132" t="s">
        <v>5869</v>
      </c>
      <c r="C4309" s="133" t="s">
        <v>72</v>
      </c>
      <c r="D4309" s="133">
        <v>30.08</v>
      </c>
      <c r="E4309" s="133" t="s">
        <v>6312</v>
      </c>
    </row>
    <row r="4310" spans="1:5" ht="27" x14ac:dyDescent="0.25">
      <c r="A4310" s="131">
        <v>89744</v>
      </c>
      <c r="B4310" s="132" t="s">
        <v>5842</v>
      </c>
      <c r="C4310" s="133" t="s">
        <v>72</v>
      </c>
      <c r="D4310" s="133">
        <v>28.73</v>
      </c>
      <c r="E4310" s="133" t="s">
        <v>6312</v>
      </c>
    </row>
    <row r="4311" spans="1:5" ht="27" x14ac:dyDescent="0.25">
      <c r="A4311" s="131">
        <v>89850</v>
      </c>
      <c r="B4311" s="132" t="s">
        <v>5885</v>
      </c>
      <c r="C4311" s="133" t="s">
        <v>72</v>
      </c>
      <c r="D4311" s="133">
        <v>33.369999999999997</v>
      </c>
      <c r="E4311" s="133" t="s">
        <v>6312</v>
      </c>
    </row>
    <row r="4312" spans="1:5" ht="27" x14ac:dyDescent="0.25">
      <c r="A4312" s="131">
        <v>89854</v>
      </c>
      <c r="B4312" s="132" t="s">
        <v>5889</v>
      </c>
      <c r="C4312" s="133" t="s">
        <v>72</v>
      </c>
      <c r="D4312" s="133">
        <v>109.75</v>
      </c>
      <c r="E4312" s="133" t="s">
        <v>6312</v>
      </c>
    </row>
    <row r="4313" spans="1:5" ht="27" x14ac:dyDescent="0.25">
      <c r="A4313" s="131">
        <v>89724</v>
      </c>
      <c r="B4313" s="132" t="s">
        <v>5830</v>
      </c>
      <c r="C4313" s="133" t="s">
        <v>72</v>
      </c>
      <c r="D4313" s="133">
        <v>11.13</v>
      </c>
      <c r="E4313" s="133" t="s">
        <v>6312</v>
      </c>
    </row>
    <row r="4314" spans="1:5" ht="27" x14ac:dyDescent="0.25">
      <c r="A4314" s="131">
        <v>89801</v>
      </c>
      <c r="B4314" s="132" t="s">
        <v>5861</v>
      </c>
      <c r="C4314" s="133" t="s">
        <v>72</v>
      </c>
      <c r="D4314" s="133">
        <v>9.98</v>
      </c>
      <c r="E4314" s="133" t="s">
        <v>6312</v>
      </c>
    </row>
    <row r="4315" spans="1:5" ht="27" x14ac:dyDescent="0.25">
      <c r="A4315" s="131">
        <v>89731</v>
      </c>
      <c r="B4315" s="132" t="s">
        <v>5834</v>
      </c>
      <c r="C4315" s="133" t="s">
        <v>72</v>
      </c>
      <c r="D4315" s="133">
        <v>15.64</v>
      </c>
      <c r="E4315" s="133" t="s">
        <v>6312</v>
      </c>
    </row>
    <row r="4316" spans="1:5" ht="27" x14ac:dyDescent="0.25">
      <c r="A4316" s="131">
        <v>89805</v>
      </c>
      <c r="B4316" s="132" t="s">
        <v>5865</v>
      </c>
      <c r="C4316" s="133" t="s">
        <v>72</v>
      </c>
      <c r="D4316" s="133">
        <v>21.41</v>
      </c>
      <c r="E4316" s="133" t="s">
        <v>6312</v>
      </c>
    </row>
    <row r="4317" spans="1:5" ht="27" x14ac:dyDescent="0.25">
      <c r="A4317" s="131">
        <v>89737</v>
      </c>
      <c r="B4317" s="132" t="s">
        <v>5838</v>
      </c>
      <c r="C4317" s="133" t="s">
        <v>72</v>
      </c>
      <c r="D4317" s="133">
        <v>23.57</v>
      </c>
      <c r="E4317" s="133" t="s">
        <v>6312</v>
      </c>
    </row>
    <row r="4318" spans="1:5" ht="40.5" x14ac:dyDescent="0.25">
      <c r="A4318" s="131">
        <v>104355</v>
      </c>
      <c r="B4318" s="132" t="s">
        <v>5985</v>
      </c>
      <c r="C4318" s="133" t="s">
        <v>72</v>
      </c>
      <c r="D4318" s="133">
        <v>50.16</v>
      </c>
      <c r="E4318" s="133" t="s">
        <v>6312</v>
      </c>
    </row>
    <row r="4319" spans="1:5" ht="40.5" x14ac:dyDescent="0.25">
      <c r="A4319" s="131">
        <v>104347</v>
      </c>
      <c r="B4319" s="132" t="s">
        <v>5978</v>
      </c>
      <c r="C4319" s="133" t="s">
        <v>72</v>
      </c>
      <c r="D4319" s="133">
        <v>49.92</v>
      </c>
      <c r="E4319" s="133" t="s">
        <v>6312</v>
      </c>
    </row>
    <row r="4320" spans="1:5" ht="40.5" x14ac:dyDescent="0.25">
      <c r="A4320" s="131">
        <v>104353</v>
      </c>
      <c r="B4320" s="132" t="s">
        <v>5983</v>
      </c>
      <c r="C4320" s="133" t="s">
        <v>72</v>
      </c>
      <c r="D4320" s="133">
        <v>43.47</v>
      </c>
      <c r="E4320" s="133" t="s">
        <v>6312</v>
      </c>
    </row>
    <row r="4321" spans="1:5" ht="40.5" x14ac:dyDescent="0.25">
      <c r="A4321" s="131">
        <v>104345</v>
      </c>
      <c r="B4321" s="132" t="s">
        <v>5976</v>
      </c>
      <c r="C4321" s="133" t="s">
        <v>72</v>
      </c>
      <c r="D4321" s="133">
        <v>44.79</v>
      </c>
      <c r="E4321" s="133" t="s">
        <v>6312</v>
      </c>
    </row>
    <row r="4322" spans="1:5" ht="40.5" x14ac:dyDescent="0.25">
      <c r="A4322" s="131">
        <v>104350</v>
      </c>
      <c r="B4322" s="132" t="s">
        <v>5980</v>
      </c>
      <c r="C4322" s="133" t="s">
        <v>72</v>
      </c>
      <c r="D4322" s="133">
        <v>31.02</v>
      </c>
      <c r="E4322" s="133" t="s">
        <v>6312</v>
      </c>
    </row>
    <row r="4323" spans="1:5" ht="40.5" x14ac:dyDescent="0.25">
      <c r="A4323" s="131">
        <v>104343</v>
      </c>
      <c r="B4323" s="132" t="s">
        <v>5974</v>
      </c>
      <c r="C4323" s="133" t="s">
        <v>72</v>
      </c>
      <c r="D4323" s="133">
        <v>35.46</v>
      </c>
      <c r="E4323" s="133" t="s">
        <v>6312</v>
      </c>
    </row>
    <row r="4324" spans="1:5" ht="27" x14ac:dyDescent="0.25">
      <c r="A4324" s="131">
        <v>89834</v>
      </c>
      <c r="B4324" s="132" t="s">
        <v>5884</v>
      </c>
      <c r="C4324" s="133" t="s">
        <v>72</v>
      </c>
      <c r="D4324" s="133">
        <v>55.43</v>
      </c>
      <c r="E4324" s="133" t="s">
        <v>6312</v>
      </c>
    </row>
    <row r="4325" spans="1:5" ht="27" x14ac:dyDescent="0.25">
      <c r="A4325" s="131">
        <v>89797</v>
      </c>
      <c r="B4325" s="132" t="s">
        <v>5860</v>
      </c>
      <c r="C4325" s="133" t="s">
        <v>72</v>
      </c>
      <c r="D4325" s="133">
        <v>53.64</v>
      </c>
      <c r="E4325" s="133" t="s">
        <v>6312</v>
      </c>
    </row>
    <row r="4326" spans="1:5" ht="27" x14ac:dyDescent="0.25">
      <c r="A4326" s="131">
        <v>89861</v>
      </c>
      <c r="B4326" s="132" t="s">
        <v>5894</v>
      </c>
      <c r="C4326" s="133" t="s">
        <v>72</v>
      </c>
      <c r="D4326" s="133">
        <v>59.82</v>
      </c>
      <c r="E4326" s="133" t="s">
        <v>6312</v>
      </c>
    </row>
    <row r="4327" spans="1:5" ht="27" x14ac:dyDescent="0.25">
      <c r="A4327" s="131">
        <v>89783</v>
      </c>
      <c r="B4327" s="132" t="s">
        <v>5854</v>
      </c>
      <c r="C4327" s="133" t="s">
        <v>72</v>
      </c>
      <c r="D4327" s="133">
        <v>16.2</v>
      </c>
      <c r="E4327" s="133" t="s">
        <v>6312</v>
      </c>
    </row>
    <row r="4328" spans="1:5" ht="27" x14ac:dyDescent="0.25">
      <c r="A4328" s="131">
        <v>89827</v>
      </c>
      <c r="B4328" s="132" t="s">
        <v>5880</v>
      </c>
      <c r="C4328" s="133" t="s">
        <v>72</v>
      </c>
      <c r="D4328" s="133">
        <v>20.25</v>
      </c>
      <c r="E4328" s="133" t="s">
        <v>6312</v>
      </c>
    </row>
    <row r="4329" spans="1:5" ht="27" x14ac:dyDescent="0.25">
      <c r="A4329" s="131">
        <v>89785</v>
      </c>
      <c r="B4329" s="132" t="s">
        <v>5856</v>
      </c>
      <c r="C4329" s="133" t="s">
        <v>72</v>
      </c>
      <c r="D4329" s="133">
        <v>27.81</v>
      </c>
      <c r="E4329" s="133" t="s">
        <v>6312</v>
      </c>
    </row>
    <row r="4330" spans="1:5" ht="27" x14ac:dyDescent="0.25">
      <c r="A4330" s="131">
        <v>89830</v>
      </c>
      <c r="B4330" s="132" t="s">
        <v>5882</v>
      </c>
      <c r="C4330" s="133" t="s">
        <v>72</v>
      </c>
      <c r="D4330" s="133">
        <v>39.76</v>
      </c>
      <c r="E4330" s="133" t="s">
        <v>6312</v>
      </c>
    </row>
    <row r="4331" spans="1:5" ht="27" x14ac:dyDescent="0.25">
      <c r="A4331" s="131">
        <v>89795</v>
      </c>
      <c r="B4331" s="132" t="s">
        <v>5858</v>
      </c>
      <c r="C4331" s="133" t="s">
        <v>72</v>
      </c>
      <c r="D4331" s="133">
        <v>42.64</v>
      </c>
      <c r="E4331" s="133" t="s">
        <v>6312</v>
      </c>
    </row>
    <row r="4332" spans="1:5" ht="27" x14ac:dyDescent="0.25">
      <c r="A4332" s="131">
        <v>89823</v>
      </c>
      <c r="B4332" s="132" t="s">
        <v>5878</v>
      </c>
      <c r="C4332" s="133" t="s">
        <v>72</v>
      </c>
      <c r="D4332" s="133">
        <v>36.9</v>
      </c>
      <c r="E4332" s="133" t="s">
        <v>6312</v>
      </c>
    </row>
    <row r="4333" spans="1:5" ht="27" x14ac:dyDescent="0.25">
      <c r="A4333" s="131">
        <v>89779</v>
      </c>
      <c r="B4333" s="132" t="s">
        <v>5852</v>
      </c>
      <c r="C4333" s="133" t="s">
        <v>72</v>
      </c>
      <c r="D4333" s="133">
        <v>36.01</v>
      </c>
      <c r="E4333" s="133" t="s">
        <v>6312</v>
      </c>
    </row>
    <row r="4334" spans="1:5" ht="27" x14ac:dyDescent="0.25">
      <c r="A4334" s="131">
        <v>89857</v>
      </c>
      <c r="B4334" s="132" t="s">
        <v>5892</v>
      </c>
      <c r="C4334" s="133" t="s">
        <v>72</v>
      </c>
      <c r="D4334" s="133">
        <v>39.1</v>
      </c>
      <c r="E4334" s="133" t="s">
        <v>6312</v>
      </c>
    </row>
    <row r="4335" spans="1:5" ht="27" x14ac:dyDescent="0.25">
      <c r="A4335" s="131">
        <v>89814</v>
      </c>
      <c r="B4335" s="132" t="s">
        <v>5874</v>
      </c>
      <c r="C4335" s="133" t="s">
        <v>72</v>
      </c>
      <c r="D4335" s="133">
        <v>18.05</v>
      </c>
      <c r="E4335" s="133" t="s">
        <v>6312</v>
      </c>
    </row>
    <row r="4336" spans="1:5" ht="27" x14ac:dyDescent="0.25">
      <c r="A4336" s="131">
        <v>89754</v>
      </c>
      <c r="B4336" s="132" t="s">
        <v>5848</v>
      </c>
      <c r="C4336" s="133" t="s">
        <v>72</v>
      </c>
      <c r="D4336" s="133">
        <v>21.83</v>
      </c>
      <c r="E4336" s="133" t="s">
        <v>6312</v>
      </c>
    </row>
    <row r="4337" spans="1:5" ht="27" x14ac:dyDescent="0.25">
      <c r="A4337" s="131">
        <v>89819</v>
      </c>
      <c r="B4337" s="132" t="s">
        <v>5876</v>
      </c>
      <c r="C4337" s="133" t="s">
        <v>72</v>
      </c>
      <c r="D4337" s="133">
        <v>25.02</v>
      </c>
      <c r="E4337" s="133" t="s">
        <v>6312</v>
      </c>
    </row>
    <row r="4338" spans="1:5" ht="27" x14ac:dyDescent="0.25">
      <c r="A4338" s="131">
        <v>89776</v>
      </c>
      <c r="B4338" s="132" t="s">
        <v>5850</v>
      </c>
      <c r="C4338" s="133" t="s">
        <v>72</v>
      </c>
      <c r="D4338" s="133">
        <v>26.46</v>
      </c>
      <c r="E4338" s="133" t="s">
        <v>6312</v>
      </c>
    </row>
    <row r="4339" spans="1:5" ht="27" x14ac:dyDescent="0.25">
      <c r="A4339" s="131">
        <v>89821</v>
      </c>
      <c r="B4339" s="132" t="s">
        <v>5877</v>
      </c>
      <c r="C4339" s="133" t="s">
        <v>72</v>
      </c>
      <c r="D4339" s="133">
        <v>19.96</v>
      </c>
      <c r="E4339" s="133" t="s">
        <v>6312</v>
      </c>
    </row>
    <row r="4340" spans="1:5" ht="27" x14ac:dyDescent="0.25">
      <c r="A4340" s="131">
        <v>89778</v>
      </c>
      <c r="B4340" s="132" t="s">
        <v>5851</v>
      </c>
      <c r="C4340" s="133" t="s">
        <v>72</v>
      </c>
      <c r="D4340" s="133">
        <v>19.07</v>
      </c>
      <c r="E4340" s="133" t="s">
        <v>6312</v>
      </c>
    </row>
    <row r="4341" spans="1:5" ht="27" x14ac:dyDescent="0.25">
      <c r="A4341" s="131">
        <v>89856</v>
      </c>
      <c r="B4341" s="132" t="s">
        <v>5891</v>
      </c>
      <c r="C4341" s="133" t="s">
        <v>72</v>
      </c>
      <c r="D4341" s="133">
        <v>22.16</v>
      </c>
      <c r="E4341" s="133" t="s">
        <v>6312</v>
      </c>
    </row>
    <row r="4342" spans="1:5" ht="27" x14ac:dyDescent="0.25">
      <c r="A4342" s="131">
        <v>89752</v>
      </c>
      <c r="B4342" s="132" t="s">
        <v>5846</v>
      </c>
      <c r="C4342" s="133" t="s">
        <v>72</v>
      </c>
      <c r="D4342" s="133">
        <v>8.2799999999999994</v>
      </c>
      <c r="E4342" s="133" t="s">
        <v>6312</v>
      </c>
    </row>
    <row r="4343" spans="1:5" ht="27" x14ac:dyDescent="0.25">
      <c r="A4343" s="131">
        <v>89813</v>
      </c>
      <c r="B4343" s="132" t="s">
        <v>5873</v>
      </c>
      <c r="C4343" s="133" t="s">
        <v>72</v>
      </c>
      <c r="D4343" s="133">
        <v>6.19</v>
      </c>
      <c r="E4343" s="133" t="s">
        <v>6312</v>
      </c>
    </row>
    <row r="4344" spans="1:5" ht="27" x14ac:dyDescent="0.25">
      <c r="A4344" s="131">
        <v>89753</v>
      </c>
      <c r="B4344" s="132" t="s">
        <v>5847</v>
      </c>
      <c r="C4344" s="133" t="s">
        <v>72</v>
      </c>
      <c r="D4344" s="133">
        <v>10.050000000000001</v>
      </c>
      <c r="E4344" s="133" t="s">
        <v>6312</v>
      </c>
    </row>
    <row r="4345" spans="1:5" ht="27" x14ac:dyDescent="0.25">
      <c r="A4345" s="131">
        <v>89817</v>
      </c>
      <c r="B4345" s="132" t="s">
        <v>5875</v>
      </c>
      <c r="C4345" s="133" t="s">
        <v>72</v>
      </c>
      <c r="D4345" s="133">
        <v>15.12</v>
      </c>
      <c r="E4345" s="133" t="s">
        <v>6312</v>
      </c>
    </row>
    <row r="4346" spans="1:5" ht="27" x14ac:dyDescent="0.25">
      <c r="A4346" s="131">
        <v>89774</v>
      </c>
      <c r="B4346" s="132" t="s">
        <v>5849</v>
      </c>
      <c r="C4346" s="133" t="s">
        <v>72</v>
      </c>
      <c r="D4346" s="133">
        <v>16.600000000000001</v>
      </c>
      <c r="E4346" s="133" t="s">
        <v>6312</v>
      </c>
    </row>
    <row r="4347" spans="1:5" ht="27" x14ac:dyDescent="0.25">
      <c r="A4347" s="131">
        <v>95693</v>
      </c>
      <c r="B4347" s="132" t="s">
        <v>5899</v>
      </c>
      <c r="C4347" s="133" t="s">
        <v>72</v>
      </c>
      <c r="D4347" s="133">
        <v>54.34</v>
      </c>
      <c r="E4347" s="133" t="s">
        <v>6312</v>
      </c>
    </row>
    <row r="4348" spans="1:5" ht="27" x14ac:dyDescent="0.25">
      <c r="A4348" s="131">
        <v>89833</v>
      </c>
      <c r="B4348" s="132" t="s">
        <v>5883</v>
      </c>
      <c r="C4348" s="133" t="s">
        <v>72</v>
      </c>
      <c r="D4348" s="133">
        <v>46.9</v>
      </c>
      <c r="E4348" s="133" t="s">
        <v>6312</v>
      </c>
    </row>
    <row r="4349" spans="1:5" ht="27" x14ac:dyDescent="0.25">
      <c r="A4349" s="131">
        <v>89796</v>
      </c>
      <c r="B4349" s="132" t="s">
        <v>5859</v>
      </c>
      <c r="C4349" s="133" t="s">
        <v>72</v>
      </c>
      <c r="D4349" s="133">
        <v>45.11</v>
      </c>
      <c r="E4349" s="133" t="s">
        <v>6312</v>
      </c>
    </row>
    <row r="4350" spans="1:5" ht="27" x14ac:dyDescent="0.25">
      <c r="A4350" s="131">
        <v>89860</v>
      </c>
      <c r="B4350" s="132" t="s">
        <v>5893</v>
      </c>
      <c r="C4350" s="133" t="s">
        <v>72</v>
      </c>
      <c r="D4350" s="133">
        <v>51.29</v>
      </c>
      <c r="E4350" s="133" t="s">
        <v>6312</v>
      </c>
    </row>
    <row r="4351" spans="1:5" ht="27" x14ac:dyDescent="0.25">
      <c r="A4351" s="131">
        <v>89782</v>
      </c>
      <c r="B4351" s="132" t="s">
        <v>5853</v>
      </c>
      <c r="C4351" s="133" t="s">
        <v>72</v>
      </c>
      <c r="D4351" s="133">
        <v>16.09</v>
      </c>
      <c r="E4351" s="133" t="s">
        <v>6312</v>
      </c>
    </row>
    <row r="4352" spans="1:5" ht="27" x14ac:dyDescent="0.25">
      <c r="A4352" s="131">
        <v>89825</v>
      </c>
      <c r="B4352" s="132" t="s">
        <v>5879</v>
      </c>
      <c r="C4352" s="133" t="s">
        <v>72</v>
      </c>
      <c r="D4352" s="133">
        <v>17.75</v>
      </c>
      <c r="E4352" s="133" t="s">
        <v>6312</v>
      </c>
    </row>
    <row r="4353" spans="1:5" ht="27" x14ac:dyDescent="0.25">
      <c r="A4353" s="131">
        <v>89784</v>
      </c>
      <c r="B4353" s="132" t="s">
        <v>5855</v>
      </c>
      <c r="C4353" s="133" t="s">
        <v>72</v>
      </c>
      <c r="D4353" s="133">
        <v>25.31</v>
      </c>
      <c r="E4353" s="133" t="s">
        <v>6312</v>
      </c>
    </row>
    <row r="4354" spans="1:5" ht="27" x14ac:dyDescent="0.25">
      <c r="A4354" s="131">
        <v>89829</v>
      </c>
      <c r="B4354" s="132" t="s">
        <v>5881</v>
      </c>
      <c r="C4354" s="133" t="s">
        <v>72</v>
      </c>
      <c r="D4354" s="133">
        <v>37.56</v>
      </c>
      <c r="E4354" s="133" t="s">
        <v>6312</v>
      </c>
    </row>
    <row r="4355" spans="1:5" ht="27" x14ac:dyDescent="0.25">
      <c r="A4355" s="131">
        <v>89786</v>
      </c>
      <c r="B4355" s="132" t="s">
        <v>5857</v>
      </c>
      <c r="C4355" s="133" t="s">
        <v>72</v>
      </c>
      <c r="D4355" s="133">
        <v>40.44</v>
      </c>
      <c r="E4355" s="133" t="s">
        <v>6312</v>
      </c>
    </row>
    <row r="4356" spans="1:5" ht="27" x14ac:dyDescent="0.25">
      <c r="A4356" s="131">
        <v>104352</v>
      </c>
      <c r="B4356" s="132" t="s">
        <v>5982</v>
      </c>
      <c r="C4356" s="133" t="s">
        <v>72</v>
      </c>
      <c r="D4356" s="133">
        <v>41.27</v>
      </c>
      <c r="E4356" s="133" t="s">
        <v>6312</v>
      </c>
    </row>
    <row r="4357" spans="1:5" ht="27" x14ac:dyDescent="0.25">
      <c r="A4357" s="131">
        <v>104344</v>
      </c>
      <c r="B4357" s="132" t="s">
        <v>5975</v>
      </c>
      <c r="C4357" s="133" t="s">
        <v>72</v>
      </c>
      <c r="D4357" s="133">
        <v>42.59</v>
      </c>
      <c r="E4357" s="133" t="s">
        <v>6312</v>
      </c>
    </row>
    <row r="4358" spans="1:5" ht="27" x14ac:dyDescent="0.25">
      <c r="A4358" s="131">
        <v>104354</v>
      </c>
      <c r="B4358" s="132" t="s">
        <v>5984</v>
      </c>
      <c r="C4358" s="133" t="s">
        <v>72</v>
      </c>
      <c r="D4358" s="133">
        <v>47.32</v>
      </c>
      <c r="E4358" s="133" t="s">
        <v>6312</v>
      </c>
    </row>
    <row r="4359" spans="1:5" ht="27" x14ac:dyDescent="0.25">
      <c r="A4359" s="131">
        <v>104346</v>
      </c>
      <c r="B4359" s="132" t="s">
        <v>5977</v>
      </c>
      <c r="C4359" s="133" t="s">
        <v>72</v>
      </c>
      <c r="D4359" s="133">
        <v>47.08</v>
      </c>
      <c r="E4359" s="133" t="s">
        <v>6312</v>
      </c>
    </row>
    <row r="4360" spans="1:5" ht="40.5" x14ac:dyDescent="0.25">
      <c r="A4360" s="131">
        <v>104356</v>
      </c>
      <c r="B4360" s="132" t="s">
        <v>5986</v>
      </c>
      <c r="C4360" s="133" t="s">
        <v>72</v>
      </c>
      <c r="D4360" s="133">
        <v>32.340000000000003</v>
      </c>
      <c r="E4360" s="133" t="s">
        <v>6312</v>
      </c>
    </row>
    <row r="4361" spans="1:5" ht="27" x14ac:dyDescent="0.25">
      <c r="A4361" s="131">
        <v>104348</v>
      </c>
      <c r="B4361" s="132" t="s">
        <v>5979</v>
      </c>
      <c r="C4361" s="133" t="s">
        <v>72</v>
      </c>
      <c r="D4361" s="133">
        <v>11.76</v>
      </c>
      <c r="E4361" s="133" t="s">
        <v>6312</v>
      </c>
    </row>
    <row r="4362" spans="1:5" ht="27" x14ac:dyDescent="0.25">
      <c r="A4362" s="131">
        <v>104351</v>
      </c>
      <c r="B4362" s="132" t="s">
        <v>5981</v>
      </c>
      <c r="C4362" s="133" t="s">
        <v>72</v>
      </c>
      <c r="D4362" s="133">
        <v>24.35</v>
      </c>
      <c r="E4362" s="133" t="s">
        <v>6312</v>
      </c>
    </row>
    <row r="4363" spans="1:5" ht="27" x14ac:dyDescent="0.25">
      <c r="A4363" s="131">
        <v>89800</v>
      </c>
      <c r="B4363" s="132" t="s">
        <v>5801</v>
      </c>
      <c r="C4363" s="133" t="s">
        <v>4</v>
      </c>
      <c r="D4363" s="133">
        <v>31.1</v>
      </c>
      <c r="E4363" s="133" t="s">
        <v>6312</v>
      </c>
    </row>
    <row r="4364" spans="1:5" ht="27" x14ac:dyDescent="0.25">
      <c r="A4364" s="131">
        <v>89714</v>
      </c>
      <c r="B4364" s="132" t="s">
        <v>5798</v>
      </c>
      <c r="C4364" s="133" t="s">
        <v>4</v>
      </c>
      <c r="D4364" s="133">
        <v>41.03</v>
      </c>
      <c r="E4364" s="133" t="s">
        <v>6312</v>
      </c>
    </row>
    <row r="4365" spans="1:5" ht="27" x14ac:dyDescent="0.25">
      <c r="A4365" s="131">
        <v>89848</v>
      </c>
      <c r="B4365" s="132" t="s">
        <v>5802</v>
      </c>
      <c r="C4365" s="133" t="s">
        <v>4</v>
      </c>
      <c r="D4365" s="133">
        <v>29.81</v>
      </c>
      <c r="E4365" s="133" t="s">
        <v>6312</v>
      </c>
    </row>
    <row r="4366" spans="1:5" ht="27" x14ac:dyDescent="0.25">
      <c r="A4366" s="131">
        <v>89849</v>
      </c>
      <c r="B4366" s="132" t="s">
        <v>5803</v>
      </c>
      <c r="C4366" s="133" t="s">
        <v>4</v>
      </c>
      <c r="D4366" s="133">
        <v>60.71</v>
      </c>
      <c r="E4366" s="133" t="s">
        <v>6312</v>
      </c>
    </row>
    <row r="4367" spans="1:5" ht="27" x14ac:dyDescent="0.25">
      <c r="A4367" s="131">
        <v>89711</v>
      </c>
      <c r="B4367" s="132" t="s">
        <v>5795</v>
      </c>
      <c r="C4367" s="133" t="s">
        <v>4</v>
      </c>
      <c r="D4367" s="133">
        <v>23.33</v>
      </c>
      <c r="E4367" s="133" t="s">
        <v>6312</v>
      </c>
    </row>
    <row r="4368" spans="1:5" ht="27" x14ac:dyDescent="0.25">
      <c r="A4368" s="131">
        <v>89798</v>
      </c>
      <c r="B4368" s="132" t="s">
        <v>5799</v>
      </c>
      <c r="C4368" s="133" t="s">
        <v>4</v>
      </c>
      <c r="D4368" s="133">
        <v>14.36</v>
      </c>
      <c r="E4368" s="133" t="s">
        <v>6312</v>
      </c>
    </row>
    <row r="4369" spans="1:5" ht="27" x14ac:dyDescent="0.25">
      <c r="A4369" s="131">
        <v>89712</v>
      </c>
      <c r="B4369" s="132" t="s">
        <v>5796</v>
      </c>
      <c r="C4369" s="133" t="s">
        <v>4</v>
      </c>
      <c r="D4369" s="133">
        <v>29.47</v>
      </c>
      <c r="E4369" s="133" t="s">
        <v>6312</v>
      </c>
    </row>
    <row r="4370" spans="1:5" ht="27" x14ac:dyDescent="0.25">
      <c r="A4370" s="131">
        <v>89799</v>
      </c>
      <c r="B4370" s="132" t="s">
        <v>5800</v>
      </c>
      <c r="C4370" s="133" t="s">
        <v>4</v>
      </c>
      <c r="D4370" s="133">
        <v>24.16</v>
      </c>
      <c r="E4370" s="133" t="s">
        <v>6312</v>
      </c>
    </row>
    <row r="4371" spans="1:5" ht="27" x14ac:dyDescent="0.25">
      <c r="A4371" s="131">
        <v>89713</v>
      </c>
      <c r="B4371" s="132" t="s">
        <v>5797</v>
      </c>
      <c r="C4371" s="133" t="s">
        <v>4</v>
      </c>
      <c r="D4371" s="133">
        <v>36.69</v>
      </c>
      <c r="E4371" s="133" t="s">
        <v>6312</v>
      </c>
    </row>
    <row r="4372" spans="1:5" ht="27" x14ac:dyDescent="0.25">
      <c r="A4372" s="131">
        <v>89376</v>
      </c>
      <c r="B4372" s="132" t="s">
        <v>3875</v>
      </c>
      <c r="C4372" s="133" t="s">
        <v>72</v>
      </c>
      <c r="D4372" s="133">
        <v>6.16</v>
      </c>
      <c r="E4372" s="133" t="s">
        <v>6312</v>
      </c>
    </row>
    <row r="4373" spans="1:5" ht="27" x14ac:dyDescent="0.25">
      <c r="A4373" s="131">
        <v>89429</v>
      </c>
      <c r="B4373" s="132" t="s">
        <v>3921</v>
      </c>
      <c r="C4373" s="133" t="s">
        <v>72</v>
      </c>
      <c r="D4373" s="133">
        <v>6.62</v>
      </c>
      <c r="E4373" s="133" t="s">
        <v>6312</v>
      </c>
    </row>
    <row r="4374" spans="1:5" ht="27" x14ac:dyDescent="0.25">
      <c r="A4374" s="131">
        <v>89383</v>
      </c>
      <c r="B4374" s="132" t="s">
        <v>3881</v>
      </c>
      <c r="C4374" s="133" t="s">
        <v>72</v>
      </c>
      <c r="D4374" s="133">
        <v>7.18</v>
      </c>
      <c r="E4374" s="133" t="s">
        <v>6312</v>
      </c>
    </row>
    <row r="4375" spans="1:5" ht="27" x14ac:dyDescent="0.25">
      <c r="A4375" s="131">
        <v>89553</v>
      </c>
      <c r="B4375" s="132" t="s">
        <v>3991</v>
      </c>
      <c r="C4375" s="133" t="s">
        <v>72</v>
      </c>
      <c r="D4375" s="133">
        <v>6.17</v>
      </c>
      <c r="E4375" s="133" t="s">
        <v>6312</v>
      </c>
    </row>
    <row r="4376" spans="1:5" ht="27" x14ac:dyDescent="0.25">
      <c r="A4376" s="131">
        <v>89436</v>
      </c>
      <c r="B4376" s="132" t="s">
        <v>3928</v>
      </c>
      <c r="C4376" s="133" t="s">
        <v>72</v>
      </c>
      <c r="D4376" s="133">
        <v>8.7899999999999991</v>
      </c>
      <c r="E4376" s="133" t="s">
        <v>6312</v>
      </c>
    </row>
    <row r="4377" spans="1:5" ht="27" x14ac:dyDescent="0.25">
      <c r="A4377" s="131">
        <v>89391</v>
      </c>
      <c r="B4377" s="132" t="s">
        <v>3888</v>
      </c>
      <c r="C4377" s="133" t="s">
        <v>72</v>
      </c>
      <c r="D4377" s="133">
        <v>9.44</v>
      </c>
      <c r="E4377" s="133" t="s">
        <v>6312</v>
      </c>
    </row>
    <row r="4378" spans="1:5" ht="27" x14ac:dyDescent="0.25">
      <c r="A4378" s="131">
        <v>89570</v>
      </c>
      <c r="B4378" s="132" t="s">
        <v>4007</v>
      </c>
      <c r="C4378" s="133" t="s">
        <v>72</v>
      </c>
      <c r="D4378" s="133">
        <v>12.11</v>
      </c>
      <c r="E4378" s="133" t="s">
        <v>6312</v>
      </c>
    </row>
    <row r="4379" spans="1:5" ht="27" x14ac:dyDescent="0.25">
      <c r="A4379" s="131">
        <v>103994</v>
      </c>
      <c r="B4379" s="132" t="s">
        <v>7970</v>
      </c>
      <c r="C4379" s="133" t="s">
        <v>72</v>
      </c>
      <c r="D4379" s="133">
        <v>15.08</v>
      </c>
      <c r="E4379" s="133" t="s">
        <v>6312</v>
      </c>
    </row>
    <row r="4380" spans="1:5" ht="27" x14ac:dyDescent="0.25">
      <c r="A4380" s="131">
        <v>89572</v>
      </c>
      <c r="B4380" s="132" t="s">
        <v>4009</v>
      </c>
      <c r="C4380" s="133" t="s">
        <v>72</v>
      </c>
      <c r="D4380" s="133">
        <v>9.27</v>
      </c>
      <c r="E4380" s="133" t="s">
        <v>6312</v>
      </c>
    </row>
    <row r="4381" spans="1:5" ht="27" x14ac:dyDescent="0.25">
      <c r="A4381" s="131">
        <v>103992</v>
      </c>
      <c r="B4381" s="132" t="s">
        <v>7969</v>
      </c>
      <c r="C4381" s="133" t="s">
        <v>72</v>
      </c>
      <c r="D4381" s="133">
        <v>12.32</v>
      </c>
      <c r="E4381" s="133" t="s">
        <v>6312</v>
      </c>
    </row>
    <row r="4382" spans="1:5" ht="27" x14ac:dyDescent="0.25">
      <c r="A4382" s="131">
        <v>89596</v>
      </c>
      <c r="B4382" s="132" t="s">
        <v>4027</v>
      </c>
      <c r="C4382" s="133" t="s">
        <v>72</v>
      </c>
      <c r="D4382" s="133">
        <v>11.13</v>
      </c>
      <c r="E4382" s="133" t="s">
        <v>6312</v>
      </c>
    </row>
    <row r="4383" spans="1:5" ht="27" x14ac:dyDescent="0.25">
      <c r="A4383" s="131">
        <v>104001</v>
      </c>
      <c r="B4383" s="132" t="s">
        <v>7972</v>
      </c>
      <c r="C4383" s="133" t="s">
        <v>72</v>
      </c>
      <c r="D4383" s="133">
        <v>14.74</v>
      </c>
      <c r="E4383" s="133" t="s">
        <v>6312</v>
      </c>
    </row>
    <row r="4384" spans="1:5" ht="27" x14ac:dyDescent="0.25">
      <c r="A4384" s="131">
        <v>89595</v>
      </c>
      <c r="B4384" s="132" t="s">
        <v>4026</v>
      </c>
      <c r="C4384" s="133" t="s">
        <v>72</v>
      </c>
      <c r="D4384" s="133">
        <v>15.26</v>
      </c>
      <c r="E4384" s="133" t="s">
        <v>6312</v>
      </c>
    </row>
    <row r="4385" spans="1:5" ht="27" x14ac:dyDescent="0.25">
      <c r="A4385" s="131">
        <v>104002</v>
      </c>
      <c r="B4385" s="132" t="s">
        <v>7973</v>
      </c>
      <c r="C4385" s="133" t="s">
        <v>72</v>
      </c>
      <c r="D4385" s="133">
        <v>18.559999999999999</v>
      </c>
      <c r="E4385" s="133" t="s">
        <v>6312</v>
      </c>
    </row>
    <row r="4386" spans="1:5" ht="27" x14ac:dyDescent="0.25">
      <c r="A4386" s="131">
        <v>89610</v>
      </c>
      <c r="B4386" s="132" t="s">
        <v>4034</v>
      </c>
      <c r="C4386" s="133" t="s">
        <v>72</v>
      </c>
      <c r="D4386" s="133">
        <v>20.58</v>
      </c>
      <c r="E4386" s="133" t="s">
        <v>6312</v>
      </c>
    </row>
    <row r="4387" spans="1:5" ht="27" x14ac:dyDescent="0.25">
      <c r="A4387" s="131">
        <v>89613</v>
      </c>
      <c r="B4387" s="132" t="s">
        <v>7723</v>
      </c>
      <c r="C4387" s="133" t="s">
        <v>72</v>
      </c>
      <c r="D4387" s="133">
        <v>32.020000000000003</v>
      </c>
      <c r="E4387" s="133" t="s">
        <v>6312</v>
      </c>
    </row>
    <row r="4388" spans="1:5" ht="27" x14ac:dyDescent="0.25">
      <c r="A4388" s="131">
        <v>89616</v>
      </c>
      <c r="B4388" s="132" t="s">
        <v>4039</v>
      </c>
      <c r="C4388" s="133" t="s">
        <v>72</v>
      </c>
      <c r="D4388" s="133">
        <v>42.71</v>
      </c>
      <c r="E4388" s="133" t="s">
        <v>6312</v>
      </c>
    </row>
    <row r="4389" spans="1:5" ht="27" x14ac:dyDescent="0.25">
      <c r="A4389" s="131">
        <v>103967</v>
      </c>
      <c r="B4389" s="132" t="s">
        <v>4636</v>
      </c>
      <c r="C4389" s="133" t="s">
        <v>72</v>
      </c>
      <c r="D4389" s="133">
        <v>12.35</v>
      </c>
      <c r="E4389" s="133" t="s">
        <v>6312</v>
      </c>
    </row>
    <row r="4390" spans="1:5" ht="27" x14ac:dyDescent="0.25">
      <c r="A4390" s="131">
        <v>104003</v>
      </c>
      <c r="B4390" s="132" t="s">
        <v>4660</v>
      </c>
      <c r="C4390" s="133" t="s">
        <v>72</v>
      </c>
      <c r="D4390" s="133">
        <v>15.65</v>
      </c>
      <c r="E4390" s="133" t="s">
        <v>6312</v>
      </c>
    </row>
    <row r="4391" spans="1:5" ht="27" x14ac:dyDescent="0.25">
      <c r="A4391" s="131">
        <v>103952</v>
      </c>
      <c r="B4391" s="132" t="s">
        <v>4625</v>
      </c>
      <c r="C4391" s="133" t="s">
        <v>72</v>
      </c>
      <c r="D4391" s="133">
        <v>6.3</v>
      </c>
      <c r="E4391" s="133" t="s">
        <v>6312</v>
      </c>
    </row>
    <row r="4392" spans="1:5" ht="27" x14ac:dyDescent="0.25">
      <c r="A4392" s="131">
        <v>103947</v>
      </c>
      <c r="B4392" s="132" t="s">
        <v>4620</v>
      </c>
      <c r="C4392" s="133" t="s">
        <v>72</v>
      </c>
      <c r="D4392" s="133">
        <v>6.86</v>
      </c>
      <c r="E4392" s="133" t="s">
        <v>6312</v>
      </c>
    </row>
    <row r="4393" spans="1:5" ht="27" x14ac:dyDescent="0.25">
      <c r="A4393" s="131">
        <v>103957</v>
      </c>
      <c r="B4393" s="132" t="s">
        <v>4630</v>
      </c>
      <c r="C4393" s="133" t="s">
        <v>72</v>
      </c>
      <c r="D4393" s="133">
        <v>5.27</v>
      </c>
      <c r="E4393" s="133" t="s">
        <v>6312</v>
      </c>
    </row>
    <row r="4394" spans="1:5" ht="27" x14ac:dyDescent="0.25">
      <c r="A4394" s="131">
        <v>103953</v>
      </c>
      <c r="B4394" s="132" t="s">
        <v>4626</v>
      </c>
      <c r="C4394" s="133" t="s">
        <v>72</v>
      </c>
      <c r="D4394" s="133">
        <v>7.89</v>
      </c>
      <c r="E4394" s="133" t="s">
        <v>6312</v>
      </c>
    </row>
    <row r="4395" spans="1:5" ht="27" x14ac:dyDescent="0.25">
      <c r="A4395" s="131">
        <v>103948</v>
      </c>
      <c r="B4395" s="132" t="s">
        <v>4621</v>
      </c>
      <c r="C4395" s="133" t="s">
        <v>72</v>
      </c>
      <c r="D4395" s="133">
        <v>8.5399999999999991</v>
      </c>
      <c r="E4395" s="133" t="s">
        <v>6312</v>
      </c>
    </row>
    <row r="4396" spans="1:5" ht="27" x14ac:dyDescent="0.25">
      <c r="A4396" s="131">
        <v>103958</v>
      </c>
      <c r="B4396" s="132" t="s">
        <v>4631</v>
      </c>
      <c r="C4396" s="133" t="s">
        <v>72</v>
      </c>
      <c r="D4396" s="133">
        <v>10.67</v>
      </c>
      <c r="E4396" s="133" t="s">
        <v>6312</v>
      </c>
    </row>
    <row r="4397" spans="1:5" ht="27" x14ac:dyDescent="0.25">
      <c r="A4397" s="131">
        <v>104009</v>
      </c>
      <c r="B4397" s="132" t="s">
        <v>4666</v>
      </c>
      <c r="C4397" s="133" t="s">
        <v>72</v>
      </c>
      <c r="D4397" s="133">
        <v>14.21</v>
      </c>
      <c r="E4397" s="133" t="s">
        <v>6312</v>
      </c>
    </row>
    <row r="4398" spans="1:5" ht="27" x14ac:dyDescent="0.25">
      <c r="A4398" s="131">
        <v>103959</v>
      </c>
      <c r="B4398" s="132" t="s">
        <v>4632</v>
      </c>
      <c r="C4398" s="133" t="s">
        <v>72</v>
      </c>
      <c r="D4398" s="133">
        <v>15.9</v>
      </c>
      <c r="E4398" s="133" t="s">
        <v>6312</v>
      </c>
    </row>
    <row r="4399" spans="1:5" ht="27" x14ac:dyDescent="0.25">
      <c r="A4399" s="131">
        <v>103962</v>
      </c>
      <c r="B4399" s="132" t="s">
        <v>4633</v>
      </c>
      <c r="C4399" s="133" t="s">
        <v>72</v>
      </c>
      <c r="D4399" s="133">
        <v>6.85</v>
      </c>
      <c r="E4399" s="133" t="s">
        <v>6312</v>
      </c>
    </row>
    <row r="4400" spans="1:5" ht="27" x14ac:dyDescent="0.25">
      <c r="A4400" s="131">
        <v>103954</v>
      </c>
      <c r="B4400" s="132" t="s">
        <v>4627</v>
      </c>
      <c r="C4400" s="133" t="s">
        <v>72</v>
      </c>
      <c r="D4400" s="133">
        <v>9.3800000000000008</v>
      </c>
      <c r="E4400" s="133" t="s">
        <v>6312</v>
      </c>
    </row>
    <row r="4401" spans="1:5" ht="27" x14ac:dyDescent="0.25">
      <c r="A4401" s="131">
        <v>103949</v>
      </c>
      <c r="B4401" s="132" t="s">
        <v>4622</v>
      </c>
      <c r="C4401" s="133" t="s">
        <v>72</v>
      </c>
      <c r="D4401" s="133">
        <v>9.99</v>
      </c>
      <c r="E4401" s="133" t="s">
        <v>6312</v>
      </c>
    </row>
    <row r="4402" spans="1:5" ht="27" x14ac:dyDescent="0.25">
      <c r="A4402" s="131">
        <v>103964</v>
      </c>
      <c r="B4402" s="132" t="s">
        <v>4634</v>
      </c>
      <c r="C4402" s="133" t="s">
        <v>72</v>
      </c>
      <c r="D4402" s="133">
        <v>8.69</v>
      </c>
      <c r="E4402" s="133" t="s">
        <v>6312</v>
      </c>
    </row>
    <row r="4403" spans="1:5" ht="27" x14ac:dyDescent="0.25">
      <c r="A4403" s="131">
        <v>104014</v>
      </c>
      <c r="B4403" s="132" t="s">
        <v>4669</v>
      </c>
      <c r="C4403" s="133" t="s">
        <v>72</v>
      </c>
      <c r="D4403" s="133">
        <v>11.54</v>
      </c>
      <c r="E4403" s="133" t="s">
        <v>6312</v>
      </c>
    </row>
    <row r="4404" spans="1:5" ht="27" x14ac:dyDescent="0.25">
      <c r="A4404" s="131">
        <v>103966</v>
      </c>
      <c r="B4404" s="132" t="s">
        <v>4635</v>
      </c>
      <c r="C4404" s="133" t="s">
        <v>72</v>
      </c>
      <c r="D4404" s="133">
        <v>10.25</v>
      </c>
      <c r="E4404" s="133" t="s">
        <v>6312</v>
      </c>
    </row>
    <row r="4405" spans="1:5" ht="27" x14ac:dyDescent="0.25">
      <c r="A4405" s="131">
        <v>103999</v>
      </c>
      <c r="B4405" s="132" t="s">
        <v>4659</v>
      </c>
      <c r="C4405" s="133" t="s">
        <v>72</v>
      </c>
      <c r="D4405" s="133">
        <v>13.37</v>
      </c>
      <c r="E4405" s="133" t="s">
        <v>6312</v>
      </c>
    </row>
    <row r="4406" spans="1:5" ht="27" x14ac:dyDescent="0.25">
      <c r="A4406" s="131">
        <v>103968</v>
      </c>
      <c r="B4406" s="132" t="s">
        <v>4637</v>
      </c>
      <c r="C4406" s="133" t="s">
        <v>72</v>
      </c>
      <c r="D4406" s="133">
        <v>17.559999999999999</v>
      </c>
      <c r="E4406" s="133" t="s">
        <v>6312</v>
      </c>
    </row>
    <row r="4407" spans="1:5" ht="27" x14ac:dyDescent="0.25">
      <c r="A4407" s="131">
        <v>103969</v>
      </c>
      <c r="B4407" s="132" t="s">
        <v>4638</v>
      </c>
      <c r="C4407" s="133" t="s">
        <v>72</v>
      </c>
      <c r="D4407" s="133">
        <v>20.71</v>
      </c>
      <c r="E4407" s="133" t="s">
        <v>6312</v>
      </c>
    </row>
    <row r="4408" spans="1:5" ht="27" x14ac:dyDescent="0.25">
      <c r="A4408" s="131">
        <v>103971</v>
      </c>
      <c r="B4408" s="132" t="s">
        <v>4639</v>
      </c>
      <c r="C4408" s="133" t="s">
        <v>72</v>
      </c>
      <c r="D4408" s="133">
        <v>26.3</v>
      </c>
      <c r="E4408" s="133" t="s">
        <v>6312</v>
      </c>
    </row>
    <row r="4409" spans="1:5" ht="27" x14ac:dyDescent="0.25">
      <c r="A4409" s="131">
        <v>103972</v>
      </c>
      <c r="B4409" s="132" t="s">
        <v>4640</v>
      </c>
      <c r="C4409" s="133" t="s">
        <v>72</v>
      </c>
      <c r="D4409" s="133">
        <v>30.47</v>
      </c>
      <c r="E4409" s="133" t="s">
        <v>6312</v>
      </c>
    </row>
    <row r="4410" spans="1:5" ht="27" x14ac:dyDescent="0.25">
      <c r="A4410" s="131">
        <v>103993</v>
      </c>
      <c r="B4410" s="132" t="s">
        <v>4654</v>
      </c>
      <c r="C4410" s="133" t="s">
        <v>72</v>
      </c>
      <c r="D4410" s="133">
        <v>10.6</v>
      </c>
      <c r="E4410" s="133" t="s">
        <v>6312</v>
      </c>
    </row>
    <row r="4411" spans="1:5" ht="27" x14ac:dyDescent="0.25">
      <c r="A4411" s="131">
        <v>89407</v>
      </c>
      <c r="B4411" s="132" t="s">
        <v>3901</v>
      </c>
      <c r="C4411" s="133" t="s">
        <v>72</v>
      </c>
      <c r="D4411" s="133">
        <v>9.6300000000000008</v>
      </c>
      <c r="E4411" s="133" t="s">
        <v>6312</v>
      </c>
    </row>
    <row r="4412" spans="1:5" ht="27" x14ac:dyDescent="0.25">
      <c r="A4412" s="131">
        <v>89361</v>
      </c>
      <c r="B4412" s="132" t="s">
        <v>3860</v>
      </c>
      <c r="C4412" s="133" t="s">
        <v>72</v>
      </c>
      <c r="D4412" s="133">
        <v>10.4</v>
      </c>
      <c r="E4412" s="133" t="s">
        <v>6312</v>
      </c>
    </row>
    <row r="4413" spans="1:5" ht="27" x14ac:dyDescent="0.25">
      <c r="A4413" s="131">
        <v>89490</v>
      </c>
      <c r="B4413" s="132" t="s">
        <v>3940</v>
      </c>
      <c r="C4413" s="133" t="s">
        <v>72</v>
      </c>
      <c r="D4413" s="133">
        <v>7.67</v>
      </c>
      <c r="E4413" s="133" t="s">
        <v>6312</v>
      </c>
    </row>
    <row r="4414" spans="1:5" ht="27" x14ac:dyDescent="0.25">
      <c r="A4414" s="131">
        <v>89411</v>
      </c>
      <c r="B4414" s="132" t="s">
        <v>3905</v>
      </c>
      <c r="C4414" s="133" t="s">
        <v>72</v>
      </c>
      <c r="D4414" s="133">
        <v>11.29</v>
      </c>
      <c r="E4414" s="133" t="s">
        <v>6312</v>
      </c>
    </row>
    <row r="4415" spans="1:5" ht="27" x14ac:dyDescent="0.25">
      <c r="A4415" s="131">
        <v>89365</v>
      </c>
      <c r="B4415" s="132" t="s">
        <v>3864</v>
      </c>
      <c r="C4415" s="133" t="s">
        <v>72</v>
      </c>
      <c r="D4415" s="133">
        <v>12.18</v>
      </c>
      <c r="E4415" s="133" t="s">
        <v>6312</v>
      </c>
    </row>
    <row r="4416" spans="1:5" ht="27" x14ac:dyDescent="0.25">
      <c r="A4416" s="131">
        <v>89496</v>
      </c>
      <c r="B4416" s="132" t="s">
        <v>3944</v>
      </c>
      <c r="C4416" s="133" t="s">
        <v>72</v>
      </c>
      <c r="D4416" s="133">
        <v>11.1</v>
      </c>
      <c r="E4416" s="133" t="s">
        <v>6312</v>
      </c>
    </row>
    <row r="4417" spans="1:5" ht="27" x14ac:dyDescent="0.25">
      <c r="A4417" s="131">
        <v>89416</v>
      </c>
      <c r="B4417" s="132" t="s">
        <v>3910</v>
      </c>
      <c r="C4417" s="133" t="s">
        <v>72</v>
      </c>
      <c r="D4417" s="133">
        <v>15.32</v>
      </c>
      <c r="E4417" s="133" t="s">
        <v>6312</v>
      </c>
    </row>
    <row r="4418" spans="1:5" ht="27" x14ac:dyDescent="0.25">
      <c r="A4418" s="131">
        <v>89370</v>
      </c>
      <c r="B4418" s="132" t="s">
        <v>3869</v>
      </c>
      <c r="C4418" s="133" t="s">
        <v>72</v>
      </c>
      <c r="D4418" s="133">
        <v>16.37</v>
      </c>
      <c r="E4418" s="133" t="s">
        <v>6312</v>
      </c>
    </row>
    <row r="4419" spans="1:5" ht="27" x14ac:dyDescent="0.25">
      <c r="A4419" s="131">
        <v>89500</v>
      </c>
      <c r="B4419" s="132" t="s">
        <v>3948</v>
      </c>
      <c r="C4419" s="133" t="s">
        <v>72</v>
      </c>
      <c r="D4419" s="133">
        <v>13.57</v>
      </c>
      <c r="E4419" s="133" t="s">
        <v>6312</v>
      </c>
    </row>
    <row r="4420" spans="1:5" ht="27" x14ac:dyDescent="0.25">
      <c r="A4420" s="131">
        <v>103983</v>
      </c>
      <c r="B4420" s="132" t="s">
        <v>4647</v>
      </c>
      <c r="C4420" s="133" t="s">
        <v>72</v>
      </c>
      <c r="D4420" s="133">
        <v>18.399999999999999</v>
      </c>
      <c r="E4420" s="133" t="s">
        <v>6312</v>
      </c>
    </row>
    <row r="4421" spans="1:5" ht="27" x14ac:dyDescent="0.25">
      <c r="A4421" s="131">
        <v>89504</v>
      </c>
      <c r="B4421" s="132" t="s">
        <v>3952</v>
      </c>
      <c r="C4421" s="133" t="s">
        <v>72</v>
      </c>
      <c r="D4421" s="133">
        <v>19.95</v>
      </c>
      <c r="E4421" s="133" t="s">
        <v>6312</v>
      </c>
    </row>
    <row r="4422" spans="1:5" ht="27" x14ac:dyDescent="0.25">
      <c r="A4422" s="131">
        <v>103987</v>
      </c>
      <c r="B4422" s="132" t="s">
        <v>4651</v>
      </c>
      <c r="C4422" s="133" t="s">
        <v>72</v>
      </c>
      <c r="D4422" s="133">
        <v>25.63</v>
      </c>
      <c r="E4422" s="133" t="s">
        <v>6312</v>
      </c>
    </row>
    <row r="4423" spans="1:5" ht="27" x14ac:dyDescent="0.25">
      <c r="A4423" s="131">
        <v>89510</v>
      </c>
      <c r="B4423" s="132" t="s">
        <v>3956</v>
      </c>
      <c r="C4423" s="133" t="s">
        <v>72</v>
      </c>
      <c r="D4423" s="133">
        <v>28.35</v>
      </c>
      <c r="E4423" s="133" t="s">
        <v>6312</v>
      </c>
    </row>
    <row r="4424" spans="1:5" ht="27" x14ac:dyDescent="0.25">
      <c r="A4424" s="131">
        <v>89519</v>
      </c>
      <c r="B4424" s="132" t="s">
        <v>3963</v>
      </c>
      <c r="C4424" s="133" t="s">
        <v>72</v>
      </c>
      <c r="D4424" s="133">
        <v>49.39</v>
      </c>
      <c r="E4424" s="133" t="s">
        <v>6312</v>
      </c>
    </row>
    <row r="4425" spans="1:5" ht="27" x14ac:dyDescent="0.25">
      <c r="A4425" s="131">
        <v>89527</v>
      </c>
      <c r="B4425" s="132" t="s">
        <v>3971</v>
      </c>
      <c r="C4425" s="133" t="s">
        <v>72</v>
      </c>
      <c r="D4425" s="133">
        <v>59.48</v>
      </c>
      <c r="E4425" s="133" t="s">
        <v>6312</v>
      </c>
    </row>
    <row r="4426" spans="1:5" ht="27" x14ac:dyDescent="0.25">
      <c r="A4426" s="131">
        <v>89406</v>
      </c>
      <c r="B4426" s="132" t="s">
        <v>3900</v>
      </c>
      <c r="C4426" s="133" t="s">
        <v>72</v>
      </c>
      <c r="D4426" s="133">
        <v>9.5500000000000007</v>
      </c>
      <c r="E4426" s="133" t="s">
        <v>6312</v>
      </c>
    </row>
    <row r="4427" spans="1:5" ht="27" x14ac:dyDescent="0.25">
      <c r="A4427" s="131">
        <v>89360</v>
      </c>
      <c r="B4427" s="132" t="s">
        <v>3859</v>
      </c>
      <c r="C4427" s="133" t="s">
        <v>72</v>
      </c>
      <c r="D4427" s="133">
        <v>10.32</v>
      </c>
      <c r="E4427" s="133" t="s">
        <v>6312</v>
      </c>
    </row>
    <row r="4428" spans="1:5" ht="27" x14ac:dyDescent="0.25">
      <c r="A4428" s="131">
        <v>89489</v>
      </c>
      <c r="B4428" s="132" t="s">
        <v>3939</v>
      </c>
      <c r="C4428" s="133" t="s">
        <v>72</v>
      </c>
      <c r="D4428" s="133">
        <v>8.24</v>
      </c>
      <c r="E4428" s="133" t="s">
        <v>6312</v>
      </c>
    </row>
    <row r="4429" spans="1:5" ht="27" x14ac:dyDescent="0.25">
      <c r="A4429" s="131">
        <v>89410</v>
      </c>
      <c r="B4429" s="132" t="s">
        <v>3904</v>
      </c>
      <c r="C4429" s="133" t="s">
        <v>72</v>
      </c>
      <c r="D4429" s="133">
        <v>11.86</v>
      </c>
      <c r="E4429" s="133" t="s">
        <v>6312</v>
      </c>
    </row>
    <row r="4430" spans="1:5" ht="27" x14ac:dyDescent="0.25">
      <c r="A4430" s="131">
        <v>89364</v>
      </c>
      <c r="B4430" s="132" t="s">
        <v>3863</v>
      </c>
      <c r="C4430" s="133" t="s">
        <v>72</v>
      </c>
      <c r="D4430" s="133">
        <v>12.75</v>
      </c>
      <c r="E4430" s="133" t="s">
        <v>6312</v>
      </c>
    </row>
    <row r="4431" spans="1:5" ht="27" x14ac:dyDescent="0.25">
      <c r="A4431" s="131">
        <v>89494</v>
      </c>
      <c r="B4431" s="132" t="s">
        <v>3943</v>
      </c>
      <c r="C4431" s="133" t="s">
        <v>72</v>
      </c>
      <c r="D4431" s="133">
        <v>13.23</v>
      </c>
      <c r="E4431" s="133" t="s">
        <v>6312</v>
      </c>
    </row>
    <row r="4432" spans="1:5" ht="27" x14ac:dyDescent="0.25">
      <c r="A4432" s="131">
        <v>89415</v>
      </c>
      <c r="B4432" s="132" t="s">
        <v>3909</v>
      </c>
      <c r="C4432" s="133" t="s">
        <v>72</v>
      </c>
      <c r="D4432" s="133">
        <v>17.45</v>
      </c>
      <c r="E4432" s="133" t="s">
        <v>6312</v>
      </c>
    </row>
    <row r="4433" spans="1:5" ht="27" x14ac:dyDescent="0.25">
      <c r="A4433" s="131">
        <v>89369</v>
      </c>
      <c r="B4433" s="132" t="s">
        <v>3868</v>
      </c>
      <c r="C4433" s="133" t="s">
        <v>72</v>
      </c>
      <c r="D4433" s="133">
        <v>18.5</v>
      </c>
      <c r="E4433" s="133" t="s">
        <v>6312</v>
      </c>
    </row>
    <row r="4434" spans="1:5" ht="27" x14ac:dyDescent="0.25">
      <c r="A4434" s="131">
        <v>89499</v>
      </c>
      <c r="B4434" s="132" t="s">
        <v>3947</v>
      </c>
      <c r="C4434" s="133" t="s">
        <v>72</v>
      </c>
      <c r="D4434" s="133">
        <v>20.66</v>
      </c>
      <c r="E4434" s="133" t="s">
        <v>6312</v>
      </c>
    </row>
    <row r="4435" spans="1:5" ht="27" x14ac:dyDescent="0.25">
      <c r="A4435" s="131">
        <v>103982</v>
      </c>
      <c r="B4435" s="132" t="s">
        <v>4646</v>
      </c>
      <c r="C4435" s="133" t="s">
        <v>72</v>
      </c>
      <c r="D4435" s="133">
        <v>25.49</v>
      </c>
      <c r="E4435" s="133" t="s">
        <v>6312</v>
      </c>
    </row>
    <row r="4436" spans="1:5" ht="27" x14ac:dyDescent="0.25">
      <c r="A4436" s="131">
        <v>89503</v>
      </c>
      <c r="B4436" s="132" t="s">
        <v>3951</v>
      </c>
      <c r="C4436" s="133" t="s">
        <v>72</v>
      </c>
      <c r="D4436" s="133">
        <v>24</v>
      </c>
      <c r="E4436" s="133" t="s">
        <v>6312</v>
      </c>
    </row>
    <row r="4437" spans="1:5" ht="27" x14ac:dyDescent="0.25">
      <c r="A4437" s="131">
        <v>103986</v>
      </c>
      <c r="B4437" s="132" t="s">
        <v>4650</v>
      </c>
      <c r="C4437" s="133" t="s">
        <v>72</v>
      </c>
      <c r="D4437" s="133">
        <v>29.68</v>
      </c>
      <c r="E4437" s="133" t="s">
        <v>6312</v>
      </c>
    </row>
    <row r="4438" spans="1:5" ht="27" x14ac:dyDescent="0.25">
      <c r="A4438" s="131">
        <v>89507</v>
      </c>
      <c r="B4438" s="132" t="s">
        <v>3955</v>
      </c>
      <c r="C4438" s="133" t="s">
        <v>72</v>
      </c>
      <c r="D4438" s="133">
        <v>48.89</v>
      </c>
      <c r="E4438" s="133" t="s">
        <v>6312</v>
      </c>
    </row>
    <row r="4439" spans="1:5" ht="27" x14ac:dyDescent="0.25">
      <c r="A4439" s="131">
        <v>89517</v>
      </c>
      <c r="B4439" s="132" t="s">
        <v>3961</v>
      </c>
      <c r="C4439" s="133" t="s">
        <v>72</v>
      </c>
      <c r="D4439" s="133">
        <v>72.37</v>
      </c>
      <c r="E4439" s="133" t="s">
        <v>6312</v>
      </c>
    </row>
    <row r="4440" spans="1:5" ht="27" x14ac:dyDescent="0.25">
      <c r="A4440" s="131">
        <v>89525</v>
      </c>
      <c r="B4440" s="132" t="s">
        <v>3969</v>
      </c>
      <c r="C4440" s="133" t="s">
        <v>72</v>
      </c>
      <c r="D4440" s="133">
        <v>90.93</v>
      </c>
      <c r="E4440" s="133" t="s">
        <v>6312</v>
      </c>
    </row>
    <row r="4441" spans="1:5" ht="27" x14ac:dyDescent="0.25">
      <c r="A4441" s="131">
        <v>89423</v>
      </c>
      <c r="B4441" s="132" t="s">
        <v>3915</v>
      </c>
      <c r="C4441" s="133" t="s">
        <v>72</v>
      </c>
      <c r="D4441" s="133">
        <v>10.44</v>
      </c>
      <c r="E4441" s="133" t="s">
        <v>6312</v>
      </c>
    </row>
    <row r="4442" spans="1:5" ht="27" x14ac:dyDescent="0.25">
      <c r="A4442" s="131">
        <v>89377</v>
      </c>
      <c r="B4442" s="132" t="s">
        <v>3876</v>
      </c>
      <c r="C4442" s="133" t="s">
        <v>72</v>
      </c>
      <c r="D4442" s="133">
        <v>10.95</v>
      </c>
      <c r="E4442" s="133" t="s">
        <v>6312</v>
      </c>
    </row>
    <row r="4443" spans="1:5" ht="27" x14ac:dyDescent="0.25">
      <c r="A4443" s="131">
        <v>89540</v>
      </c>
      <c r="B4443" s="132" t="s">
        <v>3979</v>
      </c>
      <c r="C4443" s="133" t="s">
        <v>72</v>
      </c>
      <c r="D4443" s="133">
        <v>10.94</v>
      </c>
      <c r="E4443" s="133" t="s">
        <v>6312</v>
      </c>
    </row>
    <row r="4444" spans="1:5" ht="27" x14ac:dyDescent="0.25">
      <c r="A4444" s="131">
        <v>89430</v>
      </c>
      <c r="B4444" s="132" t="s">
        <v>3922</v>
      </c>
      <c r="C4444" s="133" t="s">
        <v>72</v>
      </c>
      <c r="D4444" s="133">
        <v>13.36</v>
      </c>
      <c r="E4444" s="133" t="s">
        <v>6312</v>
      </c>
    </row>
    <row r="4445" spans="1:5" ht="27" x14ac:dyDescent="0.25">
      <c r="A4445" s="131">
        <v>89384</v>
      </c>
      <c r="B4445" s="132" t="s">
        <v>3882</v>
      </c>
      <c r="C4445" s="133" t="s">
        <v>72</v>
      </c>
      <c r="D4445" s="133">
        <v>13.96</v>
      </c>
      <c r="E4445" s="133" t="s">
        <v>6312</v>
      </c>
    </row>
    <row r="4446" spans="1:5" ht="27" x14ac:dyDescent="0.25">
      <c r="A4446" s="131">
        <v>89555</v>
      </c>
      <c r="B4446" s="132" t="s">
        <v>3993</v>
      </c>
      <c r="C4446" s="133" t="s">
        <v>72</v>
      </c>
      <c r="D4446" s="133">
        <v>22.47</v>
      </c>
      <c r="E4446" s="133" t="s">
        <v>6312</v>
      </c>
    </row>
    <row r="4447" spans="1:5" ht="27" x14ac:dyDescent="0.25">
      <c r="A4447" s="131">
        <v>89437</v>
      </c>
      <c r="B4447" s="132" t="s">
        <v>3929</v>
      </c>
      <c r="C4447" s="133" t="s">
        <v>72</v>
      </c>
      <c r="D4447" s="133">
        <v>25.29</v>
      </c>
      <c r="E4447" s="133" t="s">
        <v>6312</v>
      </c>
    </row>
    <row r="4448" spans="1:5" ht="27" x14ac:dyDescent="0.25">
      <c r="A4448" s="131">
        <v>89392</v>
      </c>
      <c r="B4448" s="132" t="s">
        <v>3889</v>
      </c>
      <c r="C4448" s="133" t="s">
        <v>72</v>
      </c>
      <c r="D4448" s="133">
        <v>25.99</v>
      </c>
      <c r="E4448" s="133" t="s">
        <v>6312</v>
      </c>
    </row>
    <row r="4449" spans="1:5" ht="27" x14ac:dyDescent="0.25">
      <c r="A4449" s="131">
        <v>89405</v>
      </c>
      <c r="B4449" s="132" t="s">
        <v>3899</v>
      </c>
      <c r="C4449" s="133" t="s">
        <v>72</v>
      </c>
      <c r="D4449" s="133">
        <v>8.49</v>
      </c>
      <c r="E4449" s="133" t="s">
        <v>6312</v>
      </c>
    </row>
    <row r="4450" spans="1:5" ht="27" x14ac:dyDescent="0.25">
      <c r="A4450" s="131">
        <v>89359</v>
      </c>
      <c r="B4450" s="132" t="s">
        <v>3858</v>
      </c>
      <c r="C4450" s="133" t="s">
        <v>72</v>
      </c>
      <c r="D4450" s="133">
        <v>9.26</v>
      </c>
      <c r="E4450" s="133" t="s">
        <v>6312</v>
      </c>
    </row>
    <row r="4451" spans="1:5" ht="27" x14ac:dyDescent="0.25">
      <c r="A4451" s="131">
        <v>89485</v>
      </c>
      <c r="B4451" s="132" t="s">
        <v>3938</v>
      </c>
      <c r="C4451" s="133" t="s">
        <v>72</v>
      </c>
      <c r="D4451" s="133">
        <v>6.65</v>
      </c>
      <c r="E4451" s="133" t="s">
        <v>6312</v>
      </c>
    </row>
    <row r="4452" spans="1:5" ht="27" x14ac:dyDescent="0.25">
      <c r="A4452" s="131">
        <v>89409</v>
      </c>
      <c r="B4452" s="132" t="s">
        <v>3903</v>
      </c>
      <c r="C4452" s="133" t="s">
        <v>72</v>
      </c>
      <c r="D4452" s="133">
        <v>10.27</v>
      </c>
      <c r="E4452" s="133" t="s">
        <v>6312</v>
      </c>
    </row>
    <row r="4453" spans="1:5" ht="27" x14ac:dyDescent="0.25">
      <c r="A4453" s="131">
        <v>89363</v>
      </c>
      <c r="B4453" s="132" t="s">
        <v>3862</v>
      </c>
      <c r="C4453" s="133" t="s">
        <v>72</v>
      </c>
      <c r="D4453" s="133">
        <v>11.16</v>
      </c>
      <c r="E4453" s="133" t="s">
        <v>6312</v>
      </c>
    </row>
    <row r="4454" spans="1:5" ht="27" x14ac:dyDescent="0.25">
      <c r="A4454" s="131">
        <v>89493</v>
      </c>
      <c r="B4454" s="132" t="s">
        <v>3942</v>
      </c>
      <c r="C4454" s="133" t="s">
        <v>72</v>
      </c>
      <c r="D4454" s="133">
        <v>10.75</v>
      </c>
      <c r="E4454" s="133" t="s">
        <v>6312</v>
      </c>
    </row>
    <row r="4455" spans="1:5" ht="27" x14ac:dyDescent="0.25">
      <c r="A4455" s="131">
        <v>89414</v>
      </c>
      <c r="B4455" s="132" t="s">
        <v>3908</v>
      </c>
      <c r="C4455" s="133" t="s">
        <v>72</v>
      </c>
      <c r="D4455" s="133">
        <v>14.97</v>
      </c>
      <c r="E4455" s="133" t="s">
        <v>6312</v>
      </c>
    </row>
    <row r="4456" spans="1:5" ht="27" x14ac:dyDescent="0.25">
      <c r="A4456" s="131">
        <v>89368</v>
      </c>
      <c r="B4456" s="132" t="s">
        <v>3867</v>
      </c>
      <c r="C4456" s="133" t="s">
        <v>72</v>
      </c>
      <c r="D4456" s="133">
        <v>16.02</v>
      </c>
      <c r="E4456" s="133" t="s">
        <v>6312</v>
      </c>
    </row>
    <row r="4457" spans="1:5" ht="27" x14ac:dyDescent="0.25">
      <c r="A4457" s="131">
        <v>89498</v>
      </c>
      <c r="B4457" s="132" t="s">
        <v>3946</v>
      </c>
      <c r="C4457" s="133" t="s">
        <v>72</v>
      </c>
      <c r="D4457" s="133">
        <v>14.15</v>
      </c>
      <c r="E4457" s="133" t="s">
        <v>6312</v>
      </c>
    </row>
    <row r="4458" spans="1:5" ht="27" x14ac:dyDescent="0.25">
      <c r="A4458" s="131">
        <v>103981</v>
      </c>
      <c r="B4458" s="132" t="s">
        <v>4645</v>
      </c>
      <c r="C4458" s="133" t="s">
        <v>72</v>
      </c>
      <c r="D4458" s="133">
        <v>18.98</v>
      </c>
      <c r="E4458" s="133" t="s">
        <v>6312</v>
      </c>
    </row>
    <row r="4459" spans="1:5" ht="27" x14ac:dyDescent="0.25">
      <c r="A4459" s="131">
        <v>89502</v>
      </c>
      <c r="B4459" s="132" t="s">
        <v>3950</v>
      </c>
      <c r="C4459" s="133" t="s">
        <v>72</v>
      </c>
      <c r="D4459" s="133">
        <v>18.03</v>
      </c>
      <c r="E4459" s="133" t="s">
        <v>6312</v>
      </c>
    </row>
    <row r="4460" spans="1:5" ht="27" x14ac:dyDescent="0.25">
      <c r="A4460" s="131">
        <v>103985</v>
      </c>
      <c r="B4460" s="132" t="s">
        <v>4649</v>
      </c>
      <c r="C4460" s="133" t="s">
        <v>72</v>
      </c>
      <c r="D4460" s="133">
        <v>23.71</v>
      </c>
      <c r="E4460" s="133" t="s">
        <v>6312</v>
      </c>
    </row>
    <row r="4461" spans="1:5" ht="27" x14ac:dyDescent="0.25">
      <c r="A4461" s="131">
        <v>89506</v>
      </c>
      <c r="B4461" s="132" t="s">
        <v>3954</v>
      </c>
      <c r="C4461" s="133" t="s">
        <v>72</v>
      </c>
      <c r="D4461" s="133">
        <v>41.49</v>
      </c>
      <c r="E4461" s="133" t="s">
        <v>6312</v>
      </c>
    </row>
    <row r="4462" spans="1:5" ht="27" x14ac:dyDescent="0.25">
      <c r="A4462" s="131">
        <v>89515</v>
      </c>
      <c r="B4462" s="132" t="s">
        <v>3959</v>
      </c>
      <c r="C4462" s="133" t="s">
        <v>72</v>
      </c>
      <c r="D4462" s="133">
        <v>86.19</v>
      </c>
      <c r="E4462" s="133" t="s">
        <v>6312</v>
      </c>
    </row>
    <row r="4463" spans="1:5" ht="27" x14ac:dyDescent="0.25">
      <c r="A4463" s="131">
        <v>89523</v>
      </c>
      <c r="B4463" s="132" t="s">
        <v>3967</v>
      </c>
      <c r="C4463" s="133" t="s">
        <v>72</v>
      </c>
      <c r="D4463" s="133">
        <v>105.34</v>
      </c>
      <c r="E4463" s="133" t="s">
        <v>6312</v>
      </c>
    </row>
    <row r="4464" spans="1:5" ht="27" x14ac:dyDescent="0.25">
      <c r="A4464" s="131">
        <v>90373</v>
      </c>
      <c r="B4464" s="132" t="s">
        <v>4178</v>
      </c>
      <c r="C4464" s="133" t="s">
        <v>72</v>
      </c>
      <c r="D4464" s="133">
        <v>13.98</v>
      </c>
      <c r="E4464" s="133" t="s">
        <v>6312</v>
      </c>
    </row>
    <row r="4465" spans="1:5" ht="27" x14ac:dyDescent="0.25">
      <c r="A4465" s="131">
        <v>89366</v>
      </c>
      <c r="B4465" s="132" t="s">
        <v>3865</v>
      </c>
      <c r="C4465" s="133" t="s">
        <v>72</v>
      </c>
      <c r="D4465" s="133">
        <v>17.46</v>
      </c>
      <c r="E4465" s="133" t="s">
        <v>6312</v>
      </c>
    </row>
    <row r="4466" spans="1:5" ht="27" x14ac:dyDescent="0.25">
      <c r="A4466" s="131">
        <v>89404</v>
      </c>
      <c r="B4466" s="132" t="s">
        <v>3898</v>
      </c>
      <c r="C4466" s="133" t="s">
        <v>72</v>
      </c>
      <c r="D4466" s="133">
        <v>7.92</v>
      </c>
      <c r="E4466" s="133" t="s">
        <v>6312</v>
      </c>
    </row>
    <row r="4467" spans="1:5" ht="27" x14ac:dyDescent="0.25">
      <c r="A4467" s="131">
        <v>89358</v>
      </c>
      <c r="B4467" s="132" t="s">
        <v>3857</v>
      </c>
      <c r="C4467" s="133" t="s">
        <v>72</v>
      </c>
      <c r="D4467" s="133">
        <v>8.69</v>
      </c>
      <c r="E4467" s="133" t="s">
        <v>6312</v>
      </c>
    </row>
    <row r="4468" spans="1:5" ht="27" x14ac:dyDescent="0.25">
      <c r="A4468" s="131">
        <v>89481</v>
      </c>
      <c r="B4468" s="132" t="s">
        <v>3937</v>
      </c>
      <c r="C4468" s="133" t="s">
        <v>72</v>
      </c>
      <c r="D4468" s="133">
        <v>5.82</v>
      </c>
      <c r="E4468" s="133" t="s">
        <v>6312</v>
      </c>
    </row>
    <row r="4469" spans="1:5" ht="27" x14ac:dyDescent="0.25">
      <c r="A4469" s="131">
        <v>89408</v>
      </c>
      <c r="B4469" s="132" t="s">
        <v>3902</v>
      </c>
      <c r="C4469" s="133" t="s">
        <v>72</v>
      </c>
      <c r="D4469" s="133">
        <v>9.44</v>
      </c>
      <c r="E4469" s="133" t="s">
        <v>6312</v>
      </c>
    </row>
    <row r="4470" spans="1:5" ht="27" x14ac:dyDescent="0.25">
      <c r="A4470" s="131">
        <v>89362</v>
      </c>
      <c r="B4470" s="132" t="s">
        <v>3861</v>
      </c>
      <c r="C4470" s="133" t="s">
        <v>72</v>
      </c>
      <c r="D4470" s="133">
        <v>10.33</v>
      </c>
      <c r="E4470" s="133" t="s">
        <v>6312</v>
      </c>
    </row>
    <row r="4471" spans="1:5" ht="27" x14ac:dyDescent="0.25">
      <c r="A4471" s="131">
        <v>89412</v>
      </c>
      <c r="B4471" s="132" t="s">
        <v>3906</v>
      </c>
      <c r="C4471" s="133" t="s">
        <v>72</v>
      </c>
      <c r="D4471" s="133">
        <v>10.58</v>
      </c>
      <c r="E4471" s="133" t="s">
        <v>6312</v>
      </c>
    </row>
    <row r="4472" spans="1:5" ht="27" x14ac:dyDescent="0.25">
      <c r="A4472" s="131">
        <v>89492</v>
      </c>
      <c r="B4472" s="132" t="s">
        <v>3941</v>
      </c>
      <c r="C4472" s="133" t="s">
        <v>72</v>
      </c>
      <c r="D4472" s="133">
        <v>8.9</v>
      </c>
      <c r="E4472" s="133" t="s">
        <v>6312</v>
      </c>
    </row>
    <row r="4473" spans="1:5" ht="27" x14ac:dyDescent="0.25">
      <c r="A4473" s="131">
        <v>89413</v>
      </c>
      <c r="B4473" s="132" t="s">
        <v>3907</v>
      </c>
      <c r="C4473" s="133" t="s">
        <v>72</v>
      </c>
      <c r="D4473" s="133">
        <v>13.12</v>
      </c>
      <c r="E4473" s="133" t="s">
        <v>6312</v>
      </c>
    </row>
    <row r="4474" spans="1:5" ht="27" x14ac:dyDescent="0.25">
      <c r="A4474" s="131">
        <v>89367</v>
      </c>
      <c r="B4474" s="132" t="s">
        <v>3866</v>
      </c>
      <c r="C4474" s="133" t="s">
        <v>72</v>
      </c>
      <c r="D4474" s="133">
        <v>14.17</v>
      </c>
      <c r="E4474" s="133" t="s">
        <v>6312</v>
      </c>
    </row>
    <row r="4475" spans="1:5" ht="27" x14ac:dyDescent="0.25">
      <c r="A4475" s="131">
        <v>89497</v>
      </c>
      <c r="B4475" s="132" t="s">
        <v>3945</v>
      </c>
      <c r="C4475" s="133" t="s">
        <v>72</v>
      </c>
      <c r="D4475" s="133">
        <v>14.09</v>
      </c>
      <c r="E4475" s="133" t="s">
        <v>6312</v>
      </c>
    </row>
    <row r="4476" spans="1:5" ht="27" x14ac:dyDescent="0.25">
      <c r="A4476" s="131">
        <v>103980</v>
      </c>
      <c r="B4476" s="132" t="s">
        <v>4644</v>
      </c>
      <c r="C4476" s="133" t="s">
        <v>72</v>
      </c>
      <c r="D4476" s="133">
        <v>18.920000000000002</v>
      </c>
      <c r="E4476" s="133" t="s">
        <v>6312</v>
      </c>
    </row>
    <row r="4477" spans="1:5" ht="27" x14ac:dyDescent="0.25">
      <c r="A4477" s="131">
        <v>89501</v>
      </c>
      <c r="B4477" s="132" t="s">
        <v>3949</v>
      </c>
      <c r="C4477" s="133" t="s">
        <v>72</v>
      </c>
      <c r="D4477" s="133">
        <v>15.35</v>
      </c>
      <c r="E4477" s="133" t="s">
        <v>6312</v>
      </c>
    </row>
    <row r="4478" spans="1:5" ht="27" x14ac:dyDescent="0.25">
      <c r="A4478" s="131">
        <v>103984</v>
      </c>
      <c r="B4478" s="132" t="s">
        <v>4648</v>
      </c>
      <c r="C4478" s="133" t="s">
        <v>72</v>
      </c>
      <c r="D4478" s="133">
        <v>21.03</v>
      </c>
      <c r="E4478" s="133" t="s">
        <v>6312</v>
      </c>
    </row>
    <row r="4479" spans="1:5" ht="27" x14ac:dyDescent="0.25">
      <c r="A4479" s="131">
        <v>89505</v>
      </c>
      <c r="B4479" s="132" t="s">
        <v>3953</v>
      </c>
      <c r="C4479" s="133" t="s">
        <v>72</v>
      </c>
      <c r="D4479" s="133">
        <v>43.37</v>
      </c>
      <c r="E4479" s="133" t="s">
        <v>6312</v>
      </c>
    </row>
    <row r="4480" spans="1:5" ht="27" x14ac:dyDescent="0.25">
      <c r="A4480" s="131">
        <v>89513</v>
      </c>
      <c r="B4480" s="132" t="s">
        <v>3957</v>
      </c>
      <c r="C4480" s="133" t="s">
        <v>72</v>
      </c>
      <c r="D4480" s="133">
        <v>107.83</v>
      </c>
      <c r="E4480" s="133" t="s">
        <v>6312</v>
      </c>
    </row>
    <row r="4481" spans="1:5" ht="27" x14ac:dyDescent="0.25">
      <c r="A4481" s="131">
        <v>89521</v>
      </c>
      <c r="B4481" s="132" t="s">
        <v>3965</v>
      </c>
      <c r="C4481" s="133" t="s">
        <v>72</v>
      </c>
      <c r="D4481" s="133">
        <v>128.51</v>
      </c>
      <c r="E4481" s="133" t="s">
        <v>6312</v>
      </c>
    </row>
    <row r="4482" spans="1:5" ht="27" x14ac:dyDescent="0.25">
      <c r="A4482" s="131">
        <v>103955</v>
      </c>
      <c r="B4482" s="132" t="s">
        <v>4628</v>
      </c>
      <c r="C4482" s="133" t="s">
        <v>72</v>
      </c>
      <c r="D4482" s="133">
        <v>10.91</v>
      </c>
      <c r="E4482" s="133" t="s">
        <v>6312</v>
      </c>
    </row>
    <row r="4483" spans="1:5" ht="27" x14ac:dyDescent="0.25">
      <c r="A4483" s="131">
        <v>103950</v>
      </c>
      <c r="B4483" s="132" t="s">
        <v>4623</v>
      </c>
      <c r="C4483" s="133" t="s">
        <v>72</v>
      </c>
      <c r="D4483" s="133">
        <v>11.74</v>
      </c>
      <c r="E4483" s="133" t="s">
        <v>6312</v>
      </c>
    </row>
    <row r="4484" spans="1:5" ht="27" x14ac:dyDescent="0.25">
      <c r="A4484" s="131">
        <v>103974</v>
      </c>
      <c r="B4484" s="132" t="s">
        <v>4641</v>
      </c>
      <c r="C4484" s="133" t="s">
        <v>72</v>
      </c>
      <c r="D4484" s="133">
        <v>11.22</v>
      </c>
      <c r="E4484" s="133" t="s">
        <v>6312</v>
      </c>
    </row>
    <row r="4485" spans="1:5" ht="27" x14ac:dyDescent="0.25">
      <c r="A4485" s="131">
        <v>103956</v>
      </c>
      <c r="B4485" s="132" t="s">
        <v>4629</v>
      </c>
      <c r="C4485" s="133" t="s">
        <v>72</v>
      </c>
      <c r="D4485" s="133">
        <v>15.14</v>
      </c>
      <c r="E4485" s="133" t="s">
        <v>6312</v>
      </c>
    </row>
    <row r="4486" spans="1:5" ht="27" x14ac:dyDescent="0.25">
      <c r="A4486" s="131">
        <v>103951</v>
      </c>
      <c r="B4486" s="132" t="s">
        <v>4624</v>
      </c>
      <c r="C4486" s="133" t="s">
        <v>72</v>
      </c>
      <c r="D4486" s="133">
        <v>16.12</v>
      </c>
      <c r="E4486" s="133" t="s">
        <v>6312</v>
      </c>
    </row>
    <row r="4487" spans="1:5" ht="27" x14ac:dyDescent="0.25">
      <c r="A4487" s="131">
        <v>89374</v>
      </c>
      <c r="B4487" s="132" t="s">
        <v>3873</v>
      </c>
      <c r="C4487" s="133" t="s">
        <v>72</v>
      </c>
      <c r="D4487" s="133">
        <v>10.84</v>
      </c>
      <c r="E4487" s="133" t="s">
        <v>6312</v>
      </c>
    </row>
    <row r="4488" spans="1:5" ht="27" x14ac:dyDescent="0.25">
      <c r="A4488" s="131">
        <v>89427</v>
      </c>
      <c r="B4488" s="132" t="s">
        <v>3919</v>
      </c>
      <c r="C4488" s="133" t="s">
        <v>72</v>
      </c>
      <c r="D4488" s="133">
        <v>12.71</v>
      </c>
      <c r="E4488" s="133" t="s">
        <v>6312</v>
      </c>
    </row>
    <row r="4489" spans="1:5" ht="27" x14ac:dyDescent="0.25">
      <c r="A4489" s="131">
        <v>89381</v>
      </c>
      <c r="B4489" s="132" t="s">
        <v>3879</v>
      </c>
      <c r="C4489" s="133" t="s">
        <v>72</v>
      </c>
      <c r="D4489" s="133">
        <v>13.27</v>
      </c>
      <c r="E4489" s="133" t="s">
        <v>6312</v>
      </c>
    </row>
    <row r="4490" spans="1:5" ht="27" x14ac:dyDescent="0.25">
      <c r="A4490" s="131">
        <v>95237</v>
      </c>
      <c r="B4490" s="132" t="s">
        <v>4436</v>
      </c>
      <c r="C4490" s="133" t="s">
        <v>72</v>
      </c>
      <c r="D4490" s="133">
        <v>25.53</v>
      </c>
      <c r="E4490" s="133" t="s">
        <v>6312</v>
      </c>
    </row>
    <row r="4491" spans="1:5" ht="27" x14ac:dyDescent="0.25">
      <c r="A4491" s="131">
        <v>89979</v>
      </c>
      <c r="B4491" s="132" t="s">
        <v>4176</v>
      </c>
      <c r="C4491" s="133" t="s">
        <v>72</v>
      </c>
      <c r="D4491" s="133">
        <v>26.18</v>
      </c>
      <c r="E4491" s="133" t="s">
        <v>6312</v>
      </c>
    </row>
    <row r="4492" spans="1:5" ht="27" x14ac:dyDescent="0.25">
      <c r="A4492" s="131">
        <v>89564</v>
      </c>
      <c r="B4492" s="132" t="s">
        <v>4001</v>
      </c>
      <c r="C4492" s="133" t="s">
        <v>72</v>
      </c>
      <c r="D4492" s="133">
        <v>16.38</v>
      </c>
      <c r="E4492" s="133" t="s">
        <v>6312</v>
      </c>
    </row>
    <row r="4493" spans="1:5" ht="27" x14ac:dyDescent="0.25">
      <c r="A4493" s="131">
        <v>103991</v>
      </c>
      <c r="B4493" s="132" t="s">
        <v>7968</v>
      </c>
      <c r="C4493" s="133" t="s">
        <v>72</v>
      </c>
      <c r="D4493" s="133">
        <v>19.43</v>
      </c>
      <c r="E4493" s="133" t="s">
        <v>6312</v>
      </c>
    </row>
    <row r="4494" spans="1:5" ht="27" x14ac:dyDescent="0.25">
      <c r="A4494" s="131">
        <v>89593</v>
      </c>
      <c r="B4494" s="132" t="s">
        <v>4024</v>
      </c>
      <c r="C4494" s="133" t="s">
        <v>72</v>
      </c>
      <c r="D4494" s="133">
        <v>25.96</v>
      </c>
      <c r="E4494" s="133" t="s">
        <v>6312</v>
      </c>
    </row>
    <row r="4495" spans="1:5" ht="27" x14ac:dyDescent="0.25">
      <c r="A4495" s="131">
        <v>104000</v>
      </c>
      <c r="B4495" s="132" t="s">
        <v>7971</v>
      </c>
      <c r="C4495" s="133" t="s">
        <v>72</v>
      </c>
      <c r="D4495" s="133">
        <v>29.57</v>
      </c>
      <c r="E4495" s="133" t="s">
        <v>6312</v>
      </c>
    </row>
    <row r="4496" spans="1:5" ht="27" x14ac:dyDescent="0.25">
      <c r="A4496" s="131">
        <v>89418</v>
      </c>
      <c r="B4496" s="132" t="s">
        <v>3912</v>
      </c>
      <c r="C4496" s="133" t="s">
        <v>72</v>
      </c>
      <c r="D4496" s="133">
        <v>16.54</v>
      </c>
      <c r="E4496" s="133" t="s">
        <v>6312</v>
      </c>
    </row>
    <row r="4497" spans="1:5" ht="27" x14ac:dyDescent="0.25">
      <c r="A4497" s="131">
        <v>89372</v>
      </c>
      <c r="B4497" s="132" t="s">
        <v>3871</v>
      </c>
      <c r="C4497" s="133" t="s">
        <v>72</v>
      </c>
      <c r="D4497" s="133">
        <v>17.05</v>
      </c>
      <c r="E4497" s="133" t="s">
        <v>6312</v>
      </c>
    </row>
    <row r="4498" spans="1:5" ht="27" x14ac:dyDescent="0.25">
      <c r="A4498" s="131">
        <v>89530</v>
      </c>
      <c r="B4498" s="132" t="s">
        <v>3974</v>
      </c>
      <c r="C4498" s="133" t="s">
        <v>72</v>
      </c>
      <c r="D4498" s="133">
        <v>17.010000000000002</v>
      </c>
      <c r="E4498" s="133" t="s">
        <v>6312</v>
      </c>
    </row>
    <row r="4499" spans="1:5" ht="27" x14ac:dyDescent="0.25">
      <c r="A4499" s="131">
        <v>89425</v>
      </c>
      <c r="B4499" s="132" t="s">
        <v>3917</v>
      </c>
      <c r="C4499" s="133" t="s">
        <v>72</v>
      </c>
      <c r="D4499" s="133">
        <v>19.43</v>
      </c>
      <c r="E4499" s="133" t="s">
        <v>6312</v>
      </c>
    </row>
    <row r="4500" spans="1:5" ht="27" x14ac:dyDescent="0.25">
      <c r="A4500" s="131">
        <v>89379</v>
      </c>
      <c r="B4500" s="132" t="s">
        <v>772</v>
      </c>
      <c r="C4500" s="133" t="s">
        <v>72</v>
      </c>
      <c r="D4500" s="133">
        <v>20.03</v>
      </c>
      <c r="E4500" s="133" t="s">
        <v>6312</v>
      </c>
    </row>
    <row r="4501" spans="1:5" ht="27" x14ac:dyDescent="0.25">
      <c r="A4501" s="131">
        <v>89542</v>
      </c>
      <c r="B4501" s="132" t="s">
        <v>3981</v>
      </c>
      <c r="C4501" s="133" t="s">
        <v>72</v>
      </c>
      <c r="D4501" s="133">
        <v>28.28</v>
      </c>
      <c r="E4501" s="133" t="s">
        <v>6312</v>
      </c>
    </row>
    <row r="4502" spans="1:5" ht="27" x14ac:dyDescent="0.25">
      <c r="A4502" s="131">
        <v>89432</v>
      </c>
      <c r="B4502" s="132" t="s">
        <v>3924</v>
      </c>
      <c r="C4502" s="133" t="s">
        <v>72</v>
      </c>
      <c r="D4502" s="133">
        <v>31.1</v>
      </c>
      <c r="E4502" s="133" t="s">
        <v>6312</v>
      </c>
    </row>
    <row r="4503" spans="1:5" ht="27" x14ac:dyDescent="0.25">
      <c r="A4503" s="131">
        <v>89387</v>
      </c>
      <c r="B4503" s="132" t="s">
        <v>3885</v>
      </c>
      <c r="C4503" s="133" t="s">
        <v>72</v>
      </c>
      <c r="D4503" s="133">
        <v>31.8</v>
      </c>
      <c r="E4503" s="133" t="s">
        <v>6312</v>
      </c>
    </row>
    <row r="4504" spans="1:5" ht="27" x14ac:dyDescent="0.25">
      <c r="A4504" s="131">
        <v>89560</v>
      </c>
      <c r="B4504" s="132" t="s">
        <v>7722</v>
      </c>
      <c r="C4504" s="133" t="s">
        <v>72</v>
      </c>
      <c r="D4504" s="133">
        <v>36.229999999999997</v>
      </c>
      <c r="E4504" s="133" t="s">
        <v>6312</v>
      </c>
    </row>
    <row r="4505" spans="1:5" ht="27" x14ac:dyDescent="0.25">
      <c r="A4505" s="131">
        <v>104159</v>
      </c>
      <c r="B4505" s="132" t="s">
        <v>7982</v>
      </c>
      <c r="C4505" s="133" t="s">
        <v>72</v>
      </c>
      <c r="D4505" s="133">
        <v>39.49</v>
      </c>
      <c r="E4505" s="133" t="s">
        <v>6312</v>
      </c>
    </row>
    <row r="4506" spans="1:5" ht="27" x14ac:dyDescent="0.25">
      <c r="A4506" s="131">
        <v>89577</v>
      </c>
      <c r="B4506" s="132" t="s">
        <v>4013</v>
      </c>
      <c r="C4506" s="133" t="s">
        <v>72</v>
      </c>
      <c r="D4506" s="133">
        <v>38.340000000000003</v>
      </c>
      <c r="E4506" s="133" t="s">
        <v>6312</v>
      </c>
    </row>
    <row r="4507" spans="1:5" ht="27" x14ac:dyDescent="0.25">
      <c r="A4507" s="131">
        <v>103996</v>
      </c>
      <c r="B4507" s="132" t="s">
        <v>4656</v>
      </c>
      <c r="C4507" s="133" t="s">
        <v>72</v>
      </c>
      <c r="D4507" s="133">
        <v>42.16</v>
      </c>
      <c r="E4507" s="133" t="s">
        <v>6312</v>
      </c>
    </row>
    <row r="4508" spans="1:5" ht="27" x14ac:dyDescent="0.25">
      <c r="A4508" s="131">
        <v>89598</v>
      </c>
      <c r="B4508" s="132" t="s">
        <v>4029</v>
      </c>
      <c r="C4508" s="133" t="s">
        <v>72</v>
      </c>
      <c r="D4508" s="133">
        <v>51.68</v>
      </c>
      <c r="E4508" s="133" t="s">
        <v>6312</v>
      </c>
    </row>
    <row r="4509" spans="1:5" ht="27" x14ac:dyDescent="0.25">
      <c r="A4509" s="131">
        <v>89419</v>
      </c>
      <c r="B4509" s="132" t="s">
        <v>3913</v>
      </c>
      <c r="C4509" s="133" t="s">
        <v>72</v>
      </c>
      <c r="D4509" s="133">
        <v>7.16</v>
      </c>
      <c r="E4509" s="133" t="s">
        <v>6312</v>
      </c>
    </row>
    <row r="4510" spans="1:5" ht="27" x14ac:dyDescent="0.25">
      <c r="A4510" s="131">
        <v>89373</v>
      </c>
      <c r="B4510" s="132" t="s">
        <v>3872</v>
      </c>
      <c r="C4510" s="133" t="s">
        <v>72</v>
      </c>
      <c r="D4510" s="133">
        <v>7.72</v>
      </c>
      <c r="E4510" s="133" t="s">
        <v>6312</v>
      </c>
    </row>
    <row r="4511" spans="1:5" ht="27" x14ac:dyDescent="0.25">
      <c r="A4511" s="131">
        <v>89532</v>
      </c>
      <c r="B4511" s="132" t="s">
        <v>3976</v>
      </c>
      <c r="C4511" s="133" t="s">
        <v>72</v>
      </c>
      <c r="D4511" s="133">
        <v>7.58</v>
      </c>
      <c r="E4511" s="133" t="s">
        <v>6312</v>
      </c>
    </row>
    <row r="4512" spans="1:5" ht="27" x14ac:dyDescent="0.25">
      <c r="A4512" s="131">
        <v>89426</v>
      </c>
      <c r="B4512" s="132" t="s">
        <v>3918</v>
      </c>
      <c r="C4512" s="133" t="s">
        <v>72</v>
      </c>
      <c r="D4512" s="133">
        <v>10.199999999999999</v>
      </c>
      <c r="E4512" s="133" t="s">
        <v>6312</v>
      </c>
    </row>
    <row r="4513" spans="1:5" ht="27" x14ac:dyDescent="0.25">
      <c r="A4513" s="131">
        <v>89380</v>
      </c>
      <c r="B4513" s="132" t="s">
        <v>3878</v>
      </c>
      <c r="C4513" s="133" t="s">
        <v>72</v>
      </c>
      <c r="D4513" s="133">
        <v>10.85</v>
      </c>
      <c r="E4513" s="133" t="s">
        <v>6312</v>
      </c>
    </row>
    <row r="4514" spans="1:5" ht="27" x14ac:dyDescent="0.25">
      <c r="A4514" s="131">
        <v>89562</v>
      </c>
      <c r="B4514" s="132" t="s">
        <v>3999</v>
      </c>
      <c r="C4514" s="133" t="s">
        <v>72</v>
      </c>
      <c r="D4514" s="133">
        <v>10.98</v>
      </c>
      <c r="E4514" s="133" t="s">
        <v>6312</v>
      </c>
    </row>
    <row r="4515" spans="1:5" ht="27" x14ac:dyDescent="0.25">
      <c r="A4515" s="131">
        <v>89433</v>
      </c>
      <c r="B4515" s="132" t="s">
        <v>3925</v>
      </c>
      <c r="C4515" s="133" t="s">
        <v>72</v>
      </c>
      <c r="D4515" s="133">
        <v>14.03</v>
      </c>
      <c r="E4515" s="133" t="s">
        <v>6312</v>
      </c>
    </row>
    <row r="4516" spans="1:5" ht="27" x14ac:dyDescent="0.25">
      <c r="A4516" s="131">
        <v>89579</v>
      </c>
      <c r="B4516" s="132" t="s">
        <v>4014</v>
      </c>
      <c r="C4516" s="133" t="s">
        <v>72</v>
      </c>
      <c r="D4516" s="133">
        <v>12.38</v>
      </c>
      <c r="E4516" s="133" t="s">
        <v>6312</v>
      </c>
    </row>
    <row r="4517" spans="1:5" ht="27" x14ac:dyDescent="0.25">
      <c r="A4517" s="131">
        <v>103998</v>
      </c>
      <c r="B4517" s="132" t="s">
        <v>4658</v>
      </c>
      <c r="C4517" s="133" t="s">
        <v>72</v>
      </c>
      <c r="D4517" s="133">
        <v>15.5</v>
      </c>
      <c r="E4517" s="133" t="s">
        <v>6312</v>
      </c>
    </row>
    <row r="4518" spans="1:5" ht="27" x14ac:dyDescent="0.25">
      <c r="A4518" s="131">
        <v>89605</v>
      </c>
      <c r="B4518" s="132" t="s">
        <v>4032</v>
      </c>
      <c r="C4518" s="133" t="s">
        <v>72</v>
      </c>
      <c r="D4518" s="133">
        <v>21.71</v>
      </c>
      <c r="E4518" s="133" t="s">
        <v>6312</v>
      </c>
    </row>
    <row r="4519" spans="1:5" ht="27" x14ac:dyDescent="0.25">
      <c r="A4519" s="131">
        <v>89981</v>
      </c>
      <c r="B4519" s="132" t="s">
        <v>4177</v>
      </c>
      <c r="C4519" s="133" t="s">
        <v>72</v>
      </c>
      <c r="D4519" s="133">
        <v>22.91</v>
      </c>
      <c r="E4519" s="133" t="s">
        <v>6312</v>
      </c>
    </row>
    <row r="4520" spans="1:5" ht="27" x14ac:dyDescent="0.25">
      <c r="A4520" s="131">
        <v>89385</v>
      </c>
      <c r="B4520" s="132" t="s">
        <v>3883</v>
      </c>
      <c r="C4520" s="133" t="s">
        <v>72</v>
      </c>
      <c r="D4520" s="133">
        <v>7.85</v>
      </c>
      <c r="E4520" s="133" t="s">
        <v>6312</v>
      </c>
    </row>
    <row r="4521" spans="1:5" ht="27" x14ac:dyDescent="0.25">
      <c r="A4521" s="131">
        <v>89551</v>
      </c>
      <c r="B4521" s="132" t="s">
        <v>3989</v>
      </c>
      <c r="C4521" s="133" t="s">
        <v>72</v>
      </c>
      <c r="D4521" s="133">
        <v>9.09</v>
      </c>
      <c r="E4521" s="133" t="s">
        <v>6312</v>
      </c>
    </row>
    <row r="4522" spans="1:5" ht="27" x14ac:dyDescent="0.25">
      <c r="A4522" s="131">
        <v>89434</v>
      </c>
      <c r="B4522" s="132" t="s">
        <v>3926</v>
      </c>
      <c r="C4522" s="133" t="s">
        <v>72</v>
      </c>
      <c r="D4522" s="133">
        <v>11.71</v>
      </c>
      <c r="E4522" s="133" t="s">
        <v>6312</v>
      </c>
    </row>
    <row r="4523" spans="1:5" ht="27" x14ac:dyDescent="0.25">
      <c r="A4523" s="131">
        <v>89389</v>
      </c>
      <c r="B4523" s="132" t="s">
        <v>3886</v>
      </c>
      <c r="C4523" s="133" t="s">
        <v>72</v>
      </c>
      <c r="D4523" s="133">
        <v>12.36</v>
      </c>
      <c r="E4523" s="133" t="s">
        <v>6312</v>
      </c>
    </row>
    <row r="4524" spans="1:5" ht="27" x14ac:dyDescent="0.25">
      <c r="A4524" s="131">
        <v>89417</v>
      </c>
      <c r="B4524" s="132" t="s">
        <v>3911</v>
      </c>
      <c r="C4524" s="133" t="s">
        <v>72</v>
      </c>
      <c r="D4524" s="133">
        <v>5.98</v>
      </c>
      <c r="E4524" s="133" t="s">
        <v>6312</v>
      </c>
    </row>
    <row r="4525" spans="1:5" ht="27" x14ac:dyDescent="0.25">
      <c r="A4525" s="131">
        <v>89371</v>
      </c>
      <c r="B4525" s="132" t="s">
        <v>3870</v>
      </c>
      <c r="C4525" s="133" t="s">
        <v>72</v>
      </c>
      <c r="D4525" s="133">
        <v>6.49</v>
      </c>
      <c r="E4525" s="133" t="s">
        <v>6312</v>
      </c>
    </row>
    <row r="4526" spans="1:5" ht="27" x14ac:dyDescent="0.25">
      <c r="A4526" s="131">
        <v>89528</v>
      </c>
      <c r="B4526" s="132" t="s">
        <v>3972</v>
      </c>
      <c r="C4526" s="133" t="s">
        <v>72</v>
      </c>
      <c r="D4526" s="133">
        <v>4.6399999999999997</v>
      </c>
      <c r="E4526" s="133" t="s">
        <v>6312</v>
      </c>
    </row>
    <row r="4527" spans="1:5" ht="27" x14ac:dyDescent="0.25">
      <c r="A4527" s="131">
        <v>89424</v>
      </c>
      <c r="B4527" s="132" t="s">
        <v>3916</v>
      </c>
      <c r="C4527" s="133" t="s">
        <v>72</v>
      </c>
      <c r="D4527" s="133">
        <v>7.06</v>
      </c>
      <c r="E4527" s="133" t="s">
        <v>6312</v>
      </c>
    </row>
    <row r="4528" spans="1:5" ht="27" x14ac:dyDescent="0.25">
      <c r="A4528" s="131">
        <v>89378</v>
      </c>
      <c r="B4528" s="132" t="s">
        <v>3877</v>
      </c>
      <c r="C4528" s="133" t="s">
        <v>72</v>
      </c>
      <c r="D4528" s="133">
        <v>7.66</v>
      </c>
      <c r="E4528" s="133" t="s">
        <v>6312</v>
      </c>
    </row>
    <row r="4529" spans="1:5" ht="27" x14ac:dyDescent="0.25">
      <c r="A4529" s="131">
        <v>89541</v>
      </c>
      <c r="B4529" s="132" t="s">
        <v>3980</v>
      </c>
      <c r="C4529" s="133" t="s">
        <v>72</v>
      </c>
      <c r="D4529" s="133">
        <v>6.89</v>
      </c>
      <c r="E4529" s="133" t="s">
        <v>6312</v>
      </c>
    </row>
    <row r="4530" spans="1:5" ht="27" x14ac:dyDescent="0.25">
      <c r="A4530" s="131">
        <v>89431</v>
      </c>
      <c r="B4530" s="132" t="s">
        <v>3923</v>
      </c>
      <c r="C4530" s="133" t="s">
        <v>72</v>
      </c>
      <c r="D4530" s="133">
        <v>9.7100000000000009</v>
      </c>
      <c r="E4530" s="133" t="s">
        <v>6312</v>
      </c>
    </row>
    <row r="4531" spans="1:5" ht="27" x14ac:dyDescent="0.25">
      <c r="A4531" s="131">
        <v>89386</v>
      </c>
      <c r="B4531" s="132" t="s">
        <v>3884</v>
      </c>
      <c r="C4531" s="133" t="s">
        <v>72</v>
      </c>
      <c r="D4531" s="133">
        <v>10.41</v>
      </c>
      <c r="E4531" s="133" t="s">
        <v>6312</v>
      </c>
    </row>
    <row r="4532" spans="1:5" ht="27" x14ac:dyDescent="0.25">
      <c r="A4532" s="131">
        <v>89558</v>
      </c>
      <c r="B4532" s="132" t="s">
        <v>3996</v>
      </c>
      <c r="C4532" s="133" t="s">
        <v>72</v>
      </c>
      <c r="D4532" s="133">
        <v>10.39</v>
      </c>
      <c r="E4532" s="133" t="s">
        <v>6312</v>
      </c>
    </row>
    <row r="4533" spans="1:5" ht="27" x14ac:dyDescent="0.25">
      <c r="A4533" s="131">
        <v>103988</v>
      </c>
      <c r="B4533" s="132" t="s">
        <v>4652</v>
      </c>
      <c r="C4533" s="133" t="s">
        <v>72</v>
      </c>
      <c r="D4533" s="133">
        <v>13.65</v>
      </c>
      <c r="E4533" s="133" t="s">
        <v>6312</v>
      </c>
    </row>
    <row r="4534" spans="1:5" ht="27" x14ac:dyDescent="0.25">
      <c r="A4534" s="131">
        <v>89575</v>
      </c>
      <c r="B4534" s="132" t="s">
        <v>4012</v>
      </c>
      <c r="C4534" s="133" t="s">
        <v>72</v>
      </c>
      <c r="D4534" s="133">
        <v>12.35</v>
      </c>
      <c r="E4534" s="133" t="s">
        <v>6312</v>
      </c>
    </row>
    <row r="4535" spans="1:5" ht="27" x14ac:dyDescent="0.25">
      <c r="A4535" s="131">
        <v>103995</v>
      </c>
      <c r="B4535" s="132" t="s">
        <v>4655</v>
      </c>
      <c r="C4535" s="133" t="s">
        <v>72</v>
      </c>
      <c r="D4535" s="133">
        <v>16.170000000000002</v>
      </c>
      <c r="E4535" s="133" t="s">
        <v>6312</v>
      </c>
    </row>
    <row r="4536" spans="1:5" ht="27" x14ac:dyDescent="0.25">
      <c r="A4536" s="131">
        <v>89597</v>
      </c>
      <c r="B4536" s="132" t="s">
        <v>4028</v>
      </c>
      <c r="C4536" s="133" t="s">
        <v>72</v>
      </c>
      <c r="D4536" s="133">
        <v>23.86</v>
      </c>
      <c r="E4536" s="133" t="s">
        <v>6312</v>
      </c>
    </row>
    <row r="4537" spans="1:5" ht="27" x14ac:dyDescent="0.25">
      <c r="A4537" s="131">
        <v>89611</v>
      </c>
      <c r="B4537" s="132" t="s">
        <v>4035</v>
      </c>
      <c r="C4537" s="133" t="s">
        <v>72</v>
      </c>
      <c r="D4537" s="133">
        <v>33.729999999999997</v>
      </c>
      <c r="E4537" s="133" t="s">
        <v>6312</v>
      </c>
    </row>
    <row r="4538" spans="1:5" ht="27" x14ac:dyDescent="0.25">
      <c r="A4538" s="131">
        <v>89614</v>
      </c>
      <c r="B4538" s="132" t="s">
        <v>4037</v>
      </c>
      <c r="C4538" s="133" t="s">
        <v>72</v>
      </c>
      <c r="D4538" s="133">
        <v>62.2</v>
      </c>
      <c r="E4538" s="133" t="s">
        <v>6312</v>
      </c>
    </row>
    <row r="4539" spans="1:5" ht="27" x14ac:dyDescent="0.25">
      <c r="A4539" s="131">
        <v>103975</v>
      </c>
      <c r="B4539" s="132" t="s">
        <v>4642</v>
      </c>
      <c r="C4539" s="133" t="s">
        <v>72</v>
      </c>
      <c r="D4539" s="133">
        <v>18.89</v>
      </c>
      <c r="E4539" s="133" t="s">
        <v>6312</v>
      </c>
    </row>
    <row r="4540" spans="1:5" ht="27" x14ac:dyDescent="0.25">
      <c r="A4540" s="131">
        <v>104007</v>
      </c>
      <c r="B4540" s="132" t="s">
        <v>4664</v>
      </c>
      <c r="C4540" s="133" t="s">
        <v>72</v>
      </c>
      <c r="D4540" s="133">
        <v>23.5</v>
      </c>
      <c r="E4540" s="133" t="s">
        <v>6312</v>
      </c>
    </row>
    <row r="4541" spans="1:5" ht="27" x14ac:dyDescent="0.25">
      <c r="A4541" s="131">
        <v>103976</v>
      </c>
      <c r="B4541" s="132" t="s">
        <v>4643</v>
      </c>
      <c r="C4541" s="133" t="s">
        <v>72</v>
      </c>
      <c r="D4541" s="133">
        <v>27.17</v>
      </c>
      <c r="E4541" s="133" t="s">
        <v>6312</v>
      </c>
    </row>
    <row r="4542" spans="1:5" ht="27" x14ac:dyDescent="0.25">
      <c r="A4542" s="131">
        <v>104008</v>
      </c>
      <c r="B4542" s="132" t="s">
        <v>4665</v>
      </c>
      <c r="C4542" s="133" t="s">
        <v>72</v>
      </c>
      <c r="D4542" s="133">
        <v>33.75</v>
      </c>
      <c r="E4542" s="133" t="s">
        <v>6312</v>
      </c>
    </row>
    <row r="4543" spans="1:5" ht="27" x14ac:dyDescent="0.25">
      <c r="A4543" s="131">
        <v>89630</v>
      </c>
      <c r="B4543" s="132" t="s">
        <v>4050</v>
      </c>
      <c r="C4543" s="133" t="s">
        <v>72</v>
      </c>
      <c r="D4543" s="133">
        <v>63.92</v>
      </c>
      <c r="E4543" s="133" t="s">
        <v>6312</v>
      </c>
    </row>
    <row r="4544" spans="1:5" ht="27" x14ac:dyDescent="0.25">
      <c r="A4544" s="131">
        <v>89632</v>
      </c>
      <c r="B4544" s="132" t="s">
        <v>4052</v>
      </c>
      <c r="C4544" s="133" t="s">
        <v>72</v>
      </c>
      <c r="D4544" s="133">
        <v>127.45</v>
      </c>
      <c r="E4544" s="133" t="s">
        <v>6312</v>
      </c>
    </row>
    <row r="4545" spans="1:5" ht="27" x14ac:dyDescent="0.25">
      <c r="A4545" s="131">
        <v>89438</v>
      </c>
      <c r="B4545" s="132" t="s">
        <v>3930</v>
      </c>
      <c r="C4545" s="133" t="s">
        <v>72</v>
      </c>
      <c r="D4545" s="133">
        <v>11.02</v>
      </c>
      <c r="E4545" s="133" t="s">
        <v>6312</v>
      </c>
    </row>
    <row r="4546" spans="1:5" ht="27" x14ac:dyDescent="0.25">
      <c r="A4546" s="131">
        <v>89393</v>
      </c>
      <c r="B4546" s="132" t="s">
        <v>3890</v>
      </c>
      <c r="C4546" s="133" t="s">
        <v>72</v>
      </c>
      <c r="D4546" s="133">
        <v>12.04</v>
      </c>
      <c r="E4546" s="133" t="s">
        <v>6312</v>
      </c>
    </row>
    <row r="4547" spans="1:5" ht="27" x14ac:dyDescent="0.25">
      <c r="A4547" s="131">
        <v>89617</v>
      </c>
      <c r="B4547" s="132" t="s">
        <v>4040</v>
      </c>
      <c r="C4547" s="133" t="s">
        <v>72</v>
      </c>
      <c r="D4547" s="133">
        <v>8.23</v>
      </c>
      <c r="E4547" s="133" t="s">
        <v>6312</v>
      </c>
    </row>
    <row r="4548" spans="1:5" ht="27" x14ac:dyDescent="0.25">
      <c r="A4548" s="131">
        <v>89440</v>
      </c>
      <c r="B4548" s="132" t="s">
        <v>3932</v>
      </c>
      <c r="C4548" s="133" t="s">
        <v>72</v>
      </c>
      <c r="D4548" s="133">
        <v>13.05</v>
      </c>
      <c r="E4548" s="133" t="s">
        <v>6312</v>
      </c>
    </row>
    <row r="4549" spans="1:5" ht="27" x14ac:dyDescent="0.25">
      <c r="A4549" s="131">
        <v>89395</v>
      </c>
      <c r="B4549" s="132" t="s">
        <v>3892</v>
      </c>
      <c r="C4549" s="133" t="s">
        <v>72</v>
      </c>
      <c r="D4549" s="133">
        <v>14.24</v>
      </c>
      <c r="E4549" s="133" t="s">
        <v>6312</v>
      </c>
    </row>
    <row r="4550" spans="1:5" ht="27" x14ac:dyDescent="0.25">
      <c r="A4550" s="131">
        <v>89620</v>
      </c>
      <c r="B4550" s="132" t="s">
        <v>4041</v>
      </c>
      <c r="C4550" s="133" t="s">
        <v>72</v>
      </c>
      <c r="D4550" s="133">
        <v>12.77</v>
      </c>
      <c r="E4550" s="133" t="s">
        <v>6312</v>
      </c>
    </row>
    <row r="4551" spans="1:5" ht="27" x14ac:dyDescent="0.25">
      <c r="A4551" s="131">
        <v>89443</v>
      </c>
      <c r="B4551" s="132" t="s">
        <v>3934</v>
      </c>
      <c r="C4551" s="133" t="s">
        <v>72</v>
      </c>
      <c r="D4551" s="133">
        <v>18.36</v>
      </c>
      <c r="E4551" s="133" t="s">
        <v>6312</v>
      </c>
    </row>
    <row r="4552" spans="1:5" ht="27" x14ac:dyDescent="0.25">
      <c r="A4552" s="131">
        <v>89398</v>
      </c>
      <c r="B4552" s="132" t="s">
        <v>3895</v>
      </c>
      <c r="C4552" s="133" t="s">
        <v>72</v>
      </c>
      <c r="D4552" s="133">
        <v>19.77</v>
      </c>
      <c r="E4552" s="133" t="s">
        <v>6312</v>
      </c>
    </row>
    <row r="4553" spans="1:5" ht="27" x14ac:dyDescent="0.25">
      <c r="A4553" s="131">
        <v>89623</v>
      </c>
      <c r="B4553" s="132" t="s">
        <v>4043</v>
      </c>
      <c r="C4553" s="133" t="s">
        <v>72</v>
      </c>
      <c r="D4553" s="133">
        <v>20.62</v>
      </c>
      <c r="E4553" s="133" t="s">
        <v>6312</v>
      </c>
    </row>
    <row r="4554" spans="1:5" ht="27" x14ac:dyDescent="0.25">
      <c r="A4554" s="131">
        <v>104011</v>
      </c>
      <c r="B4554" s="132" t="s">
        <v>4667</v>
      </c>
      <c r="C4554" s="133" t="s">
        <v>72</v>
      </c>
      <c r="D4554" s="133">
        <v>27.05</v>
      </c>
      <c r="E4554" s="133" t="s">
        <v>6312</v>
      </c>
    </row>
    <row r="4555" spans="1:5" ht="27" x14ac:dyDescent="0.25">
      <c r="A4555" s="131">
        <v>89625</v>
      </c>
      <c r="B4555" s="132" t="s">
        <v>4045</v>
      </c>
      <c r="C4555" s="133" t="s">
        <v>72</v>
      </c>
      <c r="D4555" s="133">
        <v>24.18</v>
      </c>
      <c r="E4555" s="133" t="s">
        <v>6312</v>
      </c>
    </row>
    <row r="4556" spans="1:5" ht="27" x14ac:dyDescent="0.25">
      <c r="A4556" s="131">
        <v>104004</v>
      </c>
      <c r="B4556" s="132" t="s">
        <v>4661</v>
      </c>
      <c r="C4556" s="133" t="s">
        <v>72</v>
      </c>
      <c r="D4556" s="133">
        <v>31.76</v>
      </c>
      <c r="E4556" s="133" t="s">
        <v>6312</v>
      </c>
    </row>
    <row r="4557" spans="1:5" ht="27" x14ac:dyDescent="0.25">
      <c r="A4557" s="131">
        <v>89628</v>
      </c>
      <c r="B4557" s="132" t="s">
        <v>4048</v>
      </c>
      <c r="C4557" s="133" t="s">
        <v>72</v>
      </c>
      <c r="D4557" s="133">
        <v>50.26</v>
      </c>
      <c r="E4557" s="133" t="s">
        <v>6312</v>
      </c>
    </row>
    <row r="4558" spans="1:5" ht="27" x14ac:dyDescent="0.25">
      <c r="A4558" s="131">
        <v>89629</v>
      </c>
      <c r="B4558" s="132" t="s">
        <v>4049</v>
      </c>
      <c r="C4558" s="133" t="s">
        <v>72</v>
      </c>
      <c r="D4558" s="133">
        <v>84.2</v>
      </c>
      <c r="E4558" s="133" t="s">
        <v>6312</v>
      </c>
    </row>
    <row r="4559" spans="1:5" ht="27" x14ac:dyDescent="0.25">
      <c r="A4559" s="131">
        <v>89631</v>
      </c>
      <c r="B4559" s="132" t="s">
        <v>4051</v>
      </c>
      <c r="C4559" s="133" t="s">
        <v>72</v>
      </c>
      <c r="D4559" s="133">
        <v>110.34</v>
      </c>
      <c r="E4559" s="133" t="s">
        <v>6312</v>
      </c>
    </row>
    <row r="4560" spans="1:5" ht="27" x14ac:dyDescent="0.25">
      <c r="A4560" s="131">
        <v>89401</v>
      </c>
      <c r="B4560" s="132" t="s">
        <v>7645</v>
      </c>
      <c r="C4560" s="133" t="s">
        <v>4</v>
      </c>
      <c r="D4560" s="133">
        <v>11.68</v>
      </c>
      <c r="E4560" s="133" t="s">
        <v>6312</v>
      </c>
    </row>
    <row r="4561" spans="1:5" ht="27" x14ac:dyDescent="0.25">
      <c r="A4561" s="131">
        <v>89355</v>
      </c>
      <c r="B4561" s="132" t="s">
        <v>7642</v>
      </c>
      <c r="C4561" s="133" t="s">
        <v>4</v>
      </c>
      <c r="D4561" s="133">
        <v>22.24</v>
      </c>
      <c r="E4561" s="133" t="s">
        <v>6312</v>
      </c>
    </row>
    <row r="4562" spans="1:5" ht="27" x14ac:dyDescent="0.25">
      <c r="A4562" s="131">
        <v>89446</v>
      </c>
      <c r="B4562" s="132" t="s">
        <v>7648</v>
      </c>
      <c r="C4562" s="133" t="s">
        <v>4</v>
      </c>
      <c r="D4562" s="133">
        <v>5.73</v>
      </c>
      <c r="E4562" s="133" t="s">
        <v>6312</v>
      </c>
    </row>
    <row r="4563" spans="1:5" ht="27" x14ac:dyDescent="0.25">
      <c r="A4563" s="131">
        <v>89402</v>
      </c>
      <c r="B4563" s="132" t="s">
        <v>7646</v>
      </c>
      <c r="C4563" s="133" t="s">
        <v>4</v>
      </c>
      <c r="D4563" s="133">
        <v>13.41</v>
      </c>
      <c r="E4563" s="133" t="s">
        <v>6312</v>
      </c>
    </row>
    <row r="4564" spans="1:5" ht="27" x14ac:dyDescent="0.25">
      <c r="A4564" s="131">
        <v>89356</v>
      </c>
      <c r="B4564" s="132" t="s">
        <v>7643</v>
      </c>
      <c r="C4564" s="133" t="s">
        <v>4</v>
      </c>
      <c r="D4564" s="133">
        <v>25.64</v>
      </c>
      <c r="E4564" s="133" t="s">
        <v>6312</v>
      </c>
    </row>
    <row r="4565" spans="1:5" ht="27" x14ac:dyDescent="0.25">
      <c r="A4565" s="131">
        <v>89447</v>
      </c>
      <c r="B4565" s="132" t="s">
        <v>7649</v>
      </c>
      <c r="C4565" s="133" t="s">
        <v>4</v>
      </c>
      <c r="D4565" s="133">
        <v>11.37</v>
      </c>
      <c r="E4565" s="133" t="s">
        <v>6312</v>
      </c>
    </row>
    <row r="4566" spans="1:5" ht="27" x14ac:dyDescent="0.25">
      <c r="A4566" s="131">
        <v>89403</v>
      </c>
      <c r="B4566" s="132" t="s">
        <v>7647</v>
      </c>
      <c r="C4566" s="133" t="s">
        <v>4</v>
      </c>
      <c r="D4566" s="133">
        <v>20.53</v>
      </c>
      <c r="E4566" s="133" t="s">
        <v>6312</v>
      </c>
    </row>
    <row r="4567" spans="1:5" ht="27" x14ac:dyDescent="0.25">
      <c r="A4567" s="131">
        <v>89357</v>
      </c>
      <c r="B4567" s="132" t="s">
        <v>7644</v>
      </c>
      <c r="C4567" s="133" t="s">
        <v>4</v>
      </c>
      <c r="D4567" s="133">
        <v>35.11</v>
      </c>
      <c r="E4567" s="133" t="s">
        <v>6312</v>
      </c>
    </row>
    <row r="4568" spans="1:5" ht="27" x14ac:dyDescent="0.25">
      <c r="A4568" s="131">
        <v>89448</v>
      </c>
      <c r="B4568" s="132" t="s">
        <v>7650</v>
      </c>
      <c r="C4568" s="133" t="s">
        <v>4</v>
      </c>
      <c r="D4568" s="133">
        <v>17.39</v>
      </c>
      <c r="E4568" s="133" t="s">
        <v>6312</v>
      </c>
    </row>
    <row r="4569" spans="1:5" ht="27" x14ac:dyDescent="0.25">
      <c r="A4569" s="131">
        <v>103978</v>
      </c>
      <c r="B4569" s="132" t="s">
        <v>7709</v>
      </c>
      <c r="C4569" s="133" t="s">
        <v>4</v>
      </c>
      <c r="D4569" s="133">
        <v>28.14</v>
      </c>
      <c r="E4569" s="133" t="s">
        <v>6312</v>
      </c>
    </row>
    <row r="4570" spans="1:5" ht="27" x14ac:dyDescent="0.25">
      <c r="A4570" s="131">
        <v>89449</v>
      </c>
      <c r="B4570" s="132" t="s">
        <v>7651</v>
      </c>
      <c r="C4570" s="133" t="s">
        <v>4</v>
      </c>
      <c r="D4570" s="133">
        <v>19.260000000000002</v>
      </c>
      <c r="E4570" s="133" t="s">
        <v>6312</v>
      </c>
    </row>
    <row r="4571" spans="1:5" ht="27" x14ac:dyDescent="0.25">
      <c r="A4571" s="131">
        <v>103979</v>
      </c>
      <c r="B4571" s="132" t="s">
        <v>7710</v>
      </c>
      <c r="C4571" s="133" t="s">
        <v>4</v>
      </c>
      <c r="D4571" s="133">
        <v>32.090000000000003</v>
      </c>
      <c r="E4571" s="133" t="s">
        <v>6312</v>
      </c>
    </row>
    <row r="4572" spans="1:5" ht="27" x14ac:dyDescent="0.25">
      <c r="A4572" s="131">
        <v>89450</v>
      </c>
      <c r="B4572" s="132" t="s">
        <v>7652</v>
      </c>
      <c r="C4572" s="133" t="s">
        <v>4</v>
      </c>
      <c r="D4572" s="133">
        <v>30.81</v>
      </c>
      <c r="E4572" s="133" t="s">
        <v>6312</v>
      </c>
    </row>
    <row r="4573" spans="1:5" ht="27" x14ac:dyDescent="0.25">
      <c r="A4573" s="131">
        <v>89451</v>
      </c>
      <c r="B4573" s="132" t="s">
        <v>7653</v>
      </c>
      <c r="C4573" s="133" t="s">
        <v>4</v>
      </c>
      <c r="D4573" s="133">
        <v>50.12</v>
      </c>
      <c r="E4573" s="133" t="s">
        <v>6312</v>
      </c>
    </row>
    <row r="4574" spans="1:5" ht="27" x14ac:dyDescent="0.25">
      <c r="A4574" s="131">
        <v>89452</v>
      </c>
      <c r="B4574" s="132" t="s">
        <v>7654</v>
      </c>
      <c r="C4574" s="133" t="s">
        <v>4</v>
      </c>
      <c r="D4574" s="133">
        <v>69</v>
      </c>
      <c r="E4574" s="133" t="s">
        <v>6312</v>
      </c>
    </row>
    <row r="4575" spans="1:5" ht="27" x14ac:dyDescent="0.25">
      <c r="A4575" s="131">
        <v>89394</v>
      </c>
      <c r="B4575" s="132" t="s">
        <v>3891</v>
      </c>
      <c r="C4575" s="133" t="s">
        <v>72</v>
      </c>
      <c r="D4575" s="133">
        <v>19.98</v>
      </c>
      <c r="E4575" s="133" t="s">
        <v>6312</v>
      </c>
    </row>
    <row r="4576" spans="1:5" ht="27" x14ac:dyDescent="0.25">
      <c r="A4576" s="131">
        <v>89396</v>
      </c>
      <c r="B4576" s="132" t="s">
        <v>3893</v>
      </c>
      <c r="C4576" s="133" t="s">
        <v>72</v>
      </c>
      <c r="D4576" s="133">
        <v>21.9</v>
      </c>
      <c r="E4576" s="133" t="s">
        <v>6312</v>
      </c>
    </row>
    <row r="4577" spans="1:5" ht="27" x14ac:dyDescent="0.25">
      <c r="A4577" s="131">
        <v>90374</v>
      </c>
      <c r="B4577" s="132" t="s">
        <v>4179</v>
      </c>
      <c r="C4577" s="133" t="s">
        <v>72</v>
      </c>
      <c r="D4577" s="133">
        <v>23.75</v>
      </c>
      <c r="E4577" s="133" t="s">
        <v>6312</v>
      </c>
    </row>
    <row r="4578" spans="1:5" ht="27" x14ac:dyDescent="0.25">
      <c r="A4578" s="131">
        <v>89444</v>
      </c>
      <c r="B4578" s="132" t="s">
        <v>3935</v>
      </c>
      <c r="C4578" s="133" t="s">
        <v>72</v>
      </c>
      <c r="D4578" s="133">
        <v>25.87</v>
      </c>
      <c r="E4578" s="133" t="s">
        <v>6312</v>
      </c>
    </row>
    <row r="4579" spans="1:5" ht="27" x14ac:dyDescent="0.25">
      <c r="A4579" s="131">
        <v>89399</v>
      </c>
      <c r="B4579" s="132" t="s">
        <v>3896</v>
      </c>
      <c r="C4579" s="133" t="s">
        <v>72</v>
      </c>
      <c r="D4579" s="133">
        <v>26.55</v>
      </c>
      <c r="E4579" s="133" t="s">
        <v>6312</v>
      </c>
    </row>
    <row r="4580" spans="1:5" ht="27" x14ac:dyDescent="0.25">
      <c r="A4580" s="131">
        <v>89442</v>
      </c>
      <c r="B4580" s="132" t="s">
        <v>3933</v>
      </c>
      <c r="C4580" s="133" t="s">
        <v>72</v>
      </c>
      <c r="D4580" s="133">
        <v>14.94</v>
      </c>
      <c r="E4580" s="133" t="s">
        <v>6312</v>
      </c>
    </row>
    <row r="4581" spans="1:5" ht="27" x14ac:dyDescent="0.25">
      <c r="A4581" s="131">
        <v>89397</v>
      </c>
      <c r="B4581" s="132" t="s">
        <v>3894</v>
      </c>
      <c r="C4581" s="133" t="s">
        <v>72</v>
      </c>
      <c r="D4581" s="133">
        <v>16.04</v>
      </c>
      <c r="E4581" s="133" t="s">
        <v>6312</v>
      </c>
    </row>
    <row r="4582" spans="1:5" ht="27" x14ac:dyDescent="0.25">
      <c r="A4582" s="131">
        <v>89622</v>
      </c>
      <c r="B4582" s="132" t="s">
        <v>4042</v>
      </c>
      <c r="C4582" s="133" t="s">
        <v>72</v>
      </c>
      <c r="D4582" s="133">
        <v>15.01</v>
      </c>
      <c r="E4582" s="133" t="s">
        <v>6312</v>
      </c>
    </row>
    <row r="4583" spans="1:5" ht="27" x14ac:dyDescent="0.25">
      <c r="A4583" s="131">
        <v>89445</v>
      </c>
      <c r="B4583" s="132" t="s">
        <v>3936</v>
      </c>
      <c r="C4583" s="133" t="s">
        <v>72</v>
      </c>
      <c r="D4583" s="133">
        <v>20.239999999999998</v>
      </c>
      <c r="E4583" s="133" t="s">
        <v>6312</v>
      </c>
    </row>
    <row r="4584" spans="1:5" ht="27" x14ac:dyDescent="0.25">
      <c r="A4584" s="131">
        <v>89400</v>
      </c>
      <c r="B4584" s="132" t="s">
        <v>3897</v>
      </c>
      <c r="C4584" s="133" t="s">
        <v>72</v>
      </c>
      <c r="D4584" s="133">
        <v>21.53</v>
      </c>
      <c r="E4584" s="133" t="s">
        <v>6312</v>
      </c>
    </row>
    <row r="4585" spans="1:5" ht="27" x14ac:dyDescent="0.25">
      <c r="A4585" s="131">
        <v>89624</v>
      </c>
      <c r="B4585" s="132" t="s">
        <v>4044</v>
      </c>
      <c r="C4585" s="133" t="s">
        <v>72</v>
      </c>
      <c r="D4585" s="133">
        <v>19.03</v>
      </c>
      <c r="E4585" s="133" t="s">
        <v>6312</v>
      </c>
    </row>
    <row r="4586" spans="1:5" ht="27" x14ac:dyDescent="0.25">
      <c r="A4586" s="131">
        <v>104012</v>
      </c>
      <c r="B4586" s="132" t="s">
        <v>4668</v>
      </c>
      <c r="C4586" s="133" t="s">
        <v>72</v>
      </c>
      <c r="D4586" s="133">
        <v>25.05</v>
      </c>
      <c r="E4586" s="133" t="s">
        <v>6312</v>
      </c>
    </row>
    <row r="4587" spans="1:5" ht="27" x14ac:dyDescent="0.25">
      <c r="A4587" s="131">
        <v>89627</v>
      </c>
      <c r="B4587" s="132" t="s">
        <v>4047</v>
      </c>
      <c r="C4587" s="133" t="s">
        <v>72</v>
      </c>
      <c r="D4587" s="133">
        <v>21.31</v>
      </c>
      <c r="E4587" s="133" t="s">
        <v>6312</v>
      </c>
    </row>
    <row r="4588" spans="1:5" ht="27" x14ac:dyDescent="0.25">
      <c r="A4588" s="131">
        <v>104006</v>
      </c>
      <c r="B4588" s="132" t="s">
        <v>4663</v>
      </c>
      <c r="C4588" s="133" t="s">
        <v>72</v>
      </c>
      <c r="D4588" s="133">
        <v>26.84</v>
      </c>
      <c r="E4588" s="133" t="s">
        <v>6312</v>
      </c>
    </row>
    <row r="4589" spans="1:5" ht="27" x14ac:dyDescent="0.25">
      <c r="A4589" s="131">
        <v>89626</v>
      </c>
      <c r="B4589" s="132" t="s">
        <v>4046</v>
      </c>
      <c r="C4589" s="133" t="s">
        <v>72</v>
      </c>
      <c r="D4589" s="133">
        <v>31.68</v>
      </c>
      <c r="E4589" s="133" t="s">
        <v>6312</v>
      </c>
    </row>
    <row r="4590" spans="1:5" ht="27" x14ac:dyDescent="0.25">
      <c r="A4590" s="131">
        <v>104005</v>
      </c>
      <c r="B4590" s="132" t="s">
        <v>4662</v>
      </c>
      <c r="C4590" s="133" t="s">
        <v>72</v>
      </c>
      <c r="D4590" s="133">
        <v>38.700000000000003</v>
      </c>
      <c r="E4590" s="133" t="s">
        <v>6312</v>
      </c>
    </row>
    <row r="4591" spans="1:5" ht="27" x14ac:dyDescent="0.25">
      <c r="A4591" s="131">
        <v>89439</v>
      </c>
      <c r="B4591" s="132" t="s">
        <v>3931</v>
      </c>
      <c r="C4591" s="133" t="s">
        <v>72</v>
      </c>
      <c r="D4591" s="133">
        <v>12.6</v>
      </c>
      <c r="E4591" s="133" t="s">
        <v>6312</v>
      </c>
    </row>
    <row r="4592" spans="1:5" ht="27" x14ac:dyDescent="0.25">
      <c r="A4592" s="131">
        <v>89421</v>
      </c>
      <c r="B4592" s="132" t="s">
        <v>3914</v>
      </c>
      <c r="C4592" s="133" t="s">
        <v>72</v>
      </c>
      <c r="D4592" s="133">
        <v>12.27</v>
      </c>
      <c r="E4592" s="133" t="s">
        <v>6312</v>
      </c>
    </row>
    <row r="4593" spans="1:5" ht="27" x14ac:dyDescent="0.25">
      <c r="A4593" s="131">
        <v>89375</v>
      </c>
      <c r="B4593" s="132" t="s">
        <v>3874</v>
      </c>
      <c r="C4593" s="133" t="s">
        <v>72</v>
      </c>
      <c r="D4593" s="133">
        <v>12.78</v>
      </c>
      <c r="E4593" s="133" t="s">
        <v>6312</v>
      </c>
    </row>
    <row r="4594" spans="1:5" ht="27" x14ac:dyDescent="0.25">
      <c r="A4594" s="131">
        <v>89536</v>
      </c>
      <c r="B4594" s="132" t="s">
        <v>3978</v>
      </c>
      <c r="C4594" s="133" t="s">
        <v>72</v>
      </c>
      <c r="D4594" s="133">
        <v>12.34</v>
      </c>
      <c r="E4594" s="133" t="s">
        <v>6312</v>
      </c>
    </row>
    <row r="4595" spans="1:5" ht="27" x14ac:dyDescent="0.25">
      <c r="A4595" s="131">
        <v>89428</v>
      </c>
      <c r="B4595" s="132" t="s">
        <v>3920</v>
      </c>
      <c r="C4595" s="133" t="s">
        <v>72</v>
      </c>
      <c r="D4595" s="133">
        <v>14.76</v>
      </c>
      <c r="E4595" s="133" t="s">
        <v>6312</v>
      </c>
    </row>
    <row r="4596" spans="1:5" ht="27" x14ac:dyDescent="0.25">
      <c r="A4596" s="131">
        <v>89382</v>
      </c>
      <c r="B4596" s="132" t="s">
        <v>3880</v>
      </c>
      <c r="C4596" s="133" t="s">
        <v>72</v>
      </c>
      <c r="D4596" s="133">
        <v>15.36</v>
      </c>
      <c r="E4596" s="133" t="s">
        <v>6312</v>
      </c>
    </row>
    <row r="4597" spans="1:5" ht="27" x14ac:dyDescent="0.25">
      <c r="A4597" s="131">
        <v>89552</v>
      </c>
      <c r="B4597" s="132" t="s">
        <v>3990</v>
      </c>
      <c r="C4597" s="133" t="s">
        <v>72</v>
      </c>
      <c r="D4597" s="133">
        <v>19.2</v>
      </c>
      <c r="E4597" s="133" t="s">
        <v>6312</v>
      </c>
    </row>
    <row r="4598" spans="1:5" ht="27" x14ac:dyDescent="0.25">
      <c r="A4598" s="131">
        <v>89435</v>
      </c>
      <c r="B4598" s="132" t="s">
        <v>3927</v>
      </c>
      <c r="C4598" s="133" t="s">
        <v>72</v>
      </c>
      <c r="D4598" s="133">
        <v>22.02</v>
      </c>
      <c r="E4598" s="133" t="s">
        <v>6312</v>
      </c>
    </row>
    <row r="4599" spans="1:5" ht="27" x14ac:dyDescent="0.25">
      <c r="A4599" s="131">
        <v>89390</v>
      </c>
      <c r="B4599" s="132" t="s">
        <v>3887</v>
      </c>
      <c r="C4599" s="133" t="s">
        <v>72</v>
      </c>
      <c r="D4599" s="133">
        <v>22.72</v>
      </c>
      <c r="E4599" s="133" t="s">
        <v>6312</v>
      </c>
    </row>
    <row r="4600" spans="1:5" ht="27" x14ac:dyDescent="0.25">
      <c r="A4600" s="131">
        <v>89568</v>
      </c>
      <c r="B4600" s="132" t="s">
        <v>4005</v>
      </c>
      <c r="C4600" s="133" t="s">
        <v>72</v>
      </c>
      <c r="D4600" s="133">
        <v>33.61</v>
      </c>
      <c r="E4600" s="133" t="s">
        <v>6312</v>
      </c>
    </row>
    <row r="4601" spans="1:5" ht="27" x14ac:dyDescent="0.25">
      <c r="A4601" s="131">
        <v>103990</v>
      </c>
      <c r="B4601" s="132" t="s">
        <v>4653</v>
      </c>
      <c r="C4601" s="133" t="s">
        <v>72</v>
      </c>
      <c r="D4601" s="133">
        <v>36.869999999999997</v>
      </c>
      <c r="E4601" s="133" t="s">
        <v>6312</v>
      </c>
    </row>
    <row r="4602" spans="1:5" ht="27" x14ac:dyDescent="0.25">
      <c r="A4602" s="131">
        <v>89594</v>
      </c>
      <c r="B4602" s="132" t="s">
        <v>4025</v>
      </c>
      <c r="C4602" s="133" t="s">
        <v>72</v>
      </c>
      <c r="D4602" s="133">
        <v>37.340000000000003</v>
      </c>
      <c r="E4602" s="133" t="s">
        <v>6312</v>
      </c>
    </row>
    <row r="4603" spans="1:5" ht="27" x14ac:dyDescent="0.25">
      <c r="A4603" s="131">
        <v>103997</v>
      </c>
      <c r="B4603" s="132" t="s">
        <v>4657</v>
      </c>
      <c r="C4603" s="133" t="s">
        <v>72</v>
      </c>
      <c r="D4603" s="133">
        <v>41.16</v>
      </c>
      <c r="E4603" s="133" t="s">
        <v>6312</v>
      </c>
    </row>
    <row r="4604" spans="1:5" ht="27" x14ac:dyDescent="0.25">
      <c r="A4604" s="131">
        <v>89609</v>
      </c>
      <c r="B4604" s="132" t="s">
        <v>4033</v>
      </c>
      <c r="C4604" s="133" t="s">
        <v>72</v>
      </c>
      <c r="D4604" s="133">
        <v>86.73</v>
      </c>
      <c r="E4604" s="133" t="s">
        <v>6312</v>
      </c>
    </row>
    <row r="4605" spans="1:5" ht="27" x14ac:dyDescent="0.25">
      <c r="A4605" s="131">
        <v>89612</v>
      </c>
      <c r="B4605" s="132" t="s">
        <v>4036</v>
      </c>
      <c r="C4605" s="133" t="s">
        <v>72</v>
      </c>
      <c r="D4605" s="133">
        <v>170</v>
      </c>
      <c r="E4605" s="133" t="s">
        <v>6312</v>
      </c>
    </row>
    <row r="4606" spans="1:5" ht="27" x14ac:dyDescent="0.25">
      <c r="A4606" s="131">
        <v>89615</v>
      </c>
      <c r="B4606" s="132" t="s">
        <v>4038</v>
      </c>
      <c r="C4606" s="133" t="s">
        <v>72</v>
      </c>
      <c r="D4606" s="133">
        <v>200.76</v>
      </c>
      <c r="E4606" s="133" t="s">
        <v>6312</v>
      </c>
    </row>
    <row r="4607" spans="1:5" ht="27" x14ac:dyDescent="0.25">
      <c r="A4607" s="131">
        <v>89747</v>
      </c>
      <c r="B4607" s="132" t="s">
        <v>4127</v>
      </c>
      <c r="C4607" s="133" t="s">
        <v>72</v>
      </c>
      <c r="D4607" s="133">
        <v>31</v>
      </c>
      <c r="E4607" s="133" t="s">
        <v>6312</v>
      </c>
    </row>
    <row r="4608" spans="1:5" ht="27" x14ac:dyDescent="0.25">
      <c r="A4608" s="131">
        <v>89656</v>
      </c>
      <c r="B4608" s="132" t="s">
        <v>4068</v>
      </c>
      <c r="C4608" s="133" t="s">
        <v>72</v>
      </c>
      <c r="D4608" s="133">
        <v>23.55</v>
      </c>
      <c r="E4608" s="133" t="s">
        <v>6312</v>
      </c>
    </row>
    <row r="4609" spans="1:5" ht="27" x14ac:dyDescent="0.25">
      <c r="A4609" s="131">
        <v>89663</v>
      </c>
      <c r="B4609" s="132" t="s">
        <v>4075</v>
      </c>
      <c r="C4609" s="133" t="s">
        <v>72</v>
      </c>
      <c r="D4609" s="133">
        <v>31.54</v>
      </c>
      <c r="E4609" s="133" t="s">
        <v>6312</v>
      </c>
    </row>
    <row r="4610" spans="1:5" ht="27" x14ac:dyDescent="0.25">
      <c r="A4610" s="131">
        <v>89759</v>
      </c>
      <c r="B4610" s="132" t="s">
        <v>4133</v>
      </c>
      <c r="C4610" s="133" t="s">
        <v>72</v>
      </c>
      <c r="D4610" s="133">
        <v>12.62</v>
      </c>
      <c r="E4610" s="133" t="s">
        <v>6312</v>
      </c>
    </row>
    <row r="4611" spans="1:5" ht="27" x14ac:dyDescent="0.25">
      <c r="A4611" s="131">
        <v>89832</v>
      </c>
      <c r="B4611" s="132" t="s">
        <v>4163</v>
      </c>
      <c r="C4611" s="133" t="s">
        <v>72</v>
      </c>
      <c r="D4611" s="133">
        <v>43.37</v>
      </c>
      <c r="E4611" s="133" t="s">
        <v>6312</v>
      </c>
    </row>
    <row r="4612" spans="1:5" ht="27" x14ac:dyDescent="0.25">
      <c r="A4612" s="131">
        <v>89666</v>
      </c>
      <c r="B4612" s="132" t="s">
        <v>4077</v>
      </c>
      <c r="C4612" s="133" t="s">
        <v>72</v>
      </c>
      <c r="D4612" s="133">
        <v>8.24</v>
      </c>
      <c r="E4612" s="133" t="s">
        <v>6312</v>
      </c>
    </row>
    <row r="4613" spans="1:5" ht="27" x14ac:dyDescent="0.25">
      <c r="A4613" s="131">
        <v>89678</v>
      </c>
      <c r="B4613" s="132" t="s">
        <v>4088</v>
      </c>
      <c r="C4613" s="133" t="s">
        <v>72</v>
      </c>
      <c r="D4613" s="133">
        <v>13.21</v>
      </c>
      <c r="E4613" s="133" t="s">
        <v>6312</v>
      </c>
    </row>
    <row r="4614" spans="1:5" ht="27" x14ac:dyDescent="0.25">
      <c r="A4614" s="131">
        <v>89764</v>
      </c>
      <c r="B4614" s="132" t="s">
        <v>4138</v>
      </c>
      <c r="C4614" s="133" t="s">
        <v>72</v>
      </c>
      <c r="D4614" s="133">
        <v>38.99</v>
      </c>
      <c r="E4614" s="133" t="s">
        <v>6312</v>
      </c>
    </row>
    <row r="4615" spans="1:5" ht="27" x14ac:dyDescent="0.25">
      <c r="A4615" s="131">
        <v>89689</v>
      </c>
      <c r="B4615" s="132" t="s">
        <v>4098</v>
      </c>
      <c r="C4615" s="133" t="s">
        <v>72</v>
      </c>
      <c r="D4615" s="133">
        <v>39.67</v>
      </c>
      <c r="E4615" s="133" t="s">
        <v>6312</v>
      </c>
    </row>
    <row r="4616" spans="1:5" ht="27" x14ac:dyDescent="0.25">
      <c r="A4616" s="131">
        <v>89655</v>
      </c>
      <c r="B4616" s="132" t="s">
        <v>4067</v>
      </c>
      <c r="C4616" s="133" t="s">
        <v>72</v>
      </c>
      <c r="D4616" s="133">
        <v>25.24</v>
      </c>
      <c r="E4616" s="133" t="s">
        <v>6312</v>
      </c>
    </row>
    <row r="4617" spans="1:5" ht="27" x14ac:dyDescent="0.25">
      <c r="A4617" s="131">
        <v>89662</v>
      </c>
      <c r="B4617" s="132" t="s">
        <v>4074</v>
      </c>
      <c r="C4617" s="133" t="s">
        <v>72</v>
      </c>
      <c r="D4617" s="133">
        <v>32.6</v>
      </c>
      <c r="E4617" s="133" t="s">
        <v>6312</v>
      </c>
    </row>
    <row r="4618" spans="1:5" ht="27" x14ac:dyDescent="0.25">
      <c r="A4618" s="131">
        <v>89758</v>
      </c>
      <c r="B4618" s="132" t="s">
        <v>4132</v>
      </c>
      <c r="C4618" s="133" t="s">
        <v>72</v>
      </c>
      <c r="D4618" s="133">
        <v>38.619999999999997</v>
      </c>
      <c r="E4618" s="133" t="s">
        <v>6312</v>
      </c>
    </row>
    <row r="4619" spans="1:5" ht="27" x14ac:dyDescent="0.25">
      <c r="A4619" s="131">
        <v>89676</v>
      </c>
      <c r="B4619" s="132" t="s">
        <v>4086</v>
      </c>
      <c r="C4619" s="133" t="s">
        <v>72</v>
      </c>
      <c r="D4619" s="133">
        <v>38.729999999999997</v>
      </c>
      <c r="E4619" s="133" t="s">
        <v>6312</v>
      </c>
    </row>
    <row r="4620" spans="1:5" ht="27" x14ac:dyDescent="0.25">
      <c r="A4620" s="131">
        <v>89818</v>
      </c>
      <c r="B4620" s="132" t="s">
        <v>4157</v>
      </c>
      <c r="C4620" s="133" t="s">
        <v>72</v>
      </c>
      <c r="D4620" s="133">
        <v>55.45</v>
      </c>
      <c r="E4620" s="133" t="s">
        <v>6312</v>
      </c>
    </row>
    <row r="4621" spans="1:5" ht="27" x14ac:dyDescent="0.25">
      <c r="A4621" s="131">
        <v>89763</v>
      </c>
      <c r="B4621" s="132" t="s">
        <v>4137</v>
      </c>
      <c r="C4621" s="133" t="s">
        <v>72</v>
      </c>
      <c r="D4621" s="133">
        <v>58.28</v>
      </c>
      <c r="E4621" s="133" t="s">
        <v>6312</v>
      </c>
    </row>
    <row r="4622" spans="1:5" ht="27" x14ac:dyDescent="0.25">
      <c r="A4622" s="131">
        <v>89686</v>
      </c>
      <c r="B4622" s="132" t="s">
        <v>4096</v>
      </c>
      <c r="C4622" s="133" t="s">
        <v>72</v>
      </c>
      <c r="D4622" s="133">
        <v>59</v>
      </c>
      <c r="E4622" s="133" t="s">
        <v>6312</v>
      </c>
    </row>
    <row r="4623" spans="1:5" ht="27" x14ac:dyDescent="0.25">
      <c r="A4623" s="131">
        <v>89831</v>
      </c>
      <c r="B4623" s="132" t="s">
        <v>4162</v>
      </c>
      <c r="C4623" s="133" t="s">
        <v>72</v>
      </c>
      <c r="D4623" s="133">
        <v>66.95</v>
      </c>
      <c r="E4623" s="133" t="s">
        <v>6312</v>
      </c>
    </row>
    <row r="4624" spans="1:5" ht="27" x14ac:dyDescent="0.25">
      <c r="A4624" s="131">
        <v>104029</v>
      </c>
      <c r="B4624" s="132" t="s">
        <v>7981</v>
      </c>
      <c r="C4624" s="133" t="s">
        <v>72</v>
      </c>
      <c r="D4624" s="133">
        <v>70.040000000000006</v>
      </c>
      <c r="E4624" s="133" t="s">
        <v>6312</v>
      </c>
    </row>
    <row r="4625" spans="1:5" ht="27" x14ac:dyDescent="0.25">
      <c r="A4625" s="131">
        <v>89668</v>
      </c>
      <c r="B4625" s="132" t="s">
        <v>7728</v>
      </c>
      <c r="C4625" s="133" t="s">
        <v>72</v>
      </c>
      <c r="D4625" s="133">
        <v>30.79</v>
      </c>
      <c r="E4625" s="133" t="s">
        <v>6312</v>
      </c>
    </row>
    <row r="4626" spans="1:5" ht="27" x14ac:dyDescent="0.25">
      <c r="A4626" s="131">
        <v>89639</v>
      </c>
      <c r="B4626" s="132" t="s">
        <v>4055</v>
      </c>
      <c r="C4626" s="133" t="s">
        <v>72</v>
      </c>
      <c r="D4626" s="133">
        <v>13.23</v>
      </c>
      <c r="E4626" s="133" t="s">
        <v>6312</v>
      </c>
    </row>
    <row r="4627" spans="1:5" ht="27" x14ac:dyDescent="0.25">
      <c r="A4627" s="131">
        <v>89721</v>
      </c>
      <c r="B4627" s="132" t="s">
        <v>4118</v>
      </c>
      <c r="C4627" s="133" t="s">
        <v>72</v>
      </c>
      <c r="D4627" s="133">
        <v>17.190000000000001</v>
      </c>
      <c r="E4627" s="133" t="s">
        <v>6312</v>
      </c>
    </row>
    <row r="4628" spans="1:5" ht="27" x14ac:dyDescent="0.25">
      <c r="A4628" s="131">
        <v>89643</v>
      </c>
      <c r="B4628" s="132" t="s">
        <v>4058</v>
      </c>
      <c r="C4628" s="133" t="s">
        <v>72</v>
      </c>
      <c r="D4628" s="133">
        <v>18.010000000000002</v>
      </c>
      <c r="E4628" s="133" t="s">
        <v>6312</v>
      </c>
    </row>
    <row r="4629" spans="1:5" ht="27" x14ac:dyDescent="0.25">
      <c r="A4629" s="131">
        <v>89727</v>
      </c>
      <c r="B4629" s="132" t="s">
        <v>4121</v>
      </c>
      <c r="C4629" s="133" t="s">
        <v>72</v>
      </c>
      <c r="D4629" s="133">
        <v>25.94</v>
      </c>
      <c r="E4629" s="133" t="s">
        <v>6312</v>
      </c>
    </row>
    <row r="4630" spans="1:5" ht="27" x14ac:dyDescent="0.25">
      <c r="A4630" s="131">
        <v>89648</v>
      </c>
      <c r="B4630" s="132" t="s">
        <v>4061</v>
      </c>
      <c r="C4630" s="133" t="s">
        <v>72</v>
      </c>
      <c r="D4630" s="133">
        <v>26.89</v>
      </c>
      <c r="E4630" s="133" t="s">
        <v>6312</v>
      </c>
    </row>
    <row r="4631" spans="1:5" ht="27" x14ac:dyDescent="0.25">
      <c r="A4631" s="131">
        <v>89749</v>
      </c>
      <c r="B4631" s="132" t="s">
        <v>4128</v>
      </c>
      <c r="C4631" s="133" t="s">
        <v>72</v>
      </c>
      <c r="D4631" s="133">
        <v>17.8</v>
      </c>
      <c r="E4631" s="133" t="s">
        <v>6312</v>
      </c>
    </row>
    <row r="4632" spans="1:5" ht="27" x14ac:dyDescent="0.25">
      <c r="A4632" s="131">
        <v>89657</v>
      </c>
      <c r="B4632" s="132" t="s">
        <v>4069</v>
      </c>
      <c r="C4632" s="133" t="s">
        <v>72</v>
      </c>
      <c r="D4632" s="133">
        <v>14.81</v>
      </c>
      <c r="E4632" s="133" t="s">
        <v>6312</v>
      </c>
    </row>
    <row r="4633" spans="1:5" ht="27" x14ac:dyDescent="0.25">
      <c r="A4633" s="131">
        <v>89664</v>
      </c>
      <c r="B4633" s="132" t="s">
        <v>4076</v>
      </c>
      <c r="C4633" s="133" t="s">
        <v>72</v>
      </c>
      <c r="D4633" s="133">
        <v>18.34</v>
      </c>
      <c r="E4633" s="133" t="s">
        <v>6312</v>
      </c>
    </row>
    <row r="4634" spans="1:5" ht="27" x14ac:dyDescent="0.25">
      <c r="A4634" s="131">
        <v>89638</v>
      </c>
      <c r="B4634" s="132" t="s">
        <v>4054</v>
      </c>
      <c r="C4634" s="133" t="s">
        <v>72</v>
      </c>
      <c r="D4634" s="133">
        <v>12.56</v>
      </c>
      <c r="E4634" s="133" t="s">
        <v>6312</v>
      </c>
    </row>
    <row r="4635" spans="1:5" ht="27" x14ac:dyDescent="0.25">
      <c r="A4635" s="131">
        <v>89720</v>
      </c>
      <c r="B4635" s="132" t="s">
        <v>4117</v>
      </c>
      <c r="C4635" s="133" t="s">
        <v>72</v>
      </c>
      <c r="D4635" s="133">
        <v>15.88</v>
      </c>
      <c r="E4635" s="133" t="s">
        <v>6312</v>
      </c>
    </row>
    <row r="4636" spans="1:5" ht="27" x14ac:dyDescent="0.25">
      <c r="A4636" s="131">
        <v>89642</v>
      </c>
      <c r="B4636" s="132" t="s">
        <v>4057</v>
      </c>
      <c r="C4636" s="133" t="s">
        <v>72</v>
      </c>
      <c r="D4636" s="133">
        <v>16.7</v>
      </c>
      <c r="E4636" s="133" t="s">
        <v>6312</v>
      </c>
    </row>
    <row r="4637" spans="1:5" ht="27" x14ac:dyDescent="0.25">
      <c r="A4637" s="131">
        <v>89725</v>
      </c>
      <c r="B4637" s="132" t="s">
        <v>4120</v>
      </c>
      <c r="C4637" s="133" t="s">
        <v>72</v>
      </c>
      <c r="D4637" s="133">
        <v>20.81</v>
      </c>
      <c r="E4637" s="133" t="s">
        <v>6312</v>
      </c>
    </row>
    <row r="4638" spans="1:5" ht="27" x14ac:dyDescent="0.25">
      <c r="A4638" s="131">
        <v>89647</v>
      </c>
      <c r="B4638" s="132" t="s">
        <v>4060</v>
      </c>
      <c r="C4638" s="133" t="s">
        <v>72</v>
      </c>
      <c r="D4638" s="133">
        <v>21.76</v>
      </c>
      <c r="E4638" s="133" t="s">
        <v>6312</v>
      </c>
    </row>
    <row r="4639" spans="1:5" ht="27" x14ac:dyDescent="0.25">
      <c r="A4639" s="131">
        <v>89780</v>
      </c>
      <c r="B4639" s="132" t="s">
        <v>4145</v>
      </c>
      <c r="C4639" s="133" t="s">
        <v>72</v>
      </c>
      <c r="D4639" s="133">
        <v>25.51</v>
      </c>
      <c r="E4639" s="133" t="s">
        <v>6312</v>
      </c>
    </row>
    <row r="4640" spans="1:5" ht="27" x14ac:dyDescent="0.25">
      <c r="A4640" s="131">
        <v>89734</v>
      </c>
      <c r="B4640" s="132" t="s">
        <v>4123</v>
      </c>
      <c r="C4640" s="133" t="s">
        <v>72</v>
      </c>
      <c r="D4640" s="133">
        <v>29.9</v>
      </c>
      <c r="E4640" s="133" t="s">
        <v>6312</v>
      </c>
    </row>
    <row r="4641" spans="1:5" ht="27" x14ac:dyDescent="0.25">
      <c r="A4641" s="131">
        <v>89650</v>
      </c>
      <c r="B4641" s="132" t="s">
        <v>4063</v>
      </c>
      <c r="C4641" s="133" t="s">
        <v>72</v>
      </c>
      <c r="D4641" s="133">
        <v>31.02</v>
      </c>
      <c r="E4641" s="133" t="s">
        <v>6312</v>
      </c>
    </row>
    <row r="4642" spans="1:5" ht="27" x14ac:dyDescent="0.25">
      <c r="A4642" s="131">
        <v>89787</v>
      </c>
      <c r="B4642" s="132" t="s">
        <v>4147</v>
      </c>
      <c r="C4642" s="133" t="s">
        <v>72</v>
      </c>
      <c r="D4642" s="133">
        <v>37.909999999999997</v>
      </c>
      <c r="E4642" s="133" t="s">
        <v>6312</v>
      </c>
    </row>
    <row r="4643" spans="1:5" ht="27" x14ac:dyDescent="0.25">
      <c r="A4643" s="131">
        <v>104024</v>
      </c>
      <c r="B4643" s="132" t="s">
        <v>7977</v>
      </c>
      <c r="C4643" s="133" t="s">
        <v>72</v>
      </c>
      <c r="D4643" s="133">
        <v>42.84</v>
      </c>
      <c r="E4643" s="133" t="s">
        <v>6312</v>
      </c>
    </row>
    <row r="4644" spans="1:5" ht="27" x14ac:dyDescent="0.25">
      <c r="A4644" s="131">
        <v>89789</v>
      </c>
      <c r="B4644" s="132" t="s">
        <v>4149</v>
      </c>
      <c r="C4644" s="133" t="s">
        <v>72</v>
      </c>
      <c r="D4644" s="133">
        <v>70.069999999999993</v>
      </c>
      <c r="E4644" s="133" t="s">
        <v>6312</v>
      </c>
    </row>
    <row r="4645" spans="1:5" ht="27" x14ac:dyDescent="0.25">
      <c r="A4645" s="131">
        <v>89791</v>
      </c>
      <c r="B4645" s="132" t="s">
        <v>4151</v>
      </c>
      <c r="C4645" s="133" t="s">
        <v>72</v>
      </c>
      <c r="D4645" s="133">
        <v>158.16</v>
      </c>
      <c r="E4645" s="133" t="s">
        <v>6312</v>
      </c>
    </row>
    <row r="4646" spans="1:5" ht="27" x14ac:dyDescent="0.25">
      <c r="A4646" s="131">
        <v>89793</v>
      </c>
      <c r="B4646" s="132" t="s">
        <v>4153</v>
      </c>
      <c r="C4646" s="133" t="s">
        <v>72</v>
      </c>
      <c r="D4646" s="133">
        <v>228.4</v>
      </c>
      <c r="E4646" s="133" t="s">
        <v>6312</v>
      </c>
    </row>
    <row r="4647" spans="1:5" ht="27" x14ac:dyDescent="0.25">
      <c r="A4647" s="131">
        <v>89637</v>
      </c>
      <c r="B4647" s="132" t="s">
        <v>4053</v>
      </c>
      <c r="C4647" s="133" t="s">
        <v>72</v>
      </c>
      <c r="D4647" s="133">
        <v>11.63</v>
      </c>
      <c r="E4647" s="133" t="s">
        <v>6312</v>
      </c>
    </row>
    <row r="4648" spans="1:5" ht="27" x14ac:dyDescent="0.25">
      <c r="A4648" s="131">
        <v>89719</v>
      </c>
      <c r="B4648" s="132" t="s">
        <v>4116</v>
      </c>
      <c r="C4648" s="133" t="s">
        <v>72</v>
      </c>
      <c r="D4648" s="133">
        <v>14.24</v>
      </c>
      <c r="E4648" s="133" t="s">
        <v>6312</v>
      </c>
    </row>
    <row r="4649" spans="1:5" ht="27" x14ac:dyDescent="0.25">
      <c r="A4649" s="131">
        <v>89641</v>
      </c>
      <c r="B4649" s="132" t="s">
        <v>4056</v>
      </c>
      <c r="C4649" s="133" t="s">
        <v>72</v>
      </c>
      <c r="D4649" s="133">
        <v>15.06</v>
      </c>
      <c r="E4649" s="133" t="s">
        <v>6312</v>
      </c>
    </row>
    <row r="4650" spans="1:5" ht="27" x14ac:dyDescent="0.25">
      <c r="A4650" s="131">
        <v>89723</v>
      </c>
      <c r="B4650" s="132" t="s">
        <v>4119</v>
      </c>
      <c r="C4650" s="133" t="s">
        <v>72</v>
      </c>
      <c r="D4650" s="133">
        <v>21.49</v>
      </c>
      <c r="E4650" s="133" t="s">
        <v>6312</v>
      </c>
    </row>
    <row r="4651" spans="1:5" ht="27" x14ac:dyDescent="0.25">
      <c r="A4651" s="131">
        <v>89646</v>
      </c>
      <c r="B4651" s="132" t="s">
        <v>4059</v>
      </c>
      <c r="C4651" s="133" t="s">
        <v>72</v>
      </c>
      <c r="D4651" s="133">
        <v>22.44</v>
      </c>
      <c r="E4651" s="133" t="s">
        <v>6312</v>
      </c>
    </row>
    <row r="4652" spans="1:5" ht="27" x14ac:dyDescent="0.25">
      <c r="A4652" s="131">
        <v>89777</v>
      </c>
      <c r="B4652" s="132" t="s">
        <v>4144</v>
      </c>
      <c r="C4652" s="133" t="s">
        <v>72</v>
      </c>
      <c r="D4652" s="133">
        <v>27.19</v>
      </c>
      <c r="E4652" s="133" t="s">
        <v>6312</v>
      </c>
    </row>
    <row r="4653" spans="1:5" ht="27" x14ac:dyDescent="0.25">
      <c r="A4653" s="131">
        <v>89729</v>
      </c>
      <c r="B4653" s="132" t="s">
        <v>4122</v>
      </c>
      <c r="C4653" s="133" t="s">
        <v>72</v>
      </c>
      <c r="D4653" s="133">
        <v>31.58</v>
      </c>
      <c r="E4653" s="133" t="s">
        <v>6312</v>
      </c>
    </row>
    <row r="4654" spans="1:5" ht="27" x14ac:dyDescent="0.25">
      <c r="A4654" s="131">
        <v>89649</v>
      </c>
      <c r="B4654" s="132" t="s">
        <v>4062</v>
      </c>
      <c r="C4654" s="133" t="s">
        <v>72</v>
      </c>
      <c r="D4654" s="133">
        <v>32.700000000000003</v>
      </c>
      <c r="E4654" s="133" t="s">
        <v>6312</v>
      </c>
    </row>
    <row r="4655" spans="1:5" ht="27" x14ac:dyDescent="0.25">
      <c r="A4655" s="131">
        <v>89781</v>
      </c>
      <c r="B4655" s="132" t="s">
        <v>4146</v>
      </c>
      <c r="C4655" s="133" t="s">
        <v>72</v>
      </c>
      <c r="D4655" s="133">
        <v>38.32</v>
      </c>
      <c r="E4655" s="133" t="s">
        <v>6312</v>
      </c>
    </row>
    <row r="4656" spans="1:5" ht="27" x14ac:dyDescent="0.25">
      <c r="A4656" s="131">
        <v>104023</v>
      </c>
      <c r="B4656" s="132" t="s">
        <v>7976</v>
      </c>
      <c r="C4656" s="133" t="s">
        <v>72</v>
      </c>
      <c r="D4656" s="133">
        <v>43.25</v>
      </c>
      <c r="E4656" s="133" t="s">
        <v>6312</v>
      </c>
    </row>
    <row r="4657" spans="1:5" ht="27" x14ac:dyDescent="0.25">
      <c r="A4657" s="131">
        <v>89788</v>
      </c>
      <c r="B4657" s="132" t="s">
        <v>4148</v>
      </c>
      <c r="C4657" s="133" t="s">
        <v>72</v>
      </c>
      <c r="D4657" s="133">
        <v>82.35</v>
      </c>
      <c r="E4657" s="133" t="s">
        <v>6312</v>
      </c>
    </row>
    <row r="4658" spans="1:5" ht="27" x14ac:dyDescent="0.25">
      <c r="A4658" s="131">
        <v>89790</v>
      </c>
      <c r="B4658" s="132" t="s">
        <v>4150</v>
      </c>
      <c r="C4658" s="133" t="s">
        <v>72</v>
      </c>
      <c r="D4658" s="133">
        <v>163.72</v>
      </c>
      <c r="E4658" s="133" t="s">
        <v>6312</v>
      </c>
    </row>
    <row r="4659" spans="1:5" ht="27" x14ac:dyDescent="0.25">
      <c r="A4659" s="131">
        <v>89792</v>
      </c>
      <c r="B4659" s="132" t="s">
        <v>4152</v>
      </c>
      <c r="C4659" s="133" t="s">
        <v>72</v>
      </c>
      <c r="D4659" s="133">
        <v>193.84</v>
      </c>
      <c r="E4659" s="133" t="s">
        <v>6312</v>
      </c>
    </row>
    <row r="4660" spans="1:5" ht="27" x14ac:dyDescent="0.25">
      <c r="A4660" s="131">
        <v>89640</v>
      </c>
      <c r="B4660" s="132" t="s">
        <v>7724</v>
      </c>
      <c r="C4660" s="133" t="s">
        <v>72</v>
      </c>
      <c r="D4660" s="133">
        <v>20.34</v>
      </c>
      <c r="E4660" s="133" t="s">
        <v>6312</v>
      </c>
    </row>
    <row r="4661" spans="1:5" ht="27" x14ac:dyDescent="0.25">
      <c r="A4661" s="131">
        <v>89644</v>
      </c>
      <c r="B4661" s="132" t="s">
        <v>7725</v>
      </c>
      <c r="C4661" s="133" t="s">
        <v>72</v>
      </c>
      <c r="D4661" s="133">
        <v>24.79</v>
      </c>
      <c r="E4661" s="133" t="s">
        <v>6312</v>
      </c>
    </row>
    <row r="4662" spans="1:5" ht="27" x14ac:dyDescent="0.25">
      <c r="A4662" s="131">
        <v>89645</v>
      </c>
      <c r="B4662" s="132" t="s">
        <v>7726</v>
      </c>
      <c r="C4662" s="133" t="s">
        <v>72</v>
      </c>
      <c r="D4662" s="133">
        <v>34.36</v>
      </c>
      <c r="E4662" s="133" t="s">
        <v>6312</v>
      </c>
    </row>
    <row r="4663" spans="1:5" ht="27" x14ac:dyDescent="0.25">
      <c r="A4663" s="131">
        <v>89652</v>
      </c>
      <c r="B4663" s="132" t="s">
        <v>4065</v>
      </c>
      <c r="C4663" s="133" t="s">
        <v>72</v>
      </c>
      <c r="D4663" s="133">
        <v>13.14</v>
      </c>
      <c r="E4663" s="133" t="s">
        <v>6312</v>
      </c>
    </row>
    <row r="4664" spans="1:5" ht="27" x14ac:dyDescent="0.25">
      <c r="A4664" s="131">
        <v>89738</v>
      </c>
      <c r="B4664" s="132" t="s">
        <v>773</v>
      </c>
      <c r="C4664" s="133" t="s">
        <v>72</v>
      </c>
      <c r="D4664" s="133">
        <v>17.87</v>
      </c>
      <c r="E4664" s="133" t="s">
        <v>6312</v>
      </c>
    </row>
    <row r="4665" spans="1:5" ht="27" x14ac:dyDescent="0.25">
      <c r="A4665" s="131">
        <v>89659</v>
      </c>
      <c r="B4665" s="132" t="s">
        <v>4071</v>
      </c>
      <c r="C4665" s="133" t="s">
        <v>72</v>
      </c>
      <c r="D4665" s="133">
        <v>18.41</v>
      </c>
      <c r="E4665" s="133" t="s">
        <v>6312</v>
      </c>
    </row>
    <row r="4666" spans="1:5" ht="27" x14ac:dyDescent="0.25">
      <c r="A4666" s="131">
        <v>89756</v>
      </c>
      <c r="B4666" s="132" t="s">
        <v>4130</v>
      </c>
      <c r="C4666" s="133" t="s">
        <v>72</v>
      </c>
      <c r="D4666" s="133">
        <v>24.65</v>
      </c>
      <c r="E4666" s="133" t="s">
        <v>6312</v>
      </c>
    </row>
    <row r="4667" spans="1:5" ht="27" x14ac:dyDescent="0.25">
      <c r="A4667" s="131">
        <v>89672</v>
      </c>
      <c r="B4667" s="132" t="s">
        <v>4082</v>
      </c>
      <c r="C4667" s="133" t="s">
        <v>72</v>
      </c>
      <c r="D4667" s="133">
        <v>25.28</v>
      </c>
      <c r="E4667" s="133" t="s">
        <v>6312</v>
      </c>
    </row>
    <row r="4668" spans="1:5" ht="27" x14ac:dyDescent="0.25">
      <c r="A4668" s="131">
        <v>89815</v>
      </c>
      <c r="B4668" s="132" t="s">
        <v>4155</v>
      </c>
      <c r="C4668" s="133" t="s">
        <v>72</v>
      </c>
      <c r="D4668" s="133">
        <v>29.9</v>
      </c>
      <c r="E4668" s="133" t="s">
        <v>6312</v>
      </c>
    </row>
    <row r="4669" spans="1:5" ht="27" x14ac:dyDescent="0.25">
      <c r="A4669" s="131">
        <v>89761</v>
      </c>
      <c r="B4669" s="132" t="s">
        <v>4135</v>
      </c>
      <c r="C4669" s="133" t="s">
        <v>72</v>
      </c>
      <c r="D4669" s="133">
        <v>32.799999999999997</v>
      </c>
      <c r="E4669" s="133" t="s">
        <v>6312</v>
      </c>
    </row>
    <row r="4670" spans="1:5" ht="27" x14ac:dyDescent="0.25">
      <c r="A4670" s="131">
        <v>89682</v>
      </c>
      <c r="B4670" s="132" t="s">
        <v>4092</v>
      </c>
      <c r="C4670" s="133" t="s">
        <v>72</v>
      </c>
      <c r="D4670" s="133">
        <v>33.549999999999997</v>
      </c>
      <c r="E4670" s="133" t="s">
        <v>6312</v>
      </c>
    </row>
    <row r="4671" spans="1:5" ht="27" x14ac:dyDescent="0.25">
      <c r="A4671" s="131">
        <v>89824</v>
      </c>
      <c r="B4671" s="132" t="s">
        <v>4159</v>
      </c>
      <c r="C4671" s="133" t="s">
        <v>72</v>
      </c>
      <c r="D4671" s="133">
        <v>40.520000000000003</v>
      </c>
      <c r="E4671" s="133" t="s">
        <v>6312</v>
      </c>
    </row>
    <row r="4672" spans="1:5" ht="27" x14ac:dyDescent="0.25">
      <c r="A4672" s="131">
        <v>104026</v>
      </c>
      <c r="B4672" s="132" t="s">
        <v>7979</v>
      </c>
      <c r="C4672" s="133" t="s">
        <v>72</v>
      </c>
      <c r="D4672" s="133">
        <v>43.8</v>
      </c>
      <c r="E4672" s="133" t="s">
        <v>6312</v>
      </c>
    </row>
    <row r="4673" spans="1:5" ht="27" x14ac:dyDescent="0.25">
      <c r="A4673" s="131">
        <v>89740</v>
      </c>
      <c r="B4673" s="132" t="s">
        <v>4125</v>
      </c>
      <c r="C4673" s="133" t="s">
        <v>72</v>
      </c>
      <c r="D4673" s="133">
        <v>10.16</v>
      </c>
      <c r="E4673" s="133" t="s">
        <v>6312</v>
      </c>
    </row>
    <row r="4674" spans="1:5" ht="27" x14ac:dyDescent="0.25">
      <c r="A4674" s="131">
        <v>89836</v>
      </c>
      <c r="B4674" s="132" t="s">
        <v>4165</v>
      </c>
      <c r="C4674" s="133" t="s">
        <v>72</v>
      </c>
      <c r="D4674" s="133">
        <v>205.48</v>
      </c>
      <c r="E4674" s="133" t="s">
        <v>6312</v>
      </c>
    </row>
    <row r="4675" spans="1:5" ht="27" x14ac:dyDescent="0.25">
      <c r="A4675" s="131">
        <v>89653</v>
      </c>
      <c r="B4675" s="132" t="s">
        <v>7727</v>
      </c>
      <c r="C4675" s="133" t="s">
        <v>72</v>
      </c>
      <c r="D4675" s="133">
        <v>18.440000000000001</v>
      </c>
      <c r="E4675" s="133" t="s">
        <v>6312</v>
      </c>
    </row>
    <row r="4676" spans="1:5" ht="27" x14ac:dyDescent="0.25">
      <c r="A4676" s="131">
        <v>89660</v>
      </c>
      <c r="B4676" s="132" t="s">
        <v>4072</v>
      </c>
      <c r="C4676" s="133" t="s">
        <v>72</v>
      </c>
      <c r="D4676" s="133">
        <v>10.72</v>
      </c>
      <c r="E4676" s="133" t="s">
        <v>6312</v>
      </c>
    </row>
    <row r="4677" spans="1:5" ht="27" x14ac:dyDescent="0.25">
      <c r="A4677" s="131">
        <v>89826</v>
      </c>
      <c r="B4677" s="132" t="s">
        <v>4160</v>
      </c>
      <c r="C4677" s="133" t="s">
        <v>72</v>
      </c>
      <c r="D4677" s="133">
        <v>130.77000000000001</v>
      </c>
      <c r="E4677" s="133" t="s">
        <v>6312</v>
      </c>
    </row>
    <row r="4678" spans="1:5" ht="27" x14ac:dyDescent="0.25">
      <c r="A4678" s="131">
        <v>104028</v>
      </c>
      <c r="B4678" s="132" t="s">
        <v>7980</v>
      </c>
      <c r="C4678" s="133" t="s">
        <v>72</v>
      </c>
      <c r="D4678" s="133">
        <v>133.86000000000001</v>
      </c>
      <c r="E4678" s="133" t="s">
        <v>6312</v>
      </c>
    </row>
    <row r="4679" spans="1:5" ht="27" x14ac:dyDescent="0.25">
      <c r="A4679" s="131">
        <v>89651</v>
      </c>
      <c r="B4679" s="132" t="s">
        <v>4064</v>
      </c>
      <c r="C4679" s="133" t="s">
        <v>72</v>
      </c>
      <c r="D4679" s="133">
        <v>7.91</v>
      </c>
      <c r="E4679" s="133" t="s">
        <v>6312</v>
      </c>
    </row>
    <row r="4680" spans="1:5" ht="27" x14ac:dyDescent="0.25">
      <c r="A4680" s="131">
        <v>89736</v>
      </c>
      <c r="B4680" s="132" t="s">
        <v>4124</v>
      </c>
      <c r="C4680" s="133" t="s">
        <v>72</v>
      </c>
      <c r="D4680" s="133">
        <v>9.98</v>
      </c>
      <c r="E4680" s="133" t="s">
        <v>6312</v>
      </c>
    </row>
    <row r="4681" spans="1:5" ht="27" x14ac:dyDescent="0.25">
      <c r="A4681" s="131">
        <v>89658</v>
      </c>
      <c r="B4681" s="132" t="s">
        <v>4070</v>
      </c>
      <c r="C4681" s="133" t="s">
        <v>72</v>
      </c>
      <c r="D4681" s="133">
        <v>10.52</v>
      </c>
      <c r="E4681" s="133" t="s">
        <v>6312</v>
      </c>
    </row>
    <row r="4682" spans="1:5" ht="27" x14ac:dyDescent="0.25">
      <c r="A4682" s="131">
        <v>89755</v>
      </c>
      <c r="B4682" s="132" t="s">
        <v>4129</v>
      </c>
      <c r="C4682" s="133" t="s">
        <v>72</v>
      </c>
      <c r="D4682" s="133">
        <v>14.83</v>
      </c>
      <c r="E4682" s="133" t="s">
        <v>6312</v>
      </c>
    </row>
    <row r="4683" spans="1:5" ht="27" x14ac:dyDescent="0.25">
      <c r="A4683" s="131">
        <v>89670</v>
      </c>
      <c r="B4683" s="132" t="s">
        <v>4080</v>
      </c>
      <c r="C4683" s="133" t="s">
        <v>72</v>
      </c>
      <c r="D4683" s="133">
        <v>15.46</v>
      </c>
      <c r="E4683" s="133" t="s">
        <v>6312</v>
      </c>
    </row>
    <row r="4684" spans="1:5" ht="27" x14ac:dyDescent="0.25">
      <c r="A4684" s="131">
        <v>89794</v>
      </c>
      <c r="B4684" s="132" t="s">
        <v>4154</v>
      </c>
      <c r="C4684" s="133" t="s">
        <v>72</v>
      </c>
      <c r="D4684" s="133">
        <v>20.64</v>
      </c>
      <c r="E4684" s="133" t="s">
        <v>6312</v>
      </c>
    </row>
    <row r="4685" spans="1:5" ht="27" x14ac:dyDescent="0.25">
      <c r="A4685" s="131">
        <v>89760</v>
      </c>
      <c r="B4685" s="132" t="s">
        <v>4134</v>
      </c>
      <c r="C4685" s="133" t="s">
        <v>72</v>
      </c>
      <c r="D4685" s="133">
        <v>23.54</v>
      </c>
      <c r="E4685" s="133" t="s">
        <v>6312</v>
      </c>
    </row>
    <row r="4686" spans="1:5" ht="27" x14ac:dyDescent="0.25">
      <c r="A4686" s="131">
        <v>89680</v>
      </c>
      <c r="B4686" s="132" t="s">
        <v>4090</v>
      </c>
      <c r="C4686" s="133" t="s">
        <v>72</v>
      </c>
      <c r="D4686" s="133">
        <v>24.29</v>
      </c>
      <c r="E4686" s="133" t="s">
        <v>6312</v>
      </c>
    </row>
    <row r="4687" spans="1:5" ht="27" x14ac:dyDescent="0.25">
      <c r="A4687" s="131">
        <v>89822</v>
      </c>
      <c r="B4687" s="132" t="s">
        <v>4158</v>
      </c>
      <c r="C4687" s="133" t="s">
        <v>72</v>
      </c>
      <c r="D4687" s="133">
        <v>26.91</v>
      </c>
      <c r="E4687" s="133" t="s">
        <v>6312</v>
      </c>
    </row>
    <row r="4688" spans="1:5" ht="27" x14ac:dyDescent="0.25">
      <c r="A4688" s="131">
        <v>104025</v>
      </c>
      <c r="B4688" s="132" t="s">
        <v>7978</v>
      </c>
      <c r="C4688" s="133" t="s">
        <v>72</v>
      </c>
      <c r="D4688" s="133">
        <v>30.19</v>
      </c>
      <c r="E4688" s="133" t="s">
        <v>6312</v>
      </c>
    </row>
    <row r="4689" spans="1:5" ht="27" x14ac:dyDescent="0.25">
      <c r="A4689" s="131">
        <v>89835</v>
      </c>
      <c r="B4689" s="132" t="s">
        <v>4164</v>
      </c>
      <c r="C4689" s="133" t="s">
        <v>72</v>
      </c>
      <c r="D4689" s="133">
        <v>46.04</v>
      </c>
      <c r="E4689" s="133" t="s">
        <v>6312</v>
      </c>
    </row>
    <row r="4690" spans="1:5" ht="27" x14ac:dyDescent="0.25">
      <c r="A4690" s="131">
        <v>89838</v>
      </c>
      <c r="B4690" s="132" t="s">
        <v>4167</v>
      </c>
      <c r="C4690" s="133" t="s">
        <v>72</v>
      </c>
      <c r="D4690" s="133">
        <v>158.21</v>
      </c>
      <c r="E4690" s="133" t="s">
        <v>6312</v>
      </c>
    </row>
    <row r="4691" spans="1:5" ht="27" x14ac:dyDescent="0.25">
      <c r="A4691" s="131">
        <v>89840</v>
      </c>
      <c r="B4691" s="132" t="s">
        <v>4169</v>
      </c>
      <c r="C4691" s="133" t="s">
        <v>72</v>
      </c>
      <c r="D4691" s="133">
        <v>186.76</v>
      </c>
      <c r="E4691" s="133" t="s">
        <v>6312</v>
      </c>
    </row>
    <row r="4692" spans="1:5" ht="27" x14ac:dyDescent="0.25">
      <c r="A4692" s="131">
        <v>104015</v>
      </c>
      <c r="B4692" s="132" t="s">
        <v>4670</v>
      </c>
      <c r="C4692" s="133" t="s">
        <v>72</v>
      </c>
      <c r="D4692" s="133">
        <v>18.07</v>
      </c>
      <c r="E4692" s="133" t="s">
        <v>6312</v>
      </c>
    </row>
    <row r="4693" spans="1:5" ht="27" x14ac:dyDescent="0.25">
      <c r="A4693" s="131">
        <v>104018</v>
      </c>
      <c r="B4693" s="132" t="s">
        <v>7974</v>
      </c>
      <c r="C4693" s="133" t="s">
        <v>72</v>
      </c>
      <c r="D4693" s="133">
        <v>23.04</v>
      </c>
      <c r="E4693" s="133" t="s">
        <v>6312</v>
      </c>
    </row>
    <row r="4694" spans="1:5" ht="27" x14ac:dyDescent="0.25">
      <c r="A4694" s="131">
        <v>104016</v>
      </c>
      <c r="B4694" s="132" t="s">
        <v>4671</v>
      </c>
      <c r="C4694" s="133" t="s">
        <v>72</v>
      </c>
      <c r="D4694" s="133">
        <v>24.21</v>
      </c>
      <c r="E4694" s="133" t="s">
        <v>6312</v>
      </c>
    </row>
    <row r="4695" spans="1:5" ht="27" x14ac:dyDescent="0.25">
      <c r="A4695" s="131">
        <v>104019</v>
      </c>
      <c r="B4695" s="132" t="s">
        <v>4673</v>
      </c>
      <c r="C4695" s="133" t="s">
        <v>72</v>
      </c>
      <c r="D4695" s="133">
        <v>46.81</v>
      </c>
      <c r="E4695" s="133" t="s">
        <v>6312</v>
      </c>
    </row>
    <row r="4696" spans="1:5" ht="27" x14ac:dyDescent="0.25">
      <c r="A4696" s="131">
        <v>104017</v>
      </c>
      <c r="B4696" s="132" t="s">
        <v>4672</v>
      </c>
      <c r="C4696" s="133" t="s">
        <v>72</v>
      </c>
      <c r="D4696" s="133">
        <v>48.18</v>
      </c>
      <c r="E4696" s="133" t="s">
        <v>6312</v>
      </c>
    </row>
    <row r="4697" spans="1:5" ht="27" x14ac:dyDescent="0.25">
      <c r="A4697" s="131">
        <v>104020</v>
      </c>
      <c r="B4697" s="132" t="s">
        <v>4674</v>
      </c>
      <c r="C4697" s="133" t="s">
        <v>72</v>
      </c>
      <c r="D4697" s="133">
        <v>58.47</v>
      </c>
      <c r="E4697" s="133" t="s">
        <v>6312</v>
      </c>
    </row>
    <row r="4698" spans="1:5" ht="27" x14ac:dyDescent="0.25">
      <c r="A4698" s="131">
        <v>104030</v>
      </c>
      <c r="B4698" s="132" t="s">
        <v>4676</v>
      </c>
      <c r="C4698" s="133" t="s">
        <v>72</v>
      </c>
      <c r="D4698" s="133">
        <v>64.67</v>
      </c>
      <c r="E4698" s="133" t="s">
        <v>6312</v>
      </c>
    </row>
    <row r="4699" spans="1:5" ht="27" x14ac:dyDescent="0.25">
      <c r="A4699" s="131">
        <v>89694</v>
      </c>
      <c r="B4699" s="132" t="s">
        <v>4103</v>
      </c>
      <c r="C4699" s="133" t="s">
        <v>72</v>
      </c>
      <c r="D4699" s="133">
        <v>21.76</v>
      </c>
      <c r="E4699" s="133" t="s">
        <v>6312</v>
      </c>
    </row>
    <row r="4700" spans="1:5" ht="27" x14ac:dyDescent="0.25">
      <c r="A4700" s="131">
        <v>89700</v>
      </c>
      <c r="B4700" s="132" t="s">
        <v>4109</v>
      </c>
      <c r="C4700" s="133" t="s">
        <v>72</v>
      </c>
      <c r="D4700" s="133">
        <v>24.89</v>
      </c>
      <c r="E4700" s="133" t="s">
        <v>6312</v>
      </c>
    </row>
    <row r="4701" spans="1:5" ht="27" x14ac:dyDescent="0.25">
      <c r="A4701" s="131">
        <v>89703</v>
      </c>
      <c r="B4701" s="132" t="s">
        <v>7729</v>
      </c>
      <c r="C4701" s="133" t="s">
        <v>72</v>
      </c>
      <c r="D4701" s="133">
        <v>50.49</v>
      </c>
      <c r="E4701" s="133" t="s">
        <v>6312</v>
      </c>
    </row>
    <row r="4702" spans="1:5" ht="27" x14ac:dyDescent="0.25">
      <c r="A4702" s="131">
        <v>89844</v>
      </c>
      <c r="B4702" s="132" t="s">
        <v>4172</v>
      </c>
      <c r="C4702" s="133" t="s">
        <v>72</v>
      </c>
      <c r="D4702" s="133">
        <v>66.3</v>
      </c>
      <c r="E4702" s="133" t="s">
        <v>6312</v>
      </c>
    </row>
    <row r="4703" spans="1:5" ht="27" x14ac:dyDescent="0.25">
      <c r="A4703" s="131">
        <v>104022</v>
      </c>
      <c r="B4703" s="132" t="s">
        <v>7975</v>
      </c>
      <c r="C4703" s="133" t="s">
        <v>72</v>
      </c>
      <c r="D4703" s="133">
        <v>72.86</v>
      </c>
      <c r="E4703" s="133" t="s">
        <v>6312</v>
      </c>
    </row>
    <row r="4704" spans="1:5" ht="27" x14ac:dyDescent="0.25">
      <c r="A4704" s="131">
        <v>89691</v>
      </c>
      <c r="B4704" s="132" t="s">
        <v>4100</v>
      </c>
      <c r="C4704" s="133" t="s">
        <v>72</v>
      </c>
      <c r="D4704" s="133">
        <v>15.05</v>
      </c>
      <c r="E4704" s="133" t="s">
        <v>6312</v>
      </c>
    </row>
    <row r="4705" spans="1:5" ht="27" x14ac:dyDescent="0.25">
      <c r="A4705" s="131">
        <v>89765</v>
      </c>
      <c r="B4705" s="132" t="s">
        <v>4139</v>
      </c>
      <c r="C4705" s="133" t="s">
        <v>72</v>
      </c>
      <c r="D4705" s="133">
        <v>18.579999999999998</v>
      </c>
      <c r="E4705" s="133" t="s">
        <v>6312</v>
      </c>
    </row>
    <row r="4706" spans="1:5" ht="27" x14ac:dyDescent="0.25">
      <c r="A4706" s="131">
        <v>89697</v>
      </c>
      <c r="B4706" s="132" t="s">
        <v>4106</v>
      </c>
      <c r="C4706" s="133" t="s">
        <v>72</v>
      </c>
      <c r="D4706" s="133">
        <v>19.66</v>
      </c>
      <c r="E4706" s="133" t="s">
        <v>6312</v>
      </c>
    </row>
    <row r="4707" spans="1:5" ht="27" x14ac:dyDescent="0.25">
      <c r="A4707" s="131">
        <v>89633</v>
      </c>
      <c r="B4707" s="132" t="s">
        <v>3732</v>
      </c>
      <c r="C4707" s="133" t="s">
        <v>4</v>
      </c>
      <c r="D4707" s="133">
        <v>27.85</v>
      </c>
      <c r="E4707" s="133" t="s">
        <v>6312</v>
      </c>
    </row>
    <row r="4708" spans="1:5" ht="27" x14ac:dyDescent="0.25">
      <c r="A4708" s="131">
        <v>89716</v>
      </c>
      <c r="B4708" s="132" t="s">
        <v>3736</v>
      </c>
      <c r="C4708" s="133" t="s">
        <v>4</v>
      </c>
      <c r="D4708" s="133">
        <v>28.36</v>
      </c>
      <c r="E4708" s="133" t="s">
        <v>6312</v>
      </c>
    </row>
    <row r="4709" spans="1:5" ht="27" x14ac:dyDescent="0.25">
      <c r="A4709" s="131">
        <v>89634</v>
      </c>
      <c r="B4709" s="132" t="s">
        <v>3733</v>
      </c>
      <c r="C4709" s="133" t="s">
        <v>4</v>
      </c>
      <c r="D4709" s="133">
        <v>39.46</v>
      </c>
      <c r="E4709" s="133" t="s">
        <v>6312</v>
      </c>
    </row>
    <row r="4710" spans="1:5" ht="27" x14ac:dyDescent="0.25">
      <c r="A4710" s="131">
        <v>89717</v>
      </c>
      <c r="B4710" s="132" t="s">
        <v>3737</v>
      </c>
      <c r="C4710" s="133" t="s">
        <v>4</v>
      </c>
      <c r="D4710" s="133">
        <v>44.56</v>
      </c>
      <c r="E4710" s="133" t="s">
        <v>6312</v>
      </c>
    </row>
    <row r="4711" spans="1:5" ht="27" x14ac:dyDescent="0.25">
      <c r="A4711" s="131">
        <v>89635</v>
      </c>
      <c r="B4711" s="132" t="s">
        <v>3734</v>
      </c>
      <c r="C4711" s="133" t="s">
        <v>4</v>
      </c>
      <c r="D4711" s="133">
        <v>57.65</v>
      </c>
      <c r="E4711" s="133" t="s">
        <v>6312</v>
      </c>
    </row>
    <row r="4712" spans="1:5" ht="27" x14ac:dyDescent="0.25">
      <c r="A4712" s="131">
        <v>89770</v>
      </c>
      <c r="B4712" s="132" t="s">
        <v>3738</v>
      </c>
      <c r="C4712" s="133" t="s">
        <v>4</v>
      </c>
      <c r="D4712" s="133">
        <v>47.29</v>
      </c>
      <c r="E4712" s="133" t="s">
        <v>6312</v>
      </c>
    </row>
    <row r="4713" spans="1:5" ht="27" x14ac:dyDescent="0.25">
      <c r="A4713" s="131">
        <v>89718</v>
      </c>
      <c r="B4713" s="132" t="s">
        <v>4115</v>
      </c>
      <c r="C4713" s="133" t="s">
        <v>4</v>
      </c>
      <c r="D4713" s="133">
        <v>56.99</v>
      </c>
      <c r="E4713" s="133" t="s">
        <v>6312</v>
      </c>
    </row>
    <row r="4714" spans="1:5" ht="27" x14ac:dyDescent="0.25">
      <c r="A4714" s="131">
        <v>89636</v>
      </c>
      <c r="B4714" s="132" t="s">
        <v>3735</v>
      </c>
      <c r="C4714" s="133" t="s">
        <v>4</v>
      </c>
      <c r="D4714" s="133">
        <v>72.400000000000006</v>
      </c>
      <c r="E4714" s="133" t="s">
        <v>6312</v>
      </c>
    </row>
    <row r="4715" spans="1:5" ht="27" x14ac:dyDescent="0.25">
      <c r="A4715" s="131">
        <v>89771</v>
      </c>
      <c r="B4715" s="132" t="s">
        <v>3739</v>
      </c>
      <c r="C4715" s="133" t="s">
        <v>4</v>
      </c>
      <c r="D4715" s="133">
        <v>63.13</v>
      </c>
      <c r="E4715" s="133" t="s">
        <v>6312</v>
      </c>
    </row>
    <row r="4716" spans="1:5" ht="27" x14ac:dyDescent="0.25">
      <c r="A4716" s="131">
        <v>104021</v>
      </c>
      <c r="B4716" s="132" t="s">
        <v>3855</v>
      </c>
      <c r="C4716" s="133" t="s">
        <v>4</v>
      </c>
      <c r="D4716" s="133">
        <v>74.239999999999995</v>
      </c>
      <c r="E4716" s="133" t="s">
        <v>6312</v>
      </c>
    </row>
    <row r="4717" spans="1:5" ht="27" x14ac:dyDescent="0.25">
      <c r="A4717" s="131">
        <v>89772</v>
      </c>
      <c r="B4717" s="132" t="s">
        <v>4143</v>
      </c>
      <c r="C4717" s="133" t="s">
        <v>4</v>
      </c>
      <c r="D4717" s="133">
        <v>92.04</v>
      </c>
      <c r="E4717" s="133" t="s">
        <v>6312</v>
      </c>
    </row>
    <row r="4718" spans="1:5" ht="27" x14ac:dyDescent="0.25">
      <c r="A4718" s="131">
        <v>89773</v>
      </c>
      <c r="B4718" s="132" t="s">
        <v>3740</v>
      </c>
      <c r="C4718" s="133" t="s">
        <v>4</v>
      </c>
      <c r="D4718" s="133">
        <v>148.25</v>
      </c>
      <c r="E4718" s="133" t="s">
        <v>6312</v>
      </c>
    </row>
    <row r="4719" spans="1:5" ht="27" x14ac:dyDescent="0.25">
      <c r="A4719" s="131">
        <v>89775</v>
      </c>
      <c r="B4719" s="132" t="s">
        <v>3741</v>
      </c>
      <c r="C4719" s="133" t="s">
        <v>4</v>
      </c>
      <c r="D4719" s="133">
        <v>231.71</v>
      </c>
      <c r="E4719" s="133" t="s">
        <v>6312</v>
      </c>
    </row>
    <row r="4720" spans="1:5" ht="27" x14ac:dyDescent="0.25">
      <c r="A4720" s="131">
        <v>89767</v>
      </c>
      <c r="B4720" s="132" t="s">
        <v>4140</v>
      </c>
      <c r="C4720" s="133" t="s">
        <v>72</v>
      </c>
      <c r="D4720" s="133">
        <v>22.97</v>
      </c>
      <c r="E4720" s="133" t="s">
        <v>6312</v>
      </c>
    </row>
    <row r="4721" spans="1:5" ht="27" x14ac:dyDescent="0.25">
      <c r="A4721" s="131">
        <v>89695</v>
      </c>
      <c r="B4721" s="132" t="s">
        <v>4104</v>
      </c>
      <c r="C4721" s="133" t="s">
        <v>72</v>
      </c>
      <c r="D4721" s="133">
        <v>18.66</v>
      </c>
      <c r="E4721" s="133" t="s">
        <v>6312</v>
      </c>
    </row>
    <row r="4722" spans="1:5" ht="27" x14ac:dyDescent="0.25">
      <c r="A4722" s="131">
        <v>89702</v>
      </c>
      <c r="B4722" s="132" t="s">
        <v>4111</v>
      </c>
      <c r="C4722" s="133" t="s">
        <v>72</v>
      </c>
      <c r="D4722" s="133">
        <v>24.05</v>
      </c>
      <c r="E4722" s="133" t="s">
        <v>6312</v>
      </c>
    </row>
    <row r="4723" spans="1:5" ht="27" x14ac:dyDescent="0.25">
      <c r="A4723" s="131">
        <v>89768</v>
      </c>
      <c r="B4723" s="132" t="s">
        <v>4141</v>
      </c>
      <c r="C4723" s="133" t="s">
        <v>72</v>
      </c>
      <c r="D4723" s="133">
        <v>26.76</v>
      </c>
      <c r="E4723" s="133" t="s">
        <v>6312</v>
      </c>
    </row>
    <row r="4724" spans="1:5" ht="27" x14ac:dyDescent="0.25">
      <c r="A4724" s="131">
        <v>89842</v>
      </c>
      <c r="B4724" s="132" t="s">
        <v>4171</v>
      </c>
      <c r="C4724" s="133" t="s">
        <v>72</v>
      </c>
      <c r="D4724" s="133">
        <v>52.71</v>
      </c>
      <c r="E4724" s="133" t="s">
        <v>6312</v>
      </c>
    </row>
    <row r="4725" spans="1:5" ht="27" x14ac:dyDescent="0.25">
      <c r="A4725" s="131">
        <v>89845</v>
      </c>
      <c r="B4725" s="132" t="s">
        <v>4173</v>
      </c>
      <c r="C4725" s="133" t="s">
        <v>72</v>
      </c>
      <c r="D4725" s="133">
        <v>103.62</v>
      </c>
      <c r="E4725" s="133" t="s">
        <v>6312</v>
      </c>
    </row>
    <row r="4726" spans="1:5" ht="27" x14ac:dyDescent="0.25">
      <c r="A4726" s="131">
        <v>89846</v>
      </c>
      <c r="B4726" s="132" t="s">
        <v>4174</v>
      </c>
      <c r="C4726" s="133" t="s">
        <v>72</v>
      </c>
      <c r="D4726" s="133">
        <v>220.4</v>
      </c>
      <c r="E4726" s="133" t="s">
        <v>6312</v>
      </c>
    </row>
    <row r="4727" spans="1:5" ht="27" x14ac:dyDescent="0.25">
      <c r="A4727" s="131">
        <v>89847</v>
      </c>
      <c r="B4727" s="132" t="s">
        <v>4175</v>
      </c>
      <c r="C4727" s="133" t="s">
        <v>72</v>
      </c>
      <c r="D4727" s="133">
        <v>263.58999999999997</v>
      </c>
      <c r="E4727" s="133" t="s">
        <v>6312</v>
      </c>
    </row>
    <row r="4728" spans="1:5" ht="27" x14ac:dyDescent="0.25">
      <c r="A4728" s="131">
        <v>89705</v>
      </c>
      <c r="B4728" s="132" t="s">
        <v>4113</v>
      </c>
      <c r="C4728" s="133" t="s">
        <v>72</v>
      </c>
      <c r="D4728" s="133">
        <v>28.02</v>
      </c>
      <c r="E4728" s="133" t="s">
        <v>6312</v>
      </c>
    </row>
    <row r="4729" spans="1:5" ht="27" x14ac:dyDescent="0.25">
      <c r="A4729" s="131">
        <v>89769</v>
      </c>
      <c r="B4729" s="132" t="s">
        <v>4142</v>
      </c>
      <c r="C4729" s="133" t="s">
        <v>72</v>
      </c>
      <c r="D4729" s="133">
        <v>58.53</v>
      </c>
      <c r="E4729" s="133" t="s">
        <v>6312</v>
      </c>
    </row>
    <row r="4730" spans="1:5" ht="27" x14ac:dyDescent="0.25">
      <c r="A4730" s="131">
        <v>89706</v>
      </c>
      <c r="B4730" s="132" t="s">
        <v>4114</v>
      </c>
      <c r="C4730" s="133" t="s">
        <v>72</v>
      </c>
      <c r="D4730" s="133">
        <v>60.01</v>
      </c>
      <c r="E4730" s="133" t="s">
        <v>6312</v>
      </c>
    </row>
    <row r="4731" spans="1:5" ht="27" x14ac:dyDescent="0.25">
      <c r="A4731" s="131">
        <v>89741</v>
      </c>
      <c r="B4731" s="132" t="s">
        <v>4126</v>
      </c>
      <c r="C4731" s="133" t="s">
        <v>72</v>
      </c>
      <c r="D4731" s="133">
        <v>24.35</v>
      </c>
      <c r="E4731" s="133" t="s">
        <v>6312</v>
      </c>
    </row>
    <row r="4732" spans="1:5" ht="27" x14ac:dyDescent="0.25">
      <c r="A4732" s="131">
        <v>89757</v>
      </c>
      <c r="B4732" s="132" t="s">
        <v>4131</v>
      </c>
      <c r="C4732" s="133" t="s">
        <v>72</v>
      </c>
      <c r="D4732" s="133">
        <v>31.74</v>
      </c>
      <c r="E4732" s="133" t="s">
        <v>6312</v>
      </c>
    </row>
    <row r="4733" spans="1:5" ht="27" x14ac:dyDescent="0.25">
      <c r="A4733" s="131">
        <v>104027</v>
      </c>
      <c r="B4733" s="132" t="s">
        <v>4675</v>
      </c>
      <c r="C4733" s="133" t="s">
        <v>72</v>
      </c>
      <c r="D4733" s="133">
        <v>65.989999999999995</v>
      </c>
      <c r="E4733" s="133" t="s">
        <v>6312</v>
      </c>
    </row>
    <row r="4734" spans="1:5" ht="27" x14ac:dyDescent="0.25">
      <c r="A4734" s="131">
        <v>89837</v>
      </c>
      <c r="B4734" s="132" t="s">
        <v>4166</v>
      </c>
      <c r="C4734" s="133" t="s">
        <v>72</v>
      </c>
      <c r="D4734" s="133">
        <v>138.05000000000001</v>
      </c>
      <c r="E4734" s="133" t="s">
        <v>6312</v>
      </c>
    </row>
    <row r="4735" spans="1:5" ht="27" x14ac:dyDescent="0.25">
      <c r="A4735" s="131">
        <v>89839</v>
      </c>
      <c r="B4735" s="132" t="s">
        <v>4168</v>
      </c>
      <c r="C4735" s="133" t="s">
        <v>72</v>
      </c>
      <c r="D4735" s="133">
        <v>179.28</v>
      </c>
      <c r="E4735" s="133" t="s">
        <v>6312</v>
      </c>
    </row>
    <row r="4736" spans="1:5" ht="27" x14ac:dyDescent="0.25">
      <c r="A4736" s="131">
        <v>89841</v>
      </c>
      <c r="B4736" s="132" t="s">
        <v>4170</v>
      </c>
      <c r="C4736" s="133" t="s">
        <v>72</v>
      </c>
      <c r="D4736" s="133">
        <v>272.20999999999998</v>
      </c>
      <c r="E4736" s="133" t="s">
        <v>6312</v>
      </c>
    </row>
    <row r="4737" spans="1:5" ht="27" x14ac:dyDescent="0.25">
      <c r="A4737" s="131">
        <v>89654</v>
      </c>
      <c r="B4737" s="132" t="s">
        <v>4066</v>
      </c>
      <c r="C4737" s="133" t="s">
        <v>72</v>
      </c>
      <c r="D4737" s="133">
        <v>21.27</v>
      </c>
      <c r="E4737" s="133" t="s">
        <v>6312</v>
      </c>
    </row>
    <row r="4738" spans="1:5" ht="27" x14ac:dyDescent="0.25">
      <c r="A4738" s="131">
        <v>89661</v>
      </c>
      <c r="B4738" s="132" t="s">
        <v>4073</v>
      </c>
      <c r="C4738" s="133" t="s">
        <v>72</v>
      </c>
      <c r="D4738" s="133">
        <v>24.89</v>
      </c>
      <c r="E4738" s="133" t="s">
        <v>6312</v>
      </c>
    </row>
    <row r="4739" spans="1:5" ht="27" x14ac:dyDescent="0.25">
      <c r="A4739" s="131">
        <v>89674</v>
      </c>
      <c r="B4739" s="132" t="s">
        <v>4084</v>
      </c>
      <c r="C4739" s="133" t="s">
        <v>72</v>
      </c>
      <c r="D4739" s="133">
        <v>32.369999999999997</v>
      </c>
      <c r="E4739" s="133" t="s">
        <v>6312</v>
      </c>
    </row>
    <row r="4740" spans="1:5" ht="27" x14ac:dyDescent="0.25">
      <c r="A4740" s="131">
        <v>89816</v>
      </c>
      <c r="B4740" s="132" t="s">
        <v>4156</v>
      </c>
      <c r="C4740" s="133" t="s">
        <v>72</v>
      </c>
      <c r="D4740" s="133">
        <v>43.15</v>
      </c>
      <c r="E4740" s="133" t="s">
        <v>6312</v>
      </c>
    </row>
    <row r="4741" spans="1:5" ht="27" x14ac:dyDescent="0.25">
      <c r="A4741" s="131">
        <v>89762</v>
      </c>
      <c r="B4741" s="132" t="s">
        <v>4136</v>
      </c>
      <c r="C4741" s="133" t="s">
        <v>72</v>
      </c>
      <c r="D4741" s="133">
        <v>46.05</v>
      </c>
      <c r="E4741" s="133" t="s">
        <v>6312</v>
      </c>
    </row>
    <row r="4742" spans="1:5" ht="27" x14ac:dyDescent="0.25">
      <c r="A4742" s="131">
        <v>89684</v>
      </c>
      <c r="B4742" s="132" t="s">
        <v>4094</v>
      </c>
      <c r="C4742" s="133" t="s">
        <v>72</v>
      </c>
      <c r="D4742" s="133">
        <v>46.8</v>
      </c>
      <c r="E4742" s="133" t="s">
        <v>6312</v>
      </c>
    </row>
    <row r="4743" spans="1:5" ht="27" x14ac:dyDescent="0.25">
      <c r="A4743" s="131">
        <v>89828</v>
      </c>
      <c r="B4743" s="132" t="s">
        <v>4161</v>
      </c>
      <c r="C4743" s="133" t="s">
        <v>72</v>
      </c>
      <c r="D4743" s="133">
        <v>62.71</v>
      </c>
      <c r="E4743" s="133" t="s">
        <v>6312</v>
      </c>
    </row>
    <row r="4744" spans="1:5" ht="27" x14ac:dyDescent="0.25">
      <c r="A4744" s="131">
        <v>89546</v>
      </c>
      <c r="B4744" s="132" t="s">
        <v>3984</v>
      </c>
      <c r="C4744" s="133" t="s">
        <v>72</v>
      </c>
      <c r="D4744" s="133">
        <v>11.54</v>
      </c>
      <c r="E4744" s="133" t="s">
        <v>6312</v>
      </c>
    </row>
    <row r="4745" spans="1:5" ht="27" x14ac:dyDescent="0.25">
      <c r="A4745" s="131">
        <v>89482</v>
      </c>
      <c r="B4745" s="132" t="s">
        <v>4749</v>
      </c>
      <c r="C4745" s="133" t="s">
        <v>72</v>
      </c>
      <c r="D4745" s="133">
        <v>48.09</v>
      </c>
      <c r="E4745" s="133" t="s">
        <v>6312</v>
      </c>
    </row>
    <row r="4746" spans="1:5" ht="27" x14ac:dyDescent="0.25">
      <c r="A4746" s="131">
        <v>89491</v>
      </c>
      <c r="B4746" s="132" t="s">
        <v>4750</v>
      </c>
      <c r="C4746" s="133" t="s">
        <v>72</v>
      </c>
      <c r="D4746" s="133">
        <v>122.73</v>
      </c>
      <c r="E4746" s="133" t="s">
        <v>6312</v>
      </c>
    </row>
    <row r="4747" spans="1:5" ht="27" x14ac:dyDescent="0.25">
      <c r="A4747" s="131">
        <v>104178</v>
      </c>
      <c r="B4747" s="132" t="s">
        <v>4688</v>
      </c>
      <c r="C4747" s="133" t="s">
        <v>72</v>
      </c>
      <c r="D4747" s="133">
        <v>22.4</v>
      </c>
      <c r="E4747" s="133" t="s">
        <v>6312</v>
      </c>
    </row>
    <row r="4748" spans="1:5" ht="27" x14ac:dyDescent="0.25">
      <c r="A4748" s="131">
        <v>104179</v>
      </c>
      <c r="B4748" s="132" t="s">
        <v>4689</v>
      </c>
      <c r="C4748" s="133" t="s">
        <v>72</v>
      </c>
      <c r="D4748" s="133">
        <v>85.44</v>
      </c>
      <c r="E4748" s="133" t="s">
        <v>6312</v>
      </c>
    </row>
    <row r="4749" spans="1:5" ht="27" x14ac:dyDescent="0.25">
      <c r="A4749" s="131">
        <v>89587</v>
      </c>
      <c r="B4749" s="132" t="s">
        <v>4020</v>
      </c>
      <c r="C4749" s="133" t="s">
        <v>72</v>
      </c>
      <c r="D4749" s="133">
        <v>51.7</v>
      </c>
      <c r="E4749" s="133" t="s">
        <v>6312</v>
      </c>
    </row>
    <row r="4750" spans="1:5" ht="27" x14ac:dyDescent="0.25">
      <c r="A4750" s="131">
        <v>89535</v>
      </c>
      <c r="B4750" s="132" t="s">
        <v>3977</v>
      </c>
      <c r="C4750" s="133" t="s">
        <v>72</v>
      </c>
      <c r="D4750" s="133">
        <v>43.83</v>
      </c>
      <c r="E4750" s="133" t="s">
        <v>6312</v>
      </c>
    </row>
    <row r="4751" spans="1:5" ht="27" x14ac:dyDescent="0.25">
      <c r="A4751" s="131">
        <v>89592</v>
      </c>
      <c r="B4751" s="132" t="s">
        <v>4023</v>
      </c>
      <c r="C4751" s="133" t="s">
        <v>72</v>
      </c>
      <c r="D4751" s="133">
        <v>162.97999999999999</v>
      </c>
      <c r="E4751" s="133" t="s">
        <v>6312</v>
      </c>
    </row>
    <row r="4752" spans="1:5" ht="27" x14ac:dyDescent="0.25">
      <c r="A4752" s="131">
        <v>104169</v>
      </c>
      <c r="B4752" s="132" t="s">
        <v>4679</v>
      </c>
      <c r="C4752" s="133" t="s">
        <v>72</v>
      </c>
      <c r="D4752" s="133">
        <v>151.43</v>
      </c>
      <c r="E4752" s="133" t="s">
        <v>6312</v>
      </c>
    </row>
    <row r="4753" spans="1:5" ht="27" x14ac:dyDescent="0.25">
      <c r="A4753" s="131">
        <v>89583</v>
      </c>
      <c r="B4753" s="132" t="s">
        <v>4017</v>
      </c>
      <c r="C4753" s="133" t="s">
        <v>72</v>
      </c>
      <c r="D4753" s="133">
        <v>44.41</v>
      </c>
      <c r="E4753" s="133" t="s">
        <v>6312</v>
      </c>
    </row>
    <row r="4754" spans="1:5" ht="27" x14ac:dyDescent="0.25">
      <c r="A4754" s="131">
        <v>89526</v>
      </c>
      <c r="B4754" s="132" t="s">
        <v>3970</v>
      </c>
      <c r="C4754" s="133" t="s">
        <v>72</v>
      </c>
      <c r="D4754" s="133">
        <v>40.07</v>
      </c>
      <c r="E4754" s="133" t="s">
        <v>6312</v>
      </c>
    </row>
    <row r="4755" spans="1:5" ht="27" x14ac:dyDescent="0.25">
      <c r="A4755" s="131">
        <v>95695</v>
      </c>
      <c r="B4755" s="132" t="s">
        <v>4438</v>
      </c>
      <c r="C4755" s="133" t="s">
        <v>72</v>
      </c>
      <c r="D4755" s="133">
        <v>63</v>
      </c>
      <c r="E4755" s="133" t="s">
        <v>6312</v>
      </c>
    </row>
    <row r="4756" spans="1:5" ht="27" x14ac:dyDescent="0.25">
      <c r="A4756" s="131">
        <v>95694</v>
      </c>
      <c r="B4756" s="132" t="s">
        <v>4437</v>
      </c>
      <c r="C4756" s="133" t="s">
        <v>72</v>
      </c>
      <c r="D4756" s="133">
        <v>55.13</v>
      </c>
      <c r="E4756" s="133" t="s">
        <v>6312</v>
      </c>
    </row>
    <row r="4757" spans="1:5" ht="27" x14ac:dyDescent="0.25">
      <c r="A4757" s="131">
        <v>89585</v>
      </c>
      <c r="B4757" s="132" t="s">
        <v>4019</v>
      </c>
      <c r="C4757" s="133" t="s">
        <v>72</v>
      </c>
      <c r="D4757" s="133">
        <v>47.02</v>
      </c>
      <c r="E4757" s="133" t="s">
        <v>6312</v>
      </c>
    </row>
    <row r="4758" spans="1:5" ht="27" x14ac:dyDescent="0.25">
      <c r="A4758" s="131">
        <v>89531</v>
      </c>
      <c r="B4758" s="132" t="s">
        <v>3975</v>
      </c>
      <c r="C4758" s="133" t="s">
        <v>72</v>
      </c>
      <c r="D4758" s="133">
        <v>39.15</v>
      </c>
      <c r="E4758" s="133" t="s">
        <v>6312</v>
      </c>
    </row>
    <row r="4759" spans="1:5" ht="27" x14ac:dyDescent="0.25">
      <c r="A4759" s="131">
        <v>89591</v>
      </c>
      <c r="B4759" s="132" t="s">
        <v>4022</v>
      </c>
      <c r="C4759" s="133" t="s">
        <v>72</v>
      </c>
      <c r="D4759" s="133">
        <v>133.69</v>
      </c>
      <c r="E4759" s="133" t="s">
        <v>6312</v>
      </c>
    </row>
    <row r="4760" spans="1:5" ht="27" x14ac:dyDescent="0.25">
      <c r="A4760" s="131">
        <v>104168</v>
      </c>
      <c r="B4760" s="132" t="s">
        <v>4678</v>
      </c>
      <c r="C4760" s="133" t="s">
        <v>72</v>
      </c>
      <c r="D4760" s="133">
        <v>122.14</v>
      </c>
      <c r="E4760" s="133" t="s">
        <v>6312</v>
      </c>
    </row>
    <row r="4761" spans="1:5" ht="27" x14ac:dyDescent="0.25">
      <c r="A4761" s="131">
        <v>89516</v>
      </c>
      <c r="B4761" s="132" t="s">
        <v>3960</v>
      </c>
      <c r="C4761" s="133" t="s">
        <v>72</v>
      </c>
      <c r="D4761" s="133">
        <v>8.8699999999999992</v>
      </c>
      <c r="E4761" s="133" t="s">
        <v>6312</v>
      </c>
    </row>
    <row r="4762" spans="1:5" ht="27" x14ac:dyDescent="0.25">
      <c r="A4762" s="131">
        <v>89520</v>
      </c>
      <c r="B4762" s="132" t="s">
        <v>3964</v>
      </c>
      <c r="C4762" s="133" t="s">
        <v>72</v>
      </c>
      <c r="D4762" s="133">
        <v>16.329999999999998</v>
      </c>
      <c r="E4762" s="133" t="s">
        <v>6312</v>
      </c>
    </row>
    <row r="4763" spans="1:5" ht="27" x14ac:dyDescent="0.25">
      <c r="A4763" s="131">
        <v>89582</v>
      </c>
      <c r="B4763" s="132" t="s">
        <v>4016</v>
      </c>
      <c r="C4763" s="133" t="s">
        <v>72</v>
      </c>
      <c r="D4763" s="133">
        <v>35.47</v>
      </c>
      <c r="E4763" s="133" t="s">
        <v>6312</v>
      </c>
    </row>
    <row r="4764" spans="1:5" ht="27" x14ac:dyDescent="0.25">
      <c r="A4764" s="131">
        <v>89524</v>
      </c>
      <c r="B4764" s="132" t="s">
        <v>3968</v>
      </c>
      <c r="C4764" s="133" t="s">
        <v>72</v>
      </c>
      <c r="D4764" s="133">
        <v>31.13</v>
      </c>
      <c r="E4764" s="133" t="s">
        <v>6312</v>
      </c>
    </row>
    <row r="4765" spans="1:5" ht="27" x14ac:dyDescent="0.25">
      <c r="A4765" s="131">
        <v>89584</v>
      </c>
      <c r="B4765" s="132" t="s">
        <v>4018</v>
      </c>
      <c r="C4765" s="133" t="s">
        <v>72</v>
      </c>
      <c r="D4765" s="133">
        <v>45.94</v>
      </c>
      <c r="E4765" s="133" t="s">
        <v>6312</v>
      </c>
    </row>
    <row r="4766" spans="1:5" ht="27" x14ac:dyDescent="0.25">
      <c r="A4766" s="131">
        <v>89529</v>
      </c>
      <c r="B4766" s="132" t="s">
        <v>3973</v>
      </c>
      <c r="C4766" s="133" t="s">
        <v>72</v>
      </c>
      <c r="D4766" s="133">
        <v>38.07</v>
      </c>
      <c r="E4766" s="133" t="s">
        <v>6312</v>
      </c>
    </row>
    <row r="4767" spans="1:5" ht="27" x14ac:dyDescent="0.25">
      <c r="A4767" s="131">
        <v>89590</v>
      </c>
      <c r="B4767" s="132" t="s">
        <v>4021</v>
      </c>
      <c r="C4767" s="133" t="s">
        <v>72</v>
      </c>
      <c r="D4767" s="133">
        <v>137.02000000000001</v>
      </c>
      <c r="E4767" s="133" t="s">
        <v>6312</v>
      </c>
    </row>
    <row r="4768" spans="1:5" ht="27" x14ac:dyDescent="0.25">
      <c r="A4768" s="131">
        <v>104167</v>
      </c>
      <c r="B4768" s="132" t="s">
        <v>4677</v>
      </c>
      <c r="C4768" s="133" t="s">
        <v>72</v>
      </c>
      <c r="D4768" s="133">
        <v>125.47</v>
      </c>
      <c r="E4768" s="133" t="s">
        <v>6312</v>
      </c>
    </row>
    <row r="4769" spans="1:5" ht="27" x14ac:dyDescent="0.25">
      <c r="A4769" s="131">
        <v>89514</v>
      </c>
      <c r="B4769" s="132" t="s">
        <v>3958</v>
      </c>
      <c r="C4769" s="133" t="s">
        <v>72</v>
      </c>
      <c r="D4769" s="133">
        <v>8.7799999999999994</v>
      </c>
      <c r="E4769" s="133" t="s">
        <v>6312</v>
      </c>
    </row>
    <row r="4770" spans="1:5" ht="27" x14ac:dyDescent="0.25">
      <c r="A4770" s="131">
        <v>89518</v>
      </c>
      <c r="B4770" s="132" t="s">
        <v>3962</v>
      </c>
      <c r="C4770" s="133" t="s">
        <v>72</v>
      </c>
      <c r="D4770" s="133">
        <v>15.57</v>
      </c>
      <c r="E4770" s="133" t="s">
        <v>6312</v>
      </c>
    </row>
    <row r="4771" spans="1:5" ht="27" x14ac:dyDescent="0.25">
      <c r="A4771" s="131">
        <v>89581</v>
      </c>
      <c r="B4771" s="132" t="s">
        <v>4015</v>
      </c>
      <c r="C4771" s="133" t="s">
        <v>72</v>
      </c>
      <c r="D4771" s="133">
        <v>34.979999999999997</v>
      </c>
      <c r="E4771" s="133" t="s">
        <v>6312</v>
      </c>
    </row>
    <row r="4772" spans="1:5" ht="27" x14ac:dyDescent="0.25">
      <c r="A4772" s="131">
        <v>89522</v>
      </c>
      <c r="B4772" s="132" t="s">
        <v>3966</v>
      </c>
      <c r="C4772" s="133" t="s">
        <v>72</v>
      </c>
      <c r="D4772" s="133">
        <v>30.64</v>
      </c>
      <c r="E4772" s="133" t="s">
        <v>6312</v>
      </c>
    </row>
    <row r="4773" spans="1:5" ht="27" x14ac:dyDescent="0.25">
      <c r="A4773" s="131">
        <v>89574</v>
      </c>
      <c r="B4773" s="132" t="s">
        <v>4011</v>
      </c>
      <c r="C4773" s="133" t="s">
        <v>72</v>
      </c>
      <c r="D4773" s="133">
        <v>159.51</v>
      </c>
      <c r="E4773" s="133" t="s">
        <v>6312</v>
      </c>
    </row>
    <row r="4774" spans="1:5" ht="27" x14ac:dyDescent="0.25">
      <c r="A4774" s="131">
        <v>89690</v>
      </c>
      <c r="B4774" s="132" t="s">
        <v>4099</v>
      </c>
      <c r="C4774" s="133" t="s">
        <v>72</v>
      </c>
      <c r="D4774" s="133">
        <v>93.06</v>
      </c>
      <c r="E4774" s="133" t="s">
        <v>6312</v>
      </c>
    </row>
    <row r="4775" spans="1:5" ht="27" x14ac:dyDescent="0.25">
      <c r="A4775" s="131">
        <v>89567</v>
      </c>
      <c r="B4775" s="132" t="s">
        <v>4004</v>
      </c>
      <c r="C4775" s="133" t="s">
        <v>72</v>
      </c>
      <c r="D4775" s="133">
        <v>82.57</v>
      </c>
      <c r="E4775" s="133" t="s">
        <v>6312</v>
      </c>
    </row>
    <row r="4776" spans="1:5" ht="27" x14ac:dyDescent="0.25">
      <c r="A4776" s="131">
        <v>89692</v>
      </c>
      <c r="B4776" s="132" t="s">
        <v>4101</v>
      </c>
      <c r="C4776" s="133" t="s">
        <v>72</v>
      </c>
      <c r="D4776" s="133">
        <v>105.34</v>
      </c>
      <c r="E4776" s="133" t="s">
        <v>6312</v>
      </c>
    </row>
    <row r="4777" spans="1:5" ht="27" x14ac:dyDescent="0.25">
      <c r="A4777" s="131">
        <v>89569</v>
      </c>
      <c r="B4777" s="132" t="s">
        <v>4006</v>
      </c>
      <c r="C4777" s="133" t="s">
        <v>72</v>
      </c>
      <c r="D4777" s="133">
        <v>96.42</v>
      </c>
      <c r="E4777" s="133" t="s">
        <v>6312</v>
      </c>
    </row>
    <row r="4778" spans="1:5" ht="27" x14ac:dyDescent="0.25">
      <c r="A4778" s="131">
        <v>89699</v>
      </c>
      <c r="B4778" s="132" t="s">
        <v>4108</v>
      </c>
      <c r="C4778" s="133" t="s">
        <v>72</v>
      </c>
      <c r="D4778" s="133">
        <v>206.18</v>
      </c>
      <c r="E4778" s="133" t="s">
        <v>6312</v>
      </c>
    </row>
    <row r="4779" spans="1:5" ht="27" x14ac:dyDescent="0.25">
      <c r="A4779" s="131">
        <v>104174</v>
      </c>
      <c r="B4779" s="132" t="s">
        <v>4684</v>
      </c>
      <c r="C4779" s="133" t="s">
        <v>72</v>
      </c>
      <c r="D4779" s="133">
        <v>194.03</v>
      </c>
      <c r="E4779" s="133" t="s">
        <v>6312</v>
      </c>
    </row>
    <row r="4780" spans="1:5" ht="27" x14ac:dyDescent="0.25">
      <c r="A4780" s="131">
        <v>89698</v>
      </c>
      <c r="B4780" s="132" t="s">
        <v>4107</v>
      </c>
      <c r="C4780" s="133" t="s">
        <v>72</v>
      </c>
      <c r="D4780" s="133">
        <v>272.62</v>
      </c>
      <c r="E4780" s="133" t="s">
        <v>6312</v>
      </c>
    </row>
    <row r="4781" spans="1:5" ht="27" x14ac:dyDescent="0.25">
      <c r="A4781" s="131">
        <v>104176</v>
      </c>
      <c r="B4781" s="132" t="s">
        <v>4686</v>
      </c>
      <c r="C4781" s="133" t="s">
        <v>72</v>
      </c>
      <c r="D4781" s="133">
        <v>257.23</v>
      </c>
      <c r="E4781" s="133" t="s">
        <v>6312</v>
      </c>
    </row>
    <row r="4782" spans="1:5" ht="27" x14ac:dyDescent="0.25">
      <c r="A4782" s="131">
        <v>89561</v>
      </c>
      <c r="B4782" s="132" t="s">
        <v>3998</v>
      </c>
      <c r="C4782" s="133" t="s">
        <v>72</v>
      </c>
      <c r="D4782" s="133">
        <v>15.58</v>
      </c>
      <c r="E4782" s="133" t="s">
        <v>6312</v>
      </c>
    </row>
    <row r="4783" spans="1:5" ht="27" x14ac:dyDescent="0.25">
      <c r="A4783" s="131">
        <v>89563</v>
      </c>
      <c r="B4783" s="132" t="s">
        <v>4000</v>
      </c>
      <c r="C4783" s="133" t="s">
        <v>72</v>
      </c>
      <c r="D4783" s="133">
        <v>35.58</v>
      </c>
      <c r="E4783" s="133" t="s">
        <v>6312</v>
      </c>
    </row>
    <row r="4784" spans="1:5" ht="27" x14ac:dyDescent="0.25">
      <c r="A4784" s="131">
        <v>89685</v>
      </c>
      <c r="B4784" s="132" t="s">
        <v>4095</v>
      </c>
      <c r="C4784" s="133" t="s">
        <v>72</v>
      </c>
      <c r="D4784" s="133">
        <v>63.33</v>
      </c>
      <c r="E4784" s="133" t="s">
        <v>6312</v>
      </c>
    </row>
    <row r="4785" spans="1:5" ht="27" x14ac:dyDescent="0.25">
      <c r="A4785" s="131">
        <v>89565</v>
      </c>
      <c r="B4785" s="132" t="s">
        <v>4002</v>
      </c>
      <c r="C4785" s="133" t="s">
        <v>72</v>
      </c>
      <c r="D4785" s="133">
        <v>57.52</v>
      </c>
      <c r="E4785" s="133" t="s">
        <v>6312</v>
      </c>
    </row>
    <row r="4786" spans="1:5" ht="27" x14ac:dyDescent="0.25">
      <c r="A4786" s="131">
        <v>89671</v>
      </c>
      <c r="B4786" s="132" t="s">
        <v>4081</v>
      </c>
      <c r="C4786" s="133" t="s">
        <v>72</v>
      </c>
      <c r="D4786" s="133">
        <v>46.37</v>
      </c>
      <c r="E4786" s="133" t="s">
        <v>6312</v>
      </c>
    </row>
    <row r="4787" spans="1:5" ht="27" x14ac:dyDescent="0.25">
      <c r="A4787" s="131">
        <v>89556</v>
      </c>
      <c r="B4787" s="132" t="s">
        <v>3994</v>
      </c>
      <c r="C4787" s="133" t="s">
        <v>72</v>
      </c>
      <c r="D4787" s="133">
        <v>41.13</v>
      </c>
      <c r="E4787" s="133" t="s">
        <v>6312</v>
      </c>
    </row>
    <row r="4788" spans="1:5" ht="27" x14ac:dyDescent="0.25">
      <c r="A4788" s="131">
        <v>89679</v>
      </c>
      <c r="B4788" s="132" t="s">
        <v>4089</v>
      </c>
      <c r="C4788" s="133" t="s">
        <v>72</v>
      </c>
      <c r="D4788" s="133">
        <v>126.06</v>
      </c>
      <c r="E4788" s="133" t="s">
        <v>6312</v>
      </c>
    </row>
    <row r="4789" spans="1:5" ht="27" x14ac:dyDescent="0.25">
      <c r="A4789" s="131">
        <v>104171</v>
      </c>
      <c r="B4789" s="132" t="s">
        <v>4681</v>
      </c>
      <c r="C4789" s="133" t="s">
        <v>72</v>
      </c>
      <c r="D4789" s="133">
        <v>99.41</v>
      </c>
      <c r="E4789" s="133" t="s">
        <v>6312</v>
      </c>
    </row>
    <row r="4790" spans="1:5" ht="27" x14ac:dyDescent="0.25">
      <c r="A4790" s="131">
        <v>89600</v>
      </c>
      <c r="B4790" s="132" t="s">
        <v>4031</v>
      </c>
      <c r="C4790" s="133" t="s">
        <v>72</v>
      </c>
      <c r="D4790" s="133">
        <v>26.44</v>
      </c>
      <c r="E4790" s="133" t="s">
        <v>6312</v>
      </c>
    </row>
    <row r="4791" spans="1:5" ht="27" x14ac:dyDescent="0.25">
      <c r="A4791" s="131">
        <v>89548</v>
      </c>
      <c r="B4791" s="132" t="s">
        <v>3986</v>
      </c>
      <c r="C4791" s="133" t="s">
        <v>72</v>
      </c>
      <c r="D4791" s="133">
        <v>23.53</v>
      </c>
      <c r="E4791" s="133" t="s">
        <v>6312</v>
      </c>
    </row>
    <row r="4792" spans="1:5" ht="27" x14ac:dyDescent="0.25">
      <c r="A4792" s="131">
        <v>89669</v>
      </c>
      <c r="B4792" s="132" t="s">
        <v>4079</v>
      </c>
      <c r="C4792" s="133" t="s">
        <v>72</v>
      </c>
      <c r="D4792" s="133">
        <v>34.76</v>
      </c>
      <c r="E4792" s="133" t="s">
        <v>6312</v>
      </c>
    </row>
    <row r="4793" spans="1:5" ht="27" x14ac:dyDescent="0.25">
      <c r="A4793" s="131">
        <v>89554</v>
      </c>
      <c r="B4793" s="132" t="s">
        <v>3992</v>
      </c>
      <c r="C4793" s="133" t="s">
        <v>72</v>
      </c>
      <c r="D4793" s="133">
        <v>29.48</v>
      </c>
      <c r="E4793" s="133" t="s">
        <v>6312</v>
      </c>
    </row>
    <row r="4794" spans="1:5" ht="27" x14ac:dyDescent="0.25">
      <c r="A4794" s="131">
        <v>89677</v>
      </c>
      <c r="B4794" s="132" t="s">
        <v>4087</v>
      </c>
      <c r="C4794" s="133" t="s">
        <v>72</v>
      </c>
      <c r="D4794" s="133">
        <v>80</v>
      </c>
      <c r="E4794" s="133" t="s">
        <v>6312</v>
      </c>
    </row>
    <row r="4795" spans="1:5" ht="27" x14ac:dyDescent="0.25">
      <c r="A4795" s="131">
        <v>104170</v>
      </c>
      <c r="B4795" s="132" t="s">
        <v>4680</v>
      </c>
      <c r="C4795" s="133" t="s">
        <v>72</v>
      </c>
      <c r="D4795" s="133">
        <v>72.08</v>
      </c>
      <c r="E4795" s="133" t="s">
        <v>6312</v>
      </c>
    </row>
    <row r="4796" spans="1:5" ht="27" x14ac:dyDescent="0.25">
      <c r="A4796" s="131">
        <v>89544</v>
      </c>
      <c r="B4796" s="132" t="s">
        <v>3982</v>
      </c>
      <c r="C4796" s="133" t="s">
        <v>72</v>
      </c>
      <c r="D4796" s="133">
        <v>8.9499999999999993</v>
      </c>
      <c r="E4796" s="133" t="s">
        <v>6312</v>
      </c>
    </row>
    <row r="4797" spans="1:5" ht="27" x14ac:dyDescent="0.25">
      <c r="A4797" s="131">
        <v>89545</v>
      </c>
      <c r="B4797" s="132" t="s">
        <v>3983</v>
      </c>
      <c r="C4797" s="133" t="s">
        <v>72</v>
      </c>
      <c r="D4797" s="133">
        <v>17.39</v>
      </c>
      <c r="E4797" s="133" t="s">
        <v>6312</v>
      </c>
    </row>
    <row r="4798" spans="1:5" ht="27" x14ac:dyDescent="0.25">
      <c r="A4798" s="131">
        <v>89599</v>
      </c>
      <c r="B4798" s="132" t="s">
        <v>4030</v>
      </c>
      <c r="C4798" s="133" t="s">
        <v>72</v>
      </c>
      <c r="D4798" s="133">
        <v>26.11</v>
      </c>
      <c r="E4798" s="133" t="s">
        <v>6312</v>
      </c>
    </row>
    <row r="4799" spans="1:5" ht="27" x14ac:dyDescent="0.25">
      <c r="A4799" s="131">
        <v>89547</v>
      </c>
      <c r="B4799" s="132" t="s">
        <v>3985</v>
      </c>
      <c r="C4799" s="133" t="s">
        <v>72</v>
      </c>
      <c r="D4799" s="133">
        <v>23.18</v>
      </c>
      <c r="E4799" s="133" t="s">
        <v>6312</v>
      </c>
    </row>
    <row r="4800" spans="1:5" ht="27" x14ac:dyDescent="0.25">
      <c r="A4800" s="131">
        <v>89495</v>
      </c>
      <c r="B4800" s="132" t="s">
        <v>4751</v>
      </c>
      <c r="C4800" s="133" t="s">
        <v>72</v>
      </c>
      <c r="D4800" s="133">
        <v>22.37</v>
      </c>
      <c r="E4800" s="133" t="s">
        <v>6312</v>
      </c>
    </row>
    <row r="4801" spans="1:5" ht="27" x14ac:dyDescent="0.25">
      <c r="A4801" s="131">
        <v>89673</v>
      </c>
      <c r="B4801" s="132" t="s">
        <v>4083</v>
      </c>
      <c r="C4801" s="133" t="s">
        <v>72</v>
      </c>
      <c r="D4801" s="133">
        <v>36.71</v>
      </c>
      <c r="E4801" s="133" t="s">
        <v>6312</v>
      </c>
    </row>
    <row r="4802" spans="1:5" ht="27" x14ac:dyDescent="0.25">
      <c r="A4802" s="131">
        <v>89557</v>
      </c>
      <c r="B4802" s="132" t="s">
        <v>3995</v>
      </c>
      <c r="C4802" s="133" t="s">
        <v>72</v>
      </c>
      <c r="D4802" s="133">
        <v>32.64</v>
      </c>
      <c r="E4802" s="133" t="s">
        <v>6312</v>
      </c>
    </row>
    <row r="4803" spans="1:5" ht="27" x14ac:dyDescent="0.25">
      <c r="A4803" s="131">
        <v>89681</v>
      </c>
      <c r="B4803" s="132" t="s">
        <v>4091</v>
      </c>
      <c r="C4803" s="133" t="s">
        <v>72</v>
      </c>
      <c r="D4803" s="133">
        <v>92.15</v>
      </c>
      <c r="E4803" s="133" t="s">
        <v>6312</v>
      </c>
    </row>
    <row r="4804" spans="1:5" ht="27" x14ac:dyDescent="0.25">
      <c r="A4804" s="131">
        <v>104173</v>
      </c>
      <c r="B4804" s="132" t="s">
        <v>4683</v>
      </c>
      <c r="C4804" s="133" t="s">
        <v>72</v>
      </c>
      <c r="D4804" s="133">
        <v>86.89</v>
      </c>
      <c r="E4804" s="133" t="s">
        <v>6312</v>
      </c>
    </row>
    <row r="4805" spans="1:5" ht="27" x14ac:dyDescent="0.25">
      <c r="A4805" s="131">
        <v>89549</v>
      </c>
      <c r="B4805" s="132" t="s">
        <v>3987</v>
      </c>
      <c r="C4805" s="133" t="s">
        <v>72</v>
      </c>
      <c r="D4805" s="133">
        <v>19.46</v>
      </c>
      <c r="E4805" s="133" t="s">
        <v>6312</v>
      </c>
    </row>
    <row r="4806" spans="1:5" ht="27" x14ac:dyDescent="0.25">
      <c r="A4806" s="131">
        <v>89578</v>
      </c>
      <c r="B4806" s="132" t="s">
        <v>3730</v>
      </c>
      <c r="C4806" s="133" t="s">
        <v>4</v>
      </c>
      <c r="D4806" s="133">
        <v>35.119999999999997</v>
      </c>
      <c r="E4806" s="133" t="s">
        <v>6312</v>
      </c>
    </row>
    <row r="4807" spans="1:5" ht="27" x14ac:dyDescent="0.25">
      <c r="A4807" s="131">
        <v>89512</v>
      </c>
      <c r="B4807" s="132" t="s">
        <v>3728</v>
      </c>
      <c r="C4807" s="133" t="s">
        <v>4</v>
      </c>
      <c r="D4807" s="133">
        <v>52.91</v>
      </c>
      <c r="E4807" s="133" t="s">
        <v>6312</v>
      </c>
    </row>
    <row r="4808" spans="1:5" ht="27" x14ac:dyDescent="0.25">
      <c r="A4808" s="131">
        <v>89580</v>
      </c>
      <c r="B4808" s="132" t="s">
        <v>3731</v>
      </c>
      <c r="C4808" s="133" t="s">
        <v>4</v>
      </c>
      <c r="D4808" s="133">
        <v>72.55</v>
      </c>
      <c r="E4808" s="133" t="s">
        <v>6312</v>
      </c>
    </row>
    <row r="4809" spans="1:5" ht="27" x14ac:dyDescent="0.25">
      <c r="A4809" s="131">
        <v>104166</v>
      </c>
      <c r="B4809" s="132" t="s">
        <v>3856</v>
      </c>
      <c r="C4809" s="133" t="s">
        <v>4</v>
      </c>
      <c r="D4809" s="133">
        <v>79.09</v>
      </c>
      <c r="E4809" s="133" t="s">
        <v>6312</v>
      </c>
    </row>
    <row r="4810" spans="1:5" ht="27" x14ac:dyDescent="0.25">
      <c r="A4810" s="131">
        <v>89508</v>
      </c>
      <c r="B4810" s="132" t="s">
        <v>3725</v>
      </c>
      <c r="C4810" s="133" t="s">
        <v>4</v>
      </c>
      <c r="D4810" s="133">
        <v>18.13</v>
      </c>
      <c r="E4810" s="133" t="s">
        <v>6312</v>
      </c>
    </row>
    <row r="4811" spans="1:5" ht="27" x14ac:dyDescent="0.25">
      <c r="A4811" s="131">
        <v>89509</v>
      </c>
      <c r="B4811" s="132" t="s">
        <v>3726</v>
      </c>
      <c r="C4811" s="133" t="s">
        <v>4</v>
      </c>
      <c r="D4811" s="133">
        <v>24.47</v>
      </c>
      <c r="E4811" s="133" t="s">
        <v>6312</v>
      </c>
    </row>
    <row r="4812" spans="1:5" ht="27" x14ac:dyDescent="0.25">
      <c r="A4812" s="131">
        <v>89576</v>
      </c>
      <c r="B4812" s="132" t="s">
        <v>3729</v>
      </c>
      <c r="C4812" s="133" t="s">
        <v>4</v>
      </c>
      <c r="D4812" s="133">
        <v>28.26</v>
      </c>
      <c r="E4812" s="133" t="s">
        <v>6312</v>
      </c>
    </row>
    <row r="4813" spans="1:5" ht="27" x14ac:dyDescent="0.25">
      <c r="A4813" s="131">
        <v>89511</v>
      </c>
      <c r="B4813" s="132" t="s">
        <v>3727</v>
      </c>
      <c r="C4813" s="133" t="s">
        <v>4</v>
      </c>
      <c r="D4813" s="133">
        <v>41.66</v>
      </c>
      <c r="E4813" s="133" t="s">
        <v>6312</v>
      </c>
    </row>
    <row r="4814" spans="1:5" ht="27" x14ac:dyDescent="0.25">
      <c r="A4814" s="131">
        <v>89675</v>
      </c>
      <c r="B4814" s="132" t="s">
        <v>4085</v>
      </c>
      <c r="C4814" s="133" t="s">
        <v>72</v>
      </c>
      <c r="D4814" s="133">
        <v>74.069999999999993</v>
      </c>
      <c r="E4814" s="133" t="s">
        <v>6312</v>
      </c>
    </row>
    <row r="4815" spans="1:5" ht="27" x14ac:dyDescent="0.25">
      <c r="A4815" s="131">
        <v>89559</v>
      </c>
      <c r="B4815" s="132" t="s">
        <v>3997</v>
      </c>
      <c r="C4815" s="133" t="s">
        <v>72</v>
      </c>
      <c r="D4815" s="133">
        <v>68.83</v>
      </c>
      <c r="E4815" s="133" t="s">
        <v>6312</v>
      </c>
    </row>
    <row r="4816" spans="1:5" ht="27" x14ac:dyDescent="0.25">
      <c r="A4816" s="131">
        <v>104172</v>
      </c>
      <c r="B4816" s="132" t="s">
        <v>4682</v>
      </c>
      <c r="C4816" s="133" t="s">
        <v>72</v>
      </c>
      <c r="D4816" s="133">
        <v>282.67</v>
      </c>
      <c r="E4816" s="133" t="s">
        <v>6312</v>
      </c>
    </row>
    <row r="4817" spans="1:5" ht="27" x14ac:dyDescent="0.25">
      <c r="A4817" s="131">
        <v>89683</v>
      </c>
      <c r="B4817" s="132" t="s">
        <v>4093</v>
      </c>
      <c r="C4817" s="133" t="s">
        <v>72</v>
      </c>
      <c r="D4817" s="133">
        <v>290.37</v>
      </c>
      <c r="E4817" s="133" t="s">
        <v>6312</v>
      </c>
    </row>
    <row r="4818" spans="1:5" ht="27" x14ac:dyDescent="0.25">
      <c r="A4818" s="131">
        <v>89667</v>
      </c>
      <c r="B4818" s="132" t="s">
        <v>4078</v>
      </c>
      <c r="C4818" s="133" t="s">
        <v>72</v>
      </c>
      <c r="D4818" s="133">
        <v>45.17</v>
      </c>
      <c r="E4818" s="133" t="s">
        <v>6312</v>
      </c>
    </row>
    <row r="4819" spans="1:5" ht="27" x14ac:dyDescent="0.25">
      <c r="A4819" s="131">
        <v>89550</v>
      </c>
      <c r="B4819" s="132" t="s">
        <v>3988</v>
      </c>
      <c r="C4819" s="133" t="s">
        <v>72</v>
      </c>
      <c r="D4819" s="133">
        <v>42.26</v>
      </c>
      <c r="E4819" s="133" t="s">
        <v>6312</v>
      </c>
    </row>
    <row r="4820" spans="1:5" ht="27" x14ac:dyDescent="0.25">
      <c r="A4820" s="131">
        <v>89693</v>
      </c>
      <c r="B4820" s="132" t="s">
        <v>4102</v>
      </c>
      <c r="C4820" s="133" t="s">
        <v>72</v>
      </c>
      <c r="D4820" s="133">
        <v>82</v>
      </c>
      <c r="E4820" s="133" t="s">
        <v>6312</v>
      </c>
    </row>
    <row r="4821" spans="1:5" ht="27" x14ac:dyDescent="0.25">
      <c r="A4821" s="131">
        <v>89571</v>
      </c>
      <c r="B4821" s="132" t="s">
        <v>4008</v>
      </c>
      <c r="C4821" s="133" t="s">
        <v>72</v>
      </c>
      <c r="D4821" s="133">
        <v>71.510000000000005</v>
      </c>
      <c r="E4821" s="133" t="s">
        <v>6312</v>
      </c>
    </row>
    <row r="4822" spans="1:5" ht="27" x14ac:dyDescent="0.25">
      <c r="A4822" s="131">
        <v>89696</v>
      </c>
      <c r="B4822" s="132" t="s">
        <v>4105</v>
      </c>
      <c r="C4822" s="133" t="s">
        <v>72</v>
      </c>
      <c r="D4822" s="133">
        <v>87.43</v>
      </c>
      <c r="E4822" s="133" t="s">
        <v>6312</v>
      </c>
    </row>
    <row r="4823" spans="1:5" ht="27" x14ac:dyDescent="0.25">
      <c r="A4823" s="131">
        <v>89573</v>
      </c>
      <c r="B4823" s="132" t="s">
        <v>4010</v>
      </c>
      <c r="C4823" s="133" t="s">
        <v>72</v>
      </c>
      <c r="D4823" s="133">
        <v>78.510000000000005</v>
      </c>
      <c r="E4823" s="133" t="s">
        <v>6312</v>
      </c>
    </row>
    <row r="4824" spans="1:5" ht="27" x14ac:dyDescent="0.25">
      <c r="A4824" s="131">
        <v>89704</v>
      </c>
      <c r="B4824" s="132" t="s">
        <v>4112</v>
      </c>
      <c r="C4824" s="133" t="s">
        <v>72</v>
      </c>
      <c r="D4824" s="133">
        <v>156.11000000000001</v>
      </c>
      <c r="E4824" s="133" t="s">
        <v>6312</v>
      </c>
    </row>
    <row r="4825" spans="1:5" ht="27" x14ac:dyDescent="0.25">
      <c r="A4825" s="131">
        <v>104175</v>
      </c>
      <c r="B4825" s="132" t="s">
        <v>4685</v>
      </c>
      <c r="C4825" s="133" t="s">
        <v>72</v>
      </c>
      <c r="D4825" s="133">
        <v>143.96</v>
      </c>
      <c r="E4825" s="133" t="s">
        <v>6312</v>
      </c>
    </row>
    <row r="4826" spans="1:5" ht="27" x14ac:dyDescent="0.25">
      <c r="A4826" s="131">
        <v>89701</v>
      </c>
      <c r="B4826" s="132" t="s">
        <v>4110</v>
      </c>
      <c r="C4826" s="133" t="s">
        <v>72</v>
      </c>
      <c r="D4826" s="133">
        <v>201.59</v>
      </c>
      <c r="E4826" s="133" t="s">
        <v>6312</v>
      </c>
    </row>
    <row r="4827" spans="1:5" ht="27" x14ac:dyDescent="0.25">
      <c r="A4827" s="131">
        <v>104177</v>
      </c>
      <c r="B4827" s="132" t="s">
        <v>4687</v>
      </c>
      <c r="C4827" s="133" t="s">
        <v>72</v>
      </c>
      <c r="D4827" s="133">
        <v>186.2</v>
      </c>
      <c r="E4827" s="133" t="s">
        <v>6312</v>
      </c>
    </row>
    <row r="4828" spans="1:5" ht="27" x14ac:dyDescent="0.25">
      <c r="A4828" s="131">
        <v>89566</v>
      </c>
      <c r="B4828" s="132" t="s">
        <v>4003</v>
      </c>
      <c r="C4828" s="133" t="s">
        <v>72</v>
      </c>
      <c r="D4828" s="133">
        <v>48.74</v>
      </c>
      <c r="E4828" s="133" t="s">
        <v>6312</v>
      </c>
    </row>
    <row r="4829" spans="1:5" ht="27" x14ac:dyDescent="0.25">
      <c r="A4829" s="131">
        <v>89687</v>
      </c>
      <c r="B4829" s="132" t="s">
        <v>4097</v>
      </c>
      <c r="C4829" s="133" t="s">
        <v>72</v>
      </c>
      <c r="D4829" s="133">
        <v>54.55</v>
      </c>
      <c r="E4829" s="133" t="s">
        <v>6312</v>
      </c>
    </row>
    <row r="4830" spans="1:5" ht="27" x14ac:dyDescent="0.25">
      <c r="A4830" s="131">
        <v>102253</v>
      </c>
      <c r="B4830" s="132" t="s">
        <v>5108</v>
      </c>
      <c r="C4830" s="133" t="s">
        <v>89</v>
      </c>
      <c r="D4830" s="133">
        <v>727.45</v>
      </c>
      <c r="E4830" s="133" t="s">
        <v>6312</v>
      </c>
    </row>
    <row r="4831" spans="1:5" ht="27" x14ac:dyDescent="0.25">
      <c r="A4831" s="131">
        <v>102254</v>
      </c>
      <c r="B4831" s="132" t="s">
        <v>5109</v>
      </c>
      <c r="C4831" s="133" t="s">
        <v>89</v>
      </c>
      <c r="D4831" s="133">
        <v>684.87</v>
      </c>
      <c r="E4831" s="133" t="s">
        <v>6312</v>
      </c>
    </row>
    <row r="4832" spans="1:5" ht="27" x14ac:dyDescent="0.25">
      <c r="A4832" s="131">
        <v>102257</v>
      </c>
      <c r="B4832" s="132" t="s">
        <v>5112</v>
      </c>
      <c r="C4832" s="133" t="s">
        <v>89</v>
      </c>
      <c r="D4832" s="133">
        <v>332.9</v>
      </c>
      <c r="E4832" s="133" t="s">
        <v>6312</v>
      </c>
    </row>
    <row r="4833" spans="1:5" ht="13.5" x14ac:dyDescent="0.25">
      <c r="A4833" s="131">
        <v>102235</v>
      </c>
      <c r="B4833" s="132" t="s">
        <v>8475</v>
      </c>
      <c r="C4833" s="133" t="s">
        <v>89</v>
      </c>
      <c r="D4833" s="133">
        <v>380.48</v>
      </c>
      <c r="E4833" s="133" t="s">
        <v>6312</v>
      </c>
    </row>
    <row r="4834" spans="1:5" ht="27" x14ac:dyDescent="0.25">
      <c r="A4834" s="131">
        <v>102255</v>
      </c>
      <c r="B4834" s="132" t="s">
        <v>5110</v>
      </c>
      <c r="C4834" s="133" t="s">
        <v>89</v>
      </c>
      <c r="D4834" s="133">
        <v>764.44</v>
      </c>
      <c r="E4834" s="133" t="s">
        <v>6312</v>
      </c>
    </row>
    <row r="4835" spans="1:5" ht="27" x14ac:dyDescent="0.25">
      <c r="A4835" s="131">
        <v>102256</v>
      </c>
      <c r="B4835" s="132" t="s">
        <v>5111</v>
      </c>
      <c r="C4835" s="133" t="s">
        <v>89</v>
      </c>
      <c r="D4835" s="133">
        <v>723.89</v>
      </c>
      <c r="E4835" s="133" t="s">
        <v>6312</v>
      </c>
    </row>
    <row r="4836" spans="1:5" ht="27" x14ac:dyDescent="0.25">
      <c r="A4836" s="131">
        <v>102258</v>
      </c>
      <c r="B4836" s="132" t="s">
        <v>5113</v>
      </c>
      <c r="C4836" s="133" t="s">
        <v>89</v>
      </c>
      <c r="D4836" s="133">
        <v>380.67</v>
      </c>
      <c r="E4836" s="133" t="s">
        <v>6312</v>
      </c>
    </row>
    <row r="4837" spans="1:5" ht="40.5" x14ac:dyDescent="0.25">
      <c r="A4837" s="131">
        <v>101912</v>
      </c>
      <c r="B4837" s="132" t="s">
        <v>3712</v>
      </c>
      <c r="C4837" s="133" t="s">
        <v>72</v>
      </c>
      <c r="D4837" s="485">
        <v>1788.89</v>
      </c>
      <c r="E4837" s="133" t="s">
        <v>6312</v>
      </c>
    </row>
    <row r="4838" spans="1:5" ht="40.5" x14ac:dyDescent="0.25">
      <c r="A4838" s="131">
        <v>96765</v>
      </c>
      <c r="B4838" s="132" t="s">
        <v>3711</v>
      </c>
      <c r="C4838" s="133" t="s">
        <v>72</v>
      </c>
      <c r="D4838" s="485">
        <v>1389.27</v>
      </c>
      <c r="E4838" s="133" t="s">
        <v>6312</v>
      </c>
    </row>
    <row r="4839" spans="1:5" ht="27" x14ac:dyDescent="0.25">
      <c r="A4839" s="131">
        <v>97430</v>
      </c>
      <c r="B4839" s="132" t="s">
        <v>4440</v>
      </c>
      <c r="C4839" s="133" t="s">
        <v>72</v>
      </c>
      <c r="D4839" s="133">
        <v>40.24</v>
      </c>
      <c r="E4839" s="133" t="s">
        <v>6312</v>
      </c>
    </row>
    <row r="4840" spans="1:5" ht="27" x14ac:dyDescent="0.25">
      <c r="A4840" s="131">
        <v>97431</v>
      </c>
      <c r="B4840" s="132" t="s">
        <v>4441</v>
      </c>
      <c r="C4840" s="133" t="s">
        <v>72</v>
      </c>
      <c r="D4840" s="133">
        <v>45.06</v>
      </c>
      <c r="E4840" s="133" t="s">
        <v>6312</v>
      </c>
    </row>
    <row r="4841" spans="1:5" ht="27" x14ac:dyDescent="0.25">
      <c r="A4841" s="131">
        <v>97432</v>
      </c>
      <c r="B4841" s="132" t="s">
        <v>4442</v>
      </c>
      <c r="C4841" s="133" t="s">
        <v>72</v>
      </c>
      <c r="D4841" s="133">
        <v>50.85</v>
      </c>
      <c r="E4841" s="133" t="s">
        <v>6312</v>
      </c>
    </row>
    <row r="4842" spans="1:5" ht="13.5" x14ac:dyDescent="0.25">
      <c r="A4842" s="131">
        <v>101913</v>
      </c>
      <c r="B4842" s="132" t="s">
        <v>3713</v>
      </c>
      <c r="C4842" s="133" t="s">
        <v>72</v>
      </c>
      <c r="D4842" s="133">
        <v>353.62</v>
      </c>
      <c r="E4842" s="133" t="s">
        <v>6312</v>
      </c>
    </row>
    <row r="4843" spans="1:5" ht="13.5" x14ac:dyDescent="0.25">
      <c r="A4843" s="131">
        <v>101914</v>
      </c>
      <c r="B4843" s="132" t="s">
        <v>3714</v>
      </c>
      <c r="C4843" s="133" t="s">
        <v>72</v>
      </c>
      <c r="D4843" s="133">
        <v>451.09</v>
      </c>
      <c r="E4843" s="133" t="s">
        <v>6312</v>
      </c>
    </row>
    <row r="4844" spans="1:5" ht="40.5" x14ac:dyDescent="0.25">
      <c r="A4844" s="131">
        <v>101915</v>
      </c>
      <c r="B4844" s="132" t="s">
        <v>3715</v>
      </c>
      <c r="C4844" s="133" t="s">
        <v>72</v>
      </c>
      <c r="D4844" s="133">
        <v>307.73</v>
      </c>
      <c r="E4844" s="133" t="s">
        <v>6312</v>
      </c>
    </row>
    <row r="4845" spans="1:5" ht="27" x14ac:dyDescent="0.25">
      <c r="A4845" s="131">
        <v>97433</v>
      </c>
      <c r="B4845" s="132" t="s">
        <v>4443</v>
      </c>
      <c r="C4845" s="133" t="s">
        <v>72</v>
      </c>
      <c r="D4845" s="133">
        <v>88.65</v>
      </c>
      <c r="E4845" s="133" t="s">
        <v>6312</v>
      </c>
    </row>
    <row r="4846" spans="1:5" ht="27" x14ac:dyDescent="0.25">
      <c r="A4846" s="131">
        <v>97435</v>
      </c>
      <c r="B4846" s="132" t="s">
        <v>4445</v>
      </c>
      <c r="C4846" s="133" t="s">
        <v>72</v>
      </c>
      <c r="D4846" s="133">
        <v>103.6</v>
      </c>
      <c r="E4846" s="133" t="s">
        <v>6312</v>
      </c>
    </row>
    <row r="4847" spans="1:5" ht="27" x14ac:dyDescent="0.25">
      <c r="A4847" s="131">
        <v>97437</v>
      </c>
      <c r="B4847" s="132" t="s">
        <v>7956</v>
      </c>
      <c r="C4847" s="133" t="s">
        <v>72</v>
      </c>
      <c r="D4847" s="133">
        <v>118.5</v>
      </c>
      <c r="E4847" s="133" t="s">
        <v>6312</v>
      </c>
    </row>
    <row r="4848" spans="1:5" ht="27" x14ac:dyDescent="0.25">
      <c r="A4848" s="131">
        <v>97546</v>
      </c>
      <c r="B4848" s="132" t="s">
        <v>4531</v>
      </c>
      <c r="C4848" s="133" t="s">
        <v>72</v>
      </c>
      <c r="D4848" s="133">
        <v>35.270000000000003</v>
      </c>
      <c r="E4848" s="133" t="s">
        <v>6312</v>
      </c>
    </row>
    <row r="4849" spans="1:5" ht="27" x14ac:dyDescent="0.25">
      <c r="A4849" s="131">
        <v>97548</v>
      </c>
      <c r="B4849" s="132" t="s">
        <v>4533</v>
      </c>
      <c r="C4849" s="133" t="s">
        <v>72</v>
      </c>
      <c r="D4849" s="133">
        <v>52.63</v>
      </c>
      <c r="E4849" s="133" t="s">
        <v>6312</v>
      </c>
    </row>
    <row r="4850" spans="1:5" ht="27" x14ac:dyDescent="0.25">
      <c r="A4850" s="131">
        <v>97550</v>
      </c>
      <c r="B4850" s="132" t="s">
        <v>4535</v>
      </c>
      <c r="C4850" s="133" t="s">
        <v>72</v>
      </c>
      <c r="D4850" s="133">
        <v>88.17</v>
      </c>
      <c r="E4850" s="133" t="s">
        <v>6312</v>
      </c>
    </row>
    <row r="4851" spans="1:5" ht="27" x14ac:dyDescent="0.25">
      <c r="A4851" s="131">
        <v>97479</v>
      </c>
      <c r="B4851" s="132" t="s">
        <v>4478</v>
      </c>
      <c r="C4851" s="133" t="s">
        <v>72</v>
      </c>
      <c r="D4851" s="133">
        <v>58.08</v>
      </c>
      <c r="E4851" s="133" t="s">
        <v>6312</v>
      </c>
    </row>
    <row r="4852" spans="1:5" ht="27" x14ac:dyDescent="0.25">
      <c r="A4852" s="131">
        <v>97517</v>
      </c>
      <c r="B4852" s="132" t="s">
        <v>4508</v>
      </c>
      <c r="C4852" s="133" t="s">
        <v>72</v>
      </c>
      <c r="D4852" s="133">
        <v>53.66</v>
      </c>
      <c r="E4852" s="133" t="s">
        <v>6312</v>
      </c>
    </row>
    <row r="4853" spans="1:5" ht="27" x14ac:dyDescent="0.25">
      <c r="A4853" s="131">
        <v>97481</v>
      </c>
      <c r="B4853" s="132" t="s">
        <v>4480</v>
      </c>
      <c r="C4853" s="133" t="s">
        <v>72</v>
      </c>
      <c r="D4853" s="133">
        <v>83.78</v>
      </c>
      <c r="E4853" s="133" t="s">
        <v>6312</v>
      </c>
    </row>
    <row r="4854" spans="1:5" ht="27" x14ac:dyDescent="0.25">
      <c r="A4854" s="131">
        <v>97519</v>
      </c>
      <c r="B4854" s="132" t="s">
        <v>4510</v>
      </c>
      <c r="C4854" s="133" t="s">
        <v>72</v>
      </c>
      <c r="D4854" s="133">
        <v>75.98</v>
      </c>
      <c r="E4854" s="133" t="s">
        <v>6312</v>
      </c>
    </row>
    <row r="4855" spans="1:5" ht="27" x14ac:dyDescent="0.25">
      <c r="A4855" s="131">
        <v>97483</v>
      </c>
      <c r="B4855" s="132" t="s">
        <v>4482</v>
      </c>
      <c r="C4855" s="133" t="s">
        <v>72</v>
      </c>
      <c r="D4855" s="133">
        <v>116.88</v>
      </c>
      <c r="E4855" s="133" t="s">
        <v>6312</v>
      </c>
    </row>
    <row r="4856" spans="1:5" ht="27" x14ac:dyDescent="0.25">
      <c r="A4856" s="131">
        <v>97521</v>
      </c>
      <c r="B4856" s="132" t="s">
        <v>4512</v>
      </c>
      <c r="C4856" s="133" t="s">
        <v>72</v>
      </c>
      <c r="D4856" s="133">
        <v>105.26</v>
      </c>
      <c r="E4856" s="133" t="s">
        <v>6312</v>
      </c>
    </row>
    <row r="4857" spans="1:5" ht="27" x14ac:dyDescent="0.25">
      <c r="A4857" s="131">
        <v>97452</v>
      </c>
      <c r="B4857" s="132" t="s">
        <v>4457</v>
      </c>
      <c r="C4857" s="133" t="s">
        <v>72</v>
      </c>
      <c r="D4857" s="133">
        <v>188.12</v>
      </c>
      <c r="E4857" s="133" t="s">
        <v>6312</v>
      </c>
    </row>
    <row r="4858" spans="1:5" ht="27" x14ac:dyDescent="0.25">
      <c r="A4858" s="131">
        <v>97485</v>
      </c>
      <c r="B4858" s="132" t="s">
        <v>4484</v>
      </c>
      <c r="C4858" s="133" t="s">
        <v>72</v>
      </c>
      <c r="D4858" s="133">
        <v>160.72</v>
      </c>
      <c r="E4858" s="133" t="s">
        <v>6312</v>
      </c>
    </row>
    <row r="4859" spans="1:5" ht="27" x14ac:dyDescent="0.25">
      <c r="A4859" s="131">
        <v>97523</v>
      </c>
      <c r="B4859" s="132" t="s">
        <v>4514</v>
      </c>
      <c r="C4859" s="133" t="s">
        <v>72</v>
      </c>
      <c r="D4859" s="133">
        <v>144.34</v>
      </c>
      <c r="E4859" s="133" t="s">
        <v>6312</v>
      </c>
    </row>
    <row r="4860" spans="1:5" ht="27" x14ac:dyDescent="0.25">
      <c r="A4860" s="131">
        <v>97454</v>
      </c>
      <c r="B4860" s="132" t="s">
        <v>4459</v>
      </c>
      <c r="C4860" s="133" t="s">
        <v>72</v>
      </c>
      <c r="D4860" s="133">
        <v>316.24</v>
      </c>
      <c r="E4860" s="133" t="s">
        <v>6312</v>
      </c>
    </row>
    <row r="4861" spans="1:5" ht="27" x14ac:dyDescent="0.25">
      <c r="A4861" s="131">
        <v>97487</v>
      </c>
      <c r="B4861" s="132" t="s">
        <v>4486</v>
      </c>
      <c r="C4861" s="133" t="s">
        <v>72</v>
      </c>
      <c r="D4861" s="133">
        <v>293.52999999999997</v>
      </c>
      <c r="E4861" s="133" t="s">
        <v>6312</v>
      </c>
    </row>
    <row r="4862" spans="1:5" ht="27" x14ac:dyDescent="0.25">
      <c r="A4862" s="131">
        <v>97525</v>
      </c>
      <c r="B4862" s="132" t="s">
        <v>4516</v>
      </c>
      <c r="C4862" s="133" t="s">
        <v>72</v>
      </c>
      <c r="D4862" s="133">
        <v>269.85000000000002</v>
      </c>
      <c r="E4862" s="133" t="s">
        <v>6312</v>
      </c>
    </row>
    <row r="4863" spans="1:5" ht="27" x14ac:dyDescent="0.25">
      <c r="A4863" s="131">
        <v>97456</v>
      </c>
      <c r="B4863" s="132" t="s">
        <v>4461</v>
      </c>
      <c r="C4863" s="133" t="s">
        <v>72</v>
      </c>
      <c r="D4863" s="133">
        <v>707.05</v>
      </c>
      <c r="E4863" s="133" t="s">
        <v>6312</v>
      </c>
    </row>
    <row r="4864" spans="1:5" ht="27" x14ac:dyDescent="0.25">
      <c r="A4864" s="131">
        <v>97489</v>
      </c>
      <c r="B4864" s="132" t="s">
        <v>4488</v>
      </c>
      <c r="C4864" s="133" t="s">
        <v>72</v>
      </c>
      <c r="D4864" s="133">
        <v>688.93</v>
      </c>
      <c r="E4864" s="133" t="s">
        <v>6312</v>
      </c>
    </row>
    <row r="4865" spans="1:5" ht="27" x14ac:dyDescent="0.25">
      <c r="A4865" s="131">
        <v>97527</v>
      </c>
      <c r="B4865" s="132" t="s">
        <v>4518</v>
      </c>
      <c r="C4865" s="133" t="s">
        <v>72</v>
      </c>
      <c r="D4865" s="133">
        <v>658.06</v>
      </c>
      <c r="E4865" s="133" t="s">
        <v>6312</v>
      </c>
    </row>
    <row r="4866" spans="1:5" ht="27" x14ac:dyDescent="0.25">
      <c r="A4866" s="131">
        <v>97434</v>
      </c>
      <c r="B4866" s="132" t="s">
        <v>4444</v>
      </c>
      <c r="C4866" s="133" t="s">
        <v>72</v>
      </c>
      <c r="D4866" s="133">
        <v>90.19</v>
      </c>
      <c r="E4866" s="133" t="s">
        <v>6312</v>
      </c>
    </row>
    <row r="4867" spans="1:5" ht="27" x14ac:dyDescent="0.25">
      <c r="A4867" s="131">
        <v>97436</v>
      </c>
      <c r="B4867" s="132" t="s">
        <v>4446</v>
      </c>
      <c r="C4867" s="133" t="s">
        <v>72</v>
      </c>
      <c r="D4867" s="133">
        <v>106.58</v>
      </c>
      <c r="E4867" s="133" t="s">
        <v>6312</v>
      </c>
    </row>
    <row r="4868" spans="1:5" ht="27" x14ac:dyDescent="0.25">
      <c r="A4868" s="131">
        <v>97438</v>
      </c>
      <c r="B4868" s="132" t="s">
        <v>4447</v>
      </c>
      <c r="C4868" s="133" t="s">
        <v>72</v>
      </c>
      <c r="D4868" s="133">
        <v>121.69</v>
      </c>
      <c r="E4868" s="133" t="s">
        <v>6312</v>
      </c>
    </row>
    <row r="4869" spans="1:5" ht="27" x14ac:dyDescent="0.25">
      <c r="A4869" s="131">
        <v>97547</v>
      </c>
      <c r="B4869" s="132" t="s">
        <v>4532</v>
      </c>
      <c r="C4869" s="133" t="s">
        <v>72</v>
      </c>
      <c r="D4869" s="133">
        <v>35.270000000000003</v>
      </c>
      <c r="E4869" s="133" t="s">
        <v>6312</v>
      </c>
    </row>
    <row r="4870" spans="1:5" ht="27" x14ac:dyDescent="0.25">
      <c r="A4870" s="131">
        <v>97549</v>
      </c>
      <c r="B4870" s="132" t="s">
        <v>4534</v>
      </c>
      <c r="C4870" s="133" t="s">
        <v>72</v>
      </c>
      <c r="D4870" s="133">
        <v>52.63</v>
      </c>
      <c r="E4870" s="133" t="s">
        <v>6312</v>
      </c>
    </row>
    <row r="4871" spans="1:5" ht="27" x14ac:dyDescent="0.25">
      <c r="A4871" s="131">
        <v>97551</v>
      </c>
      <c r="B4871" s="132" t="s">
        <v>4536</v>
      </c>
      <c r="C4871" s="133" t="s">
        <v>72</v>
      </c>
      <c r="D4871" s="133">
        <v>88.17</v>
      </c>
      <c r="E4871" s="133" t="s">
        <v>6312</v>
      </c>
    </row>
    <row r="4872" spans="1:5" ht="27" x14ac:dyDescent="0.25">
      <c r="A4872" s="131">
        <v>97480</v>
      </c>
      <c r="B4872" s="132" t="s">
        <v>4479</v>
      </c>
      <c r="C4872" s="133" t="s">
        <v>72</v>
      </c>
      <c r="D4872" s="133">
        <v>58.08</v>
      </c>
      <c r="E4872" s="133" t="s">
        <v>6312</v>
      </c>
    </row>
    <row r="4873" spans="1:5" ht="27" x14ac:dyDescent="0.25">
      <c r="A4873" s="131">
        <v>97518</v>
      </c>
      <c r="B4873" s="132" t="s">
        <v>4509</v>
      </c>
      <c r="C4873" s="133" t="s">
        <v>72</v>
      </c>
      <c r="D4873" s="133">
        <v>53.66</v>
      </c>
      <c r="E4873" s="133" t="s">
        <v>6312</v>
      </c>
    </row>
    <row r="4874" spans="1:5" ht="27" x14ac:dyDescent="0.25">
      <c r="A4874" s="131">
        <v>97482</v>
      </c>
      <c r="B4874" s="132" t="s">
        <v>4481</v>
      </c>
      <c r="C4874" s="133" t="s">
        <v>72</v>
      </c>
      <c r="D4874" s="133">
        <v>83.78</v>
      </c>
      <c r="E4874" s="133" t="s">
        <v>6312</v>
      </c>
    </row>
    <row r="4875" spans="1:5" ht="27" x14ac:dyDescent="0.25">
      <c r="A4875" s="131">
        <v>97520</v>
      </c>
      <c r="B4875" s="132" t="s">
        <v>4511</v>
      </c>
      <c r="C4875" s="133" t="s">
        <v>72</v>
      </c>
      <c r="D4875" s="133">
        <v>75.98</v>
      </c>
      <c r="E4875" s="133" t="s">
        <v>6312</v>
      </c>
    </row>
    <row r="4876" spans="1:5" ht="27" x14ac:dyDescent="0.25">
      <c r="A4876" s="131">
        <v>97484</v>
      </c>
      <c r="B4876" s="132" t="s">
        <v>4483</v>
      </c>
      <c r="C4876" s="133" t="s">
        <v>72</v>
      </c>
      <c r="D4876" s="133">
        <v>116.88</v>
      </c>
      <c r="E4876" s="133" t="s">
        <v>6312</v>
      </c>
    </row>
    <row r="4877" spans="1:5" ht="27" x14ac:dyDescent="0.25">
      <c r="A4877" s="131">
        <v>97522</v>
      </c>
      <c r="B4877" s="132" t="s">
        <v>4513</v>
      </c>
      <c r="C4877" s="133" t="s">
        <v>72</v>
      </c>
      <c r="D4877" s="133">
        <v>105.26</v>
      </c>
      <c r="E4877" s="133" t="s">
        <v>6312</v>
      </c>
    </row>
    <row r="4878" spans="1:5" ht="27" x14ac:dyDescent="0.25">
      <c r="A4878" s="131">
        <v>97453</v>
      </c>
      <c r="B4878" s="132" t="s">
        <v>4458</v>
      </c>
      <c r="C4878" s="133" t="s">
        <v>72</v>
      </c>
      <c r="D4878" s="133">
        <v>199.26</v>
      </c>
      <c r="E4878" s="133" t="s">
        <v>6312</v>
      </c>
    </row>
    <row r="4879" spans="1:5" ht="27" x14ac:dyDescent="0.25">
      <c r="A4879" s="131">
        <v>97486</v>
      </c>
      <c r="B4879" s="132" t="s">
        <v>4485</v>
      </c>
      <c r="C4879" s="133" t="s">
        <v>72</v>
      </c>
      <c r="D4879" s="133">
        <v>171.86</v>
      </c>
      <c r="E4879" s="133" t="s">
        <v>6312</v>
      </c>
    </row>
    <row r="4880" spans="1:5" ht="27" x14ac:dyDescent="0.25">
      <c r="A4880" s="131">
        <v>97524</v>
      </c>
      <c r="B4880" s="132" t="s">
        <v>4515</v>
      </c>
      <c r="C4880" s="133" t="s">
        <v>72</v>
      </c>
      <c r="D4880" s="133">
        <v>155.47999999999999</v>
      </c>
      <c r="E4880" s="133" t="s">
        <v>6312</v>
      </c>
    </row>
    <row r="4881" spans="1:5" ht="27" x14ac:dyDescent="0.25">
      <c r="A4881" s="131">
        <v>97455</v>
      </c>
      <c r="B4881" s="132" t="s">
        <v>4460</v>
      </c>
      <c r="C4881" s="133" t="s">
        <v>72</v>
      </c>
      <c r="D4881" s="133">
        <v>334.05</v>
      </c>
      <c r="E4881" s="133" t="s">
        <v>6312</v>
      </c>
    </row>
    <row r="4882" spans="1:5" ht="27" x14ac:dyDescent="0.25">
      <c r="A4882" s="131">
        <v>97488</v>
      </c>
      <c r="B4882" s="132" t="s">
        <v>4487</v>
      </c>
      <c r="C4882" s="133" t="s">
        <v>72</v>
      </c>
      <c r="D4882" s="133">
        <v>311.33999999999997</v>
      </c>
      <c r="E4882" s="133" t="s">
        <v>6312</v>
      </c>
    </row>
    <row r="4883" spans="1:5" ht="27" x14ac:dyDescent="0.25">
      <c r="A4883" s="131">
        <v>97526</v>
      </c>
      <c r="B4883" s="132" t="s">
        <v>4517</v>
      </c>
      <c r="C4883" s="133" t="s">
        <v>72</v>
      </c>
      <c r="D4883" s="133">
        <v>287.66000000000003</v>
      </c>
      <c r="E4883" s="133" t="s">
        <v>6312</v>
      </c>
    </row>
    <row r="4884" spans="1:5" ht="27" x14ac:dyDescent="0.25">
      <c r="A4884" s="131">
        <v>97457</v>
      </c>
      <c r="B4884" s="132" t="s">
        <v>4462</v>
      </c>
      <c r="C4884" s="133" t="s">
        <v>72</v>
      </c>
      <c r="D4884" s="133">
        <v>627.15</v>
      </c>
      <c r="E4884" s="133" t="s">
        <v>6312</v>
      </c>
    </row>
    <row r="4885" spans="1:5" ht="27" x14ac:dyDescent="0.25">
      <c r="A4885" s="131">
        <v>97490</v>
      </c>
      <c r="B4885" s="132" t="s">
        <v>4489</v>
      </c>
      <c r="C4885" s="133" t="s">
        <v>72</v>
      </c>
      <c r="D4885" s="133">
        <v>609.03</v>
      </c>
      <c r="E4885" s="133" t="s">
        <v>6312</v>
      </c>
    </row>
    <row r="4886" spans="1:5" ht="27" x14ac:dyDescent="0.25">
      <c r="A4886" s="131">
        <v>97528</v>
      </c>
      <c r="B4886" s="132" t="s">
        <v>4519</v>
      </c>
      <c r="C4886" s="133" t="s">
        <v>72</v>
      </c>
      <c r="D4886" s="133">
        <v>578.16</v>
      </c>
      <c r="E4886" s="133" t="s">
        <v>6312</v>
      </c>
    </row>
    <row r="4887" spans="1:5" ht="27" x14ac:dyDescent="0.25">
      <c r="A4887" s="131">
        <v>101906</v>
      </c>
      <c r="B4887" s="132" t="s">
        <v>7591</v>
      </c>
      <c r="C4887" s="133" t="s">
        <v>72</v>
      </c>
      <c r="D4887" s="133">
        <v>663.36</v>
      </c>
      <c r="E4887" s="133" t="s">
        <v>6312</v>
      </c>
    </row>
    <row r="4888" spans="1:5" ht="27" x14ac:dyDescent="0.25">
      <c r="A4888" s="131">
        <v>101907</v>
      </c>
      <c r="B4888" s="132" t="s">
        <v>7592</v>
      </c>
      <c r="C4888" s="133" t="s">
        <v>72</v>
      </c>
      <c r="D4888" s="133">
        <v>716.44</v>
      </c>
      <c r="E4888" s="133" t="s">
        <v>6312</v>
      </c>
    </row>
    <row r="4889" spans="1:5" ht="27" x14ac:dyDescent="0.25">
      <c r="A4889" s="131">
        <v>101911</v>
      </c>
      <c r="B4889" s="132" t="s">
        <v>7596</v>
      </c>
      <c r="C4889" s="133" t="s">
        <v>72</v>
      </c>
      <c r="D4889" s="133">
        <v>344.9</v>
      </c>
      <c r="E4889" s="133" t="s">
        <v>6312</v>
      </c>
    </row>
    <row r="4890" spans="1:5" ht="27" x14ac:dyDescent="0.25">
      <c r="A4890" s="131">
        <v>101908</v>
      </c>
      <c r="B4890" s="132" t="s">
        <v>7593</v>
      </c>
      <c r="C4890" s="133" t="s">
        <v>72</v>
      </c>
      <c r="D4890" s="133">
        <v>221.05</v>
      </c>
      <c r="E4890" s="133" t="s">
        <v>6312</v>
      </c>
    </row>
    <row r="4891" spans="1:5" ht="27" x14ac:dyDescent="0.25">
      <c r="A4891" s="131">
        <v>101909</v>
      </c>
      <c r="B4891" s="132" t="s">
        <v>7594</v>
      </c>
      <c r="C4891" s="133" t="s">
        <v>72</v>
      </c>
      <c r="D4891" s="133">
        <v>256.44</v>
      </c>
      <c r="E4891" s="133" t="s">
        <v>6312</v>
      </c>
    </row>
    <row r="4892" spans="1:5" ht="27" x14ac:dyDescent="0.25">
      <c r="A4892" s="131">
        <v>101910</v>
      </c>
      <c r="B4892" s="132" t="s">
        <v>7595</v>
      </c>
      <c r="C4892" s="133" t="s">
        <v>72</v>
      </c>
      <c r="D4892" s="133">
        <v>300.67</v>
      </c>
      <c r="E4892" s="133" t="s">
        <v>6312</v>
      </c>
    </row>
    <row r="4893" spans="1:5" ht="27" x14ac:dyDescent="0.25">
      <c r="A4893" s="131">
        <v>101905</v>
      </c>
      <c r="B4893" s="132" t="s">
        <v>7590</v>
      </c>
      <c r="C4893" s="133" t="s">
        <v>72</v>
      </c>
      <c r="D4893" s="133">
        <v>227.69</v>
      </c>
      <c r="E4893" s="133" t="s">
        <v>6312</v>
      </c>
    </row>
    <row r="4894" spans="1:5" ht="27" x14ac:dyDescent="0.25">
      <c r="A4894" s="131">
        <v>101916</v>
      </c>
      <c r="B4894" s="132" t="s">
        <v>3716</v>
      </c>
      <c r="C4894" s="133" t="s">
        <v>72</v>
      </c>
      <c r="D4894" s="485">
        <v>3409.88</v>
      </c>
      <c r="E4894" s="133" t="s">
        <v>6312</v>
      </c>
    </row>
    <row r="4895" spans="1:5" ht="40.5" x14ac:dyDescent="0.25">
      <c r="A4895" s="131">
        <v>101936</v>
      </c>
      <c r="B4895" s="132" t="s">
        <v>7637</v>
      </c>
      <c r="C4895" s="133" t="s">
        <v>72</v>
      </c>
      <c r="D4895" s="485">
        <v>9014.2999999999993</v>
      </c>
      <c r="E4895" s="133" t="s">
        <v>6312</v>
      </c>
    </row>
    <row r="4896" spans="1:5" ht="40.5" x14ac:dyDescent="0.25">
      <c r="A4896" s="131">
        <v>101937</v>
      </c>
      <c r="B4896" s="132" t="s">
        <v>7638</v>
      </c>
      <c r="C4896" s="133" t="s">
        <v>72</v>
      </c>
      <c r="D4896" s="485">
        <v>16348.87</v>
      </c>
      <c r="E4896" s="133" t="s">
        <v>6312</v>
      </c>
    </row>
    <row r="4897" spans="1:5" ht="27" x14ac:dyDescent="0.25">
      <c r="A4897" s="131">
        <v>92698</v>
      </c>
      <c r="B4897" s="132" t="s">
        <v>4297</v>
      </c>
      <c r="C4897" s="133" t="s">
        <v>72</v>
      </c>
      <c r="D4897" s="133">
        <v>23.57</v>
      </c>
      <c r="E4897" s="133" t="s">
        <v>6312</v>
      </c>
    </row>
    <row r="4898" spans="1:5" ht="27" x14ac:dyDescent="0.25">
      <c r="A4898" s="131">
        <v>92700</v>
      </c>
      <c r="B4898" s="132" t="s">
        <v>4299</v>
      </c>
      <c r="C4898" s="133" t="s">
        <v>72</v>
      </c>
      <c r="D4898" s="133">
        <v>38.380000000000003</v>
      </c>
      <c r="E4898" s="133" t="s">
        <v>6312</v>
      </c>
    </row>
    <row r="4899" spans="1:5" ht="27" x14ac:dyDescent="0.25">
      <c r="A4899" s="131">
        <v>92702</v>
      </c>
      <c r="B4899" s="132" t="s">
        <v>4301</v>
      </c>
      <c r="C4899" s="133" t="s">
        <v>72</v>
      </c>
      <c r="D4899" s="133">
        <v>59.99</v>
      </c>
      <c r="E4899" s="133" t="s">
        <v>6312</v>
      </c>
    </row>
    <row r="4900" spans="1:5" ht="27" x14ac:dyDescent="0.25">
      <c r="A4900" s="131">
        <v>92669</v>
      </c>
      <c r="B4900" s="132" t="s">
        <v>4273</v>
      </c>
      <c r="C4900" s="133" t="s">
        <v>72</v>
      </c>
      <c r="D4900" s="133">
        <v>45.07</v>
      </c>
      <c r="E4900" s="133" t="s">
        <v>6312</v>
      </c>
    </row>
    <row r="4901" spans="1:5" ht="27" x14ac:dyDescent="0.25">
      <c r="A4901" s="131">
        <v>92671</v>
      </c>
      <c r="B4901" s="132" t="s">
        <v>4275</v>
      </c>
      <c r="C4901" s="133" t="s">
        <v>72</v>
      </c>
      <c r="D4901" s="133">
        <v>59.16</v>
      </c>
      <c r="E4901" s="133" t="s">
        <v>6312</v>
      </c>
    </row>
    <row r="4902" spans="1:5" ht="27" x14ac:dyDescent="0.25">
      <c r="A4902" s="131">
        <v>92673</v>
      </c>
      <c r="B4902" s="132" t="s">
        <v>4277</v>
      </c>
      <c r="C4902" s="133" t="s">
        <v>72</v>
      </c>
      <c r="D4902" s="133">
        <v>68.11</v>
      </c>
      <c r="E4902" s="133" t="s">
        <v>6312</v>
      </c>
    </row>
    <row r="4903" spans="1:5" ht="27" x14ac:dyDescent="0.25">
      <c r="A4903" s="131">
        <v>92675</v>
      </c>
      <c r="B4903" s="132" t="s">
        <v>4279</v>
      </c>
      <c r="C4903" s="133" t="s">
        <v>72</v>
      </c>
      <c r="D4903" s="133">
        <v>88.51</v>
      </c>
      <c r="E4903" s="133" t="s">
        <v>6312</v>
      </c>
    </row>
    <row r="4904" spans="1:5" ht="27" x14ac:dyDescent="0.25">
      <c r="A4904" s="131">
        <v>92677</v>
      </c>
      <c r="B4904" s="132" t="s">
        <v>4281</v>
      </c>
      <c r="C4904" s="133" t="s">
        <v>72</v>
      </c>
      <c r="D4904" s="133">
        <v>146.01</v>
      </c>
      <c r="E4904" s="133" t="s">
        <v>6312</v>
      </c>
    </row>
    <row r="4905" spans="1:5" ht="27" x14ac:dyDescent="0.25">
      <c r="A4905" s="131">
        <v>92635</v>
      </c>
      <c r="B4905" s="132" t="s">
        <v>4253</v>
      </c>
      <c r="C4905" s="133" t="s">
        <v>72</v>
      </c>
      <c r="D4905" s="133">
        <v>233.33</v>
      </c>
      <c r="E4905" s="133" t="s">
        <v>6312</v>
      </c>
    </row>
    <row r="4906" spans="1:5" ht="27" x14ac:dyDescent="0.25">
      <c r="A4906" s="131">
        <v>92679</v>
      </c>
      <c r="B4906" s="132" t="s">
        <v>4283</v>
      </c>
      <c r="C4906" s="133" t="s">
        <v>72</v>
      </c>
      <c r="D4906" s="133">
        <v>201.14</v>
      </c>
      <c r="E4906" s="133" t="s">
        <v>6312</v>
      </c>
    </row>
    <row r="4907" spans="1:5" ht="27" x14ac:dyDescent="0.25">
      <c r="A4907" s="131">
        <v>92381</v>
      </c>
      <c r="B4907" s="132" t="s">
        <v>4243</v>
      </c>
      <c r="C4907" s="133" t="s">
        <v>72</v>
      </c>
      <c r="D4907" s="133">
        <v>60.59</v>
      </c>
      <c r="E4907" s="133" t="s">
        <v>6312</v>
      </c>
    </row>
    <row r="4908" spans="1:5" ht="27" x14ac:dyDescent="0.25">
      <c r="A4908" s="131">
        <v>92383</v>
      </c>
      <c r="B4908" s="132" t="s">
        <v>4245</v>
      </c>
      <c r="C4908" s="133" t="s">
        <v>72</v>
      </c>
      <c r="D4908" s="133">
        <v>76.760000000000005</v>
      </c>
      <c r="E4908" s="133" t="s">
        <v>6312</v>
      </c>
    </row>
    <row r="4909" spans="1:5" ht="27" x14ac:dyDescent="0.25">
      <c r="A4909" s="131">
        <v>92385</v>
      </c>
      <c r="B4909" s="132" t="s">
        <v>4247</v>
      </c>
      <c r="C4909" s="133" t="s">
        <v>72</v>
      </c>
      <c r="D4909" s="133">
        <v>88.16</v>
      </c>
      <c r="E4909" s="133" t="s">
        <v>6312</v>
      </c>
    </row>
    <row r="4910" spans="1:5" ht="27" x14ac:dyDescent="0.25">
      <c r="A4910" s="131">
        <v>92350</v>
      </c>
      <c r="B4910" s="132" t="s">
        <v>4222</v>
      </c>
      <c r="C4910" s="133" t="s">
        <v>72</v>
      </c>
      <c r="D4910" s="133">
        <v>111.67</v>
      </c>
      <c r="E4910" s="133" t="s">
        <v>6312</v>
      </c>
    </row>
    <row r="4911" spans="1:5" ht="27" x14ac:dyDescent="0.25">
      <c r="A4911" s="131">
        <v>92387</v>
      </c>
      <c r="B4911" s="132" t="s">
        <v>4249</v>
      </c>
      <c r="C4911" s="133" t="s">
        <v>72</v>
      </c>
      <c r="D4911" s="133">
        <v>111.56</v>
      </c>
      <c r="E4911" s="133" t="s">
        <v>6312</v>
      </c>
    </row>
    <row r="4912" spans="1:5" ht="27" x14ac:dyDescent="0.25">
      <c r="A4912" s="131">
        <v>92352</v>
      </c>
      <c r="B4912" s="132" t="s">
        <v>4224</v>
      </c>
      <c r="C4912" s="133" t="s">
        <v>72</v>
      </c>
      <c r="D4912" s="133">
        <v>170.81</v>
      </c>
      <c r="E4912" s="133" t="s">
        <v>6312</v>
      </c>
    </row>
    <row r="4913" spans="1:5" ht="27" x14ac:dyDescent="0.25">
      <c r="A4913" s="131">
        <v>92389</v>
      </c>
      <c r="B4913" s="132" t="s">
        <v>4251</v>
      </c>
      <c r="C4913" s="133" t="s">
        <v>72</v>
      </c>
      <c r="D4913" s="133">
        <v>173.65</v>
      </c>
      <c r="E4913" s="133" t="s">
        <v>6312</v>
      </c>
    </row>
    <row r="4914" spans="1:5" ht="27" x14ac:dyDescent="0.25">
      <c r="A4914" s="131">
        <v>92354</v>
      </c>
      <c r="B4914" s="132" t="s">
        <v>4226</v>
      </c>
      <c r="C4914" s="133" t="s">
        <v>72</v>
      </c>
      <c r="D4914" s="133">
        <v>227.59</v>
      </c>
      <c r="E4914" s="133" t="s">
        <v>6312</v>
      </c>
    </row>
    <row r="4915" spans="1:5" ht="27" x14ac:dyDescent="0.25">
      <c r="A4915" s="131">
        <v>92699</v>
      </c>
      <c r="B4915" s="132" t="s">
        <v>4298</v>
      </c>
      <c r="C4915" s="133" t="s">
        <v>72</v>
      </c>
      <c r="D4915" s="133">
        <v>22.08</v>
      </c>
      <c r="E4915" s="133" t="s">
        <v>6312</v>
      </c>
    </row>
    <row r="4916" spans="1:5" ht="27" x14ac:dyDescent="0.25">
      <c r="A4916" s="131">
        <v>92701</v>
      </c>
      <c r="B4916" s="132" t="s">
        <v>4300</v>
      </c>
      <c r="C4916" s="133" t="s">
        <v>72</v>
      </c>
      <c r="D4916" s="133">
        <v>36.159999999999997</v>
      </c>
      <c r="E4916" s="133" t="s">
        <v>6312</v>
      </c>
    </row>
    <row r="4917" spans="1:5" ht="27" x14ac:dyDescent="0.25">
      <c r="A4917" s="131">
        <v>92703</v>
      </c>
      <c r="B4917" s="132" t="s">
        <v>4302</v>
      </c>
      <c r="C4917" s="133" t="s">
        <v>72</v>
      </c>
      <c r="D4917" s="133">
        <v>57.25</v>
      </c>
      <c r="E4917" s="133" t="s">
        <v>6312</v>
      </c>
    </row>
    <row r="4918" spans="1:5" ht="27" x14ac:dyDescent="0.25">
      <c r="A4918" s="131">
        <v>92670</v>
      </c>
      <c r="B4918" s="132" t="s">
        <v>4274</v>
      </c>
      <c r="C4918" s="133" t="s">
        <v>72</v>
      </c>
      <c r="D4918" s="133">
        <v>42.33</v>
      </c>
      <c r="E4918" s="133" t="s">
        <v>6312</v>
      </c>
    </row>
    <row r="4919" spans="1:5" ht="27" x14ac:dyDescent="0.25">
      <c r="A4919" s="131">
        <v>92672</v>
      </c>
      <c r="B4919" s="132" t="s">
        <v>4276</v>
      </c>
      <c r="C4919" s="133" t="s">
        <v>72</v>
      </c>
      <c r="D4919" s="133">
        <v>53.71</v>
      </c>
      <c r="E4919" s="133" t="s">
        <v>6312</v>
      </c>
    </row>
    <row r="4920" spans="1:5" ht="27" x14ac:dyDescent="0.25">
      <c r="A4920" s="131">
        <v>92674</v>
      </c>
      <c r="B4920" s="132" t="s">
        <v>4278</v>
      </c>
      <c r="C4920" s="133" t="s">
        <v>72</v>
      </c>
      <c r="D4920" s="133">
        <v>64.349999999999994</v>
      </c>
      <c r="E4920" s="133" t="s">
        <v>6312</v>
      </c>
    </row>
    <row r="4921" spans="1:5" ht="27" x14ac:dyDescent="0.25">
      <c r="A4921" s="131">
        <v>92676</v>
      </c>
      <c r="B4921" s="132" t="s">
        <v>4280</v>
      </c>
      <c r="C4921" s="133" t="s">
        <v>72</v>
      </c>
      <c r="D4921" s="133">
        <v>85.96</v>
      </c>
      <c r="E4921" s="133" t="s">
        <v>6312</v>
      </c>
    </row>
    <row r="4922" spans="1:5" ht="27" x14ac:dyDescent="0.25">
      <c r="A4922" s="131">
        <v>92678</v>
      </c>
      <c r="B4922" s="132" t="s">
        <v>4282</v>
      </c>
      <c r="C4922" s="133" t="s">
        <v>72</v>
      </c>
      <c r="D4922" s="133">
        <v>134.78</v>
      </c>
      <c r="E4922" s="133" t="s">
        <v>6312</v>
      </c>
    </row>
    <row r="4923" spans="1:5" ht="27" x14ac:dyDescent="0.25">
      <c r="A4923" s="131">
        <v>92636</v>
      </c>
      <c r="B4923" s="132" t="s">
        <v>4254</v>
      </c>
      <c r="C4923" s="133" t="s">
        <v>72</v>
      </c>
      <c r="D4923" s="133">
        <v>211.69</v>
      </c>
      <c r="E4923" s="133" t="s">
        <v>6312</v>
      </c>
    </row>
    <row r="4924" spans="1:5" ht="27" x14ac:dyDescent="0.25">
      <c r="A4924" s="131">
        <v>92680</v>
      </c>
      <c r="B4924" s="132" t="s">
        <v>4284</v>
      </c>
      <c r="C4924" s="133" t="s">
        <v>72</v>
      </c>
      <c r="D4924" s="133">
        <v>179.5</v>
      </c>
      <c r="E4924" s="133" t="s">
        <v>6312</v>
      </c>
    </row>
    <row r="4925" spans="1:5" ht="27" x14ac:dyDescent="0.25">
      <c r="A4925" s="131">
        <v>92382</v>
      </c>
      <c r="B4925" s="132" t="s">
        <v>4244</v>
      </c>
      <c r="C4925" s="133" t="s">
        <v>72</v>
      </c>
      <c r="D4925" s="133">
        <v>57.85</v>
      </c>
      <c r="E4925" s="133" t="s">
        <v>6312</v>
      </c>
    </row>
    <row r="4926" spans="1:5" ht="27" x14ac:dyDescent="0.25">
      <c r="A4926" s="131">
        <v>92384</v>
      </c>
      <c r="B4926" s="132" t="s">
        <v>4246</v>
      </c>
      <c r="C4926" s="133" t="s">
        <v>72</v>
      </c>
      <c r="D4926" s="133">
        <v>71.31</v>
      </c>
      <c r="E4926" s="133" t="s">
        <v>6312</v>
      </c>
    </row>
    <row r="4927" spans="1:5" ht="27" x14ac:dyDescent="0.25">
      <c r="A4927" s="131">
        <v>92386</v>
      </c>
      <c r="B4927" s="132" t="s">
        <v>4248</v>
      </c>
      <c r="C4927" s="133" t="s">
        <v>72</v>
      </c>
      <c r="D4927" s="133">
        <v>84.4</v>
      </c>
      <c r="E4927" s="133" t="s">
        <v>6312</v>
      </c>
    </row>
    <row r="4928" spans="1:5" ht="27" x14ac:dyDescent="0.25">
      <c r="A4928" s="131">
        <v>92351</v>
      </c>
      <c r="B4928" s="132" t="s">
        <v>4223</v>
      </c>
      <c r="C4928" s="133" t="s">
        <v>72</v>
      </c>
      <c r="D4928" s="133">
        <v>109.12</v>
      </c>
      <c r="E4928" s="133" t="s">
        <v>6312</v>
      </c>
    </row>
    <row r="4929" spans="1:5" ht="27" x14ac:dyDescent="0.25">
      <c r="A4929" s="131">
        <v>92388</v>
      </c>
      <c r="B4929" s="132" t="s">
        <v>4250</v>
      </c>
      <c r="C4929" s="133" t="s">
        <v>72</v>
      </c>
      <c r="D4929" s="133">
        <v>109.01</v>
      </c>
      <c r="E4929" s="133" t="s">
        <v>6312</v>
      </c>
    </row>
    <row r="4930" spans="1:5" ht="27" x14ac:dyDescent="0.25">
      <c r="A4930" s="131">
        <v>92353</v>
      </c>
      <c r="B4930" s="132" t="s">
        <v>4225</v>
      </c>
      <c r="C4930" s="133" t="s">
        <v>72</v>
      </c>
      <c r="D4930" s="133">
        <v>159.58000000000001</v>
      </c>
      <c r="E4930" s="133" t="s">
        <v>6312</v>
      </c>
    </row>
    <row r="4931" spans="1:5" ht="27" x14ac:dyDescent="0.25">
      <c r="A4931" s="131">
        <v>92390</v>
      </c>
      <c r="B4931" s="132" t="s">
        <v>4252</v>
      </c>
      <c r="C4931" s="133" t="s">
        <v>72</v>
      </c>
      <c r="D4931" s="133">
        <v>162.41999999999999</v>
      </c>
      <c r="E4931" s="133" t="s">
        <v>6312</v>
      </c>
    </row>
    <row r="4932" spans="1:5" ht="27" x14ac:dyDescent="0.25">
      <c r="A4932" s="131">
        <v>92355</v>
      </c>
      <c r="B4932" s="132" t="s">
        <v>4227</v>
      </c>
      <c r="C4932" s="133" t="s">
        <v>72</v>
      </c>
      <c r="D4932" s="133">
        <v>205.95</v>
      </c>
      <c r="E4932" s="133" t="s">
        <v>6312</v>
      </c>
    </row>
    <row r="4933" spans="1:5" ht="27" x14ac:dyDescent="0.25">
      <c r="A4933" s="131">
        <v>101925</v>
      </c>
      <c r="B4933" s="132" t="s">
        <v>3832</v>
      </c>
      <c r="C4933" s="133" t="s">
        <v>72</v>
      </c>
      <c r="D4933" s="133">
        <v>341.75</v>
      </c>
      <c r="E4933" s="133" t="s">
        <v>6312</v>
      </c>
    </row>
    <row r="4934" spans="1:5" ht="27" x14ac:dyDescent="0.25">
      <c r="A4934" s="131">
        <v>101934</v>
      </c>
      <c r="B4934" s="132" t="s">
        <v>3841</v>
      </c>
      <c r="C4934" s="133" t="s">
        <v>72</v>
      </c>
      <c r="D4934" s="133">
        <v>351.26</v>
      </c>
      <c r="E4934" s="133" t="s">
        <v>6312</v>
      </c>
    </row>
    <row r="4935" spans="1:5" ht="27" x14ac:dyDescent="0.25">
      <c r="A4935" s="131">
        <v>97541</v>
      </c>
      <c r="B4935" s="132" t="s">
        <v>4528</v>
      </c>
      <c r="C4935" s="133" t="s">
        <v>72</v>
      </c>
      <c r="D4935" s="133">
        <v>29.45</v>
      </c>
      <c r="E4935" s="133" t="s">
        <v>6312</v>
      </c>
    </row>
    <row r="4936" spans="1:5" ht="27" x14ac:dyDescent="0.25">
      <c r="A4936" s="131">
        <v>97462</v>
      </c>
      <c r="B4936" s="132" t="s">
        <v>4467</v>
      </c>
      <c r="C4936" s="133" t="s">
        <v>72</v>
      </c>
      <c r="D4936" s="133">
        <v>30.48</v>
      </c>
      <c r="E4936" s="133" t="s">
        <v>6312</v>
      </c>
    </row>
    <row r="4937" spans="1:5" ht="27" x14ac:dyDescent="0.25">
      <c r="A4937" s="131">
        <v>97544</v>
      </c>
      <c r="B4937" s="132" t="s">
        <v>4530</v>
      </c>
      <c r="C4937" s="133" t="s">
        <v>72</v>
      </c>
      <c r="D4937" s="133">
        <v>50.5</v>
      </c>
      <c r="E4937" s="133" t="s">
        <v>6312</v>
      </c>
    </row>
    <row r="4938" spans="1:5" ht="27" x14ac:dyDescent="0.25">
      <c r="A4938" s="131">
        <v>97500</v>
      </c>
      <c r="B4938" s="132" t="s">
        <v>4497</v>
      </c>
      <c r="C4938" s="133" t="s">
        <v>72</v>
      </c>
      <c r="D4938" s="133">
        <v>27.53</v>
      </c>
      <c r="E4938" s="133" t="s">
        <v>6312</v>
      </c>
    </row>
    <row r="4939" spans="1:5" ht="27" x14ac:dyDescent="0.25">
      <c r="A4939" s="131">
        <v>97465</v>
      </c>
      <c r="B4939" s="132" t="s">
        <v>4469</v>
      </c>
      <c r="C4939" s="133" t="s">
        <v>72</v>
      </c>
      <c r="D4939" s="133">
        <v>61.5</v>
      </c>
      <c r="E4939" s="133" t="s">
        <v>6312</v>
      </c>
    </row>
    <row r="4940" spans="1:5" ht="27" x14ac:dyDescent="0.25">
      <c r="A4940" s="131">
        <v>97503</v>
      </c>
      <c r="B4940" s="132" t="s">
        <v>4499</v>
      </c>
      <c r="C4940" s="133" t="s">
        <v>72</v>
      </c>
      <c r="D4940" s="133">
        <v>56.31</v>
      </c>
      <c r="E4940" s="133" t="s">
        <v>6312</v>
      </c>
    </row>
    <row r="4941" spans="1:5" ht="40.5" x14ac:dyDescent="0.25">
      <c r="A4941" s="131">
        <v>97468</v>
      </c>
      <c r="B4941" s="132" t="s">
        <v>4471</v>
      </c>
      <c r="C4941" s="133" t="s">
        <v>72</v>
      </c>
      <c r="D4941" s="133">
        <v>78.099999999999994</v>
      </c>
      <c r="E4941" s="133" t="s">
        <v>6312</v>
      </c>
    </row>
    <row r="4942" spans="1:5" ht="40.5" x14ac:dyDescent="0.25">
      <c r="A4942" s="131">
        <v>97506</v>
      </c>
      <c r="B4942" s="132" t="s">
        <v>4501</v>
      </c>
      <c r="C4942" s="133" t="s">
        <v>72</v>
      </c>
      <c r="D4942" s="133">
        <v>70.39</v>
      </c>
      <c r="E4942" s="133" t="s">
        <v>6312</v>
      </c>
    </row>
    <row r="4943" spans="1:5" ht="27" x14ac:dyDescent="0.25">
      <c r="A4943" s="131">
        <v>97444</v>
      </c>
      <c r="B4943" s="132" t="s">
        <v>4452</v>
      </c>
      <c r="C4943" s="133" t="s">
        <v>72</v>
      </c>
      <c r="D4943" s="133">
        <v>134.4</v>
      </c>
      <c r="E4943" s="133" t="s">
        <v>6312</v>
      </c>
    </row>
    <row r="4944" spans="1:5" ht="27" x14ac:dyDescent="0.25">
      <c r="A4944" s="131">
        <v>97471</v>
      </c>
      <c r="B4944" s="132" t="s">
        <v>4473</v>
      </c>
      <c r="C4944" s="133" t="s">
        <v>72</v>
      </c>
      <c r="D4944" s="133">
        <v>116.11</v>
      </c>
      <c r="E4944" s="133" t="s">
        <v>6312</v>
      </c>
    </row>
    <row r="4945" spans="1:5" ht="27" x14ac:dyDescent="0.25">
      <c r="A4945" s="131">
        <v>97509</v>
      </c>
      <c r="B4945" s="132" t="s">
        <v>4503</v>
      </c>
      <c r="C4945" s="133" t="s">
        <v>72</v>
      </c>
      <c r="D4945" s="133">
        <v>105.18</v>
      </c>
      <c r="E4945" s="133" t="s">
        <v>6312</v>
      </c>
    </row>
    <row r="4946" spans="1:5" ht="27" x14ac:dyDescent="0.25">
      <c r="A4946" s="131">
        <v>97447</v>
      </c>
      <c r="B4946" s="132" t="s">
        <v>4454</v>
      </c>
      <c r="C4946" s="133" t="s">
        <v>72</v>
      </c>
      <c r="D4946" s="133">
        <v>229.8</v>
      </c>
      <c r="E4946" s="133" t="s">
        <v>6312</v>
      </c>
    </row>
    <row r="4947" spans="1:5" ht="27" x14ac:dyDescent="0.25">
      <c r="A4947" s="131">
        <v>97475</v>
      </c>
      <c r="B4947" s="132" t="s">
        <v>4475</v>
      </c>
      <c r="C4947" s="133" t="s">
        <v>72</v>
      </c>
      <c r="D4947" s="133">
        <v>214.62</v>
      </c>
      <c r="E4947" s="133" t="s">
        <v>6312</v>
      </c>
    </row>
    <row r="4948" spans="1:5" ht="27" x14ac:dyDescent="0.25">
      <c r="A4948" s="131">
        <v>97512</v>
      </c>
      <c r="B4948" s="132" t="s">
        <v>4505</v>
      </c>
      <c r="C4948" s="133" t="s">
        <v>72</v>
      </c>
      <c r="D4948" s="133">
        <v>198.93</v>
      </c>
      <c r="E4948" s="133" t="s">
        <v>6312</v>
      </c>
    </row>
    <row r="4949" spans="1:5" ht="27" x14ac:dyDescent="0.25">
      <c r="A4949" s="131">
        <v>97450</v>
      </c>
      <c r="B4949" s="132" t="s">
        <v>4456</v>
      </c>
      <c r="C4949" s="133" t="s">
        <v>72</v>
      </c>
      <c r="D4949" s="133">
        <v>298.2</v>
      </c>
      <c r="E4949" s="133" t="s">
        <v>6312</v>
      </c>
    </row>
    <row r="4950" spans="1:5" ht="27" x14ac:dyDescent="0.25">
      <c r="A4950" s="131">
        <v>97478</v>
      </c>
      <c r="B4950" s="132" t="s">
        <v>4477</v>
      </c>
      <c r="C4950" s="133" t="s">
        <v>72</v>
      </c>
      <c r="D4950" s="133">
        <v>286.14</v>
      </c>
      <c r="E4950" s="133" t="s">
        <v>6312</v>
      </c>
    </row>
    <row r="4951" spans="1:5" ht="27" x14ac:dyDescent="0.25">
      <c r="A4951" s="131">
        <v>97515</v>
      </c>
      <c r="B4951" s="132" t="s">
        <v>4507</v>
      </c>
      <c r="C4951" s="133" t="s">
        <v>72</v>
      </c>
      <c r="D4951" s="133">
        <v>265.51</v>
      </c>
      <c r="E4951" s="133" t="s">
        <v>6312</v>
      </c>
    </row>
    <row r="4952" spans="1:5" ht="27" x14ac:dyDescent="0.25">
      <c r="A4952" s="131">
        <v>92928</v>
      </c>
      <c r="B4952" s="132" t="s">
        <v>4337</v>
      </c>
      <c r="C4952" s="133" t="s">
        <v>72</v>
      </c>
      <c r="D4952" s="133">
        <v>59.48</v>
      </c>
      <c r="E4952" s="133" t="s">
        <v>6312</v>
      </c>
    </row>
    <row r="4953" spans="1:5" ht="27" x14ac:dyDescent="0.25">
      <c r="A4953" s="131">
        <v>92943</v>
      </c>
      <c r="B4953" s="132" t="s">
        <v>4352</v>
      </c>
      <c r="C4953" s="133" t="s">
        <v>72</v>
      </c>
      <c r="D4953" s="133">
        <v>46.09</v>
      </c>
      <c r="E4953" s="133" t="s">
        <v>6312</v>
      </c>
    </row>
    <row r="4954" spans="1:5" ht="27" x14ac:dyDescent="0.25">
      <c r="A4954" s="131">
        <v>92929</v>
      </c>
      <c r="B4954" s="132" t="s">
        <v>4338</v>
      </c>
      <c r="C4954" s="133" t="s">
        <v>72</v>
      </c>
      <c r="D4954" s="133">
        <v>59.48</v>
      </c>
      <c r="E4954" s="133" t="s">
        <v>6312</v>
      </c>
    </row>
    <row r="4955" spans="1:5" ht="27" x14ac:dyDescent="0.25">
      <c r="A4955" s="131">
        <v>92944</v>
      </c>
      <c r="B4955" s="132" t="s">
        <v>4353</v>
      </c>
      <c r="C4955" s="133" t="s">
        <v>72</v>
      </c>
      <c r="D4955" s="133">
        <v>46.09</v>
      </c>
      <c r="E4955" s="133" t="s">
        <v>6312</v>
      </c>
    </row>
    <row r="4956" spans="1:5" ht="27" x14ac:dyDescent="0.25">
      <c r="A4956" s="131">
        <v>92930</v>
      </c>
      <c r="B4956" s="132" t="s">
        <v>4339</v>
      </c>
      <c r="C4956" s="133" t="s">
        <v>72</v>
      </c>
      <c r="D4956" s="133">
        <v>59.48</v>
      </c>
      <c r="E4956" s="133" t="s">
        <v>6312</v>
      </c>
    </row>
    <row r="4957" spans="1:5" ht="27" x14ac:dyDescent="0.25">
      <c r="A4957" s="131">
        <v>92945</v>
      </c>
      <c r="B4957" s="132" t="s">
        <v>4354</v>
      </c>
      <c r="C4957" s="133" t="s">
        <v>72</v>
      </c>
      <c r="D4957" s="133">
        <v>46.09</v>
      </c>
      <c r="E4957" s="133" t="s">
        <v>6312</v>
      </c>
    </row>
    <row r="4958" spans="1:5" ht="27" x14ac:dyDescent="0.25">
      <c r="A4958" s="131">
        <v>92925</v>
      </c>
      <c r="B4958" s="132" t="s">
        <v>4334</v>
      </c>
      <c r="C4958" s="133" t="s">
        <v>72</v>
      </c>
      <c r="D4958" s="133">
        <v>51.98</v>
      </c>
      <c r="E4958" s="133" t="s">
        <v>6312</v>
      </c>
    </row>
    <row r="4959" spans="1:5" ht="27" x14ac:dyDescent="0.25">
      <c r="A4959" s="131">
        <v>92940</v>
      </c>
      <c r="B4959" s="132" t="s">
        <v>4349</v>
      </c>
      <c r="C4959" s="133" t="s">
        <v>72</v>
      </c>
      <c r="D4959" s="133">
        <v>40.22</v>
      </c>
      <c r="E4959" s="133" t="s">
        <v>6312</v>
      </c>
    </row>
    <row r="4960" spans="1:5" ht="27" x14ac:dyDescent="0.25">
      <c r="A4960" s="131">
        <v>92926</v>
      </c>
      <c r="B4960" s="132" t="s">
        <v>4335</v>
      </c>
      <c r="C4960" s="133" t="s">
        <v>72</v>
      </c>
      <c r="D4960" s="133">
        <v>51.97</v>
      </c>
      <c r="E4960" s="133" t="s">
        <v>6312</v>
      </c>
    </row>
    <row r="4961" spans="1:5" ht="27" x14ac:dyDescent="0.25">
      <c r="A4961" s="131">
        <v>92941</v>
      </c>
      <c r="B4961" s="132" t="s">
        <v>4350</v>
      </c>
      <c r="C4961" s="133" t="s">
        <v>72</v>
      </c>
      <c r="D4961" s="133">
        <v>40.21</v>
      </c>
      <c r="E4961" s="133" t="s">
        <v>6312</v>
      </c>
    </row>
    <row r="4962" spans="1:5" ht="27" x14ac:dyDescent="0.25">
      <c r="A4962" s="131">
        <v>92927</v>
      </c>
      <c r="B4962" s="132" t="s">
        <v>4336</v>
      </c>
      <c r="C4962" s="133" t="s">
        <v>72</v>
      </c>
      <c r="D4962" s="133">
        <v>51.97</v>
      </c>
      <c r="E4962" s="133" t="s">
        <v>6312</v>
      </c>
    </row>
    <row r="4963" spans="1:5" ht="27" x14ac:dyDescent="0.25">
      <c r="A4963" s="131">
        <v>92942</v>
      </c>
      <c r="B4963" s="132" t="s">
        <v>4351</v>
      </c>
      <c r="C4963" s="133" t="s">
        <v>72</v>
      </c>
      <c r="D4963" s="133">
        <v>40.21</v>
      </c>
      <c r="E4963" s="133" t="s">
        <v>6312</v>
      </c>
    </row>
    <row r="4964" spans="1:5" ht="27" x14ac:dyDescent="0.25">
      <c r="A4964" s="131">
        <v>92918</v>
      </c>
      <c r="B4964" s="132" t="s">
        <v>4332</v>
      </c>
      <c r="C4964" s="133" t="s">
        <v>72</v>
      </c>
      <c r="D4964" s="133">
        <v>41.86</v>
      </c>
      <c r="E4964" s="133" t="s">
        <v>6312</v>
      </c>
    </row>
    <row r="4965" spans="1:5" ht="27" x14ac:dyDescent="0.25">
      <c r="A4965" s="131">
        <v>92938</v>
      </c>
      <c r="B4965" s="132" t="s">
        <v>4347</v>
      </c>
      <c r="C4965" s="133" t="s">
        <v>72</v>
      </c>
      <c r="D4965" s="133">
        <v>31.54</v>
      </c>
      <c r="E4965" s="133" t="s">
        <v>6312</v>
      </c>
    </row>
    <row r="4966" spans="1:5" ht="27" x14ac:dyDescent="0.25">
      <c r="A4966" s="131">
        <v>92920</v>
      </c>
      <c r="B4966" s="132" t="s">
        <v>4333</v>
      </c>
      <c r="C4966" s="133" t="s">
        <v>72</v>
      </c>
      <c r="D4966" s="133">
        <v>42.15</v>
      </c>
      <c r="E4966" s="133" t="s">
        <v>6312</v>
      </c>
    </row>
    <row r="4967" spans="1:5" ht="27" x14ac:dyDescent="0.25">
      <c r="A4967" s="131">
        <v>92939</v>
      </c>
      <c r="B4967" s="132" t="s">
        <v>4348</v>
      </c>
      <c r="C4967" s="133" t="s">
        <v>72</v>
      </c>
      <c r="D4967" s="133">
        <v>31.83</v>
      </c>
      <c r="E4967" s="133" t="s">
        <v>6312</v>
      </c>
    </row>
    <row r="4968" spans="1:5" ht="27" x14ac:dyDescent="0.25">
      <c r="A4968" s="131">
        <v>92910</v>
      </c>
      <c r="B4968" s="132" t="s">
        <v>4327</v>
      </c>
      <c r="C4968" s="133" t="s">
        <v>72</v>
      </c>
      <c r="D4968" s="133">
        <v>115.47</v>
      </c>
      <c r="E4968" s="133" t="s">
        <v>6312</v>
      </c>
    </row>
    <row r="4969" spans="1:5" ht="27" x14ac:dyDescent="0.25">
      <c r="A4969" s="131">
        <v>92934</v>
      </c>
      <c r="B4969" s="132" t="s">
        <v>4343</v>
      </c>
      <c r="C4969" s="133" t="s">
        <v>72</v>
      </c>
      <c r="D4969" s="133">
        <v>117.32</v>
      </c>
      <c r="E4969" s="133" t="s">
        <v>6312</v>
      </c>
    </row>
    <row r="4970" spans="1:5" ht="27" x14ac:dyDescent="0.25">
      <c r="A4970" s="131">
        <v>92949</v>
      </c>
      <c r="B4970" s="132" t="s">
        <v>4358</v>
      </c>
      <c r="C4970" s="133" t="s">
        <v>72</v>
      </c>
      <c r="D4970" s="133">
        <v>98.85</v>
      </c>
      <c r="E4970" s="133" t="s">
        <v>6312</v>
      </c>
    </row>
    <row r="4971" spans="1:5" ht="27" x14ac:dyDescent="0.25">
      <c r="A4971" s="131">
        <v>92911</v>
      </c>
      <c r="B4971" s="132" t="s">
        <v>4328</v>
      </c>
      <c r="C4971" s="133" t="s">
        <v>72</v>
      </c>
      <c r="D4971" s="133">
        <v>115.47</v>
      </c>
      <c r="E4971" s="133" t="s">
        <v>6312</v>
      </c>
    </row>
    <row r="4972" spans="1:5" ht="27" x14ac:dyDescent="0.25">
      <c r="A4972" s="131">
        <v>92935</v>
      </c>
      <c r="B4972" s="132" t="s">
        <v>4344</v>
      </c>
      <c r="C4972" s="133" t="s">
        <v>72</v>
      </c>
      <c r="D4972" s="133">
        <v>117.32</v>
      </c>
      <c r="E4972" s="133" t="s">
        <v>6312</v>
      </c>
    </row>
    <row r="4973" spans="1:5" ht="27" x14ac:dyDescent="0.25">
      <c r="A4973" s="131">
        <v>92950</v>
      </c>
      <c r="B4973" s="132" t="s">
        <v>4359</v>
      </c>
      <c r="C4973" s="133" t="s">
        <v>72</v>
      </c>
      <c r="D4973" s="133">
        <v>98.85</v>
      </c>
      <c r="E4973" s="133" t="s">
        <v>6312</v>
      </c>
    </row>
    <row r="4974" spans="1:5" ht="27" x14ac:dyDescent="0.25">
      <c r="A4974" s="131">
        <v>92907</v>
      </c>
      <c r="B4974" s="132" t="s">
        <v>4324</v>
      </c>
      <c r="C4974" s="133" t="s">
        <v>72</v>
      </c>
      <c r="D4974" s="133">
        <v>79.37</v>
      </c>
      <c r="E4974" s="133" t="s">
        <v>6312</v>
      </c>
    </row>
    <row r="4975" spans="1:5" ht="27" x14ac:dyDescent="0.25">
      <c r="A4975" s="131">
        <v>92931</v>
      </c>
      <c r="B4975" s="132" t="s">
        <v>4340</v>
      </c>
      <c r="C4975" s="133" t="s">
        <v>72</v>
      </c>
      <c r="D4975" s="133">
        <v>79.31</v>
      </c>
      <c r="E4975" s="133" t="s">
        <v>6312</v>
      </c>
    </row>
    <row r="4976" spans="1:5" ht="27" x14ac:dyDescent="0.25">
      <c r="A4976" s="131">
        <v>92946</v>
      </c>
      <c r="B4976" s="132" t="s">
        <v>4355</v>
      </c>
      <c r="C4976" s="133" t="s">
        <v>72</v>
      </c>
      <c r="D4976" s="133">
        <v>63.91</v>
      </c>
      <c r="E4976" s="133" t="s">
        <v>6312</v>
      </c>
    </row>
    <row r="4977" spans="1:5" ht="27" x14ac:dyDescent="0.25">
      <c r="A4977" s="131">
        <v>92908</v>
      </c>
      <c r="B4977" s="132" t="s">
        <v>4325</v>
      </c>
      <c r="C4977" s="133" t="s">
        <v>72</v>
      </c>
      <c r="D4977" s="133">
        <v>79.37</v>
      </c>
      <c r="E4977" s="133" t="s">
        <v>6312</v>
      </c>
    </row>
    <row r="4978" spans="1:5" ht="27" x14ac:dyDescent="0.25">
      <c r="A4978" s="131">
        <v>92932</v>
      </c>
      <c r="B4978" s="132" t="s">
        <v>4341</v>
      </c>
      <c r="C4978" s="133" t="s">
        <v>72</v>
      </c>
      <c r="D4978" s="133">
        <v>79.31</v>
      </c>
      <c r="E4978" s="133" t="s">
        <v>6312</v>
      </c>
    </row>
    <row r="4979" spans="1:5" ht="27" x14ac:dyDescent="0.25">
      <c r="A4979" s="131">
        <v>92947</v>
      </c>
      <c r="B4979" s="132" t="s">
        <v>4356</v>
      </c>
      <c r="C4979" s="133" t="s">
        <v>72</v>
      </c>
      <c r="D4979" s="133">
        <v>63.91</v>
      </c>
      <c r="E4979" s="133" t="s">
        <v>6312</v>
      </c>
    </row>
    <row r="4980" spans="1:5" ht="27" x14ac:dyDescent="0.25">
      <c r="A4980" s="131">
        <v>92909</v>
      </c>
      <c r="B4980" s="132" t="s">
        <v>4326</v>
      </c>
      <c r="C4980" s="133" t="s">
        <v>72</v>
      </c>
      <c r="D4980" s="133">
        <v>79.37</v>
      </c>
      <c r="E4980" s="133" t="s">
        <v>6312</v>
      </c>
    </row>
    <row r="4981" spans="1:5" ht="27" x14ac:dyDescent="0.25">
      <c r="A4981" s="131">
        <v>92933</v>
      </c>
      <c r="B4981" s="132" t="s">
        <v>4342</v>
      </c>
      <c r="C4981" s="133" t="s">
        <v>72</v>
      </c>
      <c r="D4981" s="133">
        <v>79.31</v>
      </c>
      <c r="E4981" s="133" t="s">
        <v>6312</v>
      </c>
    </row>
    <row r="4982" spans="1:5" ht="27" x14ac:dyDescent="0.25">
      <c r="A4982" s="131">
        <v>92948</v>
      </c>
      <c r="B4982" s="132" t="s">
        <v>4357</v>
      </c>
      <c r="C4982" s="133" t="s">
        <v>72</v>
      </c>
      <c r="D4982" s="133">
        <v>63.91</v>
      </c>
      <c r="E4982" s="133" t="s">
        <v>6312</v>
      </c>
    </row>
    <row r="4983" spans="1:5" ht="27" x14ac:dyDescent="0.25">
      <c r="A4983" s="131">
        <v>92912</v>
      </c>
      <c r="B4983" s="132" t="s">
        <v>4329</v>
      </c>
      <c r="C4983" s="133" t="s">
        <v>72</v>
      </c>
      <c r="D4983" s="133">
        <v>155.46</v>
      </c>
      <c r="E4983" s="133" t="s">
        <v>6312</v>
      </c>
    </row>
    <row r="4984" spans="1:5" ht="27" x14ac:dyDescent="0.25">
      <c r="A4984" s="131">
        <v>92913</v>
      </c>
      <c r="B4984" s="132" t="s">
        <v>4330</v>
      </c>
      <c r="C4984" s="133" t="s">
        <v>72</v>
      </c>
      <c r="D4984" s="133">
        <v>158.62</v>
      </c>
      <c r="E4984" s="133" t="s">
        <v>6312</v>
      </c>
    </row>
    <row r="4985" spans="1:5" ht="27" x14ac:dyDescent="0.25">
      <c r="A4985" s="131">
        <v>92936</v>
      </c>
      <c r="B4985" s="132" t="s">
        <v>4345</v>
      </c>
      <c r="C4985" s="133" t="s">
        <v>72</v>
      </c>
      <c r="D4985" s="133">
        <v>162.44999999999999</v>
      </c>
      <c r="E4985" s="133" t="s">
        <v>6312</v>
      </c>
    </row>
    <row r="4986" spans="1:5" ht="27" x14ac:dyDescent="0.25">
      <c r="A4986" s="131">
        <v>92951</v>
      </c>
      <c r="B4986" s="132" t="s">
        <v>4360</v>
      </c>
      <c r="C4986" s="133" t="s">
        <v>72</v>
      </c>
      <c r="D4986" s="133">
        <v>140.97</v>
      </c>
      <c r="E4986" s="133" t="s">
        <v>6312</v>
      </c>
    </row>
    <row r="4987" spans="1:5" ht="27" x14ac:dyDescent="0.25">
      <c r="A4987" s="131">
        <v>92914</v>
      </c>
      <c r="B4987" s="132" t="s">
        <v>4331</v>
      </c>
      <c r="C4987" s="133" t="s">
        <v>72</v>
      </c>
      <c r="D4987" s="133">
        <v>158.62</v>
      </c>
      <c r="E4987" s="133" t="s">
        <v>6312</v>
      </c>
    </row>
    <row r="4988" spans="1:5" ht="27" x14ac:dyDescent="0.25">
      <c r="A4988" s="131">
        <v>92937</v>
      </c>
      <c r="B4988" s="132" t="s">
        <v>4346</v>
      </c>
      <c r="C4988" s="133" t="s">
        <v>72</v>
      </c>
      <c r="D4988" s="133">
        <v>162.44999999999999</v>
      </c>
      <c r="E4988" s="133" t="s">
        <v>6312</v>
      </c>
    </row>
    <row r="4989" spans="1:5" ht="27" x14ac:dyDescent="0.25">
      <c r="A4989" s="131">
        <v>92952</v>
      </c>
      <c r="B4989" s="132" t="s">
        <v>4361</v>
      </c>
      <c r="C4989" s="133" t="s">
        <v>72</v>
      </c>
      <c r="D4989" s="133">
        <v>140.97</v>
      </c>
      <c r="E4989" s="133" t="s">
        <v>6312</v>
      </c>
    </row>
    <row r="4990" spans="1:5" ht="27" x14ac:dyDescent="0.25">
      <c r="A4990" s="131">
        <v>92953</v>
      </c>
      <c r="B4990" s="132" t="s">
        <v>4362</v>
      </c>
      <c r="C4990" s="133" t="s">
        <v>72</v>
      </c>
      <c r="D4990" s="133">
        <v>27.19</v>
      </c>
      <c r="E4990" s="133" t="s">
        <v>6312</v>
      </c>
    </row>
    <row r="4991" spans="1:5" ht="27" x14ac:dyDescent="0.25">
      <c r="A4991" s="131">
        <v>101921</v>
      </c>
      <c r="B4991" s="132" t="s">
        <v>3828</v>
      </c>
      <c r="C4991" s="133" t="s">
        <v>72</v>
      </c>
      <c r="D4991" s="133">
        <v>247.87</v>
      </c>
      <c r="E4991" s="133" t="s">
        <v>6312</v>
      </c>
    </row>
    <row r="4992" spans="1:5" ht="27" x14ac:dyDescent="0.25">
      <c r="A4992" s="131">
        <v>101930</v>
      </c>
      <c r="B4992" s="132" t="s">
        <v>3837</v>
      </c>
      <c r="C4992" s="133" t="s">
        <v>72</v>
      </c>
      <c r="D4992" s="133">
        <v>254.19</v>
      </c>
      <c r="E4992" s="133" t="s">
        <v>6312</v>
      </c>
    </row>
    <row r="4993" spans="1:5" ht="27" x14ac:dyDescent="0.25">
      <c r="A4993" s="131">
        <v>101922</v>
      </c>
      <c r="B4993" s="132" t="s">
        <v>3829</v>
      </c>
      <c r="C4993" s="133" t="s">
        <v>72</v>
      </c>
      <c r="D4993" s="133">
        <v>247.87</v>
      </c>
      <c r="E4993" s="133" t="s">
        <v>6312</v>
      </c>
    </row>
    <row r="4994" spans="1:5" ht="27" x14ac:dyDescent="0.25">
      <c r="A4994" s="131">
        <v>101931</v>
      </c>
      <c r="B4994" s="132" t="s">
        <v>3838</v>
      </c>
      <c r="C4994" s="133" t="s">
        <v>72</v>
      </c>
      <c r="D4994" s="133">
        <v>254.19</v>
      </c>
      <c r="E4994" s="133" t="s">
        <v>6312</v>
      </c>
    </row>
    <row r="4995" spans="1:5" ht="27" x14ac:dyDescent="0.25">
      <c r="A4995" s="131">
        <v>101923</v>
      </c>
      <c r="B4995" s="132" t="s">
        <v>3830</v>
      </c>
      <c r="C4995" s="133" t="s">
        <v>72</v>
      </c>
      <c r="D4995" s="133">
        <v>247.87</v>
      </c>
      <c r="E4995" s="133" t="s">
        <v>6312</v>
      </c>
    </row>
    <row r="4996" spans="1:5" ht="27" x14ac:dyDescent="0.25">
      <c r="A4996" s="131">
        <v>101932</v>
      </c>
      <c r="B4996" s="132" t="s">
        <v>3839</v>
      </c>
      <c r="C4996" s="133" t="s">
        <v>72</v>
      </c>
      <c r="D4996" s="133">
        <v>254.19</v>
      </c>
      <c r="E4996" s="133" t="s">
        <v>6312</v>
      </c>
    </row>
    <row r="4997" spans="1:5" ht="27" x14ac:dyDescent="0.25">
      <c r="A4997" s="131">
        <v>97537</v>
      </c>
      <c r="B4997" s="132" t="s">
        <v>4526</v>
      </c>
      <c r="C4997" s="133" t="s">
        <v>72</v>
      </c>
      <c r="D4997" s="133">
        <v>25.15</v>
      </c>
      <c r="E4997" s="133" t="s">
        <v>6312</v>
      </c>
    </row>
    <row r="4998" spans="1:5" ht="27" x14ac:dyDescent="0.25">
      <c r="A4998" s="131">
        <v>97540</v>
      </c>
      <c r="B4998" s="132" t="s">
        <v>4527</v>
      </c>
      <c r="C4998" s="133" t="s">
        <v>72</v>
      </c>
      <c r="D4998" s="133">
        <v>34.200000000000003</v>
      </c>
      <c r="E4998" s="133" t="s">
        <v>6312</v>
      </c>
    </row>
    <row r="4999" spans="1:5" ht="27" x14ac:dyDescent="0.25">
      <c r="A4999" s="131">
        <v>97543</v>
      </c>
      <c r="B4999" s="132" t="s">
        <v>4529</v>
      </c>
      <c r="C4999" s="133" t="s">
        <v>72</v>
      </c>
      <c r="D4999" s="133">
        <v>56.21</v>
      </c>
      <c r="E4999" s="133" t="s">
        <v>6312</v>
      </c>
    </row>
    <row r="5000" spans="1:5" ht="27" x14ac:dyDescent="0.25">
      <c r="A5000" s="131">
        <v>97461</v>
      </c>
      <c r="B5000" s="132" t="s">
        <v>4466</v>
      </c>
      <c r="C5000" s="133" t="s">
        <v>72</v>
      </c>
      <c r="D5000" s="133">
        <v>36.19</v>
      </c>
      <c r="E5000" s="133" t="s">
        <v>6312</v>
      </c>
    </row>
    <row r="5001" spans="1:5" ht="27" x14ac:dyDescent="0.25">
      <c r="A5001" s="131">
        <v>97499</v>
      </c>
      <c r="B5001" s="132" t="s">
        <v>4496</v>
      </c>
      <c r="C5001" s="133" t="s">
        <v>72</v>
      </c>
      <c r="D5001" s="133">
        <v>33.24</v>
      </c>
      <c r="E5001" s="133" t="s">
        <v>6312</v>
      </c>
    </row>
    <row r="5002" spans="1:5" ht="27" x14ac:dyDescent="0.25">
      <c r="A5002" s="131">
        <v>97464</v>
      </c>
      <c r="B5002" s="132" t="s">
        <v>4468</v>
      </c>
      <c r="C5002" s="133" t="s">
        <v>72</v>
      </c>
      <c r="D5002" s="133">
        <v>51.86</v>
      </c>
      <c r="E5002" s="133" t="s">
        <v>6312</v>
      </c>
    </row>
    <row r="5003" spans="1:5" ht="27" x14ac:dyDescent="0.25">
      <c r="A5003" s="131">
        <v>97502</v>
      </c>
      <c r="B5003" s="132" t="s">
        <v>4498</v>
      </c>
      <c r="C5003" s="133" t="s">
        <v>72</v>
      </c>
      <c r="D5003" s="133">
        <v>46.39</v>
      </c>
      <c r="E5003" s="133" t="s">
        <v>6312</v>
      </c>
    </row>
    <row r="5004" spans="1:5" ht="27" x14ac:dyDescent="0.25">
      <c r="A5004" s="131">
        <v>97467</v>
      </c>
      <c r="B5004" s="132" t="s">
        <v>4470</v>
      </c>
      <c r="C5004" s="133" t="s">
        <v>72</v>
      </c>
      <c r="D5004" s="133">
        <v>65.77</v>
      </c>
      <c r="E5004" s="133" t="s">
        <v>6312</v>
      </c>
    </row>
    <row r="5005" spans="1:5" ht="27" x14ac:dyDescent="0.25">
      <c r="A5005" s="131">
        <v>97505</v>
      </c>
      <c r="B5005" s="132" t="s">
        <v>4500</v>
      </c>
      <c r="C5005" s="133" t="s">
        <v>72</v>
      </c>
      <c r="D5005" s="133">
        <v>58.06</v>
      </c>
      <c r="E5005" s="133" t="s">
        <v>6312</v>
      </c>
    </row>
    <row r="5006" spans="1:5" ht="27" x14ac:dyDescent="0.25">
      <c r="A5006" s="131">
        <v>97443</v>
      </c>
      <c r="B5006" s="132" t="s">
        <v>4451</v>
      </c>
      <c r="C5006" s="133" t="s">
        <v>72</v>
      </c>
      <c r="D5006" s="133">
        <v>114.89</v>
      </c>
      <c r="E5006" s="133" t="s">
        <v>6312</v>
      </c>
    </row>
    <row r="5007" spans="1:5" ht="27" x14ac:dyDescent="0.25">
      <c r="A5007" s="131">
        <v>97470</v>
      </c>
      <c r="B5007" s="132" t="s">
        <v>4472</v>
      </c>
      <c r="C5007" s="133" t="s">
        <v>72</v>
      </c>
      <c r="D5007" s="133">
        <v>96.6</v>
      </c>
      <c r="E5007" s="133" t="s">
        <v>6312</v>
      </c>
    </row>
    <row r="5008" spans="1:5" ht="27" x14ac:dyDescent="0.25">
      <c r="A5008" s="131">
        <v>97508</v>
      </c>
      <c r="B5008" s="132" t="s">
        <v>4502</v>
      </c>
      <c r="C5008" s="133" t="s">
        <v>72</v>
      </c>
      <c r="D5008" s="133">
        <v>85.67</v>
      </c>
      <c r="E5008" s="133" t="s">
        <v>6312</v>
      </c>
    </row>
    <row r="5009" spans="1:5" ht="27" x14ac:dyDescent="0.25">
      <c r="A5009" s="131">
        <v>97446</v>
      </c>
      <c r="B5009" s="132" t="s">
        <v>4453</v>
      </c>
      <c r="C5009" s="133" t="s">
        <v>72</v>
      </c>
      <c r="D5009" s="133">
        <v>229.8</v>
      </c>
      <c r="E5009" s="133" t="s">
        <v>6312</v>
      </c>
    </row>
    <row r="5010" spans="1:5" ht="27" x14ac:dyDescent="0.25">
      <c r="A5010" s="131">
        <v>97474</v>
      </c>
      <c r="B5010" s="132" t="s">
        <v>4474</v>
      </c>
      <c r="C5010" s="133" t="s">
        <v>72</v>
      </c>
      <c r="D5010" s="133">
        <v>175.19</v>
      </c>
      <c r="E5010" s="133" t="s">
        <v>6312</v>
      </c>
    </row>
    <row r="5011" spans="1:5" ht="27" x14ac:dyDescent="0.25">
      <c r="A5011" s="131">
        <v>97511</v>
      </c>
      <c r="B5011" s="132" t="s">
        <v>4504</v>
      </c>
      <c r="C5011" s="133" t="s">
        <v>72</v>
      </c>
      <c r="D5011" s="133">
        <v>159.5</v>
      </c>
      <c r="E5011" s="133" t="s">
        <v>6312</v>
      </c>
    </row>
    <row r="5012" spans="1:5" ht="27" x14ac:dyDescent="0.25">
      <c r="A5012" s="131">
        <v>97449</v>
      </c>
      <c r="B5012" s="132" t="s">
        <v>4455</v>
      </c>
      <c r="C5012" s="133" t="s">
        <v>72</v>
      </c>
      <c r="D5012" s="133">
        <v>245.08</v>
      </c>
      <c r="E5012" s="133" t="s">
        <v>6312</v>
      </c>
    </row>
    <row r="5013" spans="1:5" ht="27" x14ac:dyDescent="0.25">
      <c r="A5013" s="131">
        <v>97477</v>
      </c>
      <c r="B5013" s="132" t="s">
        <v>4476</v>
      </c>
      <c r="C5013" s="133" t="s">
        <v>72</v>
      </c>
      <c r="D5013" s="133">
        <v>233.02</v>
      </c>
      <c r="E5013" s="133" t="s">
        <v>6312</v>
      </c>
    </row>
    <row r="5014" spans="1:5" ht="27" x14ac:dyDescent="0.25">
      <c r="A5014" s="131">
        <v>97514</v>
      </c>
      <c r="B5014" s="132" t="s">
        <v>4506</v>
      </c>
      <c r="C5014" s="133" t="s">
        <v>72</v>
      </c>
      <c r="D5014" s="133">
        <v>212.39</v>
      </c>
      <c r="E5014" s="133" t="s">
        <v>6312</v>
      </c>
    </row>
    <row r="5015" spans="1:5" ht="27" x14ac:dyDescent="0.25">
      <c r="A5015" s="131">
        <v>101920</v>
      </c>
      <c r="B5015" s="132" t="s">
        <v>3827</v>
      </c>
      <c r="C5015" s="133" t="s">
        <v>72</v>
      </c>
      <c r="D5015" s="133">
        <v>217.1</v>
      </c>
      <c r="E5015" s="133" t="s">
        <v>6312</v>
      </c>
    </row>
    <row r="5016" spans="1:5" ht="27" x14ac:dyDescent="0.25">
      <c r="A5016" s="131">
        <v>101929</v>
      </c>
      <c r="B5016" s="132" t="s">
        <v>3836</v>
      </c>
      <c r="C5016" s="133" t="s">
        <v>72</v>
      </c>
      <c r="D5016" s="133">
        <v>223.42</v>
      </c>
      <c r="E5016" s="133" t="s">
        <v>6312</v>
      </c>
    </row>
    <row r="5017" spans="1:5" ht="27" x14ac:dyDescent="0.25">
      <c r="A5017" s="131">
        <v>92693</v>
      </c>
      <c r="B5017" s="132" t="s">
        <v>4292</v>
      </c>
      <c r="C5017" s="133" t="s">
        <v>72</v>
      </c>
      <c r="D5017" s="133">
        <v>16.39</v>
      </c>
      <c r="E5017" s="133" t="s">
        <v>6312</v>
      </c>
    </row>
    <row r="5018" spans="1:5" ht="27" x14ac:dyDescent="0.25">
      <c r="A5018" s="131">
        <v>92695</v>
      </c>
      <c r="B5018" s="132" t="s">
        <v>4294</v>
      </c>
      <c r="C5018" s="133" t="s">
        <v>72</v>
      </c>
      <c r="D5018" s="133">
        <v>25.7</v>
      </c>
      <c r="E5018" s="133" t="s">
        <v>6312</v>
      </c>
    </row>
    <row r="5019" spans="1:5" ht="27" x14ac:dyDescent="0.25">
      <c r="A5019" s="131">
        <v>92697</v>
      </c>
      <c r="B5019" s="132" t="s">
        <v>4296</v>
      </c>
      <c r="C5019" s="133" t="s">
        <v>72</v>
      </c>
      <c r="D5019" s="133">
        <v>41.59</v>
      </c>
      <c r="E5019" s="133" t="s">
        <v>6312</v>
      </c>
    </row>
    <row r="5020" spans="1:5" ht="27" x14ac:dyDescent="0.25">
      <c r="A5020" s="131">
        <v>92658</v>
      </c>
      <c r="B5020" s="132" t="s">
        <v>4262</v>
      </c>
      <c r="C5020" s="133" t="s">
        <v>72</v>
      </c>
      <c r="D5020" s="133">
        <v>31.71</v>
      </c>
      <c r="E5020" s="133" t="s">
        <v>6312</v>
      </c>
    </row>
    <row r="5021" spans="1:5" ht="27" x14ac:dyDescent="0.25">
      <c r="A5021" s="131">
        <v>92660</v>
      </c>
      <c r="B5021" s="132" t="s">
        <v>4264</v>
      </c>
      <c r="C5021" s="133" t="s">
        <v>72</v>
      </c>
      <c r="D5021" s="133">
        <v>38.69</v>
      </c>
      <c r="E5021" s="133" t="s">
        <v>6312</v>
      </c>
    </row>
    <row r="5022" spans="1:5" ht="27" x14ac:dyDescent="0.25">
      <c r="A5022" s="131">
        <v>92662</v>
      </c>
      <c r="B5022" s="132" t="s">
        <v>4266</v>
      </c>
      <c r="C5022" s="133" t="s">
        <v>72</v>
      </c>
      <c r="D5022" s="133">
        <v>44.49</v>
      </c>
      <c r="E5022" s="133" t="s">
        <v>6312</v>
      </c>
    </row>
    <row r="5023" spans="1:5" ht="27" x14ac:dyDescent="0.25">
      <c r="A5023" s="131">
        <v>92664</v>
      </c>
      <c r="B5023" s="132" t="s">
        <v>4268</v>
      </c>
      <c r="C5023" s="133" t="s">
        <v>72</v>
      </c>
      <c r="D5023" s="133">
        <v>59.58</v>
      </c>
      <c r="E5023" s="133" t="s">
        <v>6312</v>
      </c>
    </row>
    <row r="5024" spans="1:5" ht="27" x14ac:dyDescent="0.25">
      <c r="A5024" s="131">
        <v>92666</v>
      </c>
      <c r="B5024" s="132" t="s">
        <v>4270</v>
      </c>
      <c r="C5024" s="133" t="s">
        <v>72</v>
      </c>
      <c r="D5024" s="133">
        <v>94</v>
      </c>
      <c r="E5024" s="133" t="s">
        <v>6312</v>
      </c>
    </row>
    <row r="5025" spans="1:5" ht="27" x14ac:dyDescent="0.25">
      <c r="A5025" s="131">
        <v>92668</v>
      </c>
      <c r="B5025" s="132" t="s">
        <v>4272</v>
      </c>
      <c r="C5025" s="133" t="s">
        <v>72</v>
      </c>
      <c r="D5025" s="133">
        <v>132.51</v>
      </c>
      <c r="E5025" s="133" t="s">
        <v>6312</v>
      </c>
    </row>
    <row r="5026" spans="1:5" ht="27" x14ac:dyDescent="0.25">
      <c r="A5026" s="131">
        <v>92370</v>
      </c>
      <c r="B5026" s="132" t="s">
        <v>4232</v>
      </c>
      <c r="C5026" s="133" t="s">
        <v>72</v>
      </c>
      <c r="D5026" s="133">
        <v>42.03</v>
      </c>
      <c r="E5026" s="133" t="s">
        <v>6312</v>
      </c>
    </row>
    <row r="5027" spans="1:5" ht="27" x14ac:dyDescent="0.25">
      <c r="A5027" s="131">
        <v>92372</v>
      </c>
      <c r="B5027" s="132" t="s">
        <v>4234</v>
      </c>
      <c r="C5027" s="133" t="s">
        <v>72</v>
      </c>
      <c r="D5027" s="133">
        <v>50.45</v>
      </c>
      <c r="E5027" s="133" t="s">
        <v>6312</v>
      </c>
    </row>
    <row r="5028" spans="1:5" ht="27" x14ac:dyDescent="0.25">
      <c r="A5028" s="131">
        <v>92374</v>
      </c>
      <c r="B5028" s="132" t="s">
        <v>4236</v>
      </c>
      <c r="C5028" s="133" t="s">
        <v>72</v>
      </c>
      <c r="D5028" s="133">
        <v>57.88</v>
      </c>
      <c r="E5028" s="133" t="s">
        <v>6312</v>
      </c>
    </row>
    <row r="5029" spans="1:5" ht="27" x14ac:dyDescent="0.25">
      <c r="A5029" s="131">
        <v>92345</v>
      </c>
      <c r="B5029" s="132" t="s">
        <v>4217</v>
      </c>
      <c r="C5029" s="133" t="s">
        <v>72</v>
      </c>
      <c r="D5029" s="133">
        <v>75.040000000000006</v>
      </c>
      <c r="E5029" s="133" t="s">
        <v>6312</v>
      </c>
    </row>
    <row r="5030" spans="1:5" ht="27" x14ac:dyDescent="0.25">
      <c r="A5030" s="131">
        <v>92376</v>
      </c>
      <c r="B5030" s="132" t="s">
        <v>4238</v>
      </c>
      <c r="C5030" s="133" t="s">
        <v>72</v>
      </c>
      <c r="D5030" s="133">
        <v>74.98</v>
      </c>
      <c r="E5030" s="133" t="s">
        <v>6312</v>
      </c>
    </row>
    <row r="5031" spans="1:5" ht="27" x14ac:dyDescent="0.25">
      <c r="A5031" s="131">
        <v>92347</v>
      </c>
      <c r="B5031" s="132" t="s">
        <v>4219</v>
      </c>
      <c r="C5031" s="133" t="s">
        <v>72</v>
      </c>
      <c r="D5031" s="133">
        <v>110.62</v>
      </c>
      <c r="E5031" s="133" t="s">
        <v>6312</v>
      </c>
    </row>
    <row r="5032" spans="1:5" ht="27" x14ac:dyDescent="0.25">
      <c r="A5032" s="131">
        <v>92378</v>
      </c>
      <c r="B5032" s="132" t="s">
        <v>4240</v>
      </c>
      <c r="C5032" s="133" t="s">
        <v>72</v>
      </c>
      <c r="D5032" s="133">
        <v>112.47</v>
      </c>
      <c r="E5032" s="133" t="s">
        <v>6312</v>
      </c>
    </row>
    <row r="5033" spans="1:5" ht="27" x14ac:dyDescent="0.25">
      <c r="A5033" s="131">
        <v>92349</v>
      </c>
      <c r="B5033" s="132" t="s">
        <v>4221</v>
      </c>
      <c r="C5033" s="133" t="s">
        <v>72</v>
      </c>
      <c r="D5033" s="133">
        <v>150.16</v>
      </c>
      <c r="E5033" s="133" t="s">
        <v>6312</v>
      </c>
    </row>
    <row r="5034" spans="1:5" ht="27" x14ac:dyDescent="0.25">
      <c r="A5034" s="131">
        <v>92380</v>
      </c>
      <c r="B5034" s="132" t="s">
        <v>4242</v>
      </c>
      <c r="C5034" s="133" t="s">
        <v>72</v>
      </c>
      <c r="D5034" s="133">
        <v>153.99</v>
      </c>
      <c r="E5034" s="133" t="s">
        <v>6312</v>
      </c>
    </row>
    <row r="5035" spans="1:5" ht="27" x14ac:dyDescent="0.25">
      <c r="A5035" s="131">
        <v>101917</v>
      </c>
      <c r="B5035" s="132" t="s">
        <v>3717</v>
      </c>
      <c r="C5035" s="133" t="s">
        <v>72</v>
      </c>
      <c r="D5035" s="133">
        <v>168.74</v>
      </c>
      <c r="E5035" s="133" t="s">
        <v>6312</v>
      </c>
    </row>
    <row r="5036" spans="1:5" ht="27" x14ac:dyDescent="0.25">
      <c r="A5036" s="131">
        <v>101924</v>
      </c>
      <c r="B5036" s="132" t="s">
        <v>3831</v>
      </c>
      <c r="C5036" s="133" t="s">
        <v>72</v>
      </c>
      <c r="D5036" s="133">
        <v>204.22</v>
      </c>
      <c r="E5036" s="133" t="s">
        <v>6312</v>
      </c>
    </row>
    <row r="5037" spans="1:5" ht="27" x14ac:dyDescent="0.25">
      <c r="A5037" s="131">
        <v>101933</v>
      </c>
      <c r="B5037" s="132" t="s">
        <v>3840</v>
      </c>
      <c r="C5037" s="133" t="s">
        <v>72</v>
      </c>
      <c r="D5037" s="133">
        <v>210.54</v>
      </c>
      <c r="E5037" s="133" t="s">
        <v>6312</v>
      </c>
    </row>
    <row r="5038" spans="1:5" ht="27" x14ac:dyDescent="0.25">
      <c r="A5038" s="131">
        <v>92692</v>
      </c>
      <c r="B5038" s="132" t="s">
        <v>4291</v>
      </c>
      <c r="C5038" s="133" t="s">
        <v>72</v>
      </c>
      <c r="D5038" s="133">
        <v>15.93</v>
      </c>
      <c r="E5038" s="133" t="s">
        <v>6312</v>
      </c>
    </row>
    <row r="5039" spans="1:5" ht="27" x14ac:dyDescent="0.25">
      <c r="A5039" s="131">
        <v>92694</v>
      </c>
      <c r="B5039" s="132" t="s">
        <v>4293</v>
      </c>
      <c r="C5039" s="133" t="s">
        <v>72</v>
      </c>
      <c r="D5039" s="133">
        <v>25.24</v>
      </c>
      <c r="E5039" s="133" t="s">
        <v>6312</v>
      </c>
    </row>
    <row r="5040" spans="1:5" ht="27" x14ac:dyDescent="0.25">
      <c r="A5040" s="131">
        <v>92696</v>
      </c>
      <c r="B5040" s="132" t="s">
        <v>4295</v>
      </c>
      <c r="C5040" s="133" t="s">
        <v>72</v>
      </c>
      <c r="D5040" s="133">
        <v>39.53</v>
      </c>
      <c r="E5040" s="133" t="s">
        <v>6312</v>
      </c>
    </row>
    <row r="5041" spans="1:5" ht="27" x14ac:dyDescent="0.25">
      <c r="A5041" s="131">
        <v>92657</v>
      </c>
      <c r="B5041" s="132" t="s">
        <v>4261</v>
      </c>
      <c r="C5041" s="133" t="s">
        <v>72</v>
      </c>
      <c r="D5041" s="133">
        <v>29.65</v>
      </c>
      <c r="E5041" s="133" t="s">
        <v>6312</v>
      </c>
    </row>
    <row r="5042" spans="1:5" ht="27" x14ac:dyDescent="0.25">
      <c r="A5042" s="131">
        <v>92659</v>
      </c>
      <c r="B5042" s="132" t="s">
        <v>4263</v>
      </c>
      <c r="C5042" s="133" t="s">
        <v>72</v>
      </c>
      <c r="D5042" s="133">
        <v>36.76</v>
      </c>
      <c r="E5042" s="133" t="s">
        <v>6312</v>
      </c>
    </row>
    <row r="5043" spans="1:5" ht="27" x14ac:dyDescent="0.25">
      <c r="A5043" s="131">
        <v>92661</v>
      </c>
      <c r="B5043" s="132" t="s">
        <v>4265</v>
      </c>
      <c r="C5043" s="133" t="s">
        <v>72</v>
      </c>
      <c r="D5043" s="133">
        <v>44.12</v>
      </c>
      <c r="E5043" s="133" t="s">
        <v>6312</v>
      </c>
    </row>
    <row r="5044" spans="1:5" ht="27" x14ac:dyDescent="0.25">
      <c r="A5044" s="131">
        <v>92663</v>
      </c>
      <c r="B5044" s="132" t="s">
        <v>4267</v>
      </c>
      <c r="C5044" s="133" t="s">
        <v>72</v>
      </c>
      <c r="D5044" s="133">
        <v>59.61</v>
      </c>
      <c r="E5044" s="133" t="s">
        <v>6312</v>
      </c>
    </row>
    <row r="5045" spans="1:5" ht="27" x14ac:dyDescent="0.25">
      <c r="A5045" s="131">
        <v>92665</v>
      </c>
      <c r="B5045" s="132" t="s">
        <v>4269</v>
      </c>
      <c r="C5045" s="133" t="s">
        <v>72</v>
      </c>
      <c r="D5045" s="133">
        <v>82.53</v>
      </c>
      <c r="E5045" s="133" t="s">
        <v>6312</v>
      </c>
    </row>
    <row r="5046" spans="1:5" ht="27" x14ac:dyDescent="0.25">
      <c r="A5046" s="131">
        <v>92667</v>
      </c>
      <c r="B5046" s="132" t="s">
        <v>4271</v>
      </c>
      <c r="C5046" s="133" t="s">
        <v>72</v>
      </c>
      <c r="D5046" s="133">
        <v>122.3</v>
      </c>
      <c r="E5046" s="133" t="s">
        <v>6312</v>
      </c>
    </row>
    <row r="5047" spans="1:5" ht="27" x14ac:dyDescent="0.25">
      <c r="A5047" s="131">
        <v>92369</v>
      </c>
      <c r="B5047" s="132" t="s">
        <v>4231</v>
      </c>
      <c r="C5047" s="133" t="s">
        <v>72</v>
      </c>
      <c r="D5047" s="133">
        <v>39.97</v>
      </c>
      <c r="E5047" s="133" t="s">
        <v>6312</v>
      </c>
    </row>
    <row r="5048" spans="1:5" ht="27" x14ac:dyDescent="0.25">
      <c r="A5048" s="131">
        <v>92371</v>
      </c>
      <c r="B5048" s="132" t="s">
        <v>4233</v>
      </c>
      <c r="C5048" s="133" t="s">
        <v>72</v>
      </c>
      <c r="D5048" s="133">
        <v>48.52</v>
      </c>
      <c r="E5048" s="133" t="s">
        <v>6312</v>
      </c>
    </row>
    <row r="5049" spans="1:5" ht="27" x14ac:dyDescent="0.25">
      <c r="A5049" s="131">
        <v>92373</v>
      </c>
      <c r="B5049" s="132" t="s">
        <v>4235</v>
      </c>
      <c r="C5049" s="133" t="s">
        <v>72</v>
      </c>
      <c r="D5049" s="133">
        <v>57.51</v>
      </c>
      <c r="E5049" s="133" t="s">
        <v>6312</v>
      </c>
    </row>
    <row r="5050" spans="1:5" ht="27" x14ac:dyDescent="0.25">
      <c r="A5050" s="131">
        <v>92344</v>
      </c>
      <c r="B5050" s="132" t="s">
        <v>4216</v>
      </c>
      <c r="C5050" s="133" t="s">
        <v>72</v>
      </c>
      <c r="D5050" s="133">
        <v>75.069999999999993</v>
      </c>
      <c r="E5050" s="133" t="s">
        <v>6312</v>
      </c>
    </row>
    <row r="5051" spans="1:5" ht="27" x14ac:dyDescent="0.25">
      <c r="A5051" s="131">
        <v>92375</v>
      </c>
      <c r="B5051" s="132" t="s">
        <v>4237</v>
      </c>
      <c r="C5051" s="133" t="s">
        <v>72</v>
      </c>
      <c r="D5051" s="133">
        <v>75.010000000000005</v>
      </c>
      <c r="E5051" s="133" t="s">
        <v>6312</v>
      </c>
    </row>
    <row r="5052" spans="1:5" ht="27" x14ac:dyDescent="0.25">
      <c r="A5052" s="131">
        <v>92346</v>
      </c>
      <c r="B5052" s="132" t="s">
        <v>4218</v>
      </c>
      <c r="C5052" s="133" t="s">
        <v>72</v>
      </c>
      <c r="D5052" s="133">
        <v>99.15</v>
      </c>
      <c r="E5052" s="133" t="s">
        <v>6312</v>
      </c>
    </row>
    <row r="5053" spans="1:5" ht="27" x14ac:dyDescent="0.25">
      <c r="A5053" s="131">
        <v>92377</v>
      </c>
      <c r="B5053" s="132" t="s">
        <v>4239</v>
      </c>
      <c r="C5053" s="133" t="s">
        <v>72</v>
      </c>
      <c r="D5053" s="133">
        <v>101</v>
      </c>
      <c r="E5053" s="133" t="s">
        <v>6312</v>
      </c>
    </row>
    <row r="5054" spans="1:5" ht="27" x14ac:dyDescent="0.25">
      <c r="A5054" s="131">
        <v>92348</v>
      </c>
      <c r="B5054" s="132" t="s">
        <v>4220</v>
      </c>
      <c r="C5054" s="133" t="s">
        <v>72</v>
      </c>
      <c r="D5054" s="133">
        <v>139.94999999999999</v>
      </c>
      <c r="E5054" s="133" t="s">
        <v>6312</v>
      </c>
    </row>
    <row r="5055" spans="1:5" ht="27" x14ac:dyDescent="0.25">
      <c r="A5055" s="131">
        <v>92379</v>
      </c>
      <c r="B5055" s="132" t="s">
        <v>4241</v>
      </c>
      <c r="C5055" s="133" t="s">
        <v>72</v>
      </c>
      <c r="D5055" s="133">
        <v>143.78</v>
      </c>
      <c r="E5055" s="133" t="s">
        <v>6312</v>
      </c>
    </row>
    <row r="5056" spans="1:5" ht="27" x14ac:dyDescent="0.25">
      <c r="A5056" s="131">
        <v>95696</v>
      </c>
      <c r="B5056" s="132" t="s">
        <v>4439</v>
      </c>
      <c r="C5056" s="133" t="s">
        <v>72</v>
      </c>
      <c r="D5056" s="133">
        <v>44.59</v>
      </c>
      <c r="E5056" s="133" t="s">
        <v>6312</v>
      </c>
    </row>
    <row r="5057" spans="1:5" ht="27" x14ac:dyDescent="0.25">
      <c r="A5057" s="131">
        <v>92335</v>
      </c>
      <c r="B5057" s="132" t="s">
        <v>3766</v>
      </c>
      <c r="C5057" s="133" t="s">
        <v>4</v>
      </c>
      <c r="D5057" s="133">
        <v>95.3</v>
      </c>
      <c r="E5057" s="133" t="s">
        <v>6312</v>
      </c>
    </row>
    <row r="5058" spans="1:5" ht="27" x14ac:dyDescent="0.25">
      <c r="A5058" s="131">
        <v>92336</v>
      </c>
      <c r="B5058" s="132" t="s">
        <v>3767</v>
      </c>
      <c r="C5058" s="133" t="s">
        <v>4</v>
      </c>
      <c r="D5058" s="133">
        <v>116.98</v>
      </c>
      <c r="E5058" s="133" t="s">
        <v>6312</v>
      </c>
    </row>
    <row r="5059" spans="1:5" ht="27" x14ac:dyDescent="0.25">
      <c r="A5059" s="131">
        <v>92337</v>
      </c>
      <c r="B5059" s="132" t="s">
        <v>3768</v>
      </c>
      <c r="C5059" s="133" t="s">
        <v>4</v>
      </c>
      <c r="D5059" s="133">
        <v>153.83000000000001</v>
      </c>
      <c r="E5059" s="133" t="s">
        <v>6312</v>
      </c>
    </row>
    <row r="5060" spans="1:5" ht="27" x14ac:dyDescent="0.25">
      <c r="A5060" s="131">
        <v>92687</v>
      </c>
      <c r="B5060" s="132" t="s">
        <v>3793</v>
      </c>
      <c r="C5060" s="133" t="s">
        <v>4</v>
      </c>
      <c r="D5060" s="133">
        <v>29.81</v>
      </c>
      <c r="E5060" s="133" t="s">
        <v>6312</v>
      </c>
    </row>
    <row r="5061" spans="1:5" ht="27" x14ac:dyDescent="0.25">
      <c r="A5061" s="131">
        <v>92688</v>
      </c>
      <c r="B5061" s="132" t="s">
        <v>3794</v>
      </c>
      <c r="C5061" s="133" t="s">
        <v>4</v>
      </c>
      <c r="D5061" s="133">
        <v>41.99</v>
      </c>
      <c r="E5061" s="133" t="s">
        <v>6312</v>
      </c>
    </row>
    <row r="5062" spans="1:5" ht="27" x14ac:dyDescent="0.25">
      <c r="A5062" s="131">
        <v>97536</v>
      </c>
      <c r="B5062" s="132" t="s">
        <v>3807</v>
      </c>
      <c r="C5062" s="133" t="s">
        <v>4</v>
      </c>
      <c r="D5062" s="133">
        <v>64.62</v>
      </c>
      <c r="E5062" s="133" t="s">
        <v>6312</v>
      </c>
    </row>
    <row r="5063" spans="1:5" ht="40.5" x14ac:dyDescent="0.25">
      <c r="A5063" s="131">
        <v>97535</v>
      </c>
      <c r="B5063" s="132" t="s">
        <v>3806</v>
      </c>
      <c r="C5063" s="133" t="s">
        <v>4</v>
      </c>
      <c r="D5063" s="133">
        <v>52.44</v>
      </c>
      <c r="E5063" s="133" t="s">
        <v>6312</v>
      </c>
    </row>
    <row r="5064" spans="1:5" ht="40.5" x14ac:dyDescent="0.25">
      <c r="A5064" s="131">
        <v>92652</v>
      </c>
      <c r="B5064" s="132" t="s">
        <v>3788</v>
      </c>
      <c r="C5064" s="133" t="s">
        <v>4</v>
      </c>
      <c r="D5064" s="133">
        <v>63.25</v>
      </c>
      <c r="E5064" s="133" t="s">
        <v>6312</v>
      </c>
    </row>
    <row r="5065" spans="1:5" ht="40.5" x14ac:dyDescent="0.25">
      <c r="A5065" s="131">
        <v>92653</v>
      </c>
      <c r="B5065" s="132" t="s">
        <v>3789</v>
      </c>
      <c r="C5065" s="133" t="s">
        <v>4</v>
      </c>
      <c r="D5065" s="133">
        <v>71.98</v>
      </c>
      <c r="E5065" s="133" t="s">
        <v>6312</v>
      </c>
    </row>
    <row r="5066" spans="1:5" ht="40.5" x14ac:dyDescent="0.25">
      <c r="A5066" s="131">
        <v>92654</v>
      </c>
      <c r="B5066" s="132" t="s">
        <v>3790</v>
      </c>
      <c r="C5066" s="133" t="s">
        <v>4</v>
      </c>
      <c r="D5066" s="133">
        <v>97.89</v>
      </c>
      <c r="E5066" s="133" t="s">
        <v>6312</v>
      </c>
    </row>
    <row r="5067" spans="1:5" ht="40.5" x14ac:dyDescent="0.25">
      <c r="A5067" s="131">
        <v>92655</v>
      </c>
      <c r="B5067" s="132" t="s">
        <v>3791</v>
      </c>
      <c r="C5067" s="133" t="s">
        <v>4</v>
      </c>
      <c r="D5067" s="133">
        <v>119.11</v>
      </c>
      <c r="E5067" s="133" t="s">
        <v>6312</v>
      </c>
    </row>
    <row r="5068" spans="1:5" ht="40.5" x14ac:dyDescent="0.25">
      <c r="A5068" s="131">
        <v>92656</v>
      </c>
      <c r="B5068" s="132" t="s">
        <v>3792</v>
      </c>
      <c r="C5068" s="133" t="s">
        <v>4</v>
      </c>
      <c r="D5068" s="133">
        <v>155.47</v>
      </c>
      <c r="E5068" s="133" t="s">
        <v>6312</v>
      </c>
    </row>
    <row r="5069" spans="1:5" ht="27" x14ac:dyDescent="0.25">
      <c r="A5069" s="131">
        <v>101918</v>
      </c>
      <c r="B5069" s="132" t="s">
        <v>3825</v>
      </c>
      <c r="C5069" s="133" t="s">
        <v>4</v>
      </c>
      <c r="D5069" s="133">
        <v>219.79</v>
      </c>
      <c r="E5069" s="133" t="s">
        <v>6312</v>
      </c>
    </row>
    <row r="5070" spans="1:5" ht="40.5" x14ac:dyDescent="0.25">
      <c r="A5070" s="131">
        <v>101927</v>
      </c>
      <c r="B5070" s="132" t="s">
        <v>3834</v>
      </c>
      <c r="C5070" s="133" t="s">
        <v>4</v>
      </c>
      <c r="D5070" s="133">
        <v>203.26</v>
      </c>
      <c r="E5070" s="133" t="s">
        <v>6312</v>
      </c>
    </row>
    <row r="5071" spans="1:5" ht="40.5" x14ac:dyDescent="0.25">
      <c r="A5071" s="131">
        <v>97498</v>
      </c>
      <c r="B5071" s="132" t="s">
        <v>3805</v>
      </c>
      <c r="C5071" s="133" t="s">
        <v>4</v>
      </c>
      <c r="D5071" s="133">
        <v>47.14</v>
      </c>
      <c r="E5071" s="133" t="s">
        <v>6312</v>
      </c>
    </row>
    <row r="5072" spans="1:5" ht="40.5" x14ac:dyDescent="0.25">
      <c r="A5072" s="131">
        <v>92364</v>
      </c>
      <c r="B5072" s="132" t="s">
        <v>3778</v>
      </c>
      <c r="C5072" s="133" t="s">
        <v>4</v>
      </c>
      <c r="D5072" s="133">
        <v>57.95</v>
      </c>
      <c r="E5072" s="133" t="s">
        <v>6312</v>
      </c>
    </row>
    <row r="5073" spans="1:5" ht="40.5" x14ac:dyDescent="0.25">
      <c r="A5073" s="131">
        <v>92365</v>
      </c>
      <c r="B5073" s="132" t="s">
        <v>3779</v>
      </c>
      <c r="C5073" s="133" t="s">
        <v>4</v>
      </c>
      <c r="D5073" s="133">
        <v>66.62</v>
      </c>
      <c r="E5073" s="133" t="s">
        <v>6312</v>
      </c>
    </row>
    <row r="5074" spans="1:5" ht="27" x14ac:dyDescent="0.25">
      <c r="A5074" s="131">
        <v>92341</v>
      </c>
      <c r="B5074" s="132" t="s">
        <v>3771</v>
      </c>
      <c r="C5074" s="133" t="s">
        <v>4</v>
      </c>
      <c r="D5074" s="133">
        <v>106.91</v>
      </c>
      <c r="E5074" s="133" t="s">
        <v>6312</v>
      </c>
    </row>
    <row r="5075" spans="1:5" ht="40.5" x14ac:dyDescent="0.25">
      <c r="A5075" s="131">
        <v>92366</v>
      </c>
      <c r="B5075" s="132" t="s">
        <v>3780</v>
      </c>
      <c r="C5075" s="133" t="s">
        <v>4</v>
      </c>
      <c r="D5075" s="133">
        <v>92.54</v>
      </c>
      <c r="E5075" s="133" t="s">
        <v>6312</v>
      </c>
    </row>
    <row r="5076" spans="1:5" ht="27" x14ac:dyDescent="0.25">
      <c r="A5076" s="131">
        <v>92342</v>
      </c>
      <c r="B5076" s="132" t="s">
        <v>3772</v>
      </c>
      <c r="C5076" s="133" t="s">
        <v>4</v>
      </c>
      <c r="D5076" s="133">
        <v>128.68</v>
      </c>
      <c r="E5076" s="133" t="s">
        <v>6312</v>
      </c>
    </row>
    <row r="5077" spans="1:5" ht="40.5" x14ac:dyDescent="0.25">
      <c r="A5077" s="131">
        <v>92367</v>
      </c>
      <c r="B5077" s="132" t="s">
        <v>3781</v>
      </c>
      <c r="C5077" s="133" t="s">
        <v>4</v>
      </c>
      <c r="D5077" s="133">
        <v>113.65</v>
      </c>
      <c r="E5077" s="133" t="s">
        <v>6312</v>
      </c>
    </row>
    <row r="5078" spans="1:5" ht="27" x14ac:dyDescent="0.25">
      <c r="A5078" s="131">
        <v>92343</v>
      </c>
      <c r="B5078" s="132" t="s">
        <v>3773</v>
      </c>
      <c r="C5078" s="133" t="s">
        <v>4</v>
      </c>
      <c r="D5078" s="133">
        <v>165.62</v>
      </c>
      <c r="E5078" s="133" t="s">
        <v>6312</v>
      </c>
    </row>
    <row r="5079" spans="1:5" ht="40.5" x14ac:dyDescent="0.25">
      <c r="A5079" s="131">
        <v>92368</v>
      </c>
      <c r="B5079" s="132" t="s">
        <v>3782</v>
      </c>
      <c r="C5079" s="133" t="s">
        <v>4</v>
      </c>
      <c r="D5079" s="133">
        <v>150</v>
      </c>
      <c r="E5079" s="133" t="s">
        <v>6312</v>
      </c>
    </row>
    <row r="5080" spans="1:5" ht="27" x14ac:dyDescent="0.25">
      <c r="A5080" s="131">
        <v>92689</v>
      </c>
      <c r="B5080" s="132" t="s">
        <v>3795</v>
      </c>
      <c r="C5080" s="133" t="s">
        <v>4</v>
      </c>
      <c r="D5080" s="133">
        <v>51.76</v>
      </c>
      <c r="E5080" s="133" t="s">
        <v>6312</v>
      </c>
    </row>
    <row r="5081" spans="1:5" ht="27" x14ac:dyDescent="0.25">
      <c r="A5081" s="131">
        <v>92690</v>
      </c>
      <c r="B5081" s="132" t="s">
        <v>3796</v>
      </c>
      <c r="C5081" s="133" t="s">
        <v>4</v>
      </c>
      <c r="D5081" s="133">
        <v>74.12</v>
      </c>
      <c r="E5081" s="133" t="s">
        <v>6312</v>
      </c>
    </row>
    <row r="5082" spans="1:5" ht="27" x14ac:dyDescent="0.25">
      <c r="A5082" s="131">
        <v>92691</v>
      </c>
      <c r="B5082" s="132" t="s">
        <v>3797</v>
      </c>
      <c r="C5082" s="133" t="s">
        <v>4</v>
      </c>
      <c r="D5082" s="133">
        <v>97.42</v>
      </c>
      <c r="E5082" s="133" t="s">
        <v>6312</v>
      </c>
    </row>
    <row r="5083" spans="1:5" ht="27" x14ac:dyDescent="0.25">
      <c r="A5083" s="131">
        <v>92359</v>
      </c>
      <c r="B5083" s="132" t="s">
        <v>3774</v>
      </c>
      <c r="C5083" s="133" t="s">
        <v>4</v>
      </c>
      <c r="D5083" s="133">
        <v>68.64</v>
      </c>
      <c r="E5083" s="133" t="s">
        <v>6312</v>
      </c>
    </row>
    <row r="5084" spans="1:5" ht="27" x14ac:dyDescent="0.25">
      <c r="A5084" s="131">
        <v>92645</v>
      </c>
      <c r="B5084" s="132" t="s">
        <v>3783</v>
      </c>
      <c r="C5084" s="133" t="s">
        <v>4</v>
      </c>
      <c r="D5084" s="133">
        <v>72.97</v>
      </c>
      <c r="E5084" s="133" t="s">
        <v>6312</v>
      </c>
    </row>
    <row r="5085" spans="1:5" ht="27" x14ac:dyDescent="0.25">
      <c r="A5085" s="131">
        <v>92360</v>
      </c>
      <c r="B5085" s="132" t="s">
        <v>3775</v>
      </c>
      <c r="C5085" s="133" t="s">
        <v>4</v>
      </c>
      <c r="D5085" s="133">
        <v>91.71</v>
      </c>
      <c r="E5085" s="133" t="s">
        <v>6312</v>
      </c>
    </row>
    <row r="5086" spans="1:5" ht="27" x14ac:dyDescent="0.25">
      <c r="A5086" s="131">
        <v>92646</v>
      </c>
      <c r="B5086" s="132" t="s">
        <v>3784</v>
      </c>
      <c r="C5086" s="133" t="s">
        <v>4</v>
      </c>
      <c r="D5086" s="133">
        <v>96.05</v>
      </c>
      <c r="E5086" s="133" t="s">
        <v>6312</v>
      </c>
    </row>
    <row r="5087" spans="1:5" ht="27" x14ac:dyDescent="0.25">
      <c r="A5087" s="131">
        <v>95697</v>
      </c>
      <c r="B5087" s="132" t="s">
        <v>3798</v>
      </c>
      <c r="C5087" s="133" t="s">
        <v>4</v>
      </c>
      <c r="D5087" s="133">
        <v>100.84</v>
      </c>
      <c r="E5087" s="133" t="s">
        <v>6312</v>
      </c>
    </row>
    <row r="5088" spans="1:5" ht="27" x14ac:dyDescent="0.25">
      <c r="A5088" s="131">
        <v>92648</v>
      </c>
      <c r="B5088" s="132" t="s">
        <v>3785</v>
      </c>
      <c r="C5088" s="133" t="s">
        <v>4</v>
      </c>
      <c r="D5088" s="133">
        <v>105.18</v>
      </c>
      <c r="E5088" s="133" t="s">
        <v>6312</v>
      </c>
    </row>
    <row r="5089" spans="1:5" ht="27" x14ac:dyDescent="0.25">
      <c r="A5089" s="131">
        <v>92338</v>
      </c>
      <c r="B5089" s="132" t="s">
        <v>3769</v>
      </c>
      <c r="C5089" s="133" t="s">
        <v>4</v>
      </c>
      <c r="D5089" s="133">
        <v>148.01</v>
      </c>
      <c r="E5089" s="133" t="s">
        <v>6312</v>
      </c>
    </row>
    <row r="5090" spans="1:5" ht="27" x14ac:dyDescent="0.25">
      <c r="A5090" s="131">
        <v>92361</v>
      </c>
      <c r="B5090" s="132" t="s">
        <v>3776</v>
      </c>
      <c r="C5090" s="133" t="s">
        <v>4</v>
      </c>
      <c r="D5090" s="133">
        <v>123.91</v>
      </c>
      <c r="E5090" s="133" t="s">
        <v>6312</v>
      </c>
    </row>
    <row r="5091" spans="1:5" ht="27" x14ac:dyDescent="0.25">
      <c r="A5091" s="131">
        <v>92649</v>
      </c>
      <c r="B5091" s="132" t="s">
        <v>3786</v>
      </c>
      <c r="C5091" s="133" t="s">
        <v>4</v>
      </c>
      <c r="D5091" s="133">
        <v>128.25</v>
      </c>
      <c r="E5091" s="133" t="s">
        <v>6312</v>
      </c>
    </row>
    <row r="5092" spans="1:5" ht="27" x14ac:dyDescent="0.25">
      <c r="A5092" s="131">
        <v>92339</v>
      </c>
      <c r="B5092" s="132" t="s">
        <v>3770</v>
      </c>
      <c r="C5092" s="133" t="s">
        <v>4</v>
      </c>
      <c r="D5092" s="133">
        <v>223.04</v>
      </c>
      <c r="E5092" s="133" t="s">
        <v>6312</v>
      </c>
    </row>
    <row r="5093" spans="1:5" ht="27" x14ac:dyDescent="0.25">
      <c r="A5093" s="131">
        <v>92362</v>
      </c>
      <c r="B5093" s="132" t="s">
        <v>3777</v>
      </c>
      <c r="C5093" s="133" t="s">
        <v>4</v>
      </c>
      <c r="D5093" s="133">
        <v>197.99</v>
      </c>
      <c r="E5093" s="133" t="s">
        <v>6312</v>
      </c>
    </row>
    <row r="5094" spans="1:5" ht="27" x14ac:dyDescent="0.25">
      <c r="A5094" s="131">
        <v>92650</v>
      </c>
      <c r="B5094" s="132" t="s">
        <v>3787</v>
      </c>
      <c r="C5094" s="133" t="s">
        <v>4</v>
      </c>
      <c r="D5094" s="133">
        <v>202.33</v>
      </c>
      <c r="E5094" s="133" t="s">
        <v>6312</v>
      </c>
    </row>
    <row r="5095" spans="1:5" ht="27" x14ac:dyDescent="0.25">
      <c r="A5095" s="131">
        <v>97439</v>
      </c>
      <c r="B5095" s="132" t="s">
        <v>4448</v>
      </c>
      <c r="C5095" s="133" t="s">
        <v>72</v>
      </c>
      <c r="D5095" s="133">
        <v>133.04</v>
      </c>
      <c r="E5095" s="133" t="s">
        <v>6312</v>
      </c>
    </row>
    <row r="5096" spans="1:5" ht="27" x14ac:dyDescent="0.25">
      <c r="A5096" s="131">
        <v>97440</v>
      </c>
      <c r="B5096" s="132" t="s">
        <v>4449</v>
      </c>
      <c r="C5096" s="133" t="s">
        <v>72</v>
      </c>
      <c r="D5096" s="133">
        <v>159.13</v>
      </c>
      <c r="E5096" s="133" t="s">
        <v>6312</v>
      </c>
    </row>
    <row r="5097" spans="1:5" ht="27" x14ac:dyDescent="0.25">
      <c r="A5097" s="131">
        <v>97442</v>
      </c>
      <c r="B5097" s="132" t="s">
        <v>4450</v>
      </c>
      <c r="C5097" s="133" t="s">
        <v>72</v>
      </c>
      <c r="D5097" s="133">
        <v>175.95</v>
      </c>
      <c r="E5097" s="133" t="s">
        <v>6312</v>
      </c>
    </row>
    <row r="5098" spans="1:5" ht="27" x14ac:dyDescent="0.25">
      <c r="A5098" s="131">
        <v>97552</v>
      </c>
      <c r="B5098" s="132" t="s">
        <v>4537</v>
      </c>
      <c r="C5098" s="133" t="s">
        <v>72</v>
      </c>
      <c r="D5098" s="133">
        <v>51.18</v>
      </c>
      <c r="E5098" s="133" t="s">
        <v>6312</v>
      </c>
    </row>
    <row r="5099" spans="1:5" ht="27" x14ac:dyDescent="0.25">
      <c r="A5099" s="131">
        <v>97553</v>
      </c>
      <c r="B5099" s="132" t="s">
        <v>4538</v>
      </c>
      <c r="C5099" s="133" t="s">
        <v>72</v>
      </c>
      <c r="D5099" s="133">
        <v>74.34</v>
      </c>
      <c r="E5099" s="133" t="s">
        <v>6312</v>
      </c>
    </row>
    <row r="5100" spans="1:5" ht="27" x14ac:dyDescent="0.25">
      <c r="A5100" s="131">
        <v>97554</v>
      </c>
      <c r="B5100" s="132" t="s">
        <v>4539</v>
      </c>
      <c r="C5100" s="133" t="s">
        <v>72</v>
      </c>
      <c r="D5100" s="133">
        <v>129.49</v>
      </c>
      <c r="E5100" s="133" t="s">
        <v>6312</v>
      </c>
    </row>
    <row r="5101" spans="1:5" ht="27" x14ac:dyDescent="0.25">
      <c r="A5101" s="131">
        <v>97491</v>
      </c>
      <c r="B5101" s="132" t="s">
        <v>4490</v>
      </c>
      <c r="C5101" s="133" t="s">
        <v>72</v>
      </c>
      <c r="D5101" s="133">
        <v>89.26</v>
      </c>
      <c r="E5101" s="133" t="s">
        <v>6312</v>
      </c>
    </row>
    <row r="5102" spans="1:5" ht="27" x14ac:dyDescent="0.25">
      <c r="A5102" s="131">
        <v>97529</v>
      </c>
      <c r="B5102" s="132" t="s">
        <v>4520</v>
      </c>
      <c r="C5102" s="133" t="s">
        <v>72</v>
      </c>
      <c r="D5102" s="133">
        <v>83.46</v>
      </c>
      <c r="E5102" s="133" t="s">
        <v>6312</v>
      </c>
    </row>
    <row r="5103" spans="1:5" ht="27" x14ac:dyDescent="0.25">
      <c r="A5103" s="131">
        <v>97492</v>
      </c>
      <c r="B5103" s="132" t="s">
        <v>4491</v>
      </c>
      <c r="C5103" s="133" t="s">
        <v>72</v>
      </c>
      <c r="D5103" s="133">
        <v>130.38999999999999</v>
      </c>
      <c r="E5103" s="133" t="s">
        <v>6312</v>
      </c>
    </row>
    <row r="5104" spans="1:5" ht="27" x14ac:dyDescent="0.25">
      <c r="A5104" s="131">
        <v>97530</v>
      </c>
      <c r="B5104" s="132" t="s">
        <v>4521</v>
      </c>
      <c r="C5104" s="133" t="s">
        <v>72</v>
      </c>
      <c r="D5104" s="133">
        <v>119.99</v>
      </c>
      <c r="E5104" s="133" t="s">
        <v>6312</v>
      </c>
    </row>
    <row r="5105" spans="1:5" ht="27" x14ac:dyDescent="0.25">
      <c r="A5105" s="131">
        <v>97493</v>
      </c>
      <c r="B5105" s="132" t="s">
        <v>4492</v>
      </c>
      <c r="C5105" s="133" t="s">
        <v>72</v>
      </c>
      <c r="D5105" s="133">
        <v>167.96</v>
      </c>
      <c r="E5105" s="133" t="s">
        <v>6312</v>
      </c>
    </row>
    <row r="5106" spans="1:5" ht="27" x14ac:dyDescent="0.25">
      <c r="A5106" s="131">
        <v>97531</v>
      </c>
      <c r="B5106" s="132" t="s">
        <v>4522</v>
      </c>
      <c r="C5106" s="133" t="s">
        <v>72</v>
      </c>
      <c r="D5106" s="133">
        <v>152.44999999999999</v>
      </c>
      <c r="E5106" s="133" t="s">
        <v>6312</v>
      </c>
    </row>
    <row r="5107" spans="1:5" ht="27" x14ac:dyDescent="0.25">
      <c r="A5107" s="131">
        <v>97458</v>
      </c>
      <c r="B5107" s="132" t="s">
        <v>4463</v>
      </c>
      <c r="C5107" s="133" t="s">
        <v>72</v>
      </c>
      <c r="D5107" s="133">
        <v>295.66000000000003</v>
      </c>
      <c r="E5107" s="133" t="s">
        <v>6312</v>
      </c>
    </row>
    <row r="5108" spans="1:5" ht="27" x14ac:dyDescent="0.25">
      <c r="A5108" s="131">
        <v>97494</v>
      </c>
      <c r="B5108" s="132" t="s">
        <v>4493</v>
      </c>
      <c r="C5108" s="133" t="s">
        <v>72</v>
      </c>
      <c r="D5108" s="133">
        <v>259.08</v>
      </c>
      <c r="E5108" s="133" t="s">
        <v>6312</v>
      </c>
    </row>
    <row r="5109" spans="1:5" ht="27" x14ac:dyDescent="0.25">
      <c r="A5109" s="131">
        <v>97532</v>
      </c>
      <c r="B5109" s="132" t="s">
        <v>4523</v>
      </c>
      <c r="C5109" s="133" t="s">
        <v>72</v>
      </c>
      <c r="D5109" s="133">
        <v>237.22</v>
      </c>
      <c r="E5109" s="133" t="s">
        <v>6312</v>
      </c>
    </row>
    <row r="5110" spans="1:5" ht="27" x14ac:dyDescent="0.25">
      <c r="A5110" s="131">
        <v>97459</v>
      </c>
      <c r="B5110" s="132" t="s">
        <v>4464</v>
      </c>
      <c r="C5110" s="133" t="s">
        <v>72</v>
      </c>
      <c r="D5110" s="133">
        <v>501.78</v>
      </c>
      <c r="E5110" s="133" t="s">
        <v>6312</v>
      </c>
    </row>
    <row r="5111" spans="1:5" ht="27" x14ac:dyDescent="0.25">
      <c r="A5111" s="131">
        <v>97495</v>
      </c>
      <c r="B5111" s="132" t="s">
        <v>4494</v>
      </c>
      <c r="C5111" s="133" t="s">
        <v>72</v>
      </c>
      <c r="D5111" s="133">
        <v>471.42</v>
      </c>
      <c r="E5111" s="133" t="s">
        <v>6312</v>
      </c>
    </row>
    <row r="5112" spans="1:5" ht="27" x14ac:dyDescent="0.25">
      <c r="A5112" s="131">
        <v>97533</v>
      </c>
      <c r="B5112" s="132" t="s">
        <v>4524</v>
      </c>
      <c r="C5112" s="133" t="s">
        <v>72</v>
      </c>
      <c r="D5112" s="133">
        <v>444.55</v>
      </c>
      <c r="E5112" s="133" t="s">
        <v>6312</v>
      </c>
    </row>
    <row r="5113" spans="1:5" ht="27" x14ac:dyDescent="0.25">
      <c r="A5113" s="131">
        <v>97460</v>
      </c>
      <c r="B5113" s="132" t="s">
        <v>4465</v>
      </c>
      <c r="C5113" s="133" t="s">
        <v>72</v>
      </c>
      <c r="D5113" s="133">
        <v>766.62</v>
      </c>
      <c r="E5113" s="133" t="s">
        <v>6312</v>
      </c>
    </row>
    <row r="5114" spans="1:5" ht="27" x14ac:dyDescent="0.25">
      <c r="A5114" s="131">
        <v>97496</v>
      </c>
      <c r="B5114" s="132" t="s">
        <v>4495</v>
      </c>
      <c r="C5114" s="133" t="s">
        <v>72</v>
      </c>
      <c r="D5114" s="133">
        <v>742.52</v>
      </c>
      <c r="E5114" s="133" t="s">
        <v>6312</v>
      </c>
    </row>
    <row r="5115" spans="1:5" ht="27" x14ac:dyDescent="0.25">
      <c r="A5115" s="131">
        <v>97534</v>
      </c>
      <c r="B5115" s="132" t="s">
        <v>4525</v>
      </c>
      <c r="C5115" s="133" t="s">
        <v>72</v>
      </c>
      <c r="D5115" s="133">
        <v>701.33</v>
      </c>
      <c r="E5115" s="133" t="s">
        <v>6312</v>
      </c>
    </row>
    <row r="5116" spans="1:5" ht="27" x14ac:dyDescent="0.25">
      <c r="A5116" s="131">
        <v>101926</v>
      </c>
      <c r="B5116" s="132" t="s">
        <v>3833</v>
      </c>
      <c r="C5116" s="133" t="s">
        <v>72</v>
      </c>
      <c r="D5116" s="133">
        <v>440.54</v>
      </c>
      <c r="E5116" s="133" t="s">
        <v>6312</v>
      </c>
    </row>
    <row r="5117" spans="1:5" ht="27" x14ac:dyDescent="0.25">
      <c r="A5117" s="131">
        <v>101935</v>
      </c>
      <c r="B5117" s="132" t="s">
        <v>3842</v>
      </c>
      <c r="C5117" s="133" t="s">
        <v>72</v>
      </c>
      <c r="D5117" s="133">
        <v>453.21</v>
      </c>
      <c r="E5117" s="133" t="s">
        <v>6312</v>
      </c>
    </row>
    <row r="5118" spans="1:5" ht="27" x14ac:dyDescent="0.25">
      <c r="A5118" s="131">
        <v>92704</v>
      </c>
      <c r="B5118" s="132" t="s">
        <v>4303</v>
      </c>
      <c r="C5118" s="133" t="s">
        <v>72</v>
      </c>
      <c r="D5118" s="133">
        <v>29.73</v>
      </c>
      <c r="E5118" s="133" t="s">
        <v>6312</v>
      </c>
    </row>
    <row r="5119" spans="1:5" ht="27" x14ac:dyDescent="0.25">
      <c r="A5119" s="131">
        <v>92705</v>
      </c>
      <c r="B5119" s="132" t="s">
        <v>4304</v>
      </c>
      <c r="C5119" s="133" t="s">
        <v>72</v>
      </c>
      <c r="D5119" s="133">
        <v>47.77</v>
      </c>
      <c r="E5119" s="133" t="s">
        <v>6312</v>
      </c>
    </row>
    <row r="5120" spans="1:5" ht="27" x14ac:dyDescent="0.25">
      <c r="A5120" s="131">
        <v>92706</v>
      </c>
      <c r="B5120" s="132" t="s">
        <v>4305</v>
      </c>
      <c r="C5120" s="133" t="s">
        <v>72</v>
      </c>
      <c r="D5120" s="133">
        <v>77.319999999999993</v>
      </c>
      <c r="E5120" s="133" t="s">
        <v>6312</v>
      </c>
    </row>
    <row r="5121" spans="1:5" ht="27" x14ac:dyDescent="0.25">
      <c r="A5121" s="131">
        <v>92637</v>
      </c>
      <c r="B5121" s="132" t="s">
        <v>4255</v>
      </c>
      <c r="C5121" s="133" t="s">
        <v>72</v>
      </c>
      <c r="D5121" s="133">
        <v>78.14</v>
      </c>
      <c r="E5121" s="133" t="s">
        <v>6312</v>
      </c>
    </row>
    <row r="5122" spans="1:5" ht="27" x14ac:dyDescent="0.25">
      <c r="A5122" s="131">
        <v>92681</v>
      </c>
      <c r="B5122" s="132" t="s">
        <v>4285</v>
      </c>
      <c r="C5122" s="133" t="s">
        <v>72</v>
      </c>
      <c r="D5122" s="133">
        <v>57.44</v>
      </c>
      <c r="E5122" s="133" t="s">
        <v>6312</v>
      </c>
    </row>
    <row r="5123" spans="1:5" ht="27" x14ac:dyDescent="0.25">
      <c r="A5123" s="131">
        <v>92638</v>
      </c>
      <c r="B5123" s="132" t="s">
        <v>4256</v>
      </c>
      <c r="C5123" s="133" t="s">
        <v>72</v>
      </c>
      <c r="D5123" s="133">
        <v>95.75</v>
      </c>
      <c r="E5123" s="133" t="s">
        <v>6312</v>
      </c>
    </row>
    <row r="5124" spans="1:5" ht="27" x14ac:dyDescent="0.25">
      <c r="A5124" s="131">
        <v>92682</v>
      </c>
      <c r="B5124" s="132" t="s">
        <v>4286</v>
      </c>
      <c r="C5124" s="133" t="s">
        <v>72</v>
      </c>
      <c r="D5124" s="133">
        <v>72.2</v>
      </c>
      <c r="E5124" s="133" t="s">
        <v>6312</v>
      </c>
    </row>
    <row r="5125" spans="1:5" ht="27" x14ac:dyDescent="0.25">
      <c r="A5125" s="131">
        <v>92639</v>
      </c>
      <c r="B5125" s="132" t="s">
        <v>4257</v>
      </c>
      <c r="C5125" s="133" t="s">
        <v>72</v>
      </c>
      <c r="D5125" s="133">
        <v>111.06</v>
      </c>
      <c r="E5125" s="133" t="s">
        <v>6312</v>
      </c>
    </row>
    <row r="5126" spans="1:5" ht="27" x14ac:dyDescent="0.25">
      <c r="A5126" s="131">
        <v>92683</v>
      </c>
      <c r="B5126" s="132" t="s">
        <v>4287</v>
      </c>
      <c r="C5126" s="133" t="s">
        <v>72</v>
      </c>
      <c r="D5126" s="133">
        <v>84.34</v>
      </c>
      <c r="E5126" s="133" t="s">
        <v>6312</v>
      </c>
    </row>
    <row r="5127" spans="1:5" ht="27" x14ac:dyDescent="0.25">
      <c r="A5127" s="131">
        <v>92640</v>
      </c>
      <c r="B5127" s="132" t="s">
        <v>4258</v>
      </c>
      <c r="C5127" s="133" t="s">
        <v>72</v>
      </c>
      <c r="D5127" s="133">
        <v>145.28</v>
      </c>
      <c r="E5127" s="133" t="s">
        <v>6312</v>
      </c>
    </row>
    <row r="5128" spans="1:5" ht="27" x14ac:dyDescent="0.25">
      <c r="A5128" s="131">
        <v>92684</v>
      </c>
      <c r="B5128" s="132" t="s">
        <v>4288</v>
      </c>
      <c r="C5128" s="133" t="s">
        <v>72</v>
      </c>
      <c r="D5128" s="133">
        <v>114.52</v>
      </c>
      <c r="E5128" s="133" t="s">
        <v>6312</v>
      </c>
    </row>
    <row r="5129" spans="1:5" ht="27" x14ac:dyDescent="0.25">
      <c r="A5129" s="131">
        <v>92642</v>
      </c>
      <c r="B5129" s="132" t="s">
        <v>4259</v>
      </c>
      <c r="C5129" s="133" t="s">
        <v>72</v>
      </c>
      <c r="D5129" s="133">
        <v>222.12</v>
      </c>
      <c r="E5129" s="133" t="s">
        <v>6312</v>
      </c>
    </row>
    <row r="5130" spans="1:5" ht="27" x14ac:dyDescent="0.25">
      <c r="A5130" s="131">
        <v>92685</v>
      </c>
      <c r="B5130" s="132" t="s">
        <v>4289</v>
      </c>
      <c r="C5130" s="133" t="s">
        <v>72</v>
      </c>
      <c r="D5130" s="133">
        <v>185.29</v>
      </c>
      <c r="E5130" s="133" t="s">
        <v>6312</v>
      </c>
    </row>
    <row r="5131" spans="1:5" ht="27" x14ac:dyDescent="0.25">
      <c r="A5131" s="131">
        <v>92644</v>
      </c>
      <c r="B5131" s="132" t="s">
        <v>4260</v>
      </c>
      <c r="C5131" s="133" t="s">
        <v>72</v>
      </c>
      <c r="D5131" s="133">
        <v>280.14999999999998</v>
      </c>
      <c r="E5131" s="133" t="s">
        <v>6312</v>
      </c>
    </row>
    <row r="5132" spans="1:5" ht="27" x14ac:dyDescent="0.25">
      <c r="A5132" s="131">
        <v>92686</v>
      </c>
      <c r="B5132" s="132" t="s">
        <v>4290</v>
      </c>
      <c r="C5132" s="133" t="s">
        <v>72</v>
      </c>
      <c r="D5132" s="133">
        <v>237.2</v>
      </c>
      <c r="E5132" s="133" t="s">
        <v>6312</v>
      </c>
    </row>
    <row r="5133" spans="1:5" ht="27" x14ac:dyDescent="0.25">
      <c r="A5133" s="131">
        <v>92356</v>
      </c>
      <c r="B5133" s="132" t="s">
        <v>4228</v>
      </c>
      <c r="C5133" s="133" t="s">
        <v>72</v>
      </c>
      <c r="D5133" s="133">
        <v>145.44</v>
      </c>
      <c r="E5133" s="133" t="s">
        <v>6312</v>
      </c>
    </row>
    <row r="5134" spans="1:5" ht="27" x14ac:dyDescent="0.25">
      <c r="A5134" s="131">
        <v>92357</v>
      </c>
      <c r="B5134" s="132" t="s">
        <v>4229</v>
      </c>
      <c r="C5134" s="133" t="s">
        <v>72</v>
      </c>
      <c r="D5134" s="133">
        <v>218.4</v>
      </c>
      <c r="E5134" s="133" t="s">
        <v>6312</v>
      </c>
    </row>
    <row r="5135" spans="1:5" ht="27" x14ac:dyDescent="0.25">
      <c r="A5135" s="131">
        <v>92358</v>
      </c>
      <c r="B5135" s="132" t="s">
        <v>4230</v>
      </c>
      <c r="C5135" s="133" t="s">
        <v>72</v>
      </c>
      <c r="D5135" s="133">
        <v>272.5</v>
      </c>
      <c r="E5135" s="133" t="s">
        <v>6312</v>
      </c>
    </row>
    <row r="5136" spans="1:5" ht="27" x14ac:dyDescent="0.25">
      <c r="A5136" s="131">
        <v>101919</v>
      </c>
      <c r="B5136" s="132" t="s">
        <v>3826</v>
      </c>
      <c r="C5136" s="133" t="s">
        <v>72</v>
      </c>
      <c r="D5136" s="133">
        <v>456.07</v>
      </c>
      <c r="E5136" s="133" t="s">
        <v>6312</v>
      </c>
    </row>
    <row r="5137" spans="1:5" ht="27" x14ac:dyDescent="0.25">
      <c r="A5137" s="131">
        <v>101928</v>
      </c>
      <c r="B5137" s="132" t="s">
        <v>3835</v>
      </c>
      <c r="C5137" s="133" t="s">
        <v>72</v>
      </c>
      <c r="D5137" s="133">
        <v>462.39</v>
      </c>
      <c r="E5137" s="133" t="s">
        <v>6312</v>
      </c>
    </row>
    <row r="5138" spans="1:5" ht="27" x14ac:dyDescent="0.25">
      <c r="A5138" s="131">
        <v>92904</v>
      </c>
      <c r="B5138" s="132" t="s">
        <v>4321</v>
      </c>
      <c r="C5138" s="133" t="s">
        <v>72</v>
      </c>
      <c r="D5138" s="133">
        <v>36.74</v>
      </c>
      <c r="E5138" s="133" t="s">
        <v>6312</v>
      </c>
    </row>
    <row r="5139" spans="1:5" ht="27" x14ac:dyDescent="0.25">
      <c r="A5139" s="131">
        <v>92905</v>
      </c>
      <c r="B5139" s="132" t="s">
        <v>4322</v>
      </c>
      <c r="C5139" s="133" t="s">
        <v>72</v>
      </c>
      <c r="D5139" s="133">
        <v>52.4</v>
      </c>
      <c r="E5139" s="133" t="s">
        <v>6312</v>
      </c>
    </row>
    <row r="5140" spans="1:5" ht="27" x14ac:dyDescent="0.25">
      <c r="A5140" s="131">
        <v>92906</v>
      </c>
      <c r="B5140" s="132" t="s">
        <v>4323</v>
      </c>
      <c r="C5140" s="133" t="s">
        <v>72</v>
      </c>
      <c r="D5140" s="133">
        <v>63.76</v>
      </c>
      <c r="E5140" s="133" t="s">
        <v>6312</v>
      </c>
    </row>
    <row r="5141" spans="1:5" ht="27" x14ac:dyDescent="0.25">
      <c r="A5141" s="131">
        <v>92898</v>
      </c>
      <c r="B5141" s="132" t="s">
        <v>4315</v>
      </c>
      <c r="C5141" s="133" t="s">
        <v>72</v>
      </c>
      <c r="D5141" s="133">
        <v>53.88</v>
      </c>
      <c r="E5141" s="133" t="s">
        <v>6312</v>
      </c>
    </row>
    <row r="5142" spans="1:5" ht="27" x14ac:dyDescent="0.25">
      <c r="A5142" s="131">
        <v>92899</v>
      </c>
      <c r="B5142" s="132" t="s">
        <v>4316</v>
      </c>
      <c r="C5142" s="133" t="s">
        <v>72</v>
      </c>
      <c r="D5142" s="133">
        <v>79.900000000000006</v>
      </c>
      <c r="E5142" s="133" t="s">
        <v>6312</v>
      </c>
    </row>
    <row r="5143" spans="1:5" ht="27" x14ac:dyDescent="0.25">
      <c r="A5143" s="131">
        <v>92900</v>
      </c>
      <c r="B5143" s="132" t="s">
        <v>4317</v>
      </c>
      <c r="C5143" s="133" t="s">
        <v>72</v>
      </c>
      <c r="D5143" s="133">
        <v>96.21</v>
      </c>
      <c r="E5143" s="133" t="s">
        <v>6312</v>
      </c>
    </row>
    <row r="5144" spans="1:5" ht="27" x14ac:dyDescent="0.25">
      <c r="A5144" s="131">
        <v>92901</v>
      </c>
      <c r="B5144" s="132" t="s">
        <v>4318</v>
      </c>
      <c r="C5144" s="133" t="s">
        <v>72</v>
      </c>
      <c r="D5144" s="133">
        <v>134.07</v>
      </c>
      <c r="E5144" s="133" t="s">
        <v>6312</v>
      </c>
    </row>
    <row r="5145" spans="1:5" ht="27" x14ac:dyDescent="0.25">
      <c r="A5145" s="131">
        <v>92902</v>
      </c>
      <c r="B5145" s="132" t="s">
        <v>4319</v>
      </c>
      <c r="C5145" s="133" t="s">
        <v>72</v>
      </c>
      <c r="D5145" s="133">
        <v>210.59</v>
      </c>
      <c r="E5145" s="133" t="s">
        <v>6312</v>
      </c>
    </row>
    <row r="5146" spans="1:5" ht="27" x14ac:dyDescent="0.25">
      <c r="A5146" s="131">
        <v>92903</v>
      </c>
      <c r="B5146" s="132" t="s">
        <v>4320</v>
      </c>
      <c r="C5146" s="133" t="s">
        <v>72</v>
      </c>
      <c r="D5146" s="133">
        <v>316.05</v>
      </c>
      <c r="E5146" s="133" t="s">
        <v>6312</v>
      </c>
    </row>
    <row r="5147" spans="1:5" ht="27" x14ac:dyDescent="0.25">
      <c r="A5147" s="131">
        <v>92892</v>
      </c>
      <c r="B5147" s="132" t="s">
        <v>4309</v>
      </c>
      <c r="C5147" s="133" t="s">
        <v>72</v>
      </c>
      <c r="D5147" s="133">
        <v>64.2</v>
      </c>
      <c r="E5147" s="133" t="s">
        <v>6312</v>
      </c>
    </row>
    <row r="5148" spans="1:5" ht="27" x14ac:dyDescent="0.25">
      <c r="A5148" s="131">
        <v>92893</v>
      </c>
      <c r="B5148" s="132" t="s">
        <v>4310</v>
      </c>
      <c r="C5148" s="133" t="s">
        <v>72</v>
      </c>
      <c r="D5148" s="133">
        <v>91.66</v>
      </c>
      <c r="E5148" s="133" t="s">
        <v>6312</v>
      </c>
    </row>
    <row r="5149" spans="1:5" ht="27" x14ac:dyDescent="0.25">
      <c r="A5149" s="131">
        <v>92894</v>
      </c>
      <c r="B5149" s="132" t="s">
        <v>4311</v>
      </c>
      <c r="C5149" s="133" t="s">
        <v>72</v>
      </c>
      <c r="D5149" s="133">
        <v>109.6</v>
      </c>
      <c r="E5149" s="133" t="s">
        <v>6312</v>
      </c>
    </row>
    <row r="5150" spans="1:5" ht="27" x14ac:dyDescent="0.25">
      <c r="A5150" s="131">
        <v>92889</v>
      </c>
      <c r="B5150" s="132" t="s">
        <v>4306</v>
      </c>
      <c r="C5150" s="133" t="s">
        <v>72</v>
      </c>
      <c r="D5150" s="133">
        <v>149.53</v>
      </c>
      <c r="E5150" s="133" t="s">
        <v>6312</v>
      </c>
    </row>
    <row r="5151" spans="1:5" ht="27" x14ac:dyDescent="0.25">
      <c r="A5151" s="131">
        <v>92895</v>
      </c>
      <c r="B5151" s="132" t="s">
        <v>4312</v>
      </c>
      <c r="C5151" s="133" t="s">
        <v>72</v>
      </c>
      <c r="D5151" s="133">
        <v>149.47</v>
      </c>
      <c r="E5151" s="133" t="s">
        <v>6312</v>
      </c>
    </row>
    <row r="5152" spans="1:5" ht="27" x14ac:dyDescent="0.25">
      <c r="A5152" s="131">
        <v>92890</v>
      </c>
      <c r="B5152" s="132" t="s">
        <v>4307</v>
      </c>
      <c r="C5152" s="133" t="s">
        <v>72</v>
      </c>
      <c r="D5152" s="133">
        <v>227.21</v>
      </c>
      <c r="E5152" s="133" t="s">
        <v>6312</v>
      </c>
    </row>
    <row r="5153" spans="1:5" ht="27" x14ac:dyDescent="0.25">
      <c r="A5153" s="131">
        <v>92896</v>
      </c>
      <c r="B5153" s="132" t="s">
        <v>4313</v>
      </c>
      <c r="C5153" s="133" t="s">
        <v>72</v>
      </c>
      <c r="D5153" s="133">
        <v>229.06</v>
      </c>
      <c r="E5153" s="133" t="s">
        <v>6312</v>
      </c>
    </row>
    <row r="5154" spans="1:5" ht="27" x14ac:dyDescent="0.25">
      <c r="A5154" s="131">
        <v>92891</v>
      </c>
      <c r="B5154" s="132" t="s">
        <v>4308</v>
      </c>
      <c r="C5154" s="133" t="s">
        <v>72</v>
      </c>
      <c r="D5154" s="133">
        <v>333.7</v>
      </c>
      <c r="E5154" s="133" t="s">
        <v>6312</v>
      </c>
    </row>
    <row r="5155" spans="1:5" ht="27" x14ac:dyDescent="0.25">
      <c r="A5155" s="131">
        <v>92897</v>
      </c>
      <c r="B5155" s="132" t="s">
        <v>4314</v>
      </c>
      <c r="C5155" s="133" t="s">
        <v>72</v>
      </c>
      <c r="D5155" s="133">
        <v>337.53</v>
      </c>
      <c r="E5155" s="133" t="s">
        <v>6312</v>
      </c>
    </row>
    <row r="5156" spans="1:5" ht="27" x14ac:dyDescent="0.25">
      <c r="A5156" s="131">
        <v>100788</v>
      </c>
      <c r="B5156" s="132" t="s">
        <v>3808</v>
      </c>
      <c r="C5156" s="133" t="s">
        <v>72</v>
      </c>
      <c r="D5156" s="133">
        <v>789.62</v>
      </c>
      <c r="E5156" s="133" t="s">
        <v>6312</v>
      </c>
    </row>
    <row r="5157" spans="1:5" ht="27" x14ac:dyDescent="0.25">
      <c r="A5157" s="131">
        <v>100799</v>
      </c>
      <c r="B5157" s="132" t="s">
        <v>3813</v>
      </c>
      <c r="C5157" s="133" t="s">
        <v>4</v>
      </c>
      <c r="D5157" s="133">
        <v>18.18</v>
      </c>
      <c r="E5157" s="133" t="s">
        <v>6312</v>
      </c>
    </row>
    <row r="5158" spans="1:5" ht="27" x14ac:dyDescent="0.25">
      <c r="A5158" s="131">
        <v>100807</v>
      </c>
      <c r="B5158" s="132" t="s">
        <v>3821</v>
      </c>
      <c r="C5158" s="133" t="s">
        <v>4</v>
      </c>
      <c r="D5158" s="133">
        <v>24.55</v>
      </c>
      <c r="E5158" s="133" t="s">
        <v>6312</v>
      </c>
    </row>
    <row r="5159" spans="1:5" ht="27" x14ac:dyDescent="0.25">
      <c r="A5159" s="131">
        <v>100800</v>
      </c>
      <c r="B5159" s="132" t="s">
        <v>3814</v>
      </c>
      <c r="C5159" s="133" t="s">
        <v>4</v>
      </c>
      <c r="D5159" s="133">
        <v>25.53</v>
      </c>
      <c r="E5159" s="133" t="s">
        <v>6312</v>
      </c>
    </row>
    <row r="5160" spans="1:5" ht="27" x14ac:dyDescent="0.25">
      <c r="A5160" s="131">
        <v>100808</v>
      </c>
      <c r="B5160" s="132" t="s">
        <v>3822</v>
      </c>
      <c r="C5160" s="133" t="s">
        <v>4</v>
      </c>
      <c r="D5160" s="133">
        <v>33.1</v>
      </c>
      <c r="E5160" s="133" t="s">
        <v>6312</v>
      </c>
    </row>
    <row r="5161" spans="1:5" ht="27" x14ac:dyDescent="0.25">
      <c r="A5161" s="131">
        <v>100801</v>
      </c>
      <c r="B5161" s="132" t="s">
        <v>3815</v>
      </c>
      <c r="C5161" s="133" t="s">
        <v>4</v>
      </c>
      <c r="D5161" s="133">
        <v>33.21</v>
      </c>
      <c r="E5161" s="133" t="s">
        <v>6312</v>
      </c>
    </row>
    <row r="5162" spans="1:5" ht="27" x14ac:dyDescent="0.25">
      <c r="A5162" s="131">
        <v>100809</v>
      </c>
      <c r="B5162" s="132" t="s">
        <v>3823</v>
      </c>
      <c r="C5162" s="133" t="s">
        <v>4</v>
      </c>
      <c r="D5162" s="133">
        <v>42.26</v>
      </c>
      <c r="E5162" s="133" t="s">
        <v>6312</v>
      </c>
    </row>
    <row r="5163" spans="1:5" ht="27" x14ac:dyDescent="0.25">
      <c r="A5163" s="131">
        <v>100802</v>
      </c>
      <c r="B5163" s="132" t="s">
        <v>3816</v>
      </c>
      <c r="C5163" s="133" t="s">
        <v>4</v>
      </c>
      <c r="D5163" s="133">
        <v>44.09</v>
      </c>
      <c r="E5163" s="133" t="s">
        <v>6312</v>
      </c>
    </row>
    <row r="5164" spans="1:5" ht="27" x14ac:dyDescent="0.25">
      <c r="A5164" s="131">
        <v>100810</v>
      </c>
      <c r="B5164" s="132" t="s">
        <v>3824</v>
      </c>
      <c r="C5164" s="133" t="s">
        <v>4</v>
      </c>
      <c r="D5164" s="133">
        <v>55.22</v>
      </c>
      <c r="E5164" s="133" t="s">
        <v>6312</v>
      </c>
    </row>
    <row r="5165" spans="1:5" ht="27" x14ac:dyDescent="0.25">
      <c r="A5165" s="131">
        <v>100791</v>
      </c>
      <c r="B5165" s="132" t="s">
        <v>3809</v>
      </c>
      <c r="C5165" s="133" t="s">
        <v>4</v>
      </c>
      <c r="D5165" s="133">
        <v>17.62</v>
      </c>
      <c r="E5165" s="133" t="s">
        <v>6312</v>
      </c>
    </row>
    <row r="5166" spans="1:5" ht="27" x14ac:dyDescent="0.25">
      <c r="A5166" s="131">
        <v>100803</v>
      </c>
      <c r="B5166" s="132" t="s">
        <v>3817</v>
      </c>
      <c r="C5166" s="133" t="s">
        <v>4</v>
      </c>
      <c r="D5166" s="133">
        <v>16.510000000000002</v>
      </c>
      <c r="E5166" s="133" t="s">
        <v>6312</v>
      </c>
    </row>
    <row r="5167" spans="1:5" ht="27" x14ac:dyDescent="0.25">
      <c r="A5167" s="131">
        <v>100792</v>
      </c>
      <c r="B5167" s="132" t="s">
        <v>3810</v>
      </c>
      <c r="C5167" s="133" t="s">
        <v>4</v>
      </c>
      <c r="D5167" s="133">
        <v>24.98</v>
      </c>
      <c r="E5167" s="133" t="s">
        <v>6312</v>
      </c>
    </row>
    <row r="5168" spans="1:5" ht="27" x14ac:dyDescent="0.25">
      <c r="A5168" s="131">
        <v>100804</v>
      </c>
      <c r="B5168" s="132" t="s">
        <v>3818</v>
      </c>
      <c r="C5168" s="133" t="s">
        <v>4</v>
      </c>
      <c r="D5168" s="133">
        <v>23.66</v>
      </c>
      <c r="E5168" s="133" t="s">
        <v>6312</v>
      </c>
    </row>
    <row r="5169" spans="1:5" ht="27" x14ac:dyDescent="0.25">
      <c r="A5169" s="131">
        <v>100793</v>
      </c>
      <c r="B5169" s="132" t="s">
        <v>3811</v>
      </c>
      <c r="C5169" s="133" t="s">
        <v>4</v>
      </c>
      <c r="D5169" s="133">
        <v>32.67</v>
      </c>
      <c r="E5169" s="133" t="s">
        <v>6312</v>
      </c>
    </row>
    <row r="5170" spans="1:5" ht="27" x14ac:dyDescent="0.25">
      <c r="A5170" s="131">
        <v>100805</v>
      </c>
      <c r="B5170" s="132" t="s">
        <v>3819</v>
      </c>
      <c r="C5170" s="133" t="s">
        <v>4</v>
      </c>
      <c r="D5170" s="133">
        <v>31.07</v>
      </c>
      <c r="E5170" s="133" t="s">
        <v>6312</v>
      </c>
    </row>
    <row r="5171" spans="1:5" ht="27" x14ac:dyDescent="0.25">
      <c r="A5171" s="131">
        <v>100794</v>
      </c>
      <c r="B5171" s="132" t="s">
        <v>3812</v>
      </c>
      <c r="C5171" s="133" t="s">
        <v>4</v>
      </c>
      <c r="D5171" s="133">
        <v>43.53</v>
      </c>
      <c r="E5171" s="133" t="s">
        <v>6312</v>
      </c>
    </row>
    <row r="5172" spans="1:5" ht="27" x14ac:dyDescent="0.25">
      <c r="A5172" s="131">
        <v>100806</v>
      </c>
      <c r="B5172" s="132" t="s">
        <v>3820</v>
      </c>
      <c r="C5172" s="133" t="s">
        <v>4</v>
      </c>
      <c r="D5172" s="133">
        <v>41.58</v>
      </c>
      <c r="E5172" s="133" t="s">
        <v>6312</v>
      </c>
    </row>
    <row r="5173" spans="1:5" ht="27" x14ac:dyDescent="0.25">
      <c r="A5173" s="131">
        <v>103247</v>
      </c>
      <c r="B5173" s="132" t="s">
        <v>7601</v>
      </c>
      <c r="C5173" s="133" t="s">
        <v>72</v>
      </c>
      <c r="D5173" s="485">
        <v>3234.43</v>
      </c>
      <c r="E5173" s="133" t="s">
        <v>6312</v>
      </c>
    </row>
    <row r="5174" spans="1:5" ht="27" x14ac:dyDescent="0.25">
      <c r="A5174" s="131">
        <v>103250</v>
      </c>
      <c r="B5174" s="132" t="s">
        <v>7604</v>
      </c>
      <c r="C5174" s="133" t="s">
        <v>72</v>
      </c>
      <c r="D5174" s="485">
        <v>4712.78</v>
      </c>
      <c r="E5174" s="133" t="s">
        <v>6312</v>
      </c>
    </row>
    <row r="5175" spans="1:5" ht="27" x14ac:dyDescent="0.25">
      <c r="A5175" s="131">
        <v>103253</v>
      </c>
      <c r="B5175" s="132" t="s">
        <v>7607</v>
      </c>
      <c r="C5175" s="133" t="s">
        <v>72</v>
      </c>
      <c r="D5175" s="485">
        <v>6437.06</v>
      </c>
      <c r="E5175" s="133" t="s">
        <v>6312</v>
      </c>
    </row>
    <row r="5176" spans="1:5" ht="27" x14ac:dyDescent="0.25">
      <c r="A5176" s="131">
        <v>103244</v>
      </c>
      <c r="B5176" s="132" t="s">
        <v>7598</v>
      </c>
      <c r="C5176" s="133" t="s">
        <v>72</v>
      </c>
      <c r="D5176" s="485">
        <v>2910.63</v>
      </c>
      <c r="E5176" s="133" t="s">
        <v>6312</v>
      </c>
    </row>
    <row r="5177" spans="1:5" ht="27" x14ac:dyDescent="0.25">
      <c r="A5177" s="131">
        <v>103256</v>
      </c>
      <c r="B5177" s="132" t="s">
        <v>7610</v>
      </c>
      <c r="C5177" s="133" t="s">
        <v>72</v>
      </c>
      <c r="D5177" s="485">
        <v>11970.21</v>
      </c>
      <c r="E5177" s="133" t="s">
        <v>6312</v>
      </c>
    </row>
    <row r="5178" spans="1:5" ht="27" x14ac:dyDescent="0.25">
      <c r="A5178" s="131">
        <v>103258</v>
      </c>
      <c r="B5178" s="132" t="s">
        <v>7612</v>
      </c>
      <c r="C5178" s="133" t="s">
        <v>72</v>
      </c>
      <c r="D5178" s="485">
        <v>13387.95</v>
      </c>
      <c r="E5178" s="133" t="s">
        <v>6312</v>
      </c>
    </row>
    <row r="5179" spans="1:5" ht="27" x14ac:dyDescent="0.25">
      <c r="A5179" s="131">
        <v>103260</v>
      </c>
      <c r="B5179" s="132" t="s">
        <v>7614</v>
      </c>
      <c r="C5179" s="133" t="s">
        <v>72</v>
      </c>
      <c r="D5179" s="485">
        <v>7386.05</v>
      </c>
      <c r="E5179" s="133" t="s">
        <v>6312</v>
      </c>
    </row>
    <row r="5180" spans="1:5" ht="27" x14ac:dyDescent="0.25">
      <c r="A5180" s="131">
        <v>103261</v>
      </c>
      <c r="B5180" s="132" t="s">
        <v>7615</v>
      </c>
      <c r="C5180" s="133" t="s">
        <v>72</v>
      </c>
      <c r="D5180" s="485">
        <v>15106.88</v>
      </c>
      <c r="E5180" s="133" t="s">
        <v>6312</v>
      </c>
    </row>
    <row r="5181" spans="1:5" ht="27" x14ac:dyDescent="0.25">
      <c r="A5181" s="131">
        <v>103263</v>
      </c>
      <c r="B5181" s="132" t="s">
        <v>7617</v>
      </c>
      <c r="C5181" s="133" t="s">
        <v>72</v>
      </c>
      <c r="D5181" s="485">
        <v>20933.77</v>
      </c>
      <c r="E5181" s="133" t="s">
        <v>6312</v>
      </c>
    </row>
    <row r="5182" spans="1:5" ht="27" x14ac:dyDescent="0.25">
      <c r="A5182" s="131">
        <v>103265</v>
      </c>
      <c r="B5182" s="132" t="s">
        <v>7619</v>
      </c>
      <c r="C5182" s="133" t="s">
        <v>72</v>
      </c>
      <c r="D5182" s="485">
        <v>25262.51</v>
      </c>
      <c r="E5182" s="133" t="s">
        <v>6312</v>
      </c>
    </row>
    <row r="5183" spans="1:5" ht="27" x14ac:dyDescent="0.25">
      <c r="A5183" s="131">
        <v>103268</v>
      </c>
      <c r="B5183" s="132" t="s">
        <v>7622</v>
      </c>
      <c r="C5183" s="133" t="s">
        <v>72</v>
      </c>
      <c r="D5183" s="485">
        <v>8860.4500000000007</v>
      </c>
      <c r="E5183" s="133" t="s">
        <v>6312</v>
      </c>
    </row>
    <row r="5184" spans="1:5" ht="27" x14ac:dyDescent="0.25">
      <c r="A5184" s="131">
        <v>103270</v>
      </c>
      <c r="B5184" s="132" t="s">
        <v>7624</v>
      </c>
      <c r="C5184" s="133" t="s">
        <v>72</v>
      </c>
      <c r="D5184" s="485">
        <v>9526.16</v>
      </c>
      <c r="E5184" s="133" t="s">
        <v>6312</v>
      </c>
    </row>
    <row r="5185" spans="1:5" ht="27" x14ac:dyDescent="0.25">
      <c r="A5185" s="131">
        <v>103272</v>
      </c>
      <c r="B5185" s="132" t="s">
        <v>7626</v>
      </c>
      <c r="C5185" s="133" t="s">
        <v>72</v>
      </c>
      <c r="D5185" s="485">
        <v>13962.17</v>
      </c>
      <c r="E5185" s="133" t="s">
        <v>6312</v>
      </c>
    </row>
    <row r="5186" spans="1:5" ht="27" x14ac:dyDescent="0.25">
      <c r="A5186" s="131">
        <v>103274</v>
      </c>
      <c r="B5186" s="132" t="s">
        <v>7628</v>
      </c>
      <c r="C5186" s="133" t="s">
        <v>72</v>
      </c>
      <c r="D5186" s="485">
        <v>16397.169999999998</v>
      </c>
      <c r="E5186" s="133" t="s">
        <v>6312</v>
      </c>
    </row>
    <row r="5187" spans="1:5" ht="27" x14ac:dyDescent="0.25">
      <c r="A5187" s="131">
        <v>103276</v>
      </c>
      <c r="B5187" s="132" t="s">
        <v>7630</v>
      </c>
      <c r="C5187" s="133" t="s">
        <v>72</v>
      </c>
      <c r="D5187" s="485">
        <v>17123.43</v>
      </c>
      <c r="E5187" s="133" t="s">
        <v>6312</v>
      </c>
    </row>
    <row r="5188" spans="1:5" ht="27" x14ac:dyDescent="0.25">
      <c r="A5188" s="131">
        <v>103267</v>
      </c>
      <c r="B5188" s="132" t="s">
        <v>7621</v>
      </c>
      <c r="C5188" s="133" t="s">
        <v>72</v>
      </c>
      <c r="D5188" s="485">
        <v>7455.35</v>
      </c>
      <c r="E5188" s="133" t="s">
        <v>6312</v>
      </c>
    </row>
    <row r="5189" spans="1:5" ht="27" x14ac:dyDescent="0.25">
      <c r="A5189" s="131">
        <v>103269</v>
      </c>
      <c r="B5189" s="132" t="s">
        <v>7623</v>
      </c>
      <c r="C5189" s="133" t="s">
        <v>72</v>
      </c>
      <c r="D5189" s="485">
        <v>9175.14</v>
      </c>
      <c r="E5189" s="133" t="s">
        <v>6312</v>
      </c>
    </row>
    <row r="5190" spans="1:5" ht="27" x14ac:dyDescent="0.25">
      <c r="A5190" s="131">
        <v>103271</v>
      </c>
      <c r="B5190" s="132" t="s">
        <v>7625</v>
      </c>
      <c r="C5190" s="133" t="s">
        <v>72</v>
      </c>
      <c r="D5190" s="485">
        <v>13515.79</v>
      </c>
      <c r="E5190" s="133" t="s">
        <v>6312</v>
      </c>
    </row>
    <row r="5191" spans="1:5" ht="27" x14ac:dyDescent="0.25">
      <c r="A5191" s="131">
        <v>103273</v>
      </c>
      <c r="B5191" s="132" t="s">
        <v>7627</v>
      </c>
      <c r="C5191" s="133" t="s">
        <v>72</v>
      </c>
      <c r="D5191" s="485">
        <v>14297.81</v>
      </c>
      <c r="E5191" s="133" t="s">
        <v>6312</v>
      </c>
    </row>
    <row r="5192" spans="1:5" ht="27" x14ac:dyDescent="0.25">
      <c r="A5192" s="131">
        <v>103275</v>
      </c>
      <c r="B5192" s="132" t="s">
        <v>7629</v>
      </c>
      <c r="C5192" s="133" t="s">
        <v>72</v>
      </c>
      <c r="D5192" s="485">
        <v>16311.47</v>
      </c>
      <c r="E5192" s="133" t="s">
        <v>6312</v>
      </c>
    </row>
    <row r="5193" spans="1:5" ht="27" x14ac:dyDescent="0.25">
      <c r="A5193" s="131">
        <v>103248</v>
      </c>
      <c r="B5193" s="132" t="s">
        <v>7602</v>
      </c>
      <c r="C5193" s="133" t="s">
        <v>72</v>
      </c>
      <c r="D5193" s="485">
        <v>2636.48</v>
      </c>
      <c r="E5193" s="133" t="s">
        <v>6312</v>
      </c>
    </row>
    <row r="5194" spans="1:5" ht="27" x14ac:dyDescent="0.25">
      <c r="A5194" s="131">
        <v>103249</v>
      </c>
      <c r="B5194" s="132" t="s">
        <v>7603</v>
      </c>
      <c r="C5194" s="133" t="s">
        <v>72</v>
      </c>
      <c r="D5194" s="485">
        <v>2835.16</v>
      </c>
      <c r="E5194" s="133" t="s">
        <v>6312</v>
      </c>
    </row>
    <row r="5195" spans="1:5" ht="27" x14ac:dyDescent="0.25">
      <c r="A5195" s="131">
        <v>103251</v>
      </c>
      <c r="B5195" s="132" t="s">
        <v>7605</v>
      </c>
      <c r="C5195" s="133" t="s">
        <v>72</v>
      </c>
      <c r="D5195" s="485">
        <v>3714.1</v>
      </c>
      <c r="E5195" s="133" t="s">
        <v>6312</v>
      </c>
    </row>
    <row r="5196" spans="1:5" ht="27" x14ac:dyDescent="0.25">
      <c r="A5196" s="131">
        <v>103252</v>
      </c>
      <c r="B5196" s="132" t="s">
        <v>7606</v>
      </c>
      <c r="C5196" s="133" t="s">
        <v>72</v>
      </c>
      <c r="D5196" s="485">
        <v>4116.84</v>
      </c>
      <c r="E5196" s="133" t="s">
        <v>6312</v>
      </c>
    </row>
    <row r="5197" spans="1:5" ht="27" x14ac:dyDescent="0.25">
      <c r="A5197" s="131">
        <v>103254</v>
      </c>
      <c r="B5197" s="132" t="s">
        <v>7608</v>
      </c>
      <c r="C5197" s="133" t="s">
        <v>72</v>
      </c>
      <c r="D5197" s="485">
        <v>4804.33</v>
      </c>
      <c r="E5197" s="133" t="s">
        <v>6312</v>
      </c>
    </row>
    <row r="5198" spans="1:5" ht="27" x14ac:dyDescent="0.25">
      <c r="A5198" s="131">
        <v>103255</v>
      </c>
      <c r="B5198" s="132" t="s">
        <v>7609</v>
      </c>
      <c r="C5198" s="133" t="s">
        <v>72</v>
      </c>
      <c r="D5198" s="485">
        <v>5380.4</v>
      </c>
      <c r="E5198" s="133" t="s">
        <v>6312</v>
      </c>
    </row>
    <row r="5199" spans="1:5" ht="27" x14ac:dyDescent="0.25">
      <c r="A5199" s="131">
        <v>103245</v>
      </c>
      <c r="B5199" s="132" t="s">
        <v>7599</v>
      </c>
      <c r="C5199" s="133" t="s">
        <v>72</v>
      </c>
      <c r="D5199" s="485">
        <v>2288.09</v>
      </c>
      <c r="E5199" s="133" t="s">
        <v>6312</v>
      </c>
    </row>
    <row r="5200" spans="1:5" ht="27" x14ac:dyDescent="0.25">
      <c r="A5200" s="131">
        <v>103246</v>
      </c>
      <c r="B5200" s="132" t="s">
        <v>7600</v>
      </c>
      <c r="C5200" s="133" t="s">
        <v>72</v>
      </c>
      <c r="D5200" s="485">
        <v>2498.62</v>
      </c>
      <c r="E5200" s="133" t="s">
        <v>6312</v>
      </c>
    </row>
    <row r="5201" spans="1:5" ht="27" x14ac:dyDescent="0.25">
      <c r="A5201" s="131">
        <v>103257</v>
      </c>
      <c r="B5201" s="132" t="s">
        <v>7611</v>
      </c>
      <c r="C5201" s="133" t="s">
        <v>72</v>
      </c>
      <c r="D5201" s="485">
        <v>6817.17</v>
      </c>
      <c r="E5201" s="133" t="s">
        <v>6312</v>
      </c>
    </row>
    <row r="5202" spans="1:5" ht="27" x14ac:dyDescent="0.25">
      <c r="A5202" s="131">
        <v>103259</v>
      </c>
      <c r="B5202" s="132" t="s">
        <v>7613</v>
      </c>
      <c r="C5202" s="133" t="s">
        <v>72</v>
      </c>
      <c r="D5202" s="485">
        <v>7188.78</v>
      </c>
      <c r="E5202" s="133" t="s">
        <v>6312</v>
      </c>
    </row>
    <row r="5203" spans="1:5" ht="27" x14ac:dyDescent="0.25">
      <c r="A5203" s="131">
        <v>103262</v>
      </c>
      <c r="B5203" s="132" t="s">
        <v>7616</v>
      </c>
      <c r="C5203" s="133" t="s">
        <v>72</v>
      </c>
      <c r="D5203" s="485">
        <v>9458.6</v>
      </c>
      <c r="E5203" s="133" t="s">
        <v>6312</v>
      </c>
    </row>
    <row r="5204" spans="1:5" ht="27" x14ac:dyDescent="0.25">
      <c r="A5204" s="131">
        <v>103264</v>
      </c>
      <c r="B5204" s="132" t="s">
        <v>7618</v>
      </c>
      <c r="C5204" s="133" t="s">
        <v>72</v>
      </c>
      <c r="D5204" s="485">
        <v>11685.91</v>
      </c>
      <c r="E5204" s="133" t="s">
        <v>6312</v>
      </c>
    </row>
    <row r="5205" spans="1:5" ht="27" x14ac:dyDescent="0.25">
      <c r="A5205" s="131">
        <v>103266</v>
      </c>
      <c r="B5205" s="132" t="s">
        <v>7620</v>
      </c>
      <c r="C5205" s="133" t="s">
        <v>72</v>
      </c>
      <c r="D5205" s="485">
        <v>13065.37</v>
      </c>
      <c r="E5205" s="133" t="s">
        <v>6312</v>
      </c>
    </row>
    <row r="5206" spans="1:5" ht="13.5" x14ac:dyDescent="0.25">
      <c r="A5206" s="131">
        <v>103277</v>
      </c>
      <c r="B5206" s="132" t="s">
        <v>7631</v>
      </c>
      <c r="C5206" s="133" t="s">
        <v>72</v>
      </c>
      <c r="D5206" s="485">
        <v>31648.95</v>
      </c>
      <c r="E5206" s="133" t="s">
        <v>6312</v>
      </c>
    </row>
    <row r="5207" spans="1:5" ht="13.5" x14ac:dyDescent="0.25">
      <c r="A5207" s="131">
        <v>103278</v>
      </c>
      <c r="B5207" s="132" t="s">
        <v>7632</v>
      </c>
      <c r="C5207" s="133" t="s">
        <v>72</v>
      </c>
      <c r="D5207" s="485">
        <v>40567.78</v>
      </c>
      <c r="E5207" s="133" t="s">
        <v>6312</v>
      </c>
    </row>
    <row r="5208" spans="1:5" ht="27" x14ac:dyDescent="0.25">
      <c r="A5208" s="131">
        <v>103288</v>
      </c>
      <c r="B5208" s="132" t="s">
        <v>3721</v>
      </c>
      <c r="C5208" s="133" t="s">
        <v>72</v>
      </c>
      <c r="D5208" s="133">
        <v>16.68</v>
      </c>
      <c r="E5208" s="133" t="s">
        <v>6312</v>
      </c>
    </row>
    <row r="5209" spans="1:5" ht="27" x14ac:dyDescent="0.25">
      <c r="A5209" s="131">
        <v>103291</v>
      </c>
      <c r="B5209" s="132" t="s">
        <v>7635</v>
      </c>
      <c r="C5209" s="133" t="s">
        <v>4</v>
      </c>
      <c r="D5209" s="133">
        <v>88.53</v>
      </c>
      <c r="E5209" s="133" t="s">
        <v>6312</v>
      </c>
    </row>
    <row r="5210" spans="1:5" ht="27" x14ac:dyDescent="0.25">
      <c r="A5210" s="131">
        <v>103289</v>
      </c>
      <c r="B5210" s="132" t="s">
        <v>7633</v>
      </c>
      <c r="C5210" s="133" t="s">
        <v>4</v>
      </c>
      <c r="D5210" s="133">
        <v>44.85</v>
      </c>
      <c r="E5210" s="133" t="s">
        <v>6312</v>
      </c>
    </row>
    <row r="5211" spans="1:5" ht="27" x14ac:dyDescent="0.25">
      <c r="A5211" s="131">
        <v>103290</v>
      </c>
      <c r="B5211" s="132" t="s">
        <v>7634</v>
      </c>
      <c r="C5211" s="133" t="s">
        <v>4</v>
      </c>
      <c r="D5211" s="133">
        <v>68.89</v>
      </c>
      <c r="E5211" s="133" t="s">
        <v>6312</v>
      </c>
    </row>
    <row r="5212" spans="1:5" ht="27" x14ac:dyDescent="0.25">
      <c r="A5212" s="131">
        <v>103292</v>
      </c>
      <c r="B5212" s="132" t="s">
        <v>7636</v>
      </c>
      <c r="C5212" s="133" t="s">
        <v>4</v>
      </c>
      <c r="D5212" s="133">
        <v>107.83</v>
      </c>
      <c r="E5212" s="133" t="s">
        <v>6312</v>
      </c>
    </row>
    <row r="5213" spans="1:5" ht="27" x14ac:dyDescent="0.25">
      <c r="A5213" s="131">
        <v>97333</v>
      </c>
      <c r="B5213" s="132" t="s">
        <v>7707</v>
      </c>
      <c r="C5213" s="133" t="s">
        <v>4</v>
      </c>
      <c r="D5213" s="133">
        <v>84.16</v>
      </c>
      <c r="E5213" s="133" t="s">
        <v>6312</v>
      </c>
    </row>
    <row r="5214" spans="1:5" ht="40.5" x14ac:dyDescent="0.25">
      <c r="A5214" s="131">
        <v>97329</v>
      </c>
      <c r="B5214" s="132" t="s">
        <v>7703</v>
      </c>
      <c r="C5214" s="133" t="s">
        <v>4</v>
      </c>
      <c r="D5214" s="133">
        <v>83.61</v>
      </c>
      <c r="E5214" s="133" t="s">
        <v>6312</v>
      </c>
    </row>
    <row r="5215" spans="1:5" ht="27" x14ac:dyDescent="0.25">
      <c r="A5215" s="131">
        <v>97331</v>
      </c>
      <c r="B5215" s="132" t="s">
        <v>7705</v>
      </c>
      <c r="C5215" s="133" t="s">
        <v>4</v>
      </c>
      <c r="D5215" s="133">
        <v>40.479999999999997</v>
      </c>
      <c r="E5215" s="133" t="s">
        <v>6312</v>
      </c>
    </row>
    <row r="5216" spans="1:5" ht="40.5" x14ac:dyDescent="0.25">
      <c r="A5216" s="131">
        <v>97327</v>
      </c>
      <c r="B5216" s="132" t="s">
        <v>7701</v>
      </c>
      <c r="C5216" s="133" t="s">
        <v>4</v>
      </c>
      <c r="D5216" s="133">
        <v>40.1</v>
      </c>
      <c r="E5216" s="133" t="s">
        <v>6312</v>
      </c>
    </row>
    <row r="5217" spans="1:5" ht="27" x14ac:dyDescent="0.25">
      <c r="A5217" s="131">
        <v>97332</v>
      </c>
      <c r="B5217" s="132" t="s">
        <v>7706</v>
      </c>
      <c r="C5217" s="133" t="s">
        <v>4</v>
      </c>
      <c r="D5217" s="133">
        <v>64.52</v>
      </c>
      <c r="E5217" s="133" t="s">
        <v>6312</v>
      </c>
    </row>
    <row r="5218" spans="1:5" ht="40.5" x14ac:dyDescent="0.25">
      <c r="A5218" s="131">
        <v>97328</v>
      </c>
      <c r="B5218" s="132" t="s">
        <v>7702</v>
      </c>
      <c r="C5218" s="133" t="s">
        <v>4</v>
      </c>
      <c r="D5218" s="133">
        <v>64.069999999999993</v>
      </c>
      <c r="E5218" s="133" t="s">
        <v>6312</v>
      </c>
    </row>
    <row r="5219" spans="1:5" ht="27" x14ac:dyDescent="0.25">
      <c r="A5219" s="131">
        <v>97334</v>
      </c>
      <c r="B5219" s="132" t="s">
        <v>7708</v>
      </c>
      <c r="C5219" s="133" t="s">
        <v>4</v>
      </c>
      <c r="D5219" s="133">
        <v>103.46</v>
      </c>
      <c r="E5219" s="133" t="s">
        <v>6312</v>
      </c>
    </row>
    <row r="5220" spans="1:5" ht="40.5" x14ac:dyDescent="0.25">
      <c r="A5220" s="131">
        <v>97330</v>
      </c>
      <c r="B5220" s="132" t="s">
        <v>7704</v>
      </c>
      <c r="C5220" s="133" t="s">
        <v>4</v>
      </c>
      <c r="D5220" s="133">
        <v>102.85</v>
      </c>
      <c r="E5220" s="133" t="s">
        <v>6312</v>
      </c>
    </row>
    <row r="5221" spans="1:5" ht="40.5" x14ac:dyDescent="0.25">
      <c r="A5221" s="131">
        <v>93085</v>
      </c>
      <c r="B5221" s="132" t="s">
        <v>4395</v>
      </c>
      <c r="C5221" s="133" t="s">
        <v>72</v>
      </c>
      <c r="D5221" s="133">
        <v>20.9</v>
      </c>
      <c r="E5221" s="133" t="s">
        <v>6312</v>
      </c>
    </row>
    <row r="5222" spans="1:5" ht="40.5" x14ac:dyDescent="0.25">
      <c r="A5222" s="131">
        <v>103892</v>
      </c>
      <c r="B5222" s="132" t="s">
        <v>4608</v>
      </c>
      <c r="C5222" s="133" t="s">
        <v>72</v>
      </c>
      <c r="D5222" s="133">
        <v>22.13</v>
      </c>
      <c r="E5222" s="133" t="s">
        <v>6312</v>
      </c>
    </row>
    <row r="5223" spans="1:5" ht="40.5" x14ac:dyDescent="0.25">
      <c r="A5223" s="131">
        <v>103823</v>
      </c>
      <c r="B5223" s="132" t="s">
        <v>4555</v>
      </c>
      <c r="C5223" s="133" t="s">
        <v>72</v>
      </c>
      <c r="D5223" s="133">
        <v>24.26</v>
      </c>
      <c r="E5223" s="133" t="s">
        <v>6312</v>
      </c>
    </row>
    <row r="5224" spans="1:5" ht="40.5" x14ac:dyDescent="0.25">
      <c r="A5224" s="131">
        <v>103856</v>
      </c>
      <c r="B5224" s="132" t="s">
        <v>4578</v>
      </c>
      <c r="C5224" s="133" t="s">
        <v>72</v>
      </c>
      <c r="D5224" s="133">
        <v>22.03</v>
      </c>
      <c r="E5224" s="133" t="s">
        <v>6312</v>
      </c>
    </row>
    <row r="5225" spans="1:5" ht="40.5" x14ac:dyDescent="0.25">
      <c r="A5225" s="131">
        <v>93108</v>
      </c>
      <c r="B5225" s="132" t="s">
        <v>4416</v>
      </c>
      <c r="C5225" s="133" t="s">
        <v>72</v>
      </c>
      <c r="D5225" s="133">
        <v>19.22</v>
      </c>
      <c r="E5225" s="133" t="s">
        <v>6312</v>
      </c>
    </row>
    <row r="5226" spans="1:5" ht="27" x14ac:dyDescent="0.25">
      <c r="A5226" s="131">
        <v>93091</v>
      </c>
      <c r="B5226" s="132" t="s">
        <v>4401</v>
      </c>
      <c r="C5226" s="133" t="s">
        <v>72</v>
      </c>
      <c r="D5226" s="133">
        <v>24.73</v>
      </c>
      <c r="E5226" s="133" t="s">
        <v>6312</v>
      </c>
    </row>
    <row r="5227" spans="1:5" ht="27" x14ac:dyDescent="0.25">
      <c r="A5227" s="131">
        <v>103900</v>
      </c>
      <c r="B5227" s="132" t="s">
        <v>4616</v>
      </c>
      <c r="C5227" s="133" t="s">
        <v>72</v>
      </c>
      <c r="D5227" s="133">
        <v>29.36</v>
      </c>
      <c r="E5227" s="133" t="s">
        <v>6312</v>
      </c>
    </row>
    <row r="5228" spans="1:5" ht="27" x14ac:dyDescent="0.25">
      <c r="A5228" s="131">
        <v>103831</v>
      </c>
      <c r="B5228" s="132" t="s">
        <v>4560</v>
      </c>
      <c r="C5228" s="133" t="s">
        <v>72</v>
      </c>
      <c r="D5228" s="133">
        <v>36.229999999999997</v>
      </c>
      <c r="E5228" s="133" t="s">
        <v>6312</v>
      </c>
    </row>
    <row r="5229" spans="1:5" ht="27" x14ac:dyDescent="0.25">
      <c r="A5229" s="131">
        <v>103864</v>
      </c>
      <c r="B5229" s="132" t="s">
        <v>4586</v>
      </c>
      <c r="C5229" s="133" t="s">
        <v>72</v>
      </c>
      <c r="D5229" s="133">
        <v>30.65</v>
      </c>
      <c r="E5229" s="133" t="s">
        <v>6312</v>
      </c>
    </row>
    <row r="5230" spans="1:5" ht="27" x14ac:dyDescent="0.25">
      <c r="A5230" s="131">
        <v>93133</v>
      </c>
      <c r="B5230" s="132" t="s">
        <v>4435</v>
      </c>
      <c r="C5230" s="133" t="s">
        <v>72</v>
      </c>
      <c r="D5230" s="133">
        <v>27.91</v>
      </c>
      <c r="E5230" s="133" t="s">
        <v>6312</v>
      </c>
    </row>
    <row r="5231" spans="1:5" ht="27" x14ac:dyDescent="0.25">
      <c r="A5231" s="131">
        <v>93057</v>
      </c>
      <c r="B5231" s="132" t="s">
        <v>4368</v>
      </c>
      <c r="C5231" s="133" t="s">
        <v>72</v>
      </c>
      <c r="D5231" s="133">
        <v>21.76</v>
      </c>
      <c r="E5231" s="133" t="s">
        <v>6312</v>
      </c>
    </row>
    <row r="5232" spans="1:5" ht="27" x14ac:dyDescent="0.25">
      <c r="A5232" s="131">
        <v>93062</v>
      </c>
      <c r="B5232" s="132" t="s">
        <v>4373</v>
      </c>
      <c r="C5232" s="133" t="s">
        <v>72</v>
      </c>
      <c r="D5232" s="133">
        <v>43.14</v>
      </c>
      <c r="E5232" s="133" t="s">
        <v>6312</v>
      </c>
    </row>
    <row r="5233" spans="1:5" ht="27" x14ac:dyDescent="0.25">
      <c r="A5233" s="131">
        <v>93065</v>
      </c>
      <c r="B5233" s="132" t="s">
        <v>4376</v>
      </c>
      <c r="C5233" s="133" t="s">
        <v>72</v>
      </c>
      <c r="D5233" s="133">
        <v>71.540000000000006</v>
      </c>
      <c r="E5233" s="133" t="s">
        <v>6312</v>
      </c>
    </row>
    <row r="5234" spans="1:5" ht="27" x14ac:dyDescent="0.25">
      <c r="A5234" s="131">
        <v>93068</v>
      </c>
      <c r="B5234" s="132" t="s">
        <v>4379</v>
      </c>
      <c r="C5234" s="133" t="s">
        <v>72</v>
      </c>
      <c r="D5234" s="133">
        <v>101.2</v>
      </c>
      <c r="E5234" s="133" t="s">
        <v>6312</v>
      </c>
    </row>
    <row r="5235" spans="1:5" ht="27" x14ac:dyDescent="0.25">
      <c r="A5235" s="131">
        <v>93071</v>
      </c>
      <c r="B5235" s="132" t="s">
        <v>4382</v>
      </c>
      <c r="C5235" s="133" t="s">
        <v>72</v>
      </c>
      <c r="D5235" s="133">
        <v>282.02</v>
      </c>
      <c r="E5235" s="133" t="s">
        <v>6312</v>
      </c>
    </row>
    <row r="5236" spans="1:5" ht="40.5" x14ac:dyDescent="0.25">
      <c r="A5236" s="131">
        <v>93081</v>
      </c>
      <c r="B5236" s="132" t="s">
        <v>4391</v>
      </c>
      <c r="C5236" s="133" t="s">
        <v>72</v>
      </c>
      <c r="D5236" s="133">
        <v>29.01</v>
      </c>
      <c r="E5236" s="133" t="s">
        <v>6312</v>
      </c>
    </row>
    <row r="5237" spans="1:5" ht="40.5" x14ac:dyDescent="0.25">
      <c r="A5237" s="131">
        <v>103887</v>
      </c>
      <c r="B5237" s="132" t="s">
        <v>4603</v>
      </c>
      <c r="C5237" s="133" t="s">
        <v>72</v>
      </c>
      <c r="D5237" s="133">
        <v>30.76</v>
      </c>
      <c r="E5237" s="133" t="s">
        <v>6312</v>
      </c>
    </row>
    <row r="5238" spans="1:5" ht="40.5" x14ac:dyDescent="0.25">
      <c r="A5238" s="131">
        <v>103818</v>
      </c>
      <c r="B5238" s="132" t="s">
        <v>7960</v>
      </c>
      <c r="C5238" s="133" t="s">
        <v>72</v>
      </c>
      <c r="D5238" s="133">
        <v>30.74</v>
      </c>
      <c r="E5238" s="133" t="s">
        <v>6312</v>
      </c>
    </row>
    <row r="5239" spans="1:5" ht="40.5" x14ac:dyDescent="0.25">
      <c r="A5239" s="131">
        <v>103851</v>
      </c>
      <c r="B5239" s="132" t="s">
        <v>7967</v>
      </c>
      <c r="C5239" s="133" t="s">
        <v>72</v>
      </c>
      <c r="D5239" s="133">
        <v>30.48</v>
      </c>
      <c r="E5239" s="133" t="s">
        <v>6312</v>
      </c>
    </row>
    <row r="5240" spans="1:5" ht="40.5" x14ac:dyDescent="0.25">
      <c r="A5240" s="131">
        <v>93104</v>
      </c>
      <c r="B5240" s="132" t="s">
        <v>4412</v>
      </c>
      <c r="C5240" s="133" t="s">
        <v>72</v>
      </c>
      <c r="D5240" s="133">
        <v>29.1</v>
      </c>
      <c r="E5240" s="133" t="s">
        <v>6312</v>
      </c>
    </row>
    <row r="5241" spans="1:5" ht="27" x14ac:dyDescent="0.25">
      <c r="A5241" s="131">
        <v>98602</v>
      </c>
      <c r="B5241" s="132" t="s">
        <v>4540</v>
      </c>
      <c r="C5241" s="133" t="s">
        <v>72</v>
      </c>
      <c r="D5241" s="133">
        <v>28.74</v>
      </c>
      <c r="E5241" s="133" t="s">
        <v>6312</v>
      </c>
    </row>
    <row r="5242" spans="1:5" ht="40.5" x14ac:dyDescent="0.25">
      <c r="A5242" s="131">
        <v>93087</v>
      </c>
      <c r="B5242" s="132" t="s">
        <v>4397</v>
      </c>
      <c r="C5242" s="133" t="s">
        <v>72</v>
      </c>
      <c r="D5242" s="133">
        <v>30.28</v>
      </c>
      <c r="E5242" s="133" t="s">
        <v>6312</v>
      </c>
    </row>
    <row r="5243" spans="1:5" ht="40.5" x14ac:dyDescent="0.25">
      <c r="A5243" s="131">
        <v>103893</v>
      </c>
      <c r="B5243" s="132" t="s">
        <v>4609</v>
      </c>
      <c r="C5243" s="133" t="s">
        <v>72</v>
      </c>
      <c r="D5243" s="133">
        <v>32.43</v>
      </c>
      <c r="E5243" s="133" t="s">
        <v>6312</v>
      </c>
    </row>
    <row r="5244" spans="1:5" ht="40.5" x14ac:dyDescent="0.25">
      <c r="A5244" s="131">
        <v>103824</v>
      </c>
      <c r="B5244" s="132" t="s">
        <v>7961</v>
      </c>
      <c r="C5244" s="133" t="s">
        <v>72</v>
      </c>
      <c r="D5244" s="133">
        <v>34.82</v>
      </c>
      <c r="E5244" s="133" t="s">
        <v>6312</v>
      </c>
    </row>
    <row r="5245" spans="1:5" ht="40.5" x14ac:dyDescent="0.25">
      <c r="A5245" s="131">
        <v>103857</v>
      </c>
      <c r="B5245" s="132" t="s">
        <v>4579</v>
      </c>
      <c r="C5245" s="133" t="s">
        <v>72</v>
      </c>
      <c r="D5245" s="133">
        <v>32.76</v>
      </c>
      <c r="E5245" s="133" t="s">
        <v>6312</v>
      </c>
    </row>
    <row r="5246" spans="1:5" ht="40.5" x14ac:dyDescent="0.25">
      <c r="A5246" s="131">
        <v>93110</v>
      </c>
      <c r="B5246" s="132" t="s">
        <v>4418</v>
      </c>
      <c r="C5246" s="133" t="s">
        <v>72</v>
      </c>
      <c r="D5246" s="133">
        <v>31.43</v>
      </c>
      <c r="E5246" s="133" t="s">
        <v>6312</v>
      </c>
    </row>
    <row r="5247" spans="1:5" ht="27" x14ac:dyDescent="0.25">
      <c r="A5247" s="131">
        <v>93054</v>
      </c>
      <c r="B5247" s="132" t="s">
        <v>4365</v>
      </c>
      <c r="C5247" s="133" t="s">
        <v>72</v>
      </c>
      <c r="D5247" s="133">
        <v>35.54</v>
      </c>
      <c r="E5247" s="133" t="s">
        <v>6312</v>
      </c>
    </row>
    <row r="5248" spans="1:5" ht="40.5" x14ac:dyDescent="0.25">
      <c r="A5248" s="131">
        <v>93088</v>
      </c>
      <c r="B5248" s="132" t="s">
        <v>4398</v>
      </c>
      <c r="C5248" s="133" t="s">
        <v>72</v>
      </c>
      <c r="D5248" s="133">
        <v>37.6</v>
      </c>
      <c r="E5248" s="133" t="s">
        <v>6312</v>
      </c>
    </row>
    <row r="5249" spans="1:5" ht="40.5" x14ac:dyDescent="0.25">
      <c r="A5249" s="131">
        <v>103894</v>
      </c>
      <c r="B5249" s="132" t="s">
        <v>4610</v>
      </c>
      <c r="C5249" s="133" t="s">
        <v>72</v>
      </c>
      <c r="D5249" s="133">
        <v>39.229999999999997</v>
      </c>
      <c r="E5249" s="133" t="s">
        <v>6312</v>
      </c>
    </row>
    <row r="5250" spans="1:5" ht="40.5" x14ac:dyDescent="0.25">
      <c r="A5250" s="131">
        <v>103825</v>
      </c>
      <c r="B5250" s="132" t="s">
        <v>7962</v>
      </c>
      <c r="C5250" s="133" t="s">
        <v>72</v>
      </c>
      <c r="D5250" s="133">
        <v>41.62</v>
      </c>
      <c r="E5250" s="133" t="s">
        <v>6312</v>
      </c>
    </row>
    <row r="5251" spans="1:5" ht="40.5" x14ac:dyDescent="0.25">
      <c r="A5251" s="131">
        <v>103858</v>
      </c>
      <c r="B5251" s="132" t="s">
        <v>4580</v>
      </c>
      <c r="C5251" s="133" t="s">
        <v>72</v>
      </c>
      <c r="D5251" s="133">
        <v>39.549999999999997</v>
      </c>
      <c r="E5251" s="133" t="s">
        <v>6312</v>
      </c>
    </row>
    <row r="5252" spans="1:5" ht="40.5" x14ac:dyDescent="0.25">
      <c r="A5252" s="131">
        <v>93111</v>
      </c>
      <c r="B5252" s="132" t="s">
        <v>4419</v>
      </c>
      <c r="C5252" s="133" t="s">
        <v>72</v>
      </c>
      <c r="D5252" s="133">
        <v>38.229999999999997</v>
      </c>
      <c r="E5252" s="133" t="s">
        <v>6312</v>
      </c>
    </row>
    <row r="5253" spans="1:5" ht="27" x14ac:dyDescent="0.25">
      <c r="A5253" s="131">
        <v>93059</v>
      </c>
      <c r="B5253" s="132" t="s">
        <v>4370</v>
      </c>
      <c r="C5253" s="133" t="s">
        <v>72</v>
      </c>
      <c r="D5253" s="133">
        <v>47.48</v>
      </c>
      <c r="E5253" s="133" t="s">
        <v>6312</v>
      </c>
    </row>
    <row r="5254" spans="1:5" ht="40.5" x14ac:dyDescent="0.25">
      <c r="A5254" s="131">
        <v>93093</v>
      </c>
      <c r="B5254" s="132" t="s">
        <v>4403</v>
      </c>
      <c r="C5254" s="133" t="s">
        <v>72</v>
      </c>
      <c r="D5254" s="133">
        <v>48.91</v>
      </c>
      <c r="E5254" s="133" t="s">
        <v>6312</v>
      </c>
    </row>
    <row r="5255" spans="1:5" ht="40.5" x14ac:dyDescent="0.25">
      <c r="A5255" s="131">
        <v>103899</v>
      </c>
      <c r="B5255" s="132" t="s">
        <v>4615</v>
      </c>
      <c r="C5255" s="133" t="s">
        <v>72</v>
      </c>
      <c r="D5255" s="133">
        <v>51.38</v>
      </c>
      <c r="E5255" s="133" t="s">
        <v>6312</v>
      </c>
    </row>
    <row r="5256" spans="1:5" ht="40.5" x14ac:dyDescent="0.25">
      <c r="A5256" s="131">
        <v>103830</v>
      </c>
      <c r="B5256" s="132" t="s">
        <v>7963</v>
      </c>
      <c r="C5256" s="133" t="s">
        <v>72</v>
      </c>
      <c r="D5256" s="133">
        <v>55.44</v>
      </c>
      <c r="E5256" s="133" t="s">
        <v>6312</v>
      </c>
    </row>
    <row r="5257" spans="1:5" ht="40.5" x14ac:dyDescent="0.25">
      <c r="A5257" s="131">
        <v>103863</v>
      </c>
      <c r="B5257" s="132" t="s">
        <v>4585</v>
      </c>
      <c r="C5257" s="133" t="s">
        <v>72</v>
      </c>
      <c r="D5257" s="133">
        <v>52.21</v>
      </c>
      <c r="E5257" s="133" t="s">
        <v>6312</v>
      </c>
    </row>
    <row r="5258" spans="1:5" ht="40.5" x14ac:dyDescent="0.25">
      <c r="A5258" s="131">
        <v>93114</v>
      </c>
      <c r="B5258" s="132" t="s">
        <v>4422</v>
      </c>
      <c r="C5258" s="133" t="s">
        <v>72</v>
      </c>
      <c r="D5258" s="133">
        <v>50.95</v>
      </c>
      <c r="E5258" s="133" t="s">
        <v>6312</v>
      </c>
    </row>
    <row r="5259" spans="1:5" ht="40.5" x14ac:dyDescent="0.25">
      <c r="A5259" s="131">
        <v>93075</v>
      </c>
      <c r="B5259" s="132" t="s">
        <v>4385</v>
      </c>
      <c r="C5259" s="133" t="s">
        <v>72</v>
      </c>
      <c r="D5259" s="133">
        <v>30.19</v>
      </c>
      <c r="E5259" s="133" t="s">
        <v>6312</v>
      </c>
    </row>
    <row r="5260" spans="1:5" ht="40.5" x14ac:dyDescent="0.25">
      <c r="A5260" s="131">
        <v>103876</v>
      </c>
      <c r="B5260" s="132" t="s">
        <v>4592</v>
      </c>
      <c r="C5260" s="133" t="s">
        <v>72</v>
      </c>
      <c r="D5260" s="133">
        <v>32.82</v>
      </c>
      <c r="E5260" s="133" t="s">
        <v>6312</v>
      </c>
    </row>
    <row r="5261" spans="1:5" ht="40.5" x14ac:dyDescent="0.25">
      <c r="A5261" s="131">
        <v>103807</v>
      </c>
      <c r="B5261" s="132" t="s">
        <v>7957</v>
      </c>
      <c r="C5261" s="133" t="s">
        <v>72</v>
      </c>
      <c r="D5261" s="133">
        <v>32.79</v>
      </c>
      <c r="E5261" s="133" t="s">
        <v>6312</v>
      </c>
    </row>
    <row r="5262" spans="1:5" ht="40.5" x14ac:dyDescent="0.25">
      <c r="A5262" s="131">
        <v>103840</v>
      </c>
      <c r="B5262" s="132" t="s">
        <v>7964</v>
      </c>
      <c r="C5262" s="133" t="s">
        <v>72</v>
      </c>
      <c r="D5262" s="133">
        <v>32.4</v>
      </c>
      <c r="E5262" s="133" t="s">
        <v>6312</v>
      </c>
    </row>
    <row r="5263" spans="1:5" ht="40.5" x14ac:dyDescent="0.25">
      <c r="A5263" s="131">
        <v>93098</v>
      </c>
      <c r="B5263" s="132" t="s">
        <v>4406</v>
      </c>
      <c r="C5263" s="133" t="s">
        <v>72</v>
      </c>
      <c r="D5263" s="133">
        <v>30.34</v>
      </c>
      <c r="E5263" s="133" t="s">
        <v>6312</v>
      </c>
    </row>
    <row r="5264" spans="1:5" ht="40.5" x14ac:dyDescent="0.25">
      <c r="A5264" s="131">
        <v>93120</v>
      </c>
      <c r="B5264" s="132" t="s">
        <v>4428</v>
      </c>
      <c r="C5264" s="133" t="s">
        <v>72</v>
      </c>
      <c r="D5264" s="133">
        <v>41.42</v>
      </c>
      <c r="E5264" s="133" t="s">
        <v>6312</v>
      </c>
    </row>
    <row r="5265" spans="1:5" ht="40.5" x14ac:dyDescent="0.25">
      <c r="A5265" s="131">
        <v>93077</v>
      </c>
      <c r="B5265" s="132" t="s">
        <v>4387</v>
      </c>
      <c r="C5265" s="133" t="s">
        <v>72</v>
      </c>
      <c r="D5265" s="133">
        <v>43.72</v>
      </c>
      <c r="E5265" s="133" t="s">
        <v>6312</v>
      </c>
    </row>
    <row r="5266" spans="1:5" ht="40.5" x14ac:dyDescent="0.25">
      <c r="A5266" s="131">
        <v>103879</v>
      </c>
      <c r="B5266" s="132" t="s">
        <v>4595</v>
      </c>
      <c r="C5266" s="133" t="s">
        <v>72</v>
      </c>
      <c r="D5266" s="133">
        <v>46.93</v>
      </c>
      <c r="E5266" s="133" t="s">
        <v>6312</v>
      </c>
    </row>
    <row r="5267" spans="1:5" ht="40.5" x14ac:dyDescent="0.25">
      <c r="A5267" s="131">
        <v>103810</v>
      </c>
      <c r="B5267" s="132" t="s">
        <v>7958</v>
      </c>
      <c r="C5267" s="133" t="s">
        <v>72</v>
      </c>
      <c r="D5267" s="133">
        <v>50.48</v>
      </c>
      <c r="E5267" s="133" t="s">
        <v>6312</v>
      </c>
    </row>
    <row r="5268" spans="1:5" ht="40.5" x14ac:dyDescent="0.25">
      <c r="A5268" s="131">
        <v>103843</v>
      </c>
      <c r="B5268" s="132" t="s">
        <v>7965</v>
      </c>
      <c r="C5268" s="133" t="s">
        <v>72</v>
      </c>
      <c r="D5268" s="133">
        <v>47.39</v>
      </c>
      <c r="E5268" s="133" t="s">
        <v>6312</v>
      </c>
    </row>
    <row r="5269" spans="1:5" ht="40.5" x14ac:dyDescent="0.25">
      <c r="A5269" s="131">
        <v>93100</v>
      </c>
      <c r="B5269" s="132" t="s">
        <v>4408</v>
      </c>
      <c r="C5269" s="133" t="s">
        <v>72</v>
      </c>
      <c r="D5269" s="133">
        <v>45.43</v>
      </c>
      <c r="E5269" s="133" t="s">
        <v>6312</v>
      </c>
    </row>
    <row r="5270" spans="1:5" ht="40.5" x14ac:dyDescent="0.25">
      <c r="A5270" s="131">
        <v>93121</v>
      </c>
      <c r="B5270" s="132" t="s">
        <v>4429</v>
      </c>
      <c r="C5270" s="133" t="s">
        <v>72</v>
      </c>
      <c r="D5270" s="133">
        <v>46.79</v>
      </c>
      <c r="E5270" s="133" t="s">
        <v>6312</v>
      </c>
    </row>
    <row r="5271" spans="1:5" ht="40.5" x14ac:dyDescent="0.25">
      <c r="A5271" s="131">
        <v>93078</v>
      </c>
      <c r="B5271" s="132" t="s">
        <v>4388</v>
      </c>
      <c r="C5271" s="133" t="s">
        <v>72</v>
      </c>
      <c r="D5271" s="133">
        <v>49.09</v>
      </c>
      <c r="E5271" s="133" t="s">
        <v>6312</v>
      </c>
    </row>
    <row r="5272" spans="1:5" ht="40.5" x14ac:dyDescent="0.25">
      <c r="A5272" s="131">
        <v>103880</v>
      </c>
      <c r="B5272" s="132" t="s">
        <v>4596</v>
      </c>
      <c r="C5272" s="133" t="s">
        <v>72</v>
      </c>
      <c r="D5272" s="133">
        <v>52.31</v>
      </c>
      <c r="E5272" s="133" t="s">
        <v>6312</v>
      </c>
    </row>
    <row r="5273" spans="1:5" ht="40.5" x14ac:dyDescent="0.25">
      <c r="A5273" s="131">
        <v>103811</v>
      </c>
      <c r="B5273" s="132" t="s">
        <v>7959</v>
      </c>
      <c r="C5273" s="133" t="s">
        <v>72</v>
      </c>
      <c r="D5273" s="133">
        <v>55.86</v>
      </c>
      <c r="E5273" s="133" t="s">
        <v>6312</v>
      </c>
    </row>
    <row r="5274" spans="1:5" ht="40.5" x14ac:dyDescent="0.25">
      <c r="A5274" s="131">
        <v>103844</v>
      </c>
      <c r="B5274" s="132" t="s">
        <v>7966</v>
      </c>
      <c r="C5274" s="133" t="s">
        <v>72</v>
      </c>
      <c r="D5274" s="133">
        <v>52.77</v>
      </c>
      <c r="E5274" s="133" t="s">
        <v>6312</v>
      </c>
    </row>
    <row r="5275" spans="1:5" ht="40.5" x14ac:dyDescent="0.25">
      <c r="A5275" s="131">
        <v>93101</v>
      </c>
      <c r="B5275" s="132" t="s">
        <v>4409</v>
      </c>
      <c r="C5275" s="133" t="s">
        <v>72</v>
      </c>
      <c r="D5275" s="133">
        <v>50.8</v>
      </c>
      <c r="E5275" s="133" t="s">
        <v>6312</v>
      </c>
    </row>
    <row r="5276" spans="1:5" ht="27" x14ac:dyDescent="0.25">
      <c r="A5276" s="131">
        <v>92311</v>
      </c>
      <c r="B5276" s="132" t="s">
        <v>4198</v>
      </c>
      <c r="C5276" s="133" t="s">
        <v>72</v>
      </c>
      <c r="D5276" s="133">
        <v>18.04</v>
      </c>
      <c r="E5276" s="133" t="s">
        <v>6312</v>
      </c>
    </row>
    <row r="5277" spans="1:5" ht="27" x14ac:dyDescent="0.25">
      <c r="A5277" s="131">
        <v>103874</v>
      </c>
      <c r="B5277" s="132" t="s">
        <v>4590</v>
      </c>
      <c r="C5277" s="133" t="s">
        <v>72</v>
      </c>
      <c r="D5277" s="133">
        <v>23.69</v>
      </c>
      <c r="E5277" s="133" t="s">
        <v>6312</v>
      </c>
    </row>
    <row r="5278" spans="1:5" ht="27" x14ac:dyDescent="0.25">
      <c r="A5278" s="131">
        <v>103805</v>
      </c>
      <c r="B5278" s="132" t="s">
        <v>4541</v>
      </c>
      <c r="C5278" s="133" t="s">
        <v>72</v>
      </c>
      <c r="D5278" s="133">
        <v>23.63</v>
      </c>
      <c r="E5278" s="133" t="s">
        <v>6312</v>
      </c>
    </row>
    <row r="5279" spans="1:5" ht="27" x14ac:dyDescent="0.25">
      <c r="A5279" s="131">
        <v>103838</v>
      </c>
      <c r="B5279" s="132" t="s">
        <v>4564</v>
      </c>
      <c r="C5279" s="133" t="s">
        <v>72</v>
      </c>
      <c r="D5279" s="133">
        <v>22.84</v>
      </c>
      <c r="E5279" s="133" t="s">
        <v>6312</v>
      </c>
    </row>
    <row r="5280" spans="1:5" ht="27" x14ac:dyDescent="0.25">
      <c r="A5280" s="131">
        <v>92326</v>
      </c>
      <c r="B5280" s="132" t="s">
        <v>4207</v>
      </c>
      <c r="C5280" s="133" t="s">
        <v>72</v>
      </c>
      <c r="D5280" s="133">
        <v>18.7</v>
      </c>
      <c r="E5280" s="133" t="s">
        <v>6312</v>
      </c>
    </row>
    <row r="5281" spans="1:5" ht="27" x14ac:dyDescent="0.25">
      <c r="A5281" s="131">
        <v>92287</v>
      </c>
      <c r="B5281" s="132" t="s">
        <v>4180</v>
      </c>
      <c r="C5281" s="133" t="s">
        <v>72</v>
      </c>
      <c r="D5281" s="133">
        <v>27.14</v>
      </c>
      <c r="E5281" s="133" t="s">
        <v>6312</v>
      </c>
    </row>
    <row r="5282" spans="1:5" ht="27" x14ac:dyDescent="0.25">
      <c r="A5282" s="131">
        <v>92312</v>
      </c>
      <c r="B5282" s="132" t="s">
        <v>4199</v>
      </c>
      <c r="C5282" s="133" t="s">
        <v>72</v>
      </c>
      <c r="D5282" s="133">
        <v>31.74</v>
      </c>
      <c r="E5282" s="133" t="s">
        <v>6312</v>
      </c>
    </row>
    <row r="5283" spans="1:5" ht="27" x14ac:dyDescent="0.25">
      <c r="A5283" s="131">
        <v>103877</v>
      </c>
      <c r="B5283" s="132" t="s">
        <v>4593</v>
      </c>
      <c r="C5283" s="133" t="s">
        <v>72</v>
      </c>
      <c r="D5283" s="133">
        <v>38.159999999999997</v>
      </c>
      <c r="E5283" s="133" t="s">
        <v>6312</v>
      </c>
    </row>
    <row r="5284" spans="1:5" ht="27" x14ac:dyDescent="0.25">
      <c r="A5284" s="131">
        <v>103808</v>
      </c>
      <c r="B5284" s="132" t="s">
        <v>4543</v>
      </c>
      <c r="C5284" s="133" t="s">
        <v>72</v>
      </c>
      <c r="D5284" s="133">
        <v>45.27</v>
      </c>
      <c r="E5284" s="133" t="s">
        <v>6312</v>
      </c>
    </row>
    <row r="5285" spans="1:5" ht="27" x14ac:dyDescent="0.25">
      <c r="A5285" s="131">
        <v>103841</v>
      </c>
      <c r="B5285" s="132" t="s">
        <v>4566</v>
      </c>
      <c r="C5285" s="133" t="s">
        <v>72</v>
      </c>
      <c r="D5285" s="133">
        <v>39.08</v>
      </c>
      <c r="E5285" s="133" t="s">
        <v>6312</v>
      </c>
    </row>
    <row r="5286" spans="1:5" ht="27" x14ac:dyDescent="0.25">
      <c r="A5286" s="131">
        <v>92327</v>
      </c>
      <c r="B5286" s="132" t="s">
        <v>4208</v>
      </c>
      <c r="C5286" s="133" t="s">
        <v>72</v>
      </c>
      <c r="D5286" s="133">
        <v>35.159999999999997</v>
      </c>
      <c r="E5286" s="133" t="s">
        <v>6312</v>
      </c>
    </row>
    <row r="5287" spans="1:5" ht="27" x14ac:dyDescent="0.25">
      <c r="A5287" s="131">
        <v>92288</v>
      </c>
      <c r="B5287" s="132" t="s">
        <v>4181</v>
      </c>
      <c r="C5287" s="133" t="s">
        <v>72</v>
      </c>
      <c r="D5287" s="133">
        <v>43.55</v>
      </c>
      <c r="E5287" s="133" t="s">
        <v>6312</v>
      </c>
    </row>
    <row r="5288" spans="1:5" ht="27" x14ac:dyDescent="0.25">
      <c r="A5288" s="131">
        <v>92313</v>
      </c>
      <c r="B5288" s="132" t="s">
        <v>4200</v>
      </c>
      <c r="C5288" s="133" t="s">
        <v>72</v>
      </c>
      <c r="D5288" s="133">
        <v>47.81</v>
      </c>
      <c r="E5288" s="133" t="s">
        <v>6312</v>
      </c>
    </row>
    <row r="5289" spans="1:5" ht="27" x14ac:dyDescent="0.25">
      <c r="A5289" s="131">
        <v>103881</v>
      </c>
      <c r="B5289" s="132" t="s">
        <v>4597</v>
      </c>
      <c r="C5289" s="133" t="s">
        <v>72</v>
      </c>
      <c r="D5289" s="133">
        <v>55.24</v>
      </c>
      <c r="E5289" s="133" t="s">
        <v>6312</v>
      </c>
    </row>
    <row r="5290" spans="1:5" ht="27" x14ac:dyDescent="0.25">
      <c r="A5290" s="131">
        <v>103812</v>
      </c>
      <c r="B5290" s="132" t="s">
        <v>4545</v>
      </c>
      <c r="C5290" s="133" t="s">
        <v>72</v>
      </c>
      <c r="D5290" s="133">
        <v>68.489999999999995</v>
      </c>
      <c r="E5290" s="133" t="s">
        <v>6312</v>
      </c>
    </row>
    <row r="5291" spans="1:5" ht="27" x14ac:dyDescent="0.25">
      <c r="A5291" s="131">
        <v>103845</v>
      </c>
      <c r="B5291" s="132" t="s">
        <v>4568</v>
      </c>
      <c r="C5291" s="133" t="s">
        <v>72</v>
      </c>
      <c r="D5291" s="133">
        <v>57.67</v>
      </c>
      <c r="E5291" s="133" t="s">
        <v>6312</v>
      </c>
    </row>
    <row r="5292" spans="1:5" ht="27" x14ac:dyDescent="0.25">
      <c r="A5292" s="131">
        <v>92328</v>
      </c>
      <c r="B5292" s="132" t="s">
        <v>4209</v>
      </c>
      <c r="C5292" s="133" t="s">
        <v>72</v>
      </c>
      <c r="D5292" s="133">
        <v>53.89</v>
      </c>
      <c r="E5292" s="133" t="s">
        <v>6312</v>
      </c>
    </row>
    <row r="5293" spans="1:5" ht="27" x14ac:dyDescent="0.25">
      <c r="A5293" s="131">
        <v>92289</v>
      </c>
      <c r="B5293" s="132" t="s">
        <v>4182</v>
      </c>
      <c r="C5293" s="133" t="s">
        <v>72</v>
      </c>
      <c r="D5293" s="133">
        <v>78.97</v>
      </c>
      <c r="E5293" s="133" t="s">
        <v>6312</v>
      </c>
    </row>
    <row r="5294" spans="1:5" ht="27" x14ac:dyDescent="0.25">
      <c r="A5294" s="131">
        <v>92290</v>
      </c>
      <c r="B5294" s="132" t="s">
        <v>4183</v>
      </c>
      <c r="C5294" s="133" t="s">
        <v>72</v>
      </c>
      <c r="D5294" s="133">
        <v>120.99</v>
      </c>
      <c r="E5294" s="133" t="s">
        <v>6312</v>
      </c>
    </row>
    <row r="5295" spans="1:5" ht="27" x14ac:dyDescent="0.25">
      <c r="A5295" s="131">
        <v>92291</v>
      </c>
      <c r="B5295" s="132" t="s">
        <v>4184</v>
      </c>
      <c r="C5295" s="133" t="s">
        <v>72</v>
      </c>
      <c r="D5295" s="133">
        <v>188.83</v>
      </c>
      <c r="E5295" s="133" t="s">
        <v>6312</v>
      </c>
    </row>
    <row r="5296" spans="1:5" ht="27" x14ac:dyDescent="0.25">
      <c r="A5296" s="131">
        <v>92292</v>
      </c>
      <c r="B5296" s="132" t="s">
        <v>4185</v>
      </c>
      <c r="C5296" s="133" t="s">
        <v>72</v>
      </c>
      <c r="D5296" s="133">
        <v>597.89</v>
      </c>
      <c r="E5296" s="133" t="s">
        <v>6312</v>
      </c>
    </row>
    <row r="5297" spans="1:5" ht="40.5" x14ac:dyDescent="0.25">
      <c r="A5297" s="131">
        <v>93082</v>
      </c>
      <c r="B5297" s="132" t="s">
        <v>4392</v>
      </c>
      <c r="C5297" s="133" t="s">
        <v>72</v>
      </c>
      <c r="D5297" s="133">
        <v>37.880000000000003</v>
      </c>
      <c r="E5297" s="133" t="s">
        <v>6312</v>
      </c>
    </row>
    <row r="5298" spans="1:5" ht="40.5" x14ac:dyDescent="0.25">
      <c r="A5298" s="131">
        <v>103885</v>
      </c>
      <c r="B5298" s="132" t="s">
        <v>4601</v>
      </c>
      <c r="C5298" s="133" t="s">
        <v>72</v>
      </c>
      <c r="D5298" s="133">
        <v>41.39</v>
      </c>
      <c r="E5298" s="133" t="s">
        <v>6312</v>
      </c>
    </row>
    <row r="5299" spans="1:5" ht="40.5" x14ac:dyDescent="0.25">
      <c r="A5299" s="131">
        <v>103816</v>
      </c>
      <c r="B5299" s="132" t="s">
        <v>4549</v>
      </c>
      <c r="C5299" s="133" t="s">
        <v>72</v>
      </c>
      <c r="D5299" s="133">
        <v>41.36</v>
      </c>
      <c r="E5299" s="133" t="s">
        <v>6312</v>
      </c>
    </row>
    <row r="5300" spans="1:5" ht="40.5" x14ac:dyDescent="0.25">
      <c r="A5300" s="131">
        <v>103849</v>
      </c>
      <c r="B5300" s="132" t="s">
        <v>4572</v>
      </c>
      <c r="C5300" s="133" t="s">
        <v>72</v>
      </c>
      <c r="D5300" s="133">
        <v>40.840000000000003</v>
      </c>
      <c r="E5300" s="133" t="s">
        <v>6312</v>
      </c>
    </row>
    <row r="5301" spans="1:5" ht="40.5" x14ac:dyDescent="0.25">
      <c r="A5301" s="131">
        <v>93105</v>
      </c>
      <c r="B5301" s="132" t="s">
        <v>4413</v>
      </c>
      <c r="C5301" s="133" t="s">
        <v>72</v>
      </c>
      <c r="D5301" s="133">
        <v>38.08</v>
      </c>
      <c r="E5301" s="133" t="s">
        <v>6312</v>
      </c>
    </row>
    <row r="5302" spans="1:5" ht="27" x14ac:dyDescent="0.25">
      <c r="A5302" s="131">
        <v>93055</v>
      </c>
      <c r="B5302" s="132" t="s">
        <v>4366</v>
      </c>
      <c r="C5302" s="133" t="s">
        <v>72</v>
      </c>
      <c r="D5302" s="133">
        <v>74.489999999999995</v>
      </c>
      <c r="E5302" s="133" t="s">
        <v>6312</v>
      </c>
    </row>
    <row r="5303" spans="1:5" ht="40.5" x14ac:dyDescent="0.25">
      <c r="A5303" s="131">
        <v>93089</v>
      </c>
      <c r="B5303" s="132" t="s">
        <v>4399</v>
      </c>
      <c r="C5303" s="133" t="s">
        <v>72</v>
      </c>
      <c r="D5303" s="133">
        <v>77.56</v>
      </c>
      <c r="E5303" s="133" t="s">
        <v>6312</v>
      </c>
    </row>
    <row r="5304" spans="1:5" ht="40.5" x14ac:dyDescent="0.25">
      <c r="A5304" s="131">
        <v>103891</v>
      </c>
      <c r="B5304" s="132" t="s">
        <v>4607</v>
      </c>
      <c r="C5304" s="133" t="s">
        <v>72</v>
      </c>
      <c r="D5304" s="133">
        <v>81.86</v>
      </c>
      <c r="E5304" s="133" t="s">
        <v>6312</v>
      </c>
    </row>
    <row r="5305" spans="1:5" ht="40.5" x14ac:dyDescent="0.25">
      <c r="A5305" s="131">
        <v>103822</v>
      </c>
      <c r="B5305" s="132" t="s">
        <v>4554</v>
      </c>
      <c r="C5305" s="133" t="s">
        <v>72</v>
      </c>
      <c r="D5305" s="133">
        <v>86.66</v>
      </c>
      <c r="E5305" s="133" t="s">
        <v>6312</v>
      </c>
    </row>
    <row r="5306" spans="1:5" ht="40.5" x14ac:dyDescent="0.25">
      <c r="A5306" s="131">
        <v>103855</v>
      </c>
      <c r="B5306" s="132" t="s">
        <v>4577</v>
      </c>
      <c r="C5306" s="133" t="s">
        <v>72</v>
      </c>
      <c r="D5306" s="133">
        <v>82.5</v>
      </c>
      <c r="E5306" s="133" t="s">
        <v>6312</v>
      </c>
    </row>
    <row r="5307" spans="1:5" ht="40.5" x14ac:dyDescent="0.25">
      <c r="A5307" s="131">
        <v>93112</v>
      </c>
      <c r="B5307" s="132" t="s">
        <v>4420</v>
      </c>
      <c r="C5307" s="133" t="s">
        <v>72</v>
      </c>
      <c r="D5307" s="133">
        <v>79.87</v>
      </c>
      <c r="E5307" s="133" t="s">
        <v>6312</v>
      </c>
    </row>
    <row r="5308" spans="1:5" ht="27" x14ac:dyDescent="0.25">
      <c r="A5308" s="131">
        <v>93060</v>
      </c>
      <c r="B5308" s="132" t="s">
        <v>4371</v>
      </c>
      <c r="C5308" s="133" t="s">
        <v>72</v>
      </c>
      <c r="D5308" s="133">
        <v>131.35</v>
      </c>
      <c r="E5308" s="133" t="s">
        <v>6312</v>
      </c>
    </row>
    <row r="5309" spans="1:5" ht="40.5" x14ac:dyDescent="0.25">
      <c r="A5309" s="131">
        <v>93094</v>
      </c>
      <c r="B5309" s="132" t="s">
        <v>4404</v>
      </c>
      <c r="C5309" s="133" t="s">
        <v>72</v>
      </c>
      <c r="D5309" s="133">
        <v>134.19999999999999</v>
      </c>
      <c r="E5309" s="133" t="s">
        <v>6312</v>
      </c>
    </row>
    <row r="5310" spans="1:5" ht="40.5" x14ac:dyDescent="0.25">
      <c r="A5310" s="131">
        <v>103897</v>
      </c>
      <c r="B5310" s="132" t="s">
        <v>4613</v>
      </c>
      <c r="C5310" s="133" t="s">
        <v>72</v>
      </c>
      <c r="D5310" s="133">
        <v>139.15</v>
      </c>
      <c r="E5310" s="133" t="s">
        <v>6312</v>
      </c>
    </row>
    <row r="5311" spans="1:5" ht="40.5" x14ac:dyDescent="0.25">
      <c r="A5311" s="131">
        <v>103828</v>
      </c>
      <c r="B5311" s="132" t="s">
        <v>4558</v>
      </c>
      <c r="C5311" s="133" t="s">
        <v>72</v>
      </c>
      <c r="D5311" s="133">
        <v>147.28</v>
      </c>
      <c r="E5311" s="133" t="s">
        <v>6312</v>
      </c>
    </row>
    <row r="5312" spans="1:5" ht="40.5" x14ac:dyDescent="0.25">
      <c r="A5312" s="131">
        <v>103861</v>
      </c>
      <c r="B5312" s="132" t="s">
        <v>4583</v>
      </c>
      <c r="C5312" s="133" t="s">
        <v>72</v>
      </c>
      <c r="D5312" s="133">
        <v>140.82</v>
      </c>
      <c r="E5312" s="133" t="s">
        <v>6312</v>
      </c>
    </row>
    <row r="5313" spans="1:5" ht="40.5" x14ac:dyDescent="0.25">
      <c r="A5313" s="131">
        <v>93115</v>
      </c>
      <c r="B5313" s="132" t="s">
        <v>4423</v>
      </c>
      <c r="C5313" s="133" t="s">
        <v>72</v>
      </c>
      <c r="D5313" s="133">
        <v>138.29</v>
      </c>
      <c r="E5313" s="133" t="s">
        <v>6312</v>
      </c>
    </row>
    <row r="5314" spans="1:5" ht="27" x14ac:dyDescent="0.25">
      <c r="A5314" s="131">
        <v>93074</v>
      </c>
      <c r="B5314" s="132" t="s">
        <v>4384</v>
      </c>
      <c r="C5314" s="133" t="s">
        <v>72</v>
      </c>
      <c r="D5314" s="133">
        <v>18.399999999999999</v>
      </c>
      <c r="E5314" s="133" t="s">
        <v>6312</v>
      </c>
    </row>
    <row r="5315" spans="1:5" ht="27" x14ac:dyDescent="0.25">
      <c r="A5315" s="131">
        <v>103875</v>
      </c>
      <c r="B5315" s="132" t="s">
        <v>4591</v>
      </c>
      <c r="C5315" s="133" t="s">
        <v>72</v>
      </c>
      <c r="D5315" s="133">
        <v>23.64</v>
      </c>
      <c r="E5315" s="133" t="s">
        <v>6312</v>
      </c>
    </row>
    <row r="5316" spans="1:5" ht="27" x14ac:dyDescent="0.25">
      <c r="A5316" s="131">
        <v>103806</v>
      </c>
      <c r="B5316" s="132" t="s">
        <v>4542</v>
      </c>
      <c r="C5316" s="133" t="s">
        <v>72</v>
      </c>
      <c r="D5316" s="133">
        <v>23.58</v>
      </c>
      <c r="E5316" s="133" t="s">
        <v>6312</v>
      </c>
    </row>
    <row r="5317" spans="1:5" ht="27" x14ac:dyDescent="0.25">
      <c r="A5317" s="131">
        <v>103839</v>
      </c>
      <c r="B5317" s="132" t="s">
        <v>4565</v>
      </c>
      <c r="C5317" s="133" t="s">
        <v>72</v>
      </c>
      <c r="D5317" s="133">
        <v>22.79</v>
      </c>
      <c r="E5317" s="133" t="s">
        <v>6312</v>
      </c>
    </row>
    <row r="5318" spans="1:5" ht="27" x14ac:dyDescent="0.25">
      <c r="A5318" s="131">
        <v>93097</v>
      </c>
      <c r="B5318" s="132" t="s">
        <v>4405</v>
      </c>
      <c r="C5318" s="133" t="s">
        <v>72</v>
      </c>
      <c r="D5318" s="133">
        <v>18.690000000000001</v>
      </c>
      <c r="E5318" s="133" t="s">
        <v>6312</v>
      </c>
    </row>
    <row r="5319" spans="1:5" ht="27" x14ac:dyDescent="0.25">
      <c r="A5319" s="131">
        <v>93119</v>
      </c>
      <c r="B5319" s="132" t="s">
        <v>4427</v>
      </c>
      <c r="C5319" s="133" t="s">
        <v>72</v>
      </c>
      <c r="D5319" s="133">
        <v>26.65</v>
      </c>
      <c r="E5319" s="133" t="s">
        <v>6312</v>
      </c>
    </row>
    <row r="5320" spans="1:5" ht="27" x14ac:dyDescent="0.25">
      <c r="A5320" s="131">
        <v>93076</v>
      </c>
      <c r="B5320" s="132" t="s">
        <v>4386</v>
      </c>
      <c r="C5320" s="133" t="s">
        <v>72</v>
      </c>
      <c r="D5320" s="133">
        <v>31.25</v>
      </c>
      <c r="E5320" s="133" t="s">
        <v>6312</v>
      </c>
    </row>
    <row r="5321" spans="1:5" ht="27" x14ac:dyDescent="0.25">
      <c r="A5321" s="131">
        <v>103878</v>
      </c>
      <c r="B5321" s="132" t="s">
        <v>4594</v>
      </c>
      <c r="C5321" s="133" t="s">
        <v>72</v>
      </c>
      <c r="D5321" s="133">
        <v>37.67</v>
      </c>
      <c r="E5321" s="133" t="s">
        <v>6312</v>
      </c>
    </row>
    <row r="5322" spans="1:5" ht="27" x14ac:dyDescent="0.25">
      <c r="A5322" s="131">
        <v>103809</v>
      </c>
      <c r="B5322" s="132" t="s">
        <v>4544</v>
      </c>
      <c r="C5322" s="133" t="s">
        <v>72</v>
      </c>
      <c r="D5322" s="133">
        <v>44.78</v>
      </c>
      <c r="E5322" s="133" t="s">
        <v>6312</v>
      </c>
    </row>
    <row r="5323" spans="1:5" ht="27" x14ac:dyDescent="0.25">
      <c r="A5323" s="131">
        <v>103842</v>
      </c>
      <c r="B5323" s="132" t="s">
        <v>4567</v>
      </c>
      <c r="C5323" s="133" t="s">
        <v>72</v>
      </c>
      <c r="D5323" s="133">
        <v>38.590000000000003</v>
      </c>
      <c r="E5323" s="133" t="s">
        <v>6312</v>
      </c>
    </row>
    <row r="5324" spans="1:5" ht="27" x14ac:dyDescent="0.25">
      <c r="A5324" s="131">
        <v>93099</v>
      </c>
      <c r="B5324" s="132" t="s">
        <v>4407</v>
      </c>
      <c r="C5324" s="133" t="s">
        <v>72</v>
      </c>
      <c r="D5324" s="133">
        <v>34.67</v>
      </c>
      <c r="E5324" s="133" t="s">
        <v>6312</v>
      </c>
    </row>
    <row r="5325" spans="1:5" ht="27" x14ac:dyDescent="0.25">
      <c r="A5325" s="131">
        <v>93122</v>
      </c>
      <c r="B5325" s="132" t="s">
        <v>4430</v>
      </c>
      <c r="C5325" s="133" t="s">
        <v>72</v>
      </c>
      <c r="D5325" s="133">
        <v>40.549999999999997</v>
      </c>
      <c r="E5325" s="133" t="s">
        <v>6312</v>
      </c>
    </row>
    <row r="5326" spans="1:5" ht="27" x14ac:dyDescent="0.25">
      <c r="A5326" s="131">
        <v>93079</v>
      </c>
      <c r="B5326" s="132" t="s">
        <v>4389</v>
      </c>
      <c r="C5326" s="133" t="s">
        <v>72</v>
      </c>
      <c r="D5326" s="133">
        <v>44.81</v>
      </c>
      <c r="E5326" s="133" t="s">
        <v>6312</v>
      </c>
    </row>
    <row r="5327" spans="1:5" ht="27" x14ac:dyDescent="0.25">
      <c r="A5327" s="131">
        <v>103882</v>
      </c>
      <c r="B5327" s="132" t="s">
        <v>4598</v>
      </c>
      <c r="C5327" s="133" t="s">
        <v>72</v>
      </c>
      <c r="D5327" s="133">
        <v>52.24</v>
      </c>
      <c r="E5327" s="133" t="s">
        <v>6312</v>
      </c>
    </row>
    <row r="5328" spans="1:5" ht="27" x14ac:dyDescent="0.25">
      <c r="A5328" s="131">
        <v>103813</v>
      </c>
      <c r="B5328" s="132" t="s">
        <v>4546</v>
      </c>
      <c r="C5328" s="133" t="s">
        <v>72</v>
      </c>
      <c r="D5328" s="133">
        <v>65.489999999999995</v>
      </c>
      <c r="E5328" s="133" t="s">
        <v>6312</v>
      </c>
    </row>
    <row r="5329" spans="1:5" ht="27" x14ac:dyDescent="0.25">
      <c r="A5329" s="131">
        <v>103846</v>
      </c>
      <c r="B5329" s="132" t="s">
        <v>4569</v>
      </c>
      <c r="C5329" s="133" t="s">
        <v>72</v>
      </c>
      <c r="D5329" s="133">
        <v>54.67</v>
      </c>
      <c r="E5329" s="133" t="s">
        <v>6312</v>
      </c>
    </row>
    <row r="5330" spans="1:5" ht="27" x14ac:dyDescent="0.25">
      <c r="A5330" s="131">
        <v>93102</v>
      </c>
      <c r="B5330" s="132" t="s">
        <v>4410</v>
      </c>
      <c r="C5330" s="133" t="s">
        <v>72</v>
      </c>
      <c r="D5330" s="133">
        <v>50.89</v>
      </c>
      <c r="E5330" s="133" t="s">
        <v>6312</v>
      </c>
    </row>
    <row r="5331" spans="1:5" ht="27" x14ac:dyDescent="0.25">
      <c r="A5331" s="131">
        <v>93123</v>
      </c>
      <c r="B5331" s="132" t="s">
        <v>4431</v>
      </c>
      <c r="C5331" s="133" t="s">
        <v>72</v>
      </c>
      <c r="D5331" s="133">
        <v>93.7</v>
      </c>
      <c r="E5331" s="133" t="s">
        <v>6312</v>
      </c>
    </row>
    <row r="5332" spans="1:5" ht="27" x14ac:dyDescent="0.25">
      <c r="A5332" s="131">
        <v>93124</v>
      </c>
      <c r="B5332" s="132" t="s">
        <v>4432</v>
      </c>
      <c r="C5332" s="133" t="s">
        <v>72</v>
      </c>
      <c r="D5332" s="133">
        <v>148.65</v>
      </c>
      <c r="E5332" s="133" t="s">
        <v>6312</v>
      </c>
    </row>
    <row r="5333" spans="1:5" ht="27" x14ac:dyDescent="0.25">
      <c r="A5333" s="131">
        <v>93125</v>
      </c>
      <c r="B5333" s="132" t="s">
        <v>4433</v>
      </c>
      <c r="C5333" s="133" t="s">
        <v>72</v>
      </c>
      <c r="D5333" s="133">
        <v>219.47</v>
      </c>
      <c r="E5333" s="133" t="s">
        <v>6312</v>
      </c>
    </row>
    <row r="5334" spans="1:5" ht="27" x14ac:dyDescent="0.25">
      <c r="A5334" s="131">
        <v>93126</v>
      </c>
      <c r="B5334" s="132" t="s">
        <v>4434</v>
      </c>
      <c r="C5334" s="133" t="s">
        <v>72</v>
      </c>
      <c r="D5334" s="133">
        <v>491.36</v>
      </c>
      <c r="E5334" s="133" t="s">
        <v>6312</v>
      </c>
    </row>
    <row r="5335" spans="1:5" ht="27" x14ac:dyDescent="0.25">
      <c r="A5335" s="131">
        <v>93063</v>
      </c>
      <c r="B5335" s="132" t="s">
        <v>4374</v>
      </c>
      <c r="C5335" s="133" t="s">
        <v>72</v>
      </c>
      <c r="D5335" s="485">
        <v>1108.57</v>
      </c>
      <c r="E5335" s="133" t="s">
        <v>6312</v>
      </c>
    </row>
    <row r="5336" spans="1:5" ht="27" x14ac:dyDescent="0.25">
      <c r="A5336" s="131">
        <v>93066</v>
      </c>
      <c r="B5336" s="132" t="s">
        <v>4377</v>
      </c>
      <c r="C5336" s="133" t="s">
        <v>72</v>
      </c>
      <c r="D5336" s="485">
        <v>1391.34</v>
      </c>
      <c r="E5336" s="133" t="s">
        <v>6312</v>
      </c>
    </row>
    <row r="5337" spans="1:5" ht="27" x14ac:dyDescent="0.25">
      <c r="A5337" s="131">
        <v>93069</v>
      </c>
      <c r="B5337" s="132" t="s">
        <v>4380</v>
      </c>
      <c r="C5337" s="133" t="s">
        <v>72</v>
      </c>
      <c r="D5337" s="485">
        <v>1928.92</v>
      </c>
      <c r="E5337" s="133" t="s">
        <v>6312</v>
      </c>
    </row>
    <row r="5338" spans="1:5" ht="27" x14ac:dyDescent="0.25">
      <c r="A5338" s="131">
        <v>93072</v>
      </c>
      <c r="B5338" s="132" t="s">
        <v>4383</v>
      </c>
      <c r="C5338" s="133" t="s">
        <v>72</v>
      </c>
      <c r="D5338" s="485">
        <v>2546.06</v>
      </c>
      <c r="E5338" s="133" t="s">
        <v>6312</v>
      </c>
    </row>
    <row r="5339" spans="1:5" ht="27" x14ac:dyDescent="0.25">
      <c r="A5339" s="131">
        <v>93083</v>
      </c>
      <c r="B5339" s="132" t="s">
        <v>4393</v>
      </c>
      <c r="C5339" s="133" t="s">
        <v>72</v>
      </c>
      <c r="D5339" s="133">
        <v>760.53</v>
      </c>
      <c r="E5339" s="133" t="s">
        <v>6312</v>
      </c>
    </row>
    <row r="5340" spans="1:5" ht="27" x14ac:dyDescent="0.25">
      <c r="A5340" s="131">
        <v>103886</v>
      </c>
      <c r="B5340" s="132" t="s">
        <v>4602</v>
      </c>
      <c r="C5340" s="133" t="s">
        <v>72</v>
      </c>
      <c r="D5340" s="133">
        <v>764.04</v>
      </c>
      <c r="E5340" s="133" t="s">
        <v>6312</v>
      </c>
    </row>
    <row r="5341" spans="1:5" ht="27" x14ac:dyDescent="0.25">
      <c r="A5341" s="131">
        <v>103817</v>
      </c>
      <c r="B5341" s="132" t="s">
        <v>4550</v>
      </c>
      <c r="C5341" s="133" t="s">
        <v>72</v>
      </c>
      <c r="D5341" s="133">
        <v>764.01</v>
      </c>
      <c r="E5341" s="133" t="s">
        <v>6312</v>
      </c>
    </row>
    <row r="5342" spans="1:5" ht="27" x14ac:dyDescent="0.25">
      <c r="A5342" s="131">
        <v>103850</v>
      </c>
      <c r="B5342" s="132" t="s">
        <v>4573</v>
      </c>
      <c r="C5342" s="133" t="s">
        <v>72</v>
      </c>
      <c r="D5342" s="133">
        <v>763.49</v>
      </c>
      <c r="E5342" s="133" t="s">
        <v>6312</v>
      </c>
    </row>
    <row r="5343" spans="1:5" ht="27" x14ac:dyDescent="0.25">
      <c r="A5343" s="131">
        <v>93106</v>
      </c>
      <c r="B5343" s="132" t="s">
        <v>4414</v>
      </c>
      <c r="C5343" s="133" t="s">
        <v>72</v>
      </c>
      <c r="D5343" s="133">
        <v>760.73</v>
      </c>
      <c r="E5343" s="133" t="s">
        <v>6312</v>
      </c>
    </row>
    <row r="5344" spans="1:5" ht="27" x14ac:dyDescent="0.25">
      <c r="A5344" s="131">
        <v>93052</v>
      </c>
      <c r="B5344" s="132" t="s">
        <v>4364</v>
      </c>
      <c r="C5344" s="133" t="s">
        <v>72</v>
      </c>
      <c r="D5344" s="133">
        <v>879.87</v>
      </c>
      <c r="E5344" s="133" t="s">
        <v>6312</v>
      </c>
    </row>
    <row r="5345" spans="1:5" ht="27" x14ac:dyDescent="0.25">
      <c r="A5345" s="131">
        <v>93086</v>
      </c>
      <c r="B5345" s="132" t="s">
        <v>4396</v>
      </c>
      <c r="C5345" s="133" t="s">
        <v>72</v>
      </c>
      <c r="D5345" s="133">
        <v>882.94</v>
      </c>
      <c r="E5345" s="133" t="s">
        <v>6312</v>
      </c>
    </row>
    <row r="5346" spans="1:5" ht="27" x14ac:dyDescent="0.25">
      <c r="A5346" s="131">
        <v>103890</v>
      </c>
      <c r="B5346" s="132" t="s">
        <v>4606</v>
      </c>
      <c r="C5346" s="133" t="s">
        <v>72</v>
      </c>
      <c r="D5346" s="133">
        <v>887.24</v>
      </c>
      <c r="E5346" s="133" t="s">
        <v>6312</v>
      </c>
    </row>
    <row r="5347" spans="1:5" ht="27" x14ac:dyDescent="0.25">
      <c r="A5347" s="131">
        <v>103821</v>
      </c>
      <c r="B5347" s="132" t="s">
        <v>4553</v>
      </c>
      <c r="C5347" s="133" t="s">
        <v>72</v>
      </c>
      <c r="D5347" s="133">
        <v>892.04</v>
      </c>
      <c r="E5347" s="133" t="s">
        <v>6312</v>
      </c>
    </row>
    <row r="5348" spans="1:5" ht="27" x14ac:dyDescent="0.25">
      <c r="A5348" s="131">
        <v>103854</v>
      </c>
      <c r="B5348" s="132" t="s">
        <v>4576</v>
      </c>
      <c r="C5348" s="133" t="s">
        <v>72</v>
      </c>
      <c r="D5348" s="133">
        <v>887.88</v>
      </c>
      <c r="E5348" s="133" t="s">
        <v>6312</v>
      </c>
    </row>
    <row r="5349" spans="1:5" ht="27" x14ac:dyDescent="0.25">
      <c r="A5349" s="131">
        <v>93109</v>
      </c>
      <c r="B5349" s="132" t="s">
        <v>4417</v>
      </c>
      <c r="C5349" s="133" t="s">
        <v>72</v>
      </c>
      <c r="D5349" s="133">
        <v>885.25</v>
      </c>
      <c r="E5349" s="133" t="s">
        <v>6312</v>
      </c>
    </row>
    <row r="5350" spans="1:5" ht="27" x14ac:dyDescent="0.25">
      <c r="A5350" s="131">
        <v>93058</v>
      </c>
      <c r="B5350" s="132" t="s">
        <v>4369</v>
      </c>
      <c r="C5350" s="133" t="s">
        <v>72</v>
      </c>
      <c r="D5350" s="133">
        <v>967.63</v>
      </c>
      <c r="E5350" s="133" t="s">
        <v>6312</v>
      </c>
    </row>
    <row r="5351" spans="1:5" ht="27" x14ac:dyDescent="0.25">
      <c r="A5351" s="131">
        <v>93092</v>
      </c>
      <c r="B5351" s="132" t="s">
        <v>4402</v>
      </c>
      <c r="C5351" s="133" t="s">
        <v>72</v>
      </c>
      <c r="D5351" s="133">
        <v>970.48</v>
      </c>
      <c r="E5351" s="133" t="s">
        <v>6312</v>
      </c>
    </row>
    <row r="5352" spans="1:5" ht="27" x14ac:dyDescent="0.25">
      <c r="A5352" s="131">
        <v>103898</v>
      </c>
      <c r="B5352" s="132" t="s">
        <v>4614</v>
      </c>
      <c r="C5352" s="133" t="s">
        <v>72</v>
      </c>
      <c r="D5352" s="133">
        <v>975.43</v>
      </c>
      <c r="E5352" s="133" t="s">
        <v>6312</v>
      </c>
    </row>
    <row r="5353" spans="1:5" ht="27" x14ac:dyDescent="0.25">
      <c r="A5353" s="131">
        <v>103829</v>
      </c>
      <c r="B5353" s="132" t="s">
        <v>4559</v>
      </c>
      <c r="C5353" s="133" t="s">
        <v>72</v>
      </c>
      <c r="D5353" s="133">
        <v>983.56</v>
      </c>
      <c r="E5353" s="133" t="s">
        <v>6312</v>
      </c>
    </row>
    <row r="5354" spans="1:5" ht="27" x14ac:dyDescent="0.25">
      <c r="A5354" s="131">
        <v>103862</v>
      </c>
      <c r="B5354" s="132" t="s">
        <v>4584</v>
      </c>
      <c r="C5354" s="133" t="s">
        <v>72</v>
      </c>
      <c r="D5354" s="133">
        <v>977.1</v>
      </c>
      <c r="E5354" s="133" t="s">
        <v>6312</v>
      </c>
    </row>
    <row r="5355" spans="1:5" ht="27" x14ac:dyDescent="0.25">
      <c r="A5355" s="131">
        <v>93116</v>
      </c>
      <c r="B5355" s="132" t="s">
        <v>4424</v>
      </c>
      <c r="C5355" s="133" t="s">
        <v>72</v>
      </c>
      <c r="D5355" s="133">
        <v>974.57</v>
      </c>
      <c r="E5355" s="133" t="s">
        <v>6312</v>
      </c>
    </row>
    <row r="5356" spans="1:5" ht="27" x14ac:dyDescent="0.25">
      <c r="A5356" s="131">
        <v>92314</v>
      </c>
      <c r="B5356" s="132" t="s">
        <v>4201</v>
      </c>
      <c r="C5356" s="133" t="s">
        <v>72</v>
      </c>
      <c r="D5356" s="133">
        <v>11.84</v>
      </c>
      <c r="E5356" s="133" t="s">
        <v>6312</v>
      </c>
    </row>
    <row r="5357" spans="1:5" ht="27" x14ac:dyDescent="0.25">
      <c r="A5357" s="131">
        <v>103883</v>
      </c>
      <c r="B5357" s="132" t="s">
        <v>4599</v>
      </c>
      <c r="C5357" s="133" t="s">
        <v>72</v>
      </c>
      <c r="D5357" s="133">
        <v>15.35</v>
      </c>
      <c r="E5357" s="133" t="s">
        <v>6312</v>
      </c>
    </row>
    <row r="5358" spans="1:5" ht="27" x14ac:dyDescent="0.25">
      <c r="A5358" s="131">
        <v>103814</v>
      </c>
      <c r="B5358" s="132" t="s">
        <v>4547</v>
      </c>
      <c r="C5358" s="133" t="s">
        <v>72</v>
      </c>
      <c r="D5358" s="133">
        <v>15.32</v>
      </c>
      <c r="E5358" s="133" t="s">
        <v>6312</v>
      </c>
    </row>
    <row r="5359" spans="1:5" ht="27" x14ac:dyDescent="0.25">
      <c r="A5359" s="131">
        <v>103847</v>
      </c>
      <c r="B5359" s="132" t="s">
        <v>4570</v>
      </c>
      <c r="C5359" s="133" t="s">
        <v>72</v>
      </c>
      <c r="D5359" s="133">
        <v>14.8</v>
      </c>
      <c r="E5359" s="133" t="s">
        <v>6312</v>
      </c>
    </row>
    <row r="5360" spans="1:5" ht="27" x14ac:dyDescent="0.25">
      <c r="A5360" s="131">
        <v>92329</v>
      </c>
      <c r="B5360" s="132" t="s">
        <v>4210</v>
      </c>
      <c r="C5360" s="133" t="s">
        <v>72</v>
      </c>
      <c r="D5360" s="133">
        <v>12.04</v>
      </c>
      <c r="E5360" s="133" t="s">
        <v>6312</v>
      </c>
    </row>
    <row r="5361" spans="1:5" ht="27" x14ac:dyDescent="0.25">
      <c r="A5361" s="131">
        <v>92293</v>
      </c>
      <c r="B5361" s="132" t="s">
        <v>4186</v>
      </c>
      <c r="C5361" s="133" t="s">
        <v>72</v>
      </c>
      <c r="D5361" s="133">
        <v>15.13</v>
      </c>
      <c r="E5361" s="133" t="s">
        <v>6312</v>
      </c>
    </row>
    <row r="5362" spans="1:5" ht="27" x14ac:dyDescent="0.25">
      <c r="A5362" s="131">
        <v>92315</v>
      </c>
      <c r="B5362" s="132" t="s">
        <v>4202</v>
      </c>
      <c r="C5362" s="133" t="s">
        <v>72</v>
      </c>
      <c r="D5362" s="133">
        <v>18.2</v>
      </c>
      <c r="E5362" s="133" t="s">
        <v>6312</v>
      </c>
    </row>
    <row r="5363" spans="1:5" ht="27" x14ac:dyDescent="0.25">
      <c r="A5363" s="131">
        <v>103888</v>
      </c>
      <c r="B5363" s="132" t="s">
        <v>4604</v>
      </c>
      <c r="C5363" s="133" t="s">
        <v>72</v>
      </c>
      <c r="D5363" s="133">
        <v>22.5</v>
      </c>
      <c r="E5363" s="133" t="s">
        <v>6312</v>
      </c>
    </row>
    <row r="5364" spans="1:5" ht="27" x14ac:dyDescent="0.25">
      <c r="A5364" s="131">
        <v>103819</v>
      </c>
      <c r="B5364" s="132" t="s">
        <v>4551</v>
      </c>
      <c r="C5364" s="133" t="s">
        <v>72</v>
      </c>
      <c r="D5364" s="133">
        <v>27.3</v>
      </c>
      <c r="E5364" s="133" t="s">
        <v>6312</v>
      </c>
    </row>
    <row r="5365" spans="1:5" ht="27" x14ac:dyDescent="0.25">
      <c r="A5365" s="131">
        <v>103852</v>
      </c>
      <c r="B5365" s="132" t="s">
        <v>4574</v>
      </c>
      <c r="C5365" s="133" t="s">
        <v>72</v>
      </c>
      <c r="D5365" s="133">
        <v>23.14</v>
      </c>
      <c r="E5365" s="133" t="s">
        <v>6312</v>
      </c>
    </row>
    <row r="5366" spans="1:5" ht="27" x14ac:dyDescent="0.25">
      <c r="A5366" s="131">
        <v>92330</v>
      </c>
      <c r="B5366" s="132" t="s">
        <v>4211</v>
      </c>
      <c r="C5366" s="133" t="s">
        <v>72</v>
      </c>
      <c r="D5366" s="133">
        <v>20.51</v>
      </c>
      <c r="E5366" s="133" t="s">
        <v>6312</v>
      </c>
    </row>
    <row r="5367" spans="1:5" ht="27" x14ac:dyDescent="0.25">
      <c r="A5367" s="131">
        <v>92294</v>
      </c>
      <c r="B5367" s="132" t="s">
        <v>4187</v>
      </c>
      <c r="C5367" s="133" t="s">
        <v>72</v>
      </c>
      <c r="D5367" s="133">
        <v>26.32</v>
      </c>
      <c r="E5367" s="133" t="s">
        <v>6312</v>
      </c>
    </row>
    <row r="5368" spans="1:5" ht="27" x14ac:dyDescent="0.25">
      <c r="A5368" s="131">
        <v>92316</v>
      </c>
      <c r="B5368" s="132" t="s">
        <v>4203</v>
      </c>
      <c r="C5368" s="133" t="s">
        <v>72</v>
      </c>
      <c r="D5368" s="133">
        <v>29.17</v>
      </c>
      <c r="E5368" s="133" t="s">
        <v>6312</v>
      </c>
    </row>
    <row r="5369" spans="1:5" ht="27" x14ac:dyDescent="0.25">
      <c r="A5369" s="131">
        <v>103895</v>
      </c>
      <c r="B5369" s="132" t="s">
        <v>4611</v>
      </c>
      <c r="C5369" s="133" t="s">
        <v>72</v>
      </c>
      <c r="D5369" s="133">
        <v>34.119999999999997</v>
      </c>
      <c r="E5369" s="133" t="s">
        <v>6312</v>
      </c>
    </row>
    <row r="5370" spans="1:5" ht="27" x14ac:dyDescent="0.25">
      <c r="A5370" s="131">
        <v>103826</v>
      </c>
      <c r="B5370" s="132" t="s">
        <v>4556</v>
      </c>
      <c r="C5370" s="133" t="s">
        <v>72</v>
      </c>
      <c r="D5370" s="133">
        <v>42.25</v>
      </c>
      <c r="E5370" s="133" t="s">
        <v>6312</v>
      </c>
    </row>
    <row r="5371" spans="1:5" ht="27" x14ac:dyDescent="0.25">
      <c r="A5371" s="131">
        <v>103859</v>
      </c>
      <c r="B5371" s="132" t="s">
        <v>4581</v>
      </c>
      <c r="C5371" s="133" t="s">
        <v>72</v>
      </c>
      <c r="D5371" s="133">
        <v>35.79</v>
      </c>
      <c r="E5371" s="133" t="s">
        <v>6312</v>
      </c>
    </row>
    <row r="5372" spans="1:5" ht="27" x14ac:dyDescent="0.25">
      <c r="A5372" s="131">
        <v>92331</v>
      </c>
      <c r="B5372" s="132" t="s">
        <v>4212</v>
      </c>
      <c r="C5372" s="133" t="s">
        <v>72</v>
      </c>
      <c r="D5372" s="133">
        <v>33.26</v>
      </c>
      <c r="E5372" s="133" t="s">
        <v>6312</v>
      </c>
    </row>
    <row r="5373" spans="1:5" ht="27" x14ac:dyDescent="0.25">
      <c r="A5373" s="131">
        <v>92295</v>
      </c>
      <c r="B5373" s="132" t="s">
        <v>4188</v>
      </c>
      <c r="C5373" s="133" t="s">
        <v>72</v>
      </c>
      <c r="D5373" s="133">
        <v>51.11</v>
      </c>
      <c r="E5373" s="133" t="s">
        <v>6312</v>
      </c>
    </row>
    <row r="5374" spans="1:5" ht="27" x14ac:dyDescent="0.25">
      <c r="A5374" s="131">
        <v>92296</v>
      </c>
      <c r="B5374" s="132" t="s">
        <v>4189</v>
      </c>
      <c r="C5374" s="133" t="s">
        <v>72</v>
      </c>
      <c r="D5374" s="133">
        <v>68.069999999999993</v>
      </c>
      <c r="E5374" s="133" t="s">
        <v>6312</v>
      </c>
    </row>
    <row r="5375" spans="1:5" ht="27" x14ac:dyDescent="0.25">
      <c r="A5375" s="131">
        <v>92297</v>
      </c>
      <c r="B5375" s="132" t="s">
        <v>4190</v>
      </c>
      <c r="C5375" s="133" t="s">
        <v>72</v>
      </c>
      <c r="D5375" s="133">
        <v>106.53</v>
      </c>
      <c r="E5375" s="133" t="s">
        <v>6312</v>
      </c>
    </row>
    <row r="5376" spans="1:5" ht="27" x14ac:dyDescent="0.25">
      <c r="A5376" s="131">
        <v>92298</v>
      </c>
      <c r="B5376" s="132" t="s">
        <v>4191</v>
      </c>
      <c r="C5376" s="133" t="s">
        <v>72</v>
      </c>
      <c r="D5376" s="133">
        <v>306.68</v>
      </c>
      <c r="E5376" s="133" t="s">
        <v>6312</v>
      </c>
    </row>
    <row r="5377" spans="1:5" ht="27" x14ac:dyDescent="0.25">
      <c r="A5377" s="131">
        <v>93080</v>
      </c>
      <c r="B5377" s="132" t="s">
        <v>4390</v>
      </c>
      <c r="C5377" s="133" t="s">
        <v>72</v>
      </c>
      <c r="D5377" s="133">
        <v>11.89</v>
      </c>
      <c r="E5377" s="133" t="s">
        <v>6312</v>
      </c>
    </row>
    <row r="5378" spans="1:5" ht="27" x14ac:dyDescent="0.25">
      <c r="A5378" s="131">
        <v>103884</v>
      </c>
      <c r="B5378" s="132" t="s">
        <v>4600</v>
      </c>
      <c r="C5378" s="133" t="s">
        <v>72</v>
      </c>
      <c r="D5378" s="133">
        <v>15.4</v>
      </c>
      <c r="E5378" s="133" t="s">
        <v>6312</v>
      </c>
    </row>
    <row r="5379" spans="1:5" ht="27" x14ac:dyDescent="0.25">
      <c r="A5379" s="131">
        <v>103815</v>
      </c>
      <c r="B5379" s="132" t="s">
        <v>4548</v>
      </c>
      <c r="C5379" s="133" t="s">
        <v>72</v>
      </c>
      <c r="D5379" s="133">
        <v>15.37</v>
      </c>
      <c r="E5379" s="133" t="s">
        <v>6312</v>
      </c>
    </row>
    <row r="5380" spans="1:5" ht="27" x14ac:dyDescent="0.25">
      <c r="A5380" s="131">
        <v>103848</v>
      </c>
      <c r="B5380" s="132" t="s">
        <v>4571</v>
      </c>
      <c r="C5380" s="133" t="s">
        <v>72</v>
      </c>
      <c r="D5380" s="133">
        <v>14.85</v>
      </c>
      <c r="E5380" s="133" t="s">
        <v>6312</v>
      </c>
    </row>
    <row r="5381" spans="1:5" ht="27" x14ac:dyDescent="0.25">
      <c r="A5381" s="131">
        <v>93103</v>
      </c>
      <c r="B5381" s="132" t="s">
        <v>4411</v>
      </c>
      <c r="C5381" s="133" t="s">
        <v>72</v>
      </c>
      <c r="D5381" s="133">
        <v>12.09</v>
      </c>
      <c r="E5381" s="133" t="s">
        <v>6312</v>
      </c>
    </row>
    <row r="5382" spans="1:5" ht="27" x14ac:dyDescent="0.25">
      <c r="A5382" s="131">
        <v>93050</v>
      </c>
      <c r="B5382" s="132" t="s">
        <v>4363</v>
      </c>
      <c r="C5382" s="133" t="s">
        <v>72</v>
      </c>
      <c r="D5382" s="133">
        <v>17.37</v>
      </c>
      <c r="E5382" s="133" t="s">
        <v>6312</v>
      </c>
    </row>
    <row r="5383" spans="1:5" ht="27" x14ac:dyDescent="0.25">
      <c r="A5383" s="131">
        <v>93084</v>
      </c>
      <c r="B5383" s="132" t="s">
        <v>4394</v>
      </c>
      <c r="C5383" s="133" t="s">
        <v>72</v>
      </c>
      <c r="D5383" s="133">
        <v>20.440000000000001</v>
      </c>
      <c r="E5383" s="133" t="s">
        <v>6312</v>
      </c>
    </row>
    <row r="5384" spans="1:5" ht="27" x14ac:dyDescent="0.25">
      <c r="A5384" s="131">
        <v>103889</v>
      </c>
      <c r="B5384" s="132" t="s">
        <v>4605</v>
      </c>
      <c r="C5384" s="133" t="s">
        <v>72</v>
      </c>
      <c r="D5384" s="133">
        <v>24.74</v>
      </c>
      <c r="E5384" s="133" t="s">
        <v>6312</v>
      </c>
    </row>
    <row r="5385" spans="1:5" ht="27" x14ac:dyDescent="0.25">
      <c r="A5385" s="131">
        <v>103820</v>
      </c>
      <c r="B5385" s="132" t="s">
        <v>4552</v>
      </c>
      <c r="C5385" s="133" t="s">
        <v>72</v>
      </c>
      <c r="D5385" s="133">
        <v>29.54</v>
      </c>
      <c r="E5385" s="133" t="s">
        <v>6312</v>
      </c>
    </row>
    <row r="5386" spans="1:5" ht="27" x14ac:dyDescent="0.25">
      <c r="A5386" s="131">
        <v>103853</v>
      </c>
      <c r="B5386" s="132" t="s">
        <v>4575</v>
      </c>
      <c r="C5386" s="133" t="s">
        <v>72</v>
      </c>
      <c r="D5386" s="133">
        <v>25.38</v>
      </c>
      <c r="E5386" s="133" t="s">
        <v>6312</v>
      </c>
    </row>
    <row r="5387" spans="1:5" ht="27" x14ac:dyDescent="0.25">
      <c r="A5387" s="131">
        <v>93107</v>
      </c>
      <c r="B5387" s="132" t="s">
        <v>4415</v>
      </c>
      <c r="C5387" s="133" t="s">
        <v>72</v>
      </c>
      <c r="D5387" s="133">
        <v>22.75</v>
      </c>
      <c r="E5387" s="133" t="s">
        <v>6312</v>
      </c>
    </row>
    <row r="5388" spans="1:5" ht="27" x14ac:dyDescent="0.25">
      <c r="A5388" s="131">
        <v>93056</v>
      </c>
      <c r="B5388" s="132" t="s">
        <v>4367</v>
      </c>
      <c r="C5388" s="133" t="s">
        <v>72</v>
      </c>
      <c r="D5388" s="133">
        <v>26.32</v>
      </c>
      <c r="E5388" s="133" t="s">
        <v>6312</v>
      </c>
    </row>
    <row r="5389" spans="1:5" ht="27" x14ac:dyDescent="0.25">
      <c r="A5389" s="131">
        <v>93090</v>
      </c>
      <c r="B5389" s="132" t="s">
        <v>4400</v>
      </c>
      <c r="C5389" s="133" t="s">
        <v>72</v>
      </c>
      <c r="D5389" s="133">
        <v>29.17</v>
      </c>
      <c r="E5389" s="133" t="s">
        <v>6312</v>
      </c>
    </row>
    <row r="5390" spans="1:5" ht="27" x14ac:dyDescent="0.25">
      <c r="A5390" s="131">
        <v>93113</v>
      </c>
      <c r="B5390" s="132" t="s">
        <v>4421</v>
      </c>
      <c r="C5390" s="133" t="s">
        <v>72</v>
      </c>
      <c r="D5390" s="133">
        <v>33.26</v>
      </c>
      <c r="E5390" s="133" t="s">
        <v>6312</v>
      </c>
    </row>
    <row r="5391" spans="1:5" ht="27" x14ac:dyDescent="0.25">
      <c r="A5391" s="131">
        <v>103896</v>
      </c>
      <c r="B5391" s="132" t="s">
        <v>4612</v>
      </c>
      <c r="C5391" s="133" t="s">
        <v>72</v>
      </c>
      <c r="D5391" s="133">
        <v>34.119999999999997</v>
      </c>
      <c r="E5391" s="133" t="s">
        <v>6312</v>
      </c>
    </row>
    <row r="5392" spans="1:5" ht="27" x14ac:dyDescent="0.25">
      <c r="A5392" s="131">
        <v>103827</v>
      </c>
      <c r="B5392" s="132" t="s">
        <v>4557</v>
      </c>
      <c r="C5392" s="133" t="s">
        <v>72</v>
      </c>
      <c r="D5392" s="133">
        <v>42.25</v>
      </c>
      <c r="E5392" s="133" t="s">
        <v>6312</v>
      </c>
    </row>
    <row r="5393" spans="1:5" ht="27" x14ac:dyDescent="0.25">
      <c r="A5393" s="131">
        <v>103860</v>
      </c>
      <c r="B5393" s="132" t="s">
        <v>4582</v>
      </c>
      <c r="C5393" s="133" t="s">
        <v>72</v>
      </c>
      <c r="D5393" s="133">
        <v>35.79</v>
      </c>
      <c r="E5393" s="133" t="s">
        <v>6312</v>
      </c>
    </row>
    <row r="5394" spans="1:5" ht="27" x14ac:dyDescent="0.25">
      <c r="A5394" s="131">
        <v>93061</v>
      </c>
      <c r="B5394" s="132" t="s">
        <v>4372</v>
      </c>
      <c r="C5394" s="133" t="s">
        <v>72</v>
      </c>
      <c r="D5394" s="133">
        <v>51.33</v>
      </c>
      <c r="E5394" s="133" t="s">
        <v>6312</v>
      </c>
    </row>
    <row r="5395" spans="1:5" ht="27" x14ac:dyDescent="0.25">
      <c r="A5395" s="131">
        <v>93064</v>
      </c>
      <c r="B5395" s="132" t="s">
        <v>4375</v>
      </c>
      <c r="C5395" s="133" t="s">
        <v>72</v>
      </c>
      <c r="D5395" s="133">
        <v>79.709999999999994</v>
      </c>
      <c r="E5395" s="133" t="s">
        <v>6312</v>
      </c>
    </row>
    <row r="5396" spans="1:5" ht="27" x14ac:dyDescent="0.25">
      <c r="A5396" s="131">
        <v>93067</v>
      </c>
      <c r="B5396" s="132" t="s">
        <v>4378</v>
      </c>
      <c r="C5396" s="133" t="s">
        <v>72</v>
      </c>
      <c r="D5396" s="133">
        <v>119.21</v>
      </c>
      <c r="E5396" s="133" t="s">
        <v>6312</v>
      </c>
    </row>
    <row r="5397" spans="1:5" ht="27" x14ac:dyDescent="0.25">
      <c r="A5397" s="131">
        <v>93070</v>
      </c>
      <c r="B5397" s="132" t="s">
        <v>4381</v>
      </c>
      <c r="C5397" s="133" t="s">
        <v>72</v>
      </c>
      <c r="D5397" s="133">
        <v>306.68</v>
      </c>
      <c r="E5397" s="133" t="s">
        <v>6312</v>
      </c>
    </row>
    <row r="5398" spans="1:5" ht="40.5" x14ac:dyDescent="0.25">
      <c r="A5398" s="131">
        <v>93117</v>
      </c>
      <c r="B5398" s="132" t="s">
        <v>4425</v>
      </c>
      <c r="C5398" s="133" t="s">
        <v>72</v>
      </c>
      <c r="D5398" s="133">
        <v>94.37</v>
      </c>
      <c r="E5398" s="133" t="s">
        <v>6312</v>
      </c>
    </row>
    <row r="5399" spans="1:5" ht="40.5" x14ac:dyDescent="0.25">
      <c r="A5399" s="131">
        <v>93118</v>
      </c>
      <c r="B5399" s="132" t="s">
        <v>4426</v>
      </c>
      <c r="C5399" s="133" t="s">
        <v>72</v>
      </c>
      <c r="D5399" s="133">
        <v>138.94</v>
      </c>
      <c r="E5399" s="133" t="s">
        <v>6312</v>
      </c>
    </row>
    <row r="5400" spans="1:5" ht="27" x14ac:dyDescent="0.25">
      <c r="A5400" s="131">
        <v>92317</v>
      </c>
      <c r="B5400" s="132" t="s">
        <v>4204</v>
      </c>
      <c r="C5400" s="133" t="s">
        <v>72</v>
      </c>
      <c r="D5400" s="133">
        <v>25.1</v>
      </c>
      <c r="E5400" s="133" t="s">
        <v>6312</v>
      </c>
    </row>
    <row r="5401" spans="1:5" ht="27" x14ac:dyDescent="0.25">
      <c r="A5401" s="131">
        <v>92332</v>
      </c>
      <c r="B5401" s="132" t="s">
        <v>4213</v>
      </c>
      <c r="C5401" s="133" t="s">
        <v>72</v>
      </c>
      <c r="D5401" s="133">
        <v>25.48</v>
      </c>
      <c r="E5401" s="133" t="s">
        <v>6312</v>
      </c>
    </row>
    <row r="5402" spans="1:5" ht="27" x14ac:dyDescent="0.25">
      <c r="A5402" s="131">
        <v>92299</v>
      </c>
      <c r="B5402" s="132" t="s">
        <v>4192</v>
      </c>
      <c r="C5402" s="133" t="s">
        <v>72</v>
      </c>
      <c r="D5402" s="133">
        <v>35.65</v>
      </c>
      <c r="E5402" s="133" t="s">
        <v>6312</v>
      </c>
    </row>
    <row r="5403" spans="1:5" ht="27" x14ac:dyDescent="0.25">
      <c r="A5403" s="131">
        <v>92318</v>
      </c>
      <c r="B5403" s="132" t="s">
        <v>4205</v>
      </c>
      <c r="C5403" s="133" t="s">
        <v>72</v>
      </c>
      <c r="D5403" s="133">
        <v>41.8</v>
      </c>
      <c r="E5403" s="133" t="s">
        <v>6312</v>
      </c>
    </row>
    <row r="5404" spans="1:5" ht="27" x14ac:dyDescent="0.25">
      <c r="A5404" s="131">
        <v>103833</v>
      </c>
      <c r="B5404" s="132" t="s">
        <v>4562</v>
      </c>
      <c r="C5404" s="133" t="s">
        <v>72</v>
      </c>
      <c r="D5404" s="133">
        <v>59.88</v>
      </c>
      <c r="E5404" s="133" t="s">
        <v>6312</v>
      </c>
    </row>
    <row r="5405" spans="1:5" ht="27" x14ac:dyDescent="0.25">
      <c r="A5405" s="131">
        <v>92333</v>
      </c>
      <c r="B5405" s="132" t="s">
        <v>4214</v>
      </c>
      <c r="C5405" s="133" t="s">
        <v>72</v>
      </c>
      <c r="D5405" s="133">
        <v>46.35</v>
      </c>
      <c r="E5405" s="133" t="s">
        <v>6312</v>
      </c>
    </row>
    <row r="5406" spans="1:5" ht="27" x14ac:dyDescent="0.25">
      <c r="A5406" s="131">
        <v>92300</v>
      </c>
      <c r="B5406" s="132" t="s">
        <v>4193</v>
      </c>
      <c r="C5406" s="133" t="s">
        <v>72</v>
      </c>
      <c r="D5406" s="133">
        <v>55.14</v>
      </c>
      <c r="E5406" s="133" t="s">
        <v>6312</v>
      </c>
    </row>
    <row r="5407" spans="1:5" ht="27" x14ac:dyDescent="0.25">
      <c r="A5407" s="131">
        <v>92319</v>
      </c>
      <c r="B5407" s="132" t="s">
        <v>4206</v>
      </c>
      <c r="C5407" s="133" t="s">
        <v>72</v>
      </c>
      <c r="D5407" s="133">
        <v>60.83</v>
      </c>
      <c r="E5407" s="133" t="s">
        <v>6312</v>
      </c>
    </row>
    <row r="5408" spans="1:5" ht="27" x14ac:dyDescent="0.25">
      <c r="A5408" s="131">
        <v>92334</v>
      </c>
      <c r="B5408" s="132" t="s">
        <v>4215</v>
      </c>
      <c r="C5408" s="133" t="s">
        <v>72</v>
      </c>
      <c r="D5408" s="133">
        <v>68.95</v>
      </c>
      <c r="E5408" s="133" t="s">
        <v>6312</v>
      </c>
    </row>
    <row r="5409" spans="1:5" ht="27" x14ac:dyDescent="0.25">
      <c r="A5409" s="131">
        <v>92301</v>
      </c>
      <c r="B5409" s="132" t="s">
        <v>4194</v>
      </c>
      <c r="C5409" s="133" t="s">
        <v>72</v>
      </c>
      <c r="D5409" s="133">
        <v>112.51</v>
      </c>
      <c r="E5409" s="133" t="s">
        <v>6312</v>
      </c>
    </row>
    <row r="5410" spans="1:5" ht="27" x14ac:dyDescent="0.25">
      <c r="A5410" s="131">
        <v>92302</v>
      </c>
      <c r="B5410" s="132" t="s">
        <v>4195</v>
      </c>
      <c r="C5410" s="133" t="s">
        <v>72</v>
      </c>
      <c r="D5410" s="133">
        <v>149.33000000000001</v>
      </c>
      <c r="E5410" s="133" t="s">
        <v>6312</v>
      </c>
    </row>
    <row r="5411" spans="1:5" ht="27" x14ac:dyDescent="0.25">
      <c r="A5411" s="131">
        <v>92303</v>
      </c>
      <c r="B5411" s="132" t="s">
        <v>4196</v>
      </c>
      <c r="C5411" s="133" t="s">
        <v>72</v>
      </c>
      <c r="D5411" s="133">
        <v>277.95</v>
      </c>
      <c r="E5411" s="133" t="s">
        <v>6312</v>
      </c>
    </row>
    <row r="5412" spans="1:5" ht="27" x14ac:dyDescent="0.25">
      <c r="A5412" s="131">
        <v>92304</v>
      </c>
      <c r="B5412" s="132" t="s">
        <v>4197</v>
      </c>
      <c r="C5412" s="133" t="s">
        <v>72</v>
      </c>
      <c r="D5412" s="133">
        <v>734.26</v>
      </c>
      <c r="E5412" s="133" t="s">
        <v>6312</v>
      </c>
    </row>
    <row r="5413" spans="1:5" ht="27" x14ac:dyDescent="0.25">
      <c r="A5413" s="131">
        <v>103835</v>
      </c>
      <c r="B5413" s="132" t="s">
        <v>3846</v>
      </c>
      <c r="C5413" s="133" t="s">
        <v>4</v>
      </c>
      <c r="D5413" s="133">
        <v>98.25</v>
      </c>
      <c r="E5413" s="133" t="s">
        <v>6312</v>
      </c>
    </row>
    <row r="5414" spans="1:5" ht="27" x14ac:dyDescent="0.25">
      <c r="A5414" s="131">
        <v>92308</v>
      </c>
      <c r="B5414" s="132" t="s">
        <v>3757</v>
      </c>
      <c r="C5414" s="133" t="s">
        <v>4</v>
      </c>
      <c r="D5414" s="133">
        <v>75.13</v>
      </c>
      <c r="E5414" s="133" t="s">
        <v>6312</v>
      </c>
    </row>
    <row r="5415" spans="1:5" ht="27" x14ac:dyDescent="0.25">
      <c r="A5415" s="131">
        <v>103871</v>
      </c>
      <c r="B5415" s="132" t="s">
        <v>3852</v>
      </c>
      <c r="C5415" s="133" t="s">
        <v>4</v>
      </c>
      <c r="D5415" s="133">
        <v>85.31</v>
      </c>
      <c r="E5415" s="133" t="s">
        <v>6312</v>
      </c>
    </row>
    <row r="5416" spans="1:5" ht="27" x14ac:dyDescent="0.25">
      <c r="A5416" s="131">
        <v>92323</v>
      </c>
      <c r="B5416" s="132" t="s">
        <v>3763</v>
      </c>
      <c r="C5416" s="133" t="s">
        <v>4</v>
      </c>
      <c r="D5416" s="133">
        <v>84.75</v>
      </c>
      <c r="E5416" s="133" t="s">
        <v>6312</v>
      </c>
    </row>
    <row r="5417" spans="1:5" ht="27" x14ac:dyDescent="0.25">
      <c r="A5417" s="131">
        <v>92305</v>
      </c>
      <c r="B5417" s="132" t="s">
        <v>3754</v>
      </c>
      <c r="C5417" s="133" t="s">
        <v>4</v>
      </c>
      <c r="D5417" s="133">
        <v>60.62</v>
      </c>
      <c r="E5417" s="133" t="s">
        <v>6312</v>
      </c>
    </row>
    <row r="5418" spans="1:5" ht="27" x14ac:dyDescent="0.25">
      <c r="A5418" s="131">
        <v>103868</v>
      </c>
      <c r="B5418" s="132" t="s">
        <v>3849</v>
      </c>
      <c r="C5418" s="133" t="s">
        <v>4</v>
      </c>
      <c r="D5418" s="133">
        <v>73.97</v>
      </c>
      <c r="E5418" s="133" t="s">
        <v>6312</v>
      </c>
    </row>
    <row r="5419" spans="1:5" ht="27" x14ac:dyDescent="0.25">
      <c r="A5419" s="131">
        <v>103802</v>
      </c>
      <c r="B5419" s="132" t="s">
        <v>3843</v>
      </c>
      <c r="C5419" s="133" t="s">
        <v>4</v>
      </c>
      <c r="D5419" s="133">
        <v>63.05</v>
      </c>
      <c r="E5419" s="133" t="s">
        <v>6312</v>
      </c>
    </row>
    <row r="5420" spans="1:5" ht="27" x14ac:dyDescent="0.25">
      <c r="A5420" s="131">
        <v>92320</v>
      </c>
      <c r="B5420" s="132" t="s">
        <v>3760</v>
      </c>
      <c r="C5420" s="133" t="s">
        <v>4</v>
      </c>
      <c r="D5420" s="133">
        <v>73.27</v>
      </c>
      <c r="E5420" s="133" t="s">
        <v>6312</v>
      </c>
    </row>
    <row r="5421" spans="1:5" ht="27" x14ac:dyDescent="0.25">
      <c r="A5421" s="131">
        <v>97335</v>
      </c>
      <c r="B5421" s="132" t="s">
        <v>3799</v>
      </c>
      <c r="C5421" s="133" t="s">
        <v>4</v>
      </c>
      <c r="D5421" s="133">
        <v>135.66999999999999</v>
      </c>
      <c r="E5421" s="133" t="s">
        <v>6312</v>
      </c>
    </row>
    <row r="5422" spans="1:5" ht="27" x14ac:dyDescent="0.25">
      <c r="A5422" s="131">
        <v>103836</v>
      </c>
      <c r="B5422" s="132" t="s">
        <v>3847</v>
      </c>
      <c r="C5422" s="133" t="s">
        <v>4</v>
      </c>
      <c r="D5422" s="133">
        <v>154.44999999999999</v>
      </c>
      <c r="E5422" s="133" t="s">
        <v>6312</v>
      </c>
    </row>
    <row r="5423" spans="1:5" ht="27" x14ac:dyDescent="0.25">
      <c r="A5423" s="131">
        <v>92281</v>
      </c>
      <c r="B5423" s="132" t="s">
        <v>3748</v>
      </c>
      <c r="C5423" s="133" t="s">
        <v>4</v>
      </c>
      <c r="D5423" s="133">
        <v>146</v>
      </c>
      <c r="E5423" s="133" t="s">
        <v>6312</v>
      </c>
    </row>
    <row r="5424" spans="1:5" ht="27" x14ac:dyDescent="0.25">
      <c r="A5424" s="131">
        <v>92309</v>
      </c>
      <c r="B5424" s="132" t="s">
        <v>3758</v>
      </c>
      <c r="C5424" s="133" t="s">
        <v>4</v>
      </c>
      <c r="D5424" s="133">
        <v>155.22999999999999</v>
      </c>
      <c r="E5424" s="133" t="s">
        <v>6312</v>
      </c>
    </row>
    <row r="5425" spans="1:5" ht="27" x14ac:dyDescent="0.25">
      <c r="A5425" s="131">
        <v>103872</v>
      </c>
      <c r="B5425" s="132" t="s">
        <v>3853</v>
      </c>
      <c r="C5425" s="133" t="s">
        <v>4</v>
      </c>
      <c r="D5425" s="133">
        <v>168.04</v>
      </c>
      <c r="E5425" s="133" t="s">
        <v>6312</v>
      </c>
    </row>
    <row r="5426" spans="1:5" ht="27" x14ac:dyDescent="0.25">
      <c r="A5426" s="131">
        <v>92324</v>
      </c>
      <c r="B5426" s="132" t="s">
        <v>3764</v>
      </c>
      <c r="C5426" s="133" t="s">
        <v>4</v>
      </c>
      <c r="D5426" s="133">
        <v>174</v>
      </c>
      <c r="E5426" s="133" t="s">
        <v>6312</v>
      </c>
    </row>
    <row r="5427" spans="1:5" ht="27" x14ac:dyDescent="0.25">
      <c r="A5427" s="131">
        <v>92275</v>
      </c>
      <c r="B5427" s="132" t="s">
        <v>3742</v>
      </c>
      <c r="C5427" s="133" t="s">
        <v>4</v>
      </c>
      <c r="D5427" s="133">
        <v>93.9</v>
      </c>
      <c r="E5427" s="133" t="s">
        <v>6312</v>
      </c>
    </row>
    <row r="5428" spans="1:5" ht="27" x14ac:dyDescent="0.25">
      <c r="A5428" s="131">
        <v>92306</v>
      </c>
      <c r="B5428" s="132" t="s">
        <v>3755</v>
      </c>
      <c r="C5428" s="133" t="s">
        <v>4</v>
      </c>
      <c r="D5428" s="133">
        <v>100.06</v>
      </c>
      <c r="E5428" s="133" t="s">
        <v>6312</v>
      </c>
    </row>
    <row r="5429" spans="1:5" ht="27" x14ac:dyDescent="0.25">
      <c r="A5429" s="131">
        <v>103869</v>
      </c>
      <c r="B5429" s="132" t="s">
        <v>3850</v>
      </c>
      <c r="C5429" s="133" t="s">
        <v>4</v>
      </c>
      <c r="D5429" s="133">
        <v>116.03</v>
      </c>
      <c r="E5429" s="133" t="s">
        <v>6312</v>
      </c>
    </row>
    <row r="5430" spans="1:5" ht="27" x14ac:dyDescent="0.25">
      <c r="A5430" s="131">
        <v>103803</v>
      </c>
      <c r="B5430" s="132" t="s">
        <v>3844</v>
      </c>
      <c r="C5430" s="133" t="s">
        <v>4</v>
      </c>
      <c r="D5430" s="133">
        <v>108.39</v>
      </c>
      <c r="E5430" s="133" t="s">
        <v>6312</v>
      </c>
    </row>
    <row r="5431" spans="1:5" ht="27" x14ac:dyDescent="0.25">
      <c r="A5431" s="131">
        <v>92321</v>
      </c>
      <c r="B5431" s="132" t="s">
        <v>3761</v>
      </c>
      <c r="C5431" s="133" t="s">
        <v>4</v>
      </c>
      <c r="D5431" s="133">
        <v>121.88</v>
      </c>
      <c r="E5431" s="133" t="s">
        <v>6312</v>
      </c>
    </row>
    <row r="5432" spans="1:5" ht="27" x14ac:dyDescent="0.25">
      <c r="A5432" s="131">
        <v>97336</v>
      </c>
      <c r="B5432" s="132" t="s">
        <v>3800</v>
      </c>
      <c r="C5432" s="133" t="s">
        <v>4</v>
      </c>
      <c r="D5432" s="133">
        <v>172.63</v>
      </c>
      <c r="E5432" s="133" t="s">
        <v>6312</v>
      </c>
    </row>
    <row r="5433" spans="1:5" ht="27" x14ac:dyDescent="0.25">
      <c r="A5433" s="131">
        <v>103837</v>
      </c>
      <c r="B5433" s="132" t="s">
        <v>3848</v>
      </c>
      <c r="C5433" s="133" t="s">
        <v>4</v>
      </c>
      <c r="D5433" s="133">
        <v>195.24</v>
      </c>
      <c r="E5433" s="133" t="s">
        <v>6312</v>
      </c>
    </row>
    <row r="5434" spans="1:5" ht="27" x14ac:dyDescent="0.25">
      <c r="A5434" s="131">
        <v>92282</v>
      </c>
      <c r="B5434" s="132" t="s">
        <v>3749</v>
      </c>
      <c r="C5434" s="133" t="s">
        <v>4</v>
      </c>
      <c r="D5434" s="133">
        <v>173.41</v>
      </c>
      <c r="E5434" s="133" t="s">
        <v>6312</v>
      </c>
    </row>
    <row r="5435" spans="1:5" ht="27" x14ac:dyDescent="0.25">
      <c r="A5435" s="131">
        <v>92310</v>
      </c>
      <c r="B5435" s="132" t="s">
        <v>3759</v>
      </c>
      <c r="C5435" s="133" t="s">
        <v>4</v>
      </c>
      <c r="D5435" s="133">
        <v>182.94</v>
      </c>
      <c r="E5435" s="133" t="s">
        <v>6312</v>
      </c>
    </row>
    <row r="5436" spans="1:5" ht="27" x14ac:dyDescent="0.25">
      <c r="A5436" s="131">
        <v>103873</v>
      </c>
      <c r="B5436" s="132" t="s">
        <v>3854</v>
      </c>
      <c r="C5436" s="133" t="s">
        <v>4</v>
      </c>
      <c r="D5436" s="133">
        <v>197.98</v>
      </c>
      <c r="E5436" s="133" t="s">
        <v>6312</v>
      </c>
    </row>
    <row r="5437" spans="1:5" ht="27" x14ac:dyDescent="0.25">
      <c r="A5437" s="131">
        <v>92325</v>
      </c>
      <c r="B5437" s="132" t="s">
        <v>3765</v>
      </c>
      <c r="C5437" s="133" t="s">
        <v>4</v>
      </c>
      <c r="D5437" s="133">
        <v>209.55</v>
      </c>
      <c r="E5437" s="133" t="s">
        <v>6312</v>
      </c>
    </row>
    <row r="5438" spans="1:5" ht="27" x14ac:dyDescent="0.25">
      <c r="A5438" s="131">
        <v>92276</v>
      </c>
      <c r="B5438" s="132" t="s">
        <v>3743</v>
      </c>
      <c r="C5438" s="133" t="s">
        <v>4</v>
      </c>
      <c r="D5438" s="133">
        <v>119.23</v>
      </c>
      <c r="E5438" s="133" t="s">
        <v>6312</v>
      </c>
    </row>
    <row r="5439" spans="1:5" ht="27" x14ac:dyDescent="0.25">
      <c r="A5439" s="131">
        <v>92307</v>
      </c>
      <c r="B5439" s="132" t="s">
        <v>3756</v>
      </c>
      <c r="C5439" s="133" t="s">
        <v>4</v>
      </c>
      <c r="D5439" s="133">
        <v>125.67</v>
      </c>
      <c r="E5439" s="133" t="s">
        <v>6312</v>
      </c>
    </row>
    <row r="5440" spans="1:5" ht="27" x14ac:dyDescent="0.25">
      <c r="A5440" s="131">
        <v>103870</v>
      </c>
      <c r="B5440" s="132" t="s">
        <v>3851</v>
      </c>
      <c r="C5440" s="133" t="s">
        <v>4</v>
      </c>
      <c r="D5440" s="133">
        <v>143.88999999999999</v>
      </c>
      <c r="E5440" s="133" t="s">
        <v>6312</v>
      </c>
    </row>
    <row r="5441" spans="1:5" ht="27" x14ac:dyDescent="0.25">
      <c r="A5441" s="131">
        <v>103804</v>
      </c>
      <c r="B5441" s="132" t="s">
        <v>3845</v>
      </c>
      <c r="C5441" s="133" t="s">
        <v>4</v>
      </c>
      <c r="D5441" s="133">
        <v>133.02000000000001</v>
      </c>
      <c r="E5441" s="133" t="s">
        <v>6312</v>
      </c>
    </row>
    <row r="5442" spans="1:5" ht="27" x14ac:dyDescent="0.25">
      <c r="A5442" s="131">
        <v>92322</v>
      </c>
      <c r="B5442" s="132" t="s">
        <v>3762</v>
      </c>
      <c r="C5442" s="133" t="s">
        <v>4</v>
      </c>
      <c r="D5442" s="133">
        <v>155.32</v>
      </c>
      <c r="E5442" s="133" t="s">
        <v>6312</v>
      </c>
    </row>
    <row r="5443" spans="1:5" ht="27" x14ac:dyDescent="0.25">
      <c r="A5443" s="131">
        <v>97337</v>
      </c>
      <c r="B5443" s="132" t="s">
        <v>3801</v>
      </c>
      <c r="C5443" s="133" t="s">
        <v>4</v>
      </c>
      <c r="D5443" s="133">
        <v>259.95999999999998</v>
      </c>
      <c r="E5443" s="133" t="s">
        <v>6312</v>
      </c>
    </row>
    <row r="5444" spans="1:5" ht="27" x14ac:dyDescent="0.25">
      <c r="A5444" s="131">
        <v>92283</v>
      </c>
      <c r="B5444" s="132" t="s">
        <v>3750</v>
      </c>
      <c r="C5444" s="133" t="s">
        <v>4</v>
      </c>
      <c r="D5444" s="133">
        <v>240.93</v>
      </c>
      <c r="E5444" s="133" t="s">
        <v>6312</v>
      </c>
    </row>
    <row r="5445" spans="1:5" ht="27" x14ac:dyDescent="0.25">
      <c r="A5445" s="131">
        <v>92277</v>
      </c>
      <c r="B5445" s="132" t="s">
        <v>3744</v>
      </c>
      <c r="C5445" s="133" t="s">
        <v>4</v>
      </c>
      <c r="D5445" s="133">
        <v>172.56</v>
      </c>
      <c r="E5445" s="133" t="s">
        <v>6312</v>
      </c>
    </row>
    <row r="5446" spans="1:5" ht="27" x14ac:dyDescent="0.25">
      <c r="A5446" s="131">
        <v>97338</v>
      </c>
      <c r="B5446" s="132" t="s">
        <v>3802</v>
      </c>
      <c r="C5446" s="133" t="s">
        <v>4</v>
      </c>
      <c r="D5446" s="133">
        <v>312.79000000000002</v>
      </c>
      <c r="E5446" s="133" t="s">
        <v>6312</v>
      </c>
    </row>
    <row r="5447" spans="1:5" ht="27" x14ac:dyDescent="0.25">
      <c r="A5447" s="131">
        <v>92284</v>
      </c>
      <c r="B5447" s="132" t="s">
        <v>3751</v>
      </c>
      <c r="C5447" s="133" t="s">
        <v>4</v>
      </c>
      <c r="D5447" s="133">
        <v>310.33999999999997</v>
      </c>
      <c r="E5447" s="133" t="s">
        <v>6312</v>
      </c>
    </row>
    <row r="5448" spans="1:5" ht="27" x14ac:dyDescent="0.25">
      <c r="A5448" s="131">
        <v>92278</v>
      </c>
      <c r="B5448" s="132" t="s">
        <v>3745</v>
      </c>
      <c r="C5448" s="133" t="s">
        <v>4</v>
      </c>
      <c r="D5448" s="133">
        <v>232.48</v>
      </c>
      <c r="E5448" s="133" t="s">
        <v>6312</v>
      </c>
    </row>
    <row r="5449" spans="1:5" ht="27" x14ac:dyDescent="0.25">
      <c r="A5449" s="131">
        <v>97339</v>
      </c>
      <c r="B5449" s="132" t="s">
        <v>3803</v>
      </c>
      <c r="C5449" s="133" t="s">
        <v>4</v>
      </c>
      <c r="D5449" s="133">
        <v>336.41</v>
      </c>
      <c r="E5449" s="133" t="s">
        <v>6312</v>
      </c>
    </row>
    <row r="5450" spans="1:5" ht="27" x14ac:dyDescent="0.25">
      <c r="A5450" s="131">
        <v>92285</v>
      </c>
      <c r="B5450" s="132" t="s">
        <v>3752</v>
      </c>
      <c r="C5450" s="133" t="s">
        <v>4</v>
      </c>
      <c r="D5450" s="133">
        <v>429.39</v>
      </c>
      <c r="E5450" s="133" t="s">
        <v>6312</v>
      </c>
    </row>
    <row r="5451" spans="1:5" ht="27" x14ac:dyDescent="0.25">
      <c r="A5451" s="131">
        <v>92279</v>
      </c>
      <c r="B5451" s="132" t="s">
        <v>3746</v>
      </c>
      <c r="C5451" s="133" t="s">
        <v>4</v>
      </c>
      <c r="D5451" s="133">
        <v>336.41</v>
      </c>
      <c r="E5451" s="133" t="s">
        <v>6312</v>
      </c>
    </row>
    <row r="5452" spans="1:5" ht="27" x14ac:dyDescent="0.25">
      <c r="A5452" s="131">
        <v>97340</v>
      </c>
      <c r="B5452" s="132" t="s">
        <v>3804</v>
      </c>
      <c r="C5452" s="133" t="s">
        <v>4</v>
      </c>
      <c r="D5452" s="133">
        <v>337.8</v>
      </c>
      <c r="E5452" s="133" t="s">
        <v>6312</v>
      </c>
    </row>
    <row r="5453" spans="1:5" ht="27" x14ac:dyDescent="0.25">
      <c r="A5453" s="131">
        <v>92286</v>
      </c>
      <c r="B5453" s="132" t="s">
        <v>3753</v>
      </c>
      <c r="C5453" s="133" t="s">
        <v>4</v>
      </c>
      <c r="D5453" s="133">
        <v>567.09</v>
      </c>
      <c r="E5453" s="133" t="s">
        <v>6312</v>
      </c>
    </row>
    <row r="5454" spans="1:5" ht="27" x14ac:dyDescent="0.25">
      <c r="A5454" s="131">
        <v>92280</v>
      </c>
      <c r="B5454" s="132" t="s">
        <v>3747</v>
      </c>
      <c r="C5454" s="133" t="s">
        <v>4</v>
      </c>
      <c r="D5454" s="133">
        <v>472.83</v>
      </c>
      <c r="E5454" s="133" t="s">
        <v>6312</v>
      </c>
    </row>
    <row r="5455" spans="1:5" ht="27" x14ac:dyDescent="0.25">
      <c r="A5455" s="131">
        <v>103901</v>
      </c>
      <c r="B5455" s="132" t="s">
        <v>4617</v>
      </c>
      <c r="C5455" s="133" t="s">
        <v>72</v>
      </c>
      <c r="D5455" s="133">
        <v>32.090000000000003</v>
      </c>
      <c r="E5455" s="133" t="s">
        <v>6312</v>
      </c>
    </row>
    <row r="5456" spans="1:5" ht="27" x14ac:dyDescent="0.25">
      <c r="A5456" s="131">
        <v>103832</v>
      </c>
      <c r="B5456" s="132" t="s">
        <v>4561</v>
      </c>
      <c r="C5456" s="133" t="s">
        <v>72</v>
      </c>
      <c r="D5456" s="133">
        <v>32.020000000000003</v>
      </c>
      <c r="E5456" s="133" t="s">
        <v>6312</v>
      </c>
    </row>
    <row r="5457" spans="1:5" ht="27" x14ac:dyDescent="0.25">
      <c r="A5457" s="131">
        <v>103865</v>
      </c>
      <c r="B5457" s="132" t="s">
        <v>4587</v>
      </c>
      <c r="C5457" s="133" t="s">
        <v>72</v>
      </c>
      <c r="D5457" s="133">
        <v>30.95</v>
      </c>
      <c r="E5457" s="133" t="s">
        <v>6312</v>
      </c>
    </row>
    <row r="5458" spans="1:5" ht="27" x14ac:dyDescent="0.25">
      <c r="A5458" s="131">
        <v>103902</v>
      </c>
      <c r="B5458" s="132" t="s">
        <v>4618</v>
      </c>
      <c r="C5458" s="133" t="s">
        <v>72</v>
      </c>
      <c r="D5458" s="133">
        <v>50.36</v>
      </c>
      <c r="E5458" s="133" t="s">
        <v>6312</v>
      </c>
    </row>
    <row r="5459" spans="1:5" ht="27" x14ac:dyDescent="0.25">
      <c r="A5459" s="131">
        <v>103866</v>
      </c>
      <c r="B5459" s="132" t="s">
        <v>4588</v>
      </c>
      <c r="C5459" s="133" t="s">
        <v>72</v>
      </c>
      <c r="D5459" s="133">
        <v>51.6</v>
      </c>
      <c r="E5459" s="133" t="s">
        <v>6312</v>
      </c>
    </row>
    <row r="5460" spans="1:5" ht="27" x14ac:dyDescent="0.25">
      <c r="A5460" s="131">
        <v>103903</v>
      </c>
      <c r="B5460" s="132" t="s">
        <v>4619</v>
      </c>
      <c r="C5460" s="133" t="s">
        <v>72</v>
      </c>
      <c r="D5460" s="133">
        <v>70.739999999999995</v>
      </c>
      <c r="E5460" s="133" t="s">
        <v>6312</v>
      </c>
    </row>
    <row r="5461" spans="1:5" ht="27" x14ac:dyDescent="0.25">
      <c r="A5461" s="131">
        <v>103834</v>
      </c>
      <c r="B5461" s="132" t="s">
        <v>4563</v>
      </c>
      <c r="C5461" s="133" t="s">
        <v>72</v>
      </c>
      <c r="D5461" s="133">
        <v>88.47</v>
      </c>
      <c r="E5461" s="133" t="s">
        <v>6312</v>
      </c>
    </row>
    <row r="5462" spans="1:5" ht="27" x14ac:dyDescent="0.25">
      <c r="A5462" s="131">
        <v>103867</v>
      </c>
      <c r="B5462" s="132" t="s">
        <v>4589</v>
      </c>
      <c r="C5462" s="133" t="s">
        <v>72</v>
      </c>
      <c r="D5462" s="133">
        <v>74</v>
      </c>
      <c r="E5462" s="133" t="s">
        <v>6312</v>
      </c>
    </row>
    <row r="5463" spans="1:5" ht="27" x14ac:dyDescent="0.25">
      <c r="A5463" s="131">
        <v>105113</v>
      </c>
      <c r="B5463" s="132" t="s">
        <v>6633</v>
      </c>
      <c r="C5463" s="133" t="s">
        <v>72</v>
      </c>
      <c r="D5463" s="485">
        <v>7517.52</v>
      </c>
      <c r="E5463" s="133" t="s">
        <v>6312</v>
      </c>
    </row>
    <row r="5464" spans="1:5" ht="27" x14ac:dyDescent="0.25">
      <c r="A5464" s="131">
        <v>98461</v>
      </c>
      <c r="B5464" s="132" t="s">
        <v>6631</v>
      </c>
      <c r="C5464" s="133" t="s">
        <v>72</v>
      </c>
      <c r="D5464" s="485">
        <v>5700.07</v>
      </c>
      <c r="E5464" s="133" t="s">
        <v>6312</v>
      </c>
    </row>
    <row r="5465" spans="1:5" ht="27" x14ac:dyDescent="0.25">
      <c r="A5465" s="131">
        <v>98462</v>
      </c>
      <c r="B5465" s="132" t="s">
        <v>6632</v>
      </c>
      <c r="C5465" s="133" t="s">
        <v>72</v>
      </c>
      <c r="D5465" s="485">
        <v>9694.2199999999993</v>
      </c>
      <c r="E5465" s="133" t="s">
        <v>6312</v>
      </c>
    </row>
    <row r="5466" spans="1:5" ht="13.5" x14ac:dyDescent="0.25">
      <c r="A5466" s="131">
        <v>105130</v>
      </c>
      <c r="B5466" s="132" t="s">
        <v>6640</v>
      </c>
      <c r="C5466" s="133" t="s">
        <v>4</v>
      </c>
      <c r="D5466" s="133">
        <v>29.47</v>
      </c>
      <c r="E5466" s="133" t="s">
        <v>6312</v>
      </c>
    </row>
    <row r="5467" spans="1:5" ht="13.5" x14ac:dyDescent="0.25">
      <c r="A5467" s="131">
        <v>105114</v>
      </c>
      <c r="B5467" s="132" t="s">
        <v>6634</v>
      </c>
      <c r="C5467" s="133" t="s">
        <v>97</v>
      </c>
      <c r="D5467" s="485">
        <v>1941.43</v>
      </c>
      <c r="E5467" s="133" t="s">
        <v>6312</v>
      </c>
    </row>
    <row r="5468" spans="1:5" ht="13.5" x14ac:dyDescent="0.25">
      <c r="A5468" s="131">
        <v>105127</v>
      </c>
      <c r="B5468" s="132" t="s">
        <v>6638</v>
      </c>
      <c r="C5468" s="133" t="s">
        <v>4</v>
      </c>
      <c r="D5468" s="133">
        <v>26.89</v>
      </c>
      <c r="E5468" s="133" t="s">
        <v>6312</v>
      </c>
    </row>
    <row r="5469" spans="1:5" ht="13.5" x14ac:dyDescent="0.25">
      <c r="A5469" s="131">
        <v>105128</v>
      </c>
      <c r="B5469" s="132" t="s">
        <v>6639</v>
      </c>
      <c r="C5469" s="133" t="s">
        <v>4</v>
      </c>
      <c r="D5469" s="133">
        <v>87.07</v>
      </c>
      <c r="E5469" s="133" t="s">
        <v>6312</v>
      </c>
    </row>
    <row r="5470" spans="1:5" ht="13.5" x14ac:dyDescent="0.25">
      <c r="A5470" s="131">
        <v>105126</v>
      </c>
      <c r="B5470" s="132" t="s">
        <v>6637</v>
      </c>
      <c r="C5470" s="133" t="s">
        <v>4</v>
      </c>
      <c r="D5470" s="133">
        <v>28.82</v>
      </c>
      <c r="E5470" s="133" t="s">
        <v>6312</v>
      </c>
    </row>
    <row r="5471" spans="1:5" ht="27" x14ac:dyDescent="0.25">
      <c r="A5471" s="131">
        <v>105116</v>
      </c>
      <c r="B5471" s="132" t="s">
        <v>6636</v>
      </c>
      <c r="C5471" s="133" t="s">
        <v>72</v>
      </c>
      <c r="D5471" s="133">
        <v>12.7</v>
      </c>
      <c r="E5471" s="133" t="s">
        <v>6312</v>
      </c>
    </row>
    <row r="5472" spans="1:5" ht="27" x14ac:dyDescent="0.25">
      <c r="A5472" s="131">
        <v>105115</v>
      </c>
      <c r="B5472" s="132" t="s">
        <v>6635</v>
      </c>
      <c r="C5472" s="133" t="s">
        <v>72</v>
      </c>
      <c r="D5472" s="133">
        <v>130.91999999999999</v>
      </c>
      <c r="E5472" s="133" t="s">
        <v>6312</v>
      </c>
    </row>
    <row r="5473" spans="1:5" ht="27" x14ac:dyDescent="0.25">
      <c r="A5473" s="131">
        <v>98453</v>
      </c>
      <c r="B5473" s="132" t="s">
        <v>6624</v>
      </c>
      <c r="C5473" s="133" t="s">
        <v>89</v>
      </c>
      <c r="D5473" s="133">
        <v>140.11000000000001</v>
      </c>
      <c r="E5473" s="133" t="s">
        <v>6312</v>
      </c>
    </row>
    <row r="5474" spans="1:5" ht="27" x14ac:dyDescent="0.25">
      <c r="A5474" s="131">
        <v>98454</v>
      </c>
      <c r="B5474" s="132" t="s">
        <v>6625</v>
      </c>
      <c r="C5474" s="133" t="s">
        <v>89</v>
      </c>
      <c r="D5474" s="133">
        <v>179.76</v>
      </c>
      <c r="E5474" s="133" t="s">
        <v>6312</v>
      </c>
    </row>
    <row r="5475" spans="1:5" ht="27" x14ac:dyDescent="0.25">
      <c r="A5475" s="131">
        <v>98449</v>
      </c>
      <c r="B5475" s="132" t="s">
        <v>6622</v>
      </c>
      <c r="C5475" s="133" t="s">
        <v>89</v>
      </c>
      <c r="D5475" s="133">
        <v>119.08</v>
      </c>
      <c r="E5475" s="133" t="s">
        <v>6312</v>
      </c>
    </row>
    <row r="5476" spans="1:5" ht="27" x14ac:dyDescent="0.25">
      <c r="A5476" s="131">
        <v>98455</v>
      </c>
      <c r="B5476" s="132" t="s">
        <v>6626</v>
      </c>
      <c r="C5476" s="133" t="s">
        <v>89</v>
      </c>
      <c r="D5476" s="133">
        <v>110.39</v>
      </c>
      <c r="E5476" s="133" t="s">
        <v>6312</v>
      </c>
    </row>
    <row r="5477" spans="1:5" ht="27" x14ac:dyDescent="0.25">
      <c r="A5477" s="131">
        <v>98456</v>
      </c>
      <c r="B5477" s="132" t="s">
        <v>6627</v>
      </c>
      <c r="C5477" s="133" t="s">
        <v>89</v>
      </c>
      <c r="D5477" s="133">
        <v>143.63999999999999</v>
      </c>
      <c r="E5477" s="133" t="s">
        <v>6312</v>
      </c>
    </row>
    <row r="5478" spans="1:5" ht="27" x14ac:dyDescent="0.25">
      <c r="A5478" s="131">
        <v>98451</v>
      </c>
      <c r="B5478" s="132" t="s">
        <v>6623</v>
      </c>
      <c r="C5478" s="133" t="s">
        <v>89</v>
      </c>
      <c r="D5478" s="133">
        <v>93.98</v>
      </c>
      <c r="E5478" s="133" t="s">
        <v>6312</v>
      </c>
    </row>
    <row r="5479" spans="1:5" ht="27" x14ac:dyDescent="0.25">
      <c r="A5479" s="131">
        <v>98445</v>
      </c>
      <c r="B5479" s="132" t="s">
        <v>6618</v>
      </c>
      <c r="C5479" s="133" t="s">
        <v>89</v>
      </c>
      <c r="D5479" s="133">
        <v>104.64</v>
      </c>
      <c r="E5479" s="133" t="s">
        <v>6312</v>
      </c>
    </row>
    <row r="5480" spans="1:5" ht="27" x14ac:dyDescent="0.25">
      <c r="A5480" s="131">
        <v>98446</v>
      </c>
      <c r="B5480" s="132" t="s">
        <v>6619</v>
      </c>
      <c r="C5480" s="133" t="s">
        <v>89</v>
      </c>
      <c r="D5480" s="133">
        <v>136.01</v>
      </c>
      <c r="E5480" s="133" t="s">
        <v>6312</v>
      </c>
    </row>
    <row r="5481" spans="1:5" ht="27" x14ac:dyDescent="0.25">
      <c r="A5481" s="131">
        <v>98441</v>
      </c>
      <c r="B5481" s="132" t="s">
        <v>6616</v>
      </c>
      <c r="C5481" s="133" t="s">
        <v>89</v>
      </c>
      <c r="D5481" s="133">
        <v>87.95</v>
      </c>
      <c r="E5481" s="133" t="s">
        <v>6312</v>
      </c>
    </row>
    <row r="5482" spans="1:5" ht="27" x14ac:dyDescent="0.25">
      <c r="A5482" s="131">
        <v>98447</v>
      </c>
      <c r="B5482" s="132" t="s">
        <v>6620</v>
      </c>
      <c r="C5482" s="133" t="s">
        <v>89</v>
      </c>
      <c r="D5482" s="133">
        <v>78.790000000000006</v>
      </c>
      <c r="E5482" s="133" t="s">
        <v>6312</v>
      </c>
    </row>
    <row r="5483" spans="1:5" ht="27" x14ac:dyDescent="0.25">
      <c r="A5483" s="131">
        <v>98448</v>
      </c>
      <c r="B5483" s="132" t="s">
        <v>6621</v>
      </c>
      <c r="C5483" s="133" t="s">
        <v>89</v>
      </c>
      <c r="D5483" s="133">
        <v>103.32</v>
      </c>
      <c r="E5483" s="133" t="s">
        <v>6312</v>
      </c>
    </row>
    <row r="5484" spans="1:5" ht="27" x14ac:dyDescent="0.25">
      <c r="A5484" s="131">
        <v>98443</v>
      </c>
      <c r="B5484" s="132" t="s">
        <v>6617</v>
      </c>
      <c r="C5484" s="133" t="s">
        <v>89</v>
      </c>
      <c r="D5484" s="133">
        <v>65.849999999999994</v>
      </c>
      <c r="E5484" s="133" t="s">
        <v>6312</v>
      </c>
    </row>
    <row r="5485" spans="1:5" ht="13.5" x14ac:dyDescent="0.25">
      <c r="A5485" s="131">
        <v>98460</v>
      </c>
      <c r="B5485" s="132" t="s">
        <v>6630</v>
      </c>
      <c r="C5485" s="133" t="s">
        <v>89</v>
      </c>
      <c r="D5485" s="133">
        <v>64.14</v>
      </c>
      <c r="E5485" s="133" t="s">
        <v>6312</v>
      </c>
    </row>
    <row r="5486" spans="1:5" ht="13.5" x14ac:dyDescent="0.25">
      <c r="A5486" s="131">
        <v>98458</v>
      </c>
      <c r="B5486" s="132" t="s">
        <v>6628</v>
      </c>
      <c r="C5486" s="133" t="s">
        <v>89</v>
      </c>
      <c r="D5486" s="133">
        <v>88.78</v>
      </c>
      <c r="E5486" s="133" t="s">
        <v>6312</v>
      </c>
    </row>
    <row r="5487" spans="1:5" ht="13.5" x14ac:dyDescent="0.25">
      <c r="A5487" s="131">
        <v>98459</v>
      </c>
      <c r="B5487" s="132" t="s">
        <v>6629</v>
      </c>
      <c r="C5487" s="133" t="s">
        <v>89</v>
      </c>
      <c r="D5487" s="133">
        <v>90.39</v>
      </c>
      <c r="E5487" s="133" t="s">
        <v>6312</v>
      </c>
    </row>
    <row r="5488" spans="1:5" ht="27" x14ac:dyDescent="0.25">
      <c r="A5488" s="131">
        <v>101964</v>
      </c>
      <c r="B5488" s="132" t="s">
        <v>7196</v>
      </c>
      <c r="C5488" s="133" t="s">
        <v>89</v>
      </c>
      <c r="D5488" s="133">
        <v>171.04</v>
      </c>
      <c r="E5488" s="133" t="s">
        <v>6312</v>
      </c>
    </row>
    <row r="5489" spans="1:5" ht="27" x14ac:dyDescent="0.25">
      <c r="A5489" s="131">
        <v>101963</v>
      </c>
      <c r="B5489" s="132" t="s">
        <v>7195</v>
      </c>
      <c r="C5489" s="133" t="s">
        <v>89</v>
      </c>
      <c r="D5489" s="133">
        <v>183.25</v>
      </c>
      <c r="E5489" s="133" t="s">
        <v>6312</v>
      </c>
    </row>
    <row r="5490" spans="1:5" ht="27" x14ac:dyDescent="0.25">
      <c r="A5490" s="131">
        <v>100323</v>
      </c>
      <c r="B5490" s="132" t="s">
        <v>7123</v>
      </c>
      <c r="C5490" s="133" t="s">
        <v>97</v>
      </c>
      <c r="D5490" s="133">
        <v>308.82</v>
      </c>
      <c r="E5490" s="133" t="s">
        <v>6312</v>
      </c>
    </row>
    <row r="5491" spans="1:5" ht="27" x14ac:dyDescent="0.25">
      <c r="A5491" s="131">
        <v>100324</v>
      </c>
      <c r="B5491" s="132" t="s">
        <v>7124</v>
      </c>
      <c r="C5491" s="133" t="s">
        <v>97</v>
      </c>
      <c r="D5491" s="133">
        <v>300.37</v>
      </c>
      <c r="E5491" s="133" t="s">
        <v>6312</v>
      </c>
    </row>
    <row r="5492" spans="1:5" ht="27" x14ac:dyDescent="0.25">
      <c r="A5492" s="131">
        <v>96624</v>
      </c>
      <c r="B5492" s="132" t="s">
        <v>7121</v>
      </c>
      <c r="C5492" s="133" t="s">
        <v>97</v>
      </c>
      <c r="D5492" s="133">
        <v>301</v>
      </c>
      <c r="E5492" s="133" t="s">
        <v>6312</v>
      </c>
    </row>
    <row r="5493" spans="1:5" ht="27" x14ac:dyDescent="0.25">
      <c r="A5493" s="131">
        <v>100322</v>
      </c>
      <c r="B5493" s="132" t="s">
        <v>7122</v>
      </c>
      <c r="C5493" s="133" t="s">
        <v>97</v>
      </c>
      <c r="D5493" s="133">
        <v>286.74</v>
      </c>
      <c r="E5493" s="133" t="s">
        <v>6312</v>
      </c>
    </row>
    <row r="5494" spans="1:5" ht="27" x14ac:dyDescent="0.25">
      <c r="A5494" s="131">
        <v>96623</v>
      </c>
      <c r="B5494" s="132" t="s">
        <v>7120</v>
      </c>
      <c r="C5494" s="133" t="s">
        <v>97</v>
      </c>
      <c r="D5494" s="133">
        <v>317.19</v>
      </c>
      <c r="E5494" s="133" t="s">
        <v>6312</v>
      </c>
    </row>
    <row r="5495" spans="1:5" ht="27" x14ac:dyDescent="0.25">
      <c r="A5495" s="131">
        <v>96622</v>
      </c>
      <c r="B5495" s="132" t="s">
        <v>7119</v>
      </c>
      <c r="C5495" s="133" t="s">
        <v>97</v>
      </c>
      <c r="D5495" s="133">
        <v>353.19</v>
      </c>
      <c r="E5495" s="133" t="s">
        <v>6312</v>
      </c>
    </row>
    <row r="5496" spans="1:5" ht="27" x14ac:dyDescent="0.25">
      <c r="A5496" s="131">
        <v>96621</v>
      </c>
      <c r="B5496" s="132" t="s">
        <v>7118</v>
      </c>
      <c r="C5496" s="133" t="s">
        <v>97</v>
      </c>
      <c r="D5496" s="133">
        <v>369.38</v>
      </c>
      <c r="E5496" s="133" t="s">
        <v>6312</v>
      </c>
    </row>
    <row r="5497" spans="1:5" ht="27" x14ac:dyDescent="0.25">
      <c r="A5497" s="131">
        <v>96617</v>
      </c>
      <c r="B5497" s="132" t="s">
        <v>7115</v>
      </c>
      <c r="C5497" s="133" t="s">
        <v>89</v>
      </c>
      <c r="D5497" s="133">
        <v>24.42</v>
      </c>
      <c r="E5497" s="133" t="s">
        <v>6312</v>
      </c>
    </row>
    <row r="5498" spans="1:5" ht="27" x14ac:dyDescent="0.25">
      <c r="A5498" s="131">
        <v>96619</v>
      </c>
      <c r="B5498" s="132" t="s">
        <v>7116</v>
      </c>
      <c r="C5498" s="133" t="s">
        <v>89</v>
      </c>
      <c r="D5498" s="133">
        <v>48.94</v>
      </c>
      <c r="E5498" s="133" t="s">
        <v>6312</v>
      </c>
    </row>
    <row r="5499" spans="1:5" ht="13.5" x14ac:dyDescent="0.25">
      <c r="A5499" s="131">
        <v>96616</v>
      </c>
      <c r="B5499" s="132" t="s">
        <v>7114</v>
      </c>
      <c r="C5499" s="133" t="s">
        <v>97</v>
      </c>
      <c r="D5499" s="133">
        <v>979.04</v>
      </c>
      <c r="E5499" s="133" t="s">
        <v>6312</v>
      </c>
    </row>
    <row r="5500" spans="1:5" ht="27" x14ac:dyDescent="0.25">
      <c r="A5500" s="131">
        <v>95240</v>
      </c>
      <c r="B5500" s="132" t="s">
        <v>7112</v>
      </c>
      <c r="C5500" s="133" t="s">
        <v>89</v>
      </c>
      <c r="D5500" s="133">
        <v>23.55</v>
      </c>
      <c r="E5500" s="133" t="s">
        <v>6312</v>
      </c>
    </row>
    <row r="5501" spans="1:5" ht="27" x14ac:dyDescent="0.25">
      <c r="A5501" s="131">
        <v>95241</v>
      </c>
      <c r="B5501" s="132" t="s">
        <v>7113</v>
      </c>
      <c r="C5501" s="133" t="s">
        <v>89</v>
      </c>
      <c r="D5501" s="133">
        <v>45.55</v>
      </c>
      <c r="E5501" s="133" t="s">
        <v>6312</v>
      </c>
    </row>
    <row r="5502" spans="1:5" ht="13.5" x14ac:dyDescent="0.25">
      <c r="A5502" s="131">
        <v>96620</v>
      </c>
      <c r="B5502" s="132" t="s">
        <v>7117</v>
      </c>
      <c r="C5502" s="133" t="s">
        <v>97</v>
      </c>
      <c r="D5502" s="133">
        <v>911.23</v>
      </c>
      <c r="E5502" s="133" t="s">
        <v>6312</v>
      </c>
    </row>
    <row r="5503" spans="1:5" ht="27" x14ac:dyDescent="0.25">
      <c r="A5503" s="131">
        <v>104043</v>
      </c>
      <c r="B5503" s="132" t="s">
        <v>4984</v>
      </c>
      <c r="C5503" s="133" t="s">
        <v>72</v>
      </c>
      <c r="D5503" s="133">
        <v>8.89</v>
      </c>
      <c r="E5503" s="133" t="s">
        <v>6312</v>
      </c>
    </row>
    <row r="5504" spans="1:5" ht="27" x14ac:dyDescent="0.25">
      <c r="A5504" s="131">
        <v>104044</v>
      </c>
      <c r="B5504" s="132" t="s">
        <v>4985</v>
      </c>
      <c r="C5504" s="133" t="s">
        <v>72</v>
      </c>
      <c r="D5504" s="133">
        <v>9.4600000000000009</v>
      </c>
      <c r="E5504" s="133" t="s">
        <v>6312</v>
      </c>
    </row>
    <row r="5505" spans="1:5" ht="27" x14ac:dyDescent="0.25">
      <c r="A5505" s="131">
        <v>104045</v>
      </c>
      <c r="B5505" s="132" t="s">
        <v>4986</v>
      </c>
      <c r="C5505" s="133" t="s">
        <v>72</v>
      </c>
      <c r="D5505" s="133">
        <v>14.81</v>
      </c>
      <c r="E5505" s="133" t="s">
        <v>6312</v>
      </c>
    </row>
    <row r="5506" spans="1:5" ht="27" x14ac:dyDescent="0.25">
      <c r="A5506" s="131">
        <v>104049</v>
      </c>
      <c r="B5506" s="132" t="s">
        <v>4990</v>
      </c>
      <c r="C5506" s="133" t="s">
        <v>72</v>
      </c>
      <c r="D5506" s="133">
        <v>6.14</v>
      </c>
      <c r="E5506" s="133" t="s">
        <v>6312</v>
      </c>
    </row>
    <row r="5507" spans="1:5" ht="27" x14ac:dyDescent="0.25">
      <c r="A5507" s="131">
        <v>104050</v>
      </c>
      <c r="B5507" s="132" t="s">
        <v>4991</v>
      </c>
      <c r="C5507" s="133" t="s">
        <v>72</v>
      </c>
      <c r="D5507" s="133">
        <v>9.23</v>
      </c>
      <c r="E5507" s="133" t="s">
        <v>6312</v>
      </c>
    </row>
    <row r="5508" spans="1:5" ht="13.5" x14ac:dyDescent="0.25">
      <c r="A5508" s="131">
        <v>104084</v>
      </c>
      <c r="B5508" s="132" t="s">
        <v>5010</v>
      </c>
      <c r="C5508" s="133" t="s">
        <v>72</v>
      </c>
      <c r="D5508" s="133">
        <v>85.37</v>
      </c>
      <c r="E5508" s="133" t="s">
        <v>6312</v>
      </c>
    </row>
    <row r="5509" spans="1:5" ht="27" x14ac:dyDescent="0.25">
      <c r="A5509" s="131">
        <v>104035</v>
      </c>
      <c r="B5509" s="132" t="s">
        <v>4981</v>
      </c>
      <c r="C5509" s="133" t="s">
        <v>72</v>
      </c>
      <c r="D5509" s="133">
        <v>40.08</v>
      </c>
      <c r="E5509" s="133" t="s">
        <v>6312</v>
      </c>
    </row>
    <row r="5510" spans="1:5" ht="27" x14ac:dyDescent="0.25">
      <c r="A5510" s="131">
        <v>104036</v>
      </c>
      <c r="B5510" s="132" t="s">
        <v>4982</v>
      </c>
      <c r="C5510" s="133" t="s">
        <v>72</v>
      </c>
      <c r="D5510" s="133">
        <v>41.37</v>
      </c>
      <c r="E5510" s="133" t="s">
        <v>6312</v>
      </c>
    </row>
    <row r="5511" spans="1:5" ht="27" x14ac:dyDescent="0.25">
      <c r="A5511" s="131">
        <v>104034</v>
      </c>
      <c r="B5511" s="132" t="s">
        <v>4980</v>
      </c>
      <c r="C5511" s="133" t="s">
        <v>72</v>
      </c>
      <c r="D5511" s="133">
        <v>31.32</v>
      </c>
      <c r="E5511" s="133" t="s">
        <v>6312</v>
      </c>
    </row>
    <row r="5512" spans="1:5" ht="27" x14ac:dyDescent="0.25">
      <c r="A5512" s="131">
        <v>104031</v>
      </c>
      <c r="B5512" s="132" t="s">
        <v>4977</v>
      </c>
      <c r="C5512" s="133" t="s">
        <v>72</v>
      </c>
      <c r="D5512" s="133">
        <v>20.9</v>
      </c>
      <c r="E5512" s="133" t="s">
        <v>6312</v>
      </c>
    </row>
    <row r="5513" spans="1:5" ht="27" x14ac:dyDescent="0.25">
      <c r="A5513" s="131">
        <v>104032</v>
      </c>
      <c r="B5513" s="132" t="s">
        <v>4978</v>
      </c>
      <c r="C5513" s="133" t="s">
        <v>72</v>
      </c>
      <c r="D5513" s="133">
        <v>26.33</v>
      </c>
      <c r="E5513" s="133" t="s">
        <v>6312</v>
      </c>
    </row>
    <row r="5514" spans="1:5" ht="27" x14ac:dyDescent="0.25">
      <c r="A5514" s="131">
        <v>104033</v>
      </c>
      <c r="B5514" s="132" t="s">
        <v>4979</v>
      </c>
      <c r="C5514" s="133" t="s">
        <v>72</v>
      </c>
      <c r="D5514" s="133">
        <v>23.99</v>
      </c>
      <c r="E5514" s="133" t="s">
        <v>6312</v>
      </c>
    </row>
    <row r="5515" spans="1:5" ht="27" x14ac:dyDescent="0.25">
      <c r="A5515" s="131">
        <v>104051</v>
      </c>
      <c r="B5515" s="132" t="s">
        <v>4992</v>
      </c>
      <c r="C5515" s="133" t="s">
        <v>72</v>
      </c>
      <c r="D5515" s="133">
        <v>7.94</v>
      </c>
      <c r="E5515" s="133" t="s">
        <v>6312</v>
      </c>
    </row>
    <row r="5516" spans="1:5" ht="27" x14ac:dyDescent="0.25">
      <c r="A5516" s="131">
        <v>104052</v>
      </c>
      <c r="B5516" s="132" t="s">
        <v>4993</v>
      </c>
      <c r="C5516" s="133" t="s">
        <v>72</v>
      </c>
      <c r="D5516" s="133">
        <v>11.11</v>
      </c>
      <c r="E5516" s="133" t="s">
        <v>6312</v>
      </c>
    </row>
    <row r="5517" spans="1:5" ht="27" x14ac:dyDescent="0.25">
      <c r="A5517" s="131">
        <v>104046</v>
      </c>
      <c r="B5517" s="132" t="s">
        <v>4987</v>
      </c>
      <c r="C5517" s="133" t="s">
        <v>72</v>
      </c>
      <c r="D5517" s="133">
        <v>8.49</v>
      </c>
      <c r="E5517" s="133" t="s">
        <v>6312</v>
      </c>
    </row>
    <row r="5518" spans="1:5" ht="27" x14ac:dyDescent="0.25">
      <c r="A5518" s="131">
        <v>104047</v>
      </c>
      <c r="B5518" s="132" t="s">
        <v>4988</v>
      </c>
      <c r="C5518" s="133" t="s">
        <v>72</v>
      </c>
      <c r="D5518" s="133">
        <v>9.85</v>
      </c>
      <c r="E5518" s="133" t="s">
        <v>6312</v>
      </c>
    </row>
    <row r="5519" spans="1:5" ht="27" x14ac:dyDescent="0.25">
      <c r="A5519" s="131">
        <v>104048</v>
      </c>
      <c r="B5519" s="132" t="s">
        <v>4989</v>
      </c>
      <c r="C5519" s="133" t="s">
        <v>72</v>
      </c>
      <c r="D5519" s="133">
        <v>14.46</v>
      </c>
      <c r="E5519" s="133" t="s">
        <v>6312</v>
      </c>
    </row>
    <row r="5520" spans="1:5" ht="27" x14ac:dyDescent="0.25">
      <c r="A5520" s="131">
        <v>104063</v>
      </c>
      <c r="B5520" s="132" t="s">
        <v>5003</v>
      </c>
      <c r="C5520" s="133" t="s">
        <v>72</v>
      </c>
      <c r="D5520" s="133">
        <v>71.89</v>
      </c>
      <c r="E5520" s="133" t="s">
        <v>6312</v>
      </c>
    </row>
    <row r="5521" spans="1:5" ht="27" x14ac:dyDescent="0.25">
      <c r="A5521" s="131">
        <v>104065</v>
      </c>
      <c r="B5521" s="132" t="s">
        <v>5005</v>
      </c>
      <c r="C5521" s="133" t="s">
        <v>72</v>
      </c>
      <c r="D5521" s="133">
        <v>155.41</v>
      </c>
      <c r="E5521" s="133" t="s">
        <v>6312</v>
      </c>
    </row>
    <row r="5522" spans="1:5" ht="27" x14ac:dyDescent="0.25">
      <c r="A5522" s="131">
        <v>104062</v>
      </c>
      <c r="B5522" s="132" t="s">
        <v>5002</v>
      </c>
      <c r="C5522" s="133" t="s">
        <v>72</v>
      </c>
      <c r="D5522" s="133">
        <v>75.64</v>
      </c>
      <c r="E5522" s="133" t="s">
        <v>6312</v>
      </c>
    </row>
    <row r="5523" spans="1:5" ht="27" x14ac:dyDescent="0.25">
      <c r="A5523" s="131">
        <v>104064</v>
      </c>
      <c r="B5523" s="132" t="s">
        <v>5004</v>
      </c>
      <c r="C5523" s="133" t="s">
        <v>72</v>
      </c>
      <c r="D5523" s="133">
        <v>183.59</v>
      </c>
      <c r="E5523" s="133" t="s">
        <v>6312</v>
      </c>
    </row>
    <row r="5524" spans="1:5" ht="13.5" x14ac:dyDescent="0.25">
      <c r="A5524" s="131">
        <v>104059</v>
      </c>
      <c r="B5524" s="132" t="s">
        <v>4999</v>
      </c>
      <c r="C5524" s="133" t="s">
        <v>72</v>
      </c>
      <c r="D5524" s="133">
        <v>11.38</v>
      </c>
      <c r="E5524" s="133" t="s">
        <v>6312</v>
      </c>
    </row>
    <row r="5525" spans="1:5" ht="13.5" x14ac:dyDescent="0.25">
      <c r="A5525" s="131">
        <v>104058</v>
      </c>
      <c r="B5525" s="132" t="s">
        <v>4998</v>
      </c>
      <c r="C5525" s="133" t="s">
        <v>72</v>
      </c>
      <c r="D5525" s="133">
        <v>7.11</v>
      </c>
      <c r="E5525" s="133" t="s">
        <v>6312</v>
      </c>
    </row>
    <row r="5526" spans="1:5" ht="13.5" x14ac:dyDescent="0.25">
      <c r="A5526" s="131">
        <v>104082</v>
      </c>
      <c r="B5526" s="132" t="s">
        <v>5008</v>
      </c>
      <c r="C5526" s="133" t="s">
        <v>72</v>
      </c>
      <c r="D5526" s="133">
        <v>31.03</v>
      </c>
      <c r="E5526" s="133" t="s">
        <v>6312</v>
      </c>
    </row>
    <row r="5527" spans="1:5" ht="13.5" x14ac:dyDescent="0.25">
      <c r="A5527" s="131">
        <v>104083</v>
      </c>
      <c r="B5527" s="132" t="s">
        <v>5009</v>
      </c>
      <c r="C5527" s="133" t="s">
        <v>72</v>
      </c>
      <c r="D5527" s="133">
        <v>74.739999999999995</v>
      </c>
      <c r="E5527" s="133" t="s">
        <v>6312</v>
      </c>
    </row>
    <row r="5528" spans="1:5" ht="13.5" x14ac:dyDescent="0.25">
      <c r="A5528" s="131">
        <v>104056</v>
      </c>
      <c r="B5528" s="132" t="s">
        <v>4997</v>
      </c>
      <c r="C5528" s="133" t="s">
        <v>72</v>
      </c>
      <c r="D5528" s="133">
        <v>24.94</v>
      </c>
      <c r="E5528" s="133" t="s">
        <v>6312</v>
      </c>
    </row>
    <row r="5529" spans="1:5" ht="27" x14ac:dyDescent="0.25">
      <c r="A5529" s="131">
        <v>104055</v>
      </c>
      <c r="B5529" s="132" t="s">
        <v>4996</v>
      </c>
      <c r="C5529" s="133" t="s">
        <v>72</v>
      </c>
      <c r="D5529" s="133">
        <v>16.63</v>
      </c>
      <c r="E5529" s="133" t="s">
        <v>6312</v>
      </c>
    </row>
    <row r="5530" spans="1:5" ht="27" x14ac:dyDescent="0.25">
      <c r="A5530" s="131">
        <v>104076</v>
      </c>
      <c r="B5530" s="132" t="s">
        <v>5007</v>
      </c>
      <c r="C5530" s="133" t="s">
        <v>72</v>
      </c>
      <c r="D5530" s="133">
        <v>48.28</v>
      </c>
      <c r="E5530" s="133" t="s">
        <v>6312</v>
      </c>
    </row>
    <row r="5531" spans="1:5" ht="13.5" x14ac:dyDescent="0.25">
      <c r="A5531" s="131">
        <v>104060</v>
      </c>
      <c r="B5531" s="132" t="s">
        <v>5000</v>
      </c>
      <c r="C5531" s="133" t="s">
        <v>4</v>
      </c>
      <c r="D5531" s="133">
        <v>8.9499999999999993</v>
      </c>
      <c r="E5531" s="133" t="s">
        <v>6312</v>
      </c>
    </row>
    <row r="5532" spans="1:5" ht="13.5" x14ac:dyDescent="0.25">
      <c r="A5532" s="131">
        <v>104061</v>
      </c>
      <c r="B5532" s="132" t="s">
        <v>5001</v>
      </c>
      <c r="C5532" s="133" t="s">
        <v>4</v>
      </c>
      <c r="D5532" s="133">
        <v>15.95</v>
      </c>
      <c r="E5532" s="133" t="s">
        <v>6312</v>
      </c>
    </row>
    <row r="5533" spans="1:5" ht="13.5" x14ac:dyDescent="0.25">
      <c r="A5533" s="131">
        <v>104085</v>
      </c>
      <c r="B5533" s="132" t="s">
        <v>5011</v>
      </c>
      <c r="C5533" s="133" t="s">
        <v>4</v>
      </c>
      <c r="D5533" s="133">
        <v>56.95</v>
      </c>
      <c r="E5533" s="133" t="s">
        <v>6312</v>
      </c>
    </row>
    <row r="5534" spans="1:5" ht="13.5" x14ac:dyDescent="0.25">
      <c r="A5534" s="131">
        <v>104086</v>
      </c>
      <c r="B5534" s="132" t="s">
        <v>5012</v>
      </c>
      <c r="C5534" s="133" t="s">
        <v>4</v>
      </c>
      <c r="D5534" s="133">
        <v>101.69</v>
      </c>
      <c r="E5534" s="133" t="s">
        <v>6312</v>
      </c>
    </row>
    <row r="5535" spans="1:5" ht="27" x14ac:dyDescent="0.25">
      <c r="A5535" s="131">
        <v>104039</v>
      </c>
      <c r="B5535" s="132" t="s">
        <v>4983</v>
      </c>
      <c r="C5535" s="133" t="s">
        <v>72</v>
      </c>
      <c r="D5535" s="133">
        <v>76.97</v>
      </c>
      <c r="E5535" s="133" t="s">
        <v>6312</v>
      </c>
    </row>
    <row r="5536" spans="1:5" ht="13.5" x14ac:dyDescent="0.25">
      <c r="A5536" s="131">
        <v>104072</v>
      </c>
      <c r="B5536" s="132" t="s">
        <v>5006</v>
      </c>
      <c r="C5536" s="133" t="s">
        <v>72</v>
      </c>
      <c r="D5536" s="133">
        <v>283.70999999999998</v>
      </c>
      <c r="E5536" s="133" t="s">
        <v>6312</v>
      </c>
    </row>
    <row r="5537" spans="1:5" ht="27" x14ac:dyDescent="0.25">
      <c r="A5537" s="131">
        <v>104053</v>
      </c>
      <c r="B5537" s="132" t="s">
        <v>4994</v>
      </c>
      <c r="C5537" s="133" t="s">
        <v>72</v>
      </c>
      <c r="D5537" s="133">
        <v>9.23</v>
      </c>
      <c r="E5537" s="133" t="s">
        <v>6312</v>
      </c>
    </row>
    <row r="5538" spans="1:5" ht="27" x14ac:dyDescent="0.25">
      <c r="A5538" s="131">
        <v>104054</v>
      </c>
      <c r="B5538" s="132" t="s">
        <v>4995</v>
      </c>
      <c r="C5538" s="133" t="s">
        <v>72</v>
      </c>
      <c r="D5538" s="133">
        <v>18.239999999999998</v>
      </c>
      <c r="E5538" s="133" t="s">
        <v>6312</v>
      </c>
    </row>
    <row r="5539" spans="1:5" ht="27" x14ac:dyDescent="0.25">
      <c r="A5539" s="131">
        <v>99818</v>
      </c>
      <c r="B5539" s="132" t="s">
        <v>5386</v>
      </c>
      <c r="C5539" s="133" t="s">
        <v>72</v>
      </c>
      <c r="D5539" s="133">
        <v>5.71</v>
      </c>
      <c r="E5539" s="133" t="s">
        <v>6312</v>
      </c>
    </row>
    <row r="5540" spans="1:5" ht="13.5" x14ac:dyDescent="0.25">
      <c r="A5540" s="131">
        <v>99819</v>
      </c>
      <c r="B5540" s="132" t="s">
        <v>5387</v>
      </c>
      <c r="C5540" s="133" t="s">
        <v>89</v>
      </c>
      <c r="D5540" s="133">
        <v>18.64</v>
      </c>
      <c r="E5540" s="133" t="s">
        <v>6312</v>
      </c>
    </row>
    <row r="5541" spans="1:5" ht="13.5" x14ac:dyDescent="0.25">
      <c r="A5541" s="131">
        <v>99811</v>
      </c>
      <c r="B5541" s="132" t="s">
        <v>1613</v>
      </c>
      <c r="C5541" s="133" t="s">
        <v>89</v>
      </c>
      <c r="D5541" s="133">
        <v>3.91</v>
      </c>
      <c r="E5541" s="133" t="s">
        <v>6312</v>
      </c>
    </row>
    <row r="5542" spans="1:5" ht="13.5" x14ac:dyDescent="0.25">
      <c r="A5542" s="131">
        <v>99826</v>
      </c>
      <c r="B5542" s="132" t="s">
        <v>1617</v>
      </c>
      <c r="C5542" s="133" t="s">
        <v>89</v>
      </c>
      <c r="D5542" s="133">
        <v>1.71</v>
      </c>
      <c r="E5542" s="133" t="s">
        <v>6312</v>
      </c>
    </row>
    <row r="5543" spans="1:5" ht="13.5" x14ac:dyDescent="0.25">
      <c r="A5543" s="131">
        <v>99821</v>
      </c>
      <c r="B5543" s="132" t="s">
        <v>5389</v>
      </c>
      <c r="C5543" s="133" t="s">
        <v>89</v>
      </c>
      <c r="D5543" s="133">
        <v>3.23</v>
      </c>
      <c r="E5543" s="133" t="s">
        <v>6312</v>
      </c>
    </row>
    <row r="5544" spans="1:5" ht="13.5" x14ac:dyDescent="0.25">
      <c r="A5544" s="131">
        <v>99820</v>
      </c>
      <c r="B5544" s="132" t="s">
        <v>5388</v>
      </c>
      <c r="C5544" s="133" t="s">
        <v>89</v>
      </c>
      <c r="D5544" s="133">
        <v>2.09</v>
      </c>
      <c r="E5544" s="133" t="s">
        <v>6312</v>
      </c>
    </row>
    <row r="5545" spans="1:5" ht="13.5" x14ac:dyDescent="0.25">
      <c r="A5545" s="131">
        <v>99812</v>
      </c>
      <c r="B5545" s="132" t="s">
        <v>1614</v>
      </c>
      <c r="C5545" s="133" t="s">
        <v>89</v>
      </c>
      <c r="D5545" s="133">
        <v>1.25</v>
      </c>
      <c r="E5545" s="133" t="s">
        <v>6312</v>
      </c>
    </row>
    <row r="5546" spans="1:5" ht="27" x14ac:dyDescent="0.25">
      <c r="A5546" s="131">
        <v>99817</v>
      </c>
      <c r="B5546" s="132" t="s">
        <v>5385</v>
      </c>
      <c r="C5546" s="133" t="s">
        <v>72</v>
      </c>
      <c r="D5546" s="133">
        <v>5.71</v>
      </c>
      <c r="E5546" s="133" t="s">
        <v>6312</v>
      </c>
    </row>
    <row r="5547" spans="1:5" ht="27" x14ac:dyDescent="0.25">
      <c r="A5547" s="131">
        <v>99813</v>
      </c>
      <c r="B5547" s="132" t="s">
        <v>5382</v>
      </c>
      <c r="C5547" s="133" t="s">
        <v>89</v>
      </c>
      <c r="D5547" s="133">
        <v>1.06</v>
      </c>
      <c r="E5547" s="133" t="s">
        <v>6312</v>
      </c>
    </row>
    <row r="5548" spans="1:5" ht="27" x14ac:dyDescent="0.25">
      <c r="A5548" s="131">
        <v>99815</v>
      </c>
      <c r="B5548" s="132" t="s">
        <v>5383</v>
      </c>
      <c r="C5548" s="133" t="s">
        <v>72</v>
      </c>
      <c r="D5548" s="133">
        <v>9.25</v>
      </c>
      <c r="E5548" s="133" t="s">
        <v>6312</v>
      </c>
    </row>
    <row r="5549" spans="1:5" ht="27" x14ac:dyDescent="0.25">
      <c r="A5549" s="131">
        <v>99805</v>
      </c>
      <c r="B5549" s="132" t="s">
        <v>1609</v>
      </c>
      <c r="C5549" s="133" t="s">
        <v>89</v>
      </c>
      <c r="D5549" s="133">
        <v>12.36</v>
      </c>
      <c r="E5549" s="133" t="s">
        <v>6312</v>
      </c>
    </row>
    <row r="5550" spans="1:5" ht="13.5" x14ac:dyDescent="0.25">
      <c r="A5550" s="131">
        <v>99803</v>
      </c>
      <c r="B5550" s="132" t="s">
        <v>1608</v>
      </c>
      <c r="C5550" s="133" t="s">
        <v>89</v>
      </c>
      <c r="D5550" s="133">
        <v>2.2999999999999998</v>
      </c>
      <c r="E5550" s="133" t="s">
        <v>6312</v>
      </c>
    </row>
    <row r="5551" spans="1:5" ht="13.5" x14ac:dyDescent="0.25">
      <c r="A5551" s="131">
        <v>99802</v>
      </c>
      <c r="B5551" s="132" t="s">
        <v>1607</v>
      </c>
      <c r="C5551" s="133" t="s">
        <v>89</v>
      </c>
      <c r="D5551" s="133">
        <v>0.59</v>
      </c>
      <c r="E5551" s="133" t="s">
        <v>6312</v>
      </c>
    </row>
    <row r="5552" spans="1:5" ht="27" x14ac:dyDescent="0.25">
      <c r="A5552" s="131">
        <v>99804</v>
      </c>
      <c r="B5552" s="132" t="s">
        <v>5379</v>
      </c>
      <c r="C5552" s="133" t="s">
        <v>89</v>
      </c>
      <c r="D5552" s="133">
        <v>5.96</v>
      </c>
      <c r="E5552" s="133" t="s">
        <v>6312</v>
      </c>
    </row>
    <row r="5553" spans="1:5" ht="13.5" x14ac:dyDescent="0.25">
      <c r="A5553" s="131">
        <v>99809</v>
      </c>
      <c r="B5553" s="132" t="s">
        <v>1612</v>
      </c>
      <c r="C5553" s="133" t="s">
        <v>89</v>
      </c>
      <c r="D5553" s="133">
        <v>6.55</v>
      </c>
      <c r="E5553" s="133" t="s">
        <v>6312</v>
      </c>
    </row>
    <row r="5554" spans="1:5" ht="27" x14ac:dyDescent="0.25">
      <c r="A5554" s="131">
        <v>99810</v>
      </c>
      <c r="B5554" s="132" t="s">
        <v>5381</v>
      </c>
      <c r="C5554" s="133" t="s">
        <v>89</v>
      </c>
      <c r="D5554" s="133">
        <v>8.14</v>
      </c>
      <c r="E5554" s="133" t="s">
        <v>6312</v>
      </c>
    </row>
    <row r="5555" spans="1:5" ht="13.5" x14ac:dyDescent="0.25">
      <c r="A5555" s="131">
        <v>99822</v>
      </c>
      <c r="B5555" s="132" t="s">
        <v>1616</v>
      </c>
      <c r="C5555" s="133" t="s">
        <v>89</v>
      </c>
      <c r="D5555" s="133">
        <v>1.1100000000000001</v>
      </c>
      <c r="E5555" s="133" t="s">
        <v>6312</v>
      </c>
    </row>
    <row r="5556" spans="1:5" ht="13.5" x14ac:dyDescent="0.25">
      <c r="A5556" s="131">
        <v>99825</v>
      </c>
      <c r="B5556" s="132" t="s">
        <v>5392</v>
      </c>
      <c r="C5556" s="133" t="s">
        <v>89</v>
      </c>
      <c r="D5556" s="133">
        <v>3.8</v>
      </c>
      <c r="E5556" s="133" t="s">
        <v>6312</v>
      </c>
    </row>
    <row r="5557" spans="1:5" ht="13.5" x14ac:dyDescent="0.25">
      <c r="A5557" s="131">
        <v>99824</v>
      </c>
      <c r="B5557" s="132" t="s">
        <v>5391</v>
      </c>
      <c r="C5557" s="133" t="s">
        <v>89</v>
      </c>
      <c r="D5557" s="133">
        <v>2.72</v>
      </c>
      <c r="E5557" s="133" t="s">
        <v>6312</v>
      </c>
    </row>
    <row r="5558" spans="1:5" ht="13.5" x14ac:dyDescent="0.25">
      <c r="A5558" s="131">
        <v>99823</v>
      </c>
      <c r="B5558" s="132" t="s">
        <v>5390</v>
      </c>
      <c r="C5558" s="133" t="s">
        <v>89</v>
      </c>
      <c r="D5558" s="133">
        <v>2.4700000000000002</v>
      </c>
      <c r="E5558" s="133" t="s">
        <v>6312</v>
      </c>
    </row>
    <row r="5559" spans="1:5" ht="13.5" x14ac:dyDescent="0.25">
      <c r="A5559" s="131">
        <v>99806</v>
      </c>
      <c r="B5559" s="132" t="s">
        <v>1610</v>
      </c>
      <c r="C5559" s="133" t="s">
        <v>89</v>
      </c>
      <c r="D5559" s="133">
        <v>0.95</v>
      </c>
      <c r="E5559" s="133" t="s">
        <v>6312</v>
      </c>
    </row>
    <row r="5560" spans="1:5" ht="27" x14ac:dyDescent="0.25">
      <c r="A5560" s="131">
        <v>99807</v>
      </c>
      <c r="B5560" s="132" t="s">
        <v>5380</v>
      </c>
      <c r="C5560" s="133" t="s">
        <v>89</v>
      </c>
      <c r="D5560" s="133">
        <v>1.8</v>
      </c>
      <c r="E5560" s="133" t="s">
        <v>6312</v>
      </c>
    </row>
    <row r="5561" spans="1:5" ht="13.5" x14ac:dyDescent="0.25">
      <c r="A5561" s="131">
        <v>99808</v>
      </c>
      <c r="B5561" s="132" t="s">
        <v>1611</v>
      </c>
      <c r="C5561" s="133" t="s">
        <v>89</v>
      </c>
      <c r="D5561" s="133">
        <v>4.29</v>
      </c>
      <c r="E5561" s="133" t="s">
        <v>6312</v>
      </c>
    </row>
    <row r="5562" spans="1:5" ht="13.5" x14ac:dyDescent="0.25">
      <c r="A5562" s="131">
        <v>99814</v>
      </c>
      <c r="B5562" s="132" t="s">
        <v>1615</v>
      </c>
      <c r="C5562" s="133" t="s">
        <v>89</v>
      </c>
      <c r="D5562" s="133">
        <v>2.16</v>
      </c>
      <c r="E5562" s="133" t="s">
        <v>6312</v>
      </c>
    </row>
    <row r="5563" spans="1:5" ht="27" x14ac:dyDescent="0.25">
      <c r="A5563" s="131">
        <v>99816</v>
      </c>
      <c r="B5563" s="132" t="s">
        <v>5384</v>
      </c>
      <c r="C5563" s="133" t="s">
        <v>72</v>
      </c>
      <c r="D5563" s="133">
        <v>9.84</v>
      </c>
      <c r="E5563" s="133" t="s">
        <v>6312</v>
      </c>
    </row>
    <row r="5564" spans="1:5" ht="13.5" x14ac:dyDescent="0.25">
      <c r="A5564" s="131">
        <v>88238</v>
      </c>
      <c r="B5564" s="132" t="s">
        <v>780</v>
      </c>
      <c r="C5564" s="133" t="s">
        <v>94</v>
      </c>
      <c r="D5564" s="133">
        <v>24.57</v>
      </c>
      <c r="E5564" s="133" t="s">
        <v>1618</v>
      </c>
    </row>
    <row r="5565" spans="1:5" ht="13.5" x14ac:dyDescent="0.25">
      <c r="A5565" s="131">
        <v>101374</v>
      </c>
      <c r="B5565" s="132" t="s">
        <v>780</v>
      </c>
      <c r="C5565" s="133" t="s">
        <v>122</v>
      </c>
      <c r="D5565" s="485">
        <v>4469.2</v>
      </c>
      <c r="E5565" s="133" t="s">
        <v>1618</v>
      </c>
    </row>
    <row r="5566" spans="1:5" ht="13.5" x14ac:dyDescent="0.25">
      <c r="A5566" s="131">
        <v>88239</v>
      </c>
      <c r="B5566" s="132" t="s">
        <v>117</v>
      </c>
      <c r="C5566" s="133" t="s">
        <v>94</v>
      </c>
      <c r="D5566" s="133">
        <v>24.4</v>
      </c>
      <c r="E5566" s="133" t="s">
        <v>1618</v>
      </c>
    </row>
    <row r="5567" spans="1:5" ht="13.5" x14ac:dyDescent="0.25">
      <c r="A5567" s="131">
        <v>101375</v>
      </c>
      <c r="B5567" s="132" t="s">
        <v>5644</v>
      </c>
      <c r="C5567" s="133" t="s">
        <v>122</v>
      </c>
      <c r="D5567" s="485">
        <v>4527.13</v>
      </c>
      <c r="E5567" s="133" t="s">
        <v>1618</v>
      </c>
    </row>
    <row r="5568" spans="1:5" ht="13.5" x14ac:dyDescent="0.25">
      <c r="A5568" s="131">
        <v>88240</v>
      </c>
      <c r="B5568" s="132" t="s">
        <v>781</v>
      </c>
      <c r="C5568" s="133" t="s">
        <v>94</v>
      </c>
      <c r="D5568" s="133">
        <v>23.38</v>
      </c>
      <c r="E5568" s="133" t="s">
        <v>1618</v>
      </c>
    </row>
    <row r="5569" spans="1:5" ht="13.5" x14ac:dyDescent="0.25">
      <c r="A5569" s="131">
        <v>101376</v>
      </c>
      <c r="B5569" s="132" t="s">
        <v>5645</v>
      </c>
      <c r="C5569" s="133" t="s">
        <v>122</v>
      </c>
      <c r="D5569" s="485">
        <v>4242.18</v>
      </c>
      <c r="E5569" s="133" t="s">
        <v>1618</v>
      </c>
    </row>
    <row r="5570" spans="1:5" ht="13.5" x14ac:dyDescent="0.25">
      <c r="A5570" s="131">
        <v>88241</v>
      </c>
      <c r="B5570" s="132" t="s">
        <v>782</v>
      </c>
      <c r="C5570" s="133" t="s">
        <v>94</v>
      </c>
      <c r="D5570" s="133">
        <v>24.49</v>
      </c>
      <c r="E5570" s="133" t="s">
        <v>1618</v>
      </c>
    </row>
    <row r="5571" spans="1:5" ht="13.5" x14ac:dyDescent="0.25">
      <c r="A5571" s="131">
        <v>101377</v>
      </c>
      <c r="B5571" s="132" t="s">
        <v>782</v>
      </c>
      <c r="C5571" s="133" t="s">
        <v>122</v>
      </c>
      <c r="D5571" s="485">
        <v>4457.0600000000004</v>
      </c>
      <c r="E5571" s="133" t="s">
        <v>1618</v>
      </c>
    </row>
    <row r="5572" spans="1:5" ht="13.5" x14ac:dyDescent="0.25">
      <c r="A5572" s="131">
        <v>88242</v>
      </c>
      <c r="B5572" s="132" t="s">
        <v>783</v>
      </c>
      <c r="C5572" s="133" t="s">
        <v>94</v>
      </c>
      <c r="D5572" s="133">
        <v>24.62</v>
      </c>
      <c r="E5572" s="133" t="s">
        <v>1618</v>
      </c>
    </row>
    <row r="5573" spans="1:5" ht="13.5" x14ac:dyDescent="0.25">
      <c r="A5573" s="131">
        <v>100301</v>
      </c>
      <c r="B5573" s="132" t="s">
        <v>1625</v>
      </c>
      <c r="C5573" s="133" t="s">
        <v>94</v>
      </c>
      <c r="D5573" s="133">
        <v>26.43</v>
      </c>
      <c r="E5573" s="133" t="s">
        <v>1618</v>
      </c>
    </row>
    <row r="5574" spans="1:5" ht="13.5" x14ac:dyDescent="0.25">
      <c r="A5574" s="131">
        <v>101378</v>
      </c>
      <c r="B5574" s="132" t="s">
        <v>1625</v>
      </c>
      <c r="C5574" s="133" t="s">
        <v>122</v>
      </c>
      <c r="D5574" s="485">
        <v>4816.62</v>
      </c>
      <c r="E5574" s="133" t="s">
        <v>1618</v>
      </c>
    </row>
    <row r="5575" spans="1:5" ht="13.5" x14ac:dyDescent="0.25">
      <c r="A5575" s="131">
        <v>101379</v>
      </c>
      <c r="B5575" s="132" t="s">
        <v>5646</v>
      </c>
      <c r="C5575" s="133" t="s">
        <v>122</v>
      </c>
      <c r="D5575" s="485">
        <v>4469.2</v>
      </c>
      <c r="E5575" s="133" t="s">
        <v>1618</v>
      </c>
    </row>
    <row r="5576" spans="1:5" ht="13.5" x14ac:dyDescent="0.25">
      <c r="A5576" s="131">
        <v>88243</v>
      </c>
      <c r="B5576" s="132" t="s">
        <v>784</v>
      </c>
      <c r="C5576" s="133" t="s">
        <v>94</v>
      </c>
      <c r="D5576" s="133">
        <v>24.4</v>
      </c>
      <c r="E5576" s="133" t="s">
        <v>1618</v>
      </c>
    </row>
    <row r="5577" spans="1:5" ht="13.5" x14ac:dyDescent="0.25">
      <c r="A5577" s="131">
        <v>101380</v>
      </c>
      <c r="B5577" s="132" t="s">
        <v>784</v>
      </c>
      <c r="C5577" s="133" t="s">
        <v>122</v>
      </c>
      <c r="D5577" s="485">
        <v>4438.78</v>
      </c>
      <c r="E5577" s="133" t="s">
        <v>1618</v>
      </c>
    </row>
    <row r="5578" spans="1:5" ht="13.5" x14ac:dyDescent="0.25">
      <c r="A5578" s="131">
        <v>90766</v>
      </c>
      <c r="B5578" s="132" t="s">
        <v>77</v>
      </c>
      <c r="C5578" s="133" t="s">
        <v>94</v>
      </c>
      <c r="D5578" s="133">
        <v>37.26</v>
      </c>
      <c r="E5578" s="133" t="s">
        <v>1618</v>
      </c>
    </row>
    <row r="5579" spans="1:5" ht="13.5" x14ac:dyDescent="0.25">
      <c r="A5579" s="131">
        <v>93563</v>
      </c>
      <c r="B5579" s="132" t="s">
        <v>77</v>
      </c>
      <c r="C5579" s="133" t="s">
        <v>122</v>
      </c>
      <c r="D5579" s="485">
        <v>6659.72</v>
      </c>
      <c r="E5579" s="133" t="s">
        <v>1618</v>
      </c>
    </row>
    <row r="5580" spans="1:5" ht="13.5" x14ac:dyDescent="0.25">
      <c r="A5580" s="131">
        <v>90767</v>
      </c>
      <c r="B5580" s="132" t="s">
        <v>836</v>
      </c>
      <c r="C5580" s="133" t="s">
        <v>94</v>
      </c>
      <c r="D5580" s="133">
        <v>36.1</v>
      </c>
      <c r="E5580" s="133" t="s">
        <v>1618</v>
      </c>
    </row>
    <row r="5581" spans="1:5" ht="13.5" x14ac:dyDescent="0.25">
      <c r="A5581" s="131">
        <v>93564</v>
      </c>
      <c r="B5581" s="132" t="s">
        <v>836</v>
      </c>
      <c r="C5581" s="133" t="s">
        <v>122</v>
      </c>
      <c r="D5581" s="485">
        <v>6433.21</v>
      </c>
      <c r="E5581" s="133" t="s">
        <v>1618</v>
      </c>
    </row>
    <row r="5582" spans="1:5" ht="13.5" x14ac:dyDescent="0.25">
      <c r="A5582" s="131">
        <v>88245</v>
      </c>
      <c r="B5582" s="132" t="s">
        <v>785</v>
      </c>
      <c r="C5582" s="133" t="s">
        <v>94</v>
      </c>
      <c r="D5582" s="133">
        <v>31.13</v>
      </c>
      <c r="E5582" s="133" t="s">
        <v>1618</v>
      </c>
    </row>
    <row r="5583" spans="1:5" ht="13.5" x14ac:dyDescent="0.25">
      <c r="A5583" s="131">
        <v>101381</v>
      </c>
      <c r="B5583" s="132" t="s">
        <v>785</v>
      </c>
      <c r="C5583" s="133" t="s">
        <v>122</v>
      </c>
      <c r="D5583" s="485">
        <v>5632.23</v>
      </c>
      <c r="E5583" s="133" t="s">
        <v>1618</v>
      </c>
    </row>
    <row r="5584" spans="1:5" ht="13.5" x14ac:dyDescent="0.25">
      <c r="A5584" s="131">
        <v>90768</v>
      </c>
      <c r="B5584" s="132" t="s">
        <v>837</v>
      </c>
      <c r="C5584" s="133" t="s">
        <v>94</v>
      </c>
      <c r="D5584" s="133">
        <v>125.96</v>
      </c>
      <c r="E5584" s="133" t="s">
        <v>1618</v>
      </c>
    </row>
    <row r="5585" spans="1:5" ht="13.5" x14ac:dyDescent="0.25">
      <c r="A5585" s="131">
        <v>90769</v>
      </c>
      <c r="B5585" s="132" t="s">
        <v>838</v>
      </c>
      <c r="C5585" s="133" t="s">
        <v>94</v>
      </c>
      <c r="D5585" s="133">
        <v>131.47</v>
      </c>
      <c r="E5585" s="133" t="s">
        <v>1618</v>
      </c>
    </row>
    <row r="5586" spans="1:5" ht="13.5" x14ac:dyDescent="0.25">
      <c r="A5586" s="131">
        <v>90770</v>
      </c>
      <c r="B5586" s="132" t="s">
        <v>839</v>
      </c>
      <c r="C5586" s="133" t="s">
        <v>94</v>
      </c>
      <c r="D5586" s="133">
        <v>137.68</v>
      </c>
      <c r="E5586" s="133" t="s">
        <v>1618</v>
      </c>
    </row>
    <row r="5587" spans="1:5" ht="13.5" x14ac:dyDescent="0.25">
      <c r="A5587" s="131">
        <v>93569</v>
      </c>
      <c r="B5587" s="132" t="s">
        <v>848</v>
      </c>
      <c r="C5587" s="133" t="s">
        <v>122</v>
      </c>
      <c r="D5587" s="485">
        <v>22433.13</v>
      </c>
      <c r="E5587" s="133" t="s">
        <v>1618</v>
      </c>
    </row>
    <row r="5588" spans="1:5" ht="13.5" x14ac:dyDescent="0.25">
      <c r="A5588" s="131">
        <v>93570</v>
      </c>
      <c r="B5588" s="132" t="s">
        <v>849</v>
      </c>
      <c r="C5588" s="133" t="s">
        <v>122</v>
      </c>
      <c r="D5588" s="485">
        <v>23411.37</v>
      </c>
      <c r="E5588" s="133" t="s">
        <v>1618</v>
      </c>
    </row>
    <row r="5589" spans="1:5" ht="13.5" x14ac:dyDescent="0.25">
      <c r="A5589" s="131">
        <v>93571</v>
      </c>
      <c r="B5589" s="132" t="s">
        <v>850</v>
      </c>
      <c r="C5589" s="133" t="s">
        <v>122</v>
      </c>
      <c r="D5589" s="485">
        <v>24515.01</v>
      </c>
      <c r="E5589" s="133" t="s">
        <v>1618</v>
      </c>
    </row>
    <row r="5590" spans="1:5" ht="13.5" x14ac:dyDescent="0.25">
      <c r="A5590" s="131">
        <v>101382</v>
      </c>
      <c r="B5590" s="132" t="s">
        <v>5647</v>
      </c>
      <c r="C5590" s="133" t="s">
        <v>122</v>
      </c>
      <c r="D5590" s="485">
        <v>4611.3100000000004</v>
      </c>
      <c r="E5590" s="133" t="s">
        <v>1618</v>
      </c>
    </row>
    <row r="5591" spans="1:5" ht="13.5" x14ac:dyDescent="0.25">
      <c r="A5591" s="131">
        <v>88246</v>
      </c>
      <c r="B5591" s="132" t="s">
        <v>786</v>
      </c>
      <c r="C5591" s="133" t="s">
        <v>94</v>
      </c>
      <c r="D5591" s="133">
        <v>25.46</v>
      </c>
      <c r="E5591" s="133" t="s">
        <v>1618</v>
      </c>
    </row>
    <row r="5592" spans="1:5" ht="13.5" x14ac:dyDescent="0.25">
      <c r="A5592" s="131">
        <v>100303</v>
      </c>
      <c r="B5592" s="132" t="s">
        <v>1626</v>
      </c>
      <c r="C5592" s="133" t="s">
        <v>94</v>
      </c>
      <c r="D5592" s="133">
        <v>23.45</v>
      </c>
      <c r="E5592" s="133" t="s">
        <v>1618</v>
      </c>
    </row>
    <row r="5593" spans="1:5" ht="13.5" x14ac:dyDescent="0.25">
      <c r="A5593" s="131">
        <v>101383</v>
      </c>
      <c r="B5593" s="132" t="s">
        <v>1626</v>
      </c>
      <c r="C5593" s="133" t="s">
        <v>122</v>
      </c>
      <c r="D5593" s="485">
        <v>4269.3100000000004</v>
      </c>
      <c r="E5593" s="133" t="s">
        <v>1618</v>
      </c>
    </row>
    <row r="5594" spans="1:5" ht="13.5" x14ac:dyDescent="0.25">
      <c r="A5594" s="131">
        <v>88247</v>
      </c>
      <c r="B5594" s="132" t="s">
        <v>74</v>
      </c>
      <c r="C5594" s="133" t="s">
        <v>94</v>
      </c>
      <c r="D5594" s="133">
        <v>25</v>
      </c>
      <c r="E5594" s="133" t="s">
        <v>1618</v>
      </c>
    </row>
    <row r="5595" spans="1:5" ht="13.5" x14ac:dyDescent="0.25">
      <c r="A5595" s="131">
        <v>88248</v>
      </c>
      <c r="B5595" s="132" t="s">
        <v>69</v>
      </c>
      <c r="C5595" s="133" t="s">
        <v>94</v>
      </c>
      <c r="D5595" s="133">
        <v>24.02</v>
      </c>
      <c r="E5595" s="133" t="s">
        <v>1618</v>
      </c>
    </row>
    <row r="5596" spans="1:5" ht="13.5" x14ac:dyDescent="0.25">
      <c r="A5596" s="131">
        <v>101384</v>
      </c>
      <c r="B5596" s="132" t="s">
        <v>69</v>
      </c>
      <c r="C5596" s="133" t="s">
        <v>122</v>
      </c>
      <c r="D5596" s="485">
        <v>4358.96</v>
      </c>
      <c r="E5596" s="133" t="s">
        <v>1618</v>
      </c>
    </row>
    <row r="5597" spans="1:5" ht="13.5" x14ac:dyDescent="0.25">
      <c r="A5597" s="131">
        <v>90772</v>
      </c>
      <c r="B5597" s="132" t="s">
        <v>840</v>
      </c>
      <c r="C5597" s="133" t="s">
        <v>94</v>
      </c>
      <c r="D5597" s="133">
        <v>28.29</v>
      </c>
      <c r="E5597" s="133" t="s">
        <v>1618</v>
      </c>
    </row>
    <row r="5598" spans="1:5" ht="13.5" x14ac:dyDescent="0.25">
      <c r="A5598" s="131">
        <v>93566</v>
      </c>
      <c r="B5598" s="132" t="s">
        <v>840</v>
      </c>
      <c r="C5598" s="133" t="s">
        <v>122</v>
      </c>
      <c r="D5598" s="485">
        <v>5066.03</v>
      </c>
      <c r="E5598" s="133" t="s">
        <v>1618</v>
      </c>
    </row>
    <row r="5599" spans="1:5" ht="13.5" x14ac:dyDescent="0.25">
      <c r="A5599" s="131">
        <v>101385</v>
      </c>
      <c r="B5599" s="132" t="s">
        <v>5648</v>
      </c>
      <c r="C5599" s="133" t="s">
        <v>122</v>
      </c>
      <c r="D5599" s="485">
        <v>6319.53</v>
      </c>
      <c r="E5599" s="133" t="s">
        <v>1618</v>
      </c>
    </row>
    <row r="5600" spans="1:5" ht="13.5" x14ac:dyDescent="0.25">
      <c r="A5600" s="131">
        <v>88249</v>
      </c>
      <c r="B5600" s="132" t="s">
        <v>787</v>
      </c>
      <c r="C5600" s="133" t="s">
        <v>94</v>
      </c>
      <c r="D5600" s="133">
        <v>35.36</v>
      </c>
      <c r="E5600" s="133" t="s">
        <v>1618</v>
      </c>
    </row>
    <row r="5601" spans="1:5" ht="13.5" x14ac:dyDescent="0.25">
      <c r="A5601" s="131">
        <v>88250</v>
      </c>
      <c r="B5601" s="132" t="s">
        <v>788</v>
      </c>
      <c r="C5601" s="133" t="s">
        <v>94</v>
      </c>
      <c r="D5601" s="133">
        <v>23.38</v>
      </c>
      <c r="E5601" s="133" t="s">
        <v>1618</v>
      </c>
    </row>
    <row r="5602" spans="1:5" ht="13.5" x14ac:dyDescent="0.25">
      <c r="A5602" s="131">
        <v>101386</v>
      </c>
      <c r="B5602" s="132" t="s">
        <v>788</v>
      </c>
      <c r="C5602" s="133" t="s">
        <v>122</v>
      </c>
      <c r="D5602" s="485">
        <v>4242.18</v>
      </c>
      <c r="E5602" s="133" t="s">
        <v>1618</v>
      </c>
    </row>
    <row r="5603" spans="1:5" ht="13.5" x14ac:dyDescent="0.25">
      <c r="A5603" s="131">
        <v>101387</v>
      </c>
      <c r="B5603" s="132" t="s">
        <v>5649</v>
      </c>
      <c r="C5603" s="133" t="s">
        <v>122</v>
      </c>
      <c r="D5603" s="485">
        <v>4475.8500000000004</v>
      </c>
      <c r="E5603" s="133" t="s">
        <v>1618</v>
      </c>
    </row>
    <row r="5604" spans="1:5" ht="13.5" x14ac:dyDescent="0.25">
      <c r="A5604" s="131">
        <v>88251</v>
      </c>
      <c r="B5604" s="132" t="s">
        <v>98</v>
      </c>
      <c r="C5604" s="133" t="s">
        <v>94</v>
      </c>
      <c r="D5604" s="133">
        <v>24.57</v>
      </c>
      <c r="E5604" s="133" t="s">
        <v>1618</v>
      </c>
    </row>
    <row r="5605" spans="1:5" ht="13.5" x14ac:dyDescent="0.25">
      <c r="A5605" s="131">
        <v>88252</v>
      </c>
      <c r="B5605" s="132" t="s">
        <v>789</v>
      </c>
      <c r="C5605" s="133" t="s">
        <v>94</v>
      </c>
      <c r="D5605" s="133">
        <v>23.61</v>
      </c>
      <c r="E5605" s="133" t="s">
        <v>1618</v>
      </c>
    </row>
    <row r="5606" spans="1:5" ht="13.5" x14ac:dyDescent="0.25">
      <c r="A5606" s="131">
        <v>101388</v>
      </c>
      <c r="B5606" s="132" t="s">
        <v>789</v>
      </c>
      <c r="C5606" s="133" t="s">
        <v>122</v>
      </c>
      <c r="D5606" s="485">
        <v>4295.88</v>
      </c>
      <c r="E5606" s="133" t="s">
        <v>1618</v>
      </c>
    </row>
    <row r="5607" spans="1:5" ht="13.5" x14ac:dyDescent="0.25">
      <c r="A5607" s="131">
        <v>88253</v>
      </c>
      <c r="B5607" s="132" t="s">
        <v>790</v>
      </c>
      <c r="C5607" s="133" t="s">
        <v>94</v>
      </c>
      <c r="D5607" s="133">
        <v>12.19</v>
      </c>
      <c r="E5607" s="133" t="s">
        <v>1618</v>
      </c>
    </row>
    <row r="5608" spans="1:5" ht="13.5" x14ac:dyDescent="0.25">
      <c r="A5608" s="131">
        <v>101389</v>
      </c>
      <c r="B5608" s="132" t="s">
        <v>790</v>
      </c>
      <c r="C5608" s="133" t="s">
        <v>122</v>
      </c>
      <c r="D5608" s="485">
        <v>2196.48</v>
      </c>
      <c r="E5608" s="133" t="s">
        <v>1618</v>
      </c>
    </row>
    <row r="5609" spans="1:5" ht="13.5" x14ac:dyDescent="0.25">
      <c r="A5609" s="131">
        <v>101390</v>
      </c>
      <c r="B5609" s="132" t="s">
        <v>5650</v>
      </c>
      <c r="C5609" s="133" t="s">
        <v>122</v>
      </c>
      <c r="D5609" s="485">
        <v>6531.29</v>
      </c>
      <c r="E5609" s="133" t="s">
        <v>1618</v>
      </c>
    </row>
    <row r="5610" spans="1:5" ht="13.5" x14ac:dyDescent="0.25">
      <c r="A5610" s="131">
        <v>88255</v>
      </c>
      <c r="B5610" s="132" t="s">
        <v>791</v>
      </c>
      <c r="C5610" s="133" t="s">
        <v>94</v>
      </c>
      <c r="D5610" s="133">
        <v>36.56</v>
      </c>
      <c r="E5610" s="133" t="s">
        <v>1618</v>
      </c>
    </row>
    <row r="5611" spans="1:5" ht="13.5" x14ac:dyDescent="0.25">
      <c r="A5611" s="131">
        <v>101391</v>
      </c>
      <c r="B5611" s="132" t="s">
        <v>5651</v>
      </c>
      <c r="C5611" s="133" t="s">
        <v>122</v>
      </c>
      <c r="D5611" s="485">
        <v>5641.68</v>
      </c>
      <c r="E5611" s="133" t="s">
        <v>1618</v>
      </c>
    </row>
    <row r="5612" spans="1:5" ht="13.5" x14ac:dyDescent="0.25">
      <c r="A5612" s="131">
        <v>88256</v>
      </c>
      <c r="B5612" s="132" t="s">
        <v>106</v>
      </c>
      <c r="C5612" s="133" t="s">
        <v>94</v>
      </c>
      <c r="D5612" s="133">
        <v>31.2</v>
      </c>
      <c r="E5612" s="133" t="s">
        <v>1618</v>
      </c>
    </row>
    <row r="5613" spans="1:5" ht="13.5" x14ac:dyDescent="0.25">
      <c r="A5613" s="131">
        <v>88257</v>
      </c>
      <c r="B5613" s="132" t="s">
        <v>792</v>
      </c>
      <c r="C5613" s="133" t="s">
        <v>94</v>
      </c>
      <c r="D5613" s="133">
        <v>23.63</v>
      </c>
      <c r="E5613" s="133" t="s">
        <v>1618</v>
      </c>
    </row>
    <row r="5614" spans="1:5" ht="13.5" x14ac:dyDescent="0.25">
      <c r="A5614" s="131">
        <v>101392</v>
      </c>
      <c r="B5614" s="132" t="s">
        <v>5652</v>
      </c>
      <c r="C5614" s="133" t="s">
        <v>122</v>
      </c>
      <c r="D5614" s="485">
        <v>4284.2700000000004</v>
      </c>
      <c r="E5614" s="133" t="s">
        <v>1618</v>
      </c>
    </row>
    <row r="5615" spans="1:5" ht="13.5" x14ac:dyDescent="0.25">
      <c r="A5615" s="131">
        <v>88260</v>
      </c>
      <c r="B5615" s="132" t="s">
        <v>108</v>
      </c>
      <c r="C5615" s="133" t="s">
        <v>94</v>
      </c>
      <c r="D5615" s="133">
        <v>29.04</v>
      </c>
      <c r="E5615" s="133" t="s">
        <v>1618</v>
      </c>
    </row>
    <row r="5616" spans="1:5" ht="13.5" x14ac:dyDescent="0.25">
      <c r="A5616" s="131">
        <v>101394</v>
      </c>
      <c r="B5616" s="132" t="s">
        <v>108</v>
      </c>
      <c r="C5616" s="133" t="s">
        <v>122</v>
      </c>
      <c r="D5616" s="485">
        <v>5262.35</v>
      </c>
      <c r="E5616" s="133" t="s">
        <v>1618</v>
      </c>
    </row>
    <row r="5617" spans="1:5" ht="13.5" x14ac:dyDescent="0.25">
      <c r="A5617" s="131">
        <v>101395</v>
      </c>
      <c r="B5617" s="132" t="s">
        <v>5653</v>
      </c>
      <c r="C5617" s="133" t="s">
        <v>122</v>
      </c>
      <c r="D5617" s="485">
        <v>4433.6899999999996</v>
      </c>
      <c r="E5617" s="133" t="s">
        <v>1618</v>
      </c>
    </row>
    <row r="5618" spans="1:5" ht="13.5" x14ac:dyDescent="0.25">
      <c r="A5618" s="131">
        <v>88261</v>
      </c>
      <c r="B5618" s="132" t="s">
        <v>118</v>
      </c>
      <c r="C5618" s="133" t="s">
        <v>94</v>
      </c>
      <c r="D5618" s="133">
        <v>29.67</v>
      </c>
      <c r="E5618" s="133" t="s">
        <v>1618</v>
      </c>
    </row>
    <row r="5619" spans="1:5" ht="13.5" x14ac:dyDescent="0.25">
      <c r="A5619" s="131">
        <v>101396</v>
      </c>
      <c r="B5619" s="132" t="s">
        <v>5654</v>
      </c>
      <c r="C5619" s="133" t="s">
        <v>122</v>
      </c>
      <c r="D5619" s="485">
        <v>5370</v>
      </c>
      <c r="E5619" s="133" t="s">
        <v>1618</v>
      </c>
    </row>
    <row r="5620" spans="1:5" ht="13.5" x14ac:dyDescent="0.25">
      <c r="A5620" s="131">
        <v>88262</v>
      </c>
      <c r="B5620" s="132" t="s">
        <v>80</v>
      </c>
      <c r="C5620" s="133" t="s">
        <v>94</v>
      </c>
      <c r="D5620" s="133">
        <v>30.91</v>
      </c>
      <c r="E5620" s="133" t="s">
        <v>1618</v>
      </c>
    </row>
    <row r="5621" spans="1:5" ht="13.5" x14ac:dyDescent="0.25">
      <c r="A5621" s="131">
        <v>101397</v>
      </c>
      <c r="B5621" s="132" t="s">
        <v>80</v>
      </c>
      <c r="C5621" s="133" t="s">
        <v>122</v>
      </c>
      <c r="D5621" s="485">
        <v>5590.07</v>
      </c>
      <c r="E5621" s="133" t="s">
        <v>1618</v>
      </c>
    </row>
    <row r="5622" spans="1:5" ht="13.5" x14ac:dyDescent="0.25">
      <c r="A5622" s="131">
        <v>101398</v>
      </c>
      <c r="B5622" s="132" t="s">
        <v>5655</v>
      </c>
      <c r="C5622" s="133" t="s">
        <v>122</v>
      </c>
      <c r="D5622" s="485">
        <v>4682.59</v>
      </c>
      <c r="E5622" s="133" t="s">
        <v>1618</v>
      </c>
    </row>
    <row r="5623" spans="1:5" ht="13.5" x14ac:dyDescent="0.25">
      <c r="A5623" s="131">
        <v>88263</v>
      </c>
      <c r="B5623" s="132" t="s">
        <v>793</v>
      </c>
      <c r="C5623" s="133" t="s">
        <v>94</v>
      </c>
      <c r="D5623" s="133">
        <v>25.85</v>
      </c>
      <c r="E5623" s="133" t="s">
        <v>1618</v>
      </c>
    </row>
    <row r="5624" spans="1:5" ht="27" x14ac:dyDescent="0.25">
      <c r="A5624" s="131">
        <v>95408</v>
      </c>
      <c r="B5624" s="132" t="s">
        <v>938</v>
      </c>
      <c r="C5624" s="133" t="s">
        <v>122</v>
      </c>
      <c r="D5624" s="133">
        <v>14.89</v>
      </c>
      <c r="E5624" s="133" t="s">
        <v>9025</v>
      </c>
    </row>
    <row r="5625" spans="1:5" ht="13.5" x14ac:dyDescent="0.25">
      <c r="A5625" s="131">
        <v>95308</v>
      </c>
      <c r="B5625" s="132" t="s">
        <v>851</v>
      </c>
      <c r="C5625" s="133" t="s">
        <v>94</v>
      </c>
      <c r="D5625" s="133">
        <v>0.17</v>
      </c>
      <c r="E5625" s="133" t="s">
        <v>9025</v>
      </c>
    </row>
    <row r="5626" spans="1:5" ht="13.5" x14ac:dyDescent="0.25">
      <c r="A5626" s="131">
        <v>101286</v>
      </c>
      <c r="B5626" s="132" t="s">
        <v>5568</v>
      </c>
      <c r="C5626" s="133" t="s">
        <v>122</v>
      </c>
      <c r="D5626" s="133">
        <v>23.78</v>
      </c>
      <c r="E5626" s="133" t="s">
        <v>9025</v>
      </c>
    </row>
    <row r="5627" spans="1:5" ht="13.5" x14ac:dyDescent="0.25">
      <c r="A5627" s="131">
        <v>95309</v>
      </c>
      <c r="B5627" s="132" t="s">
        <v>852</v>
      </c>
      <c r="C5627" s="133" t="s">
        <v>94</v>
      </c>
      <c r="D5627" s="133">
        <v>0.22</v>
      </c>
      <c r="E5627" s="133" t="s">
        <v>9025</v>
      </c>
    </row>
    <row r="5628" spans="1:5" ht="27" x14ac:dyDescent="0.25">
      <c r="A5628" s="131">
        <v>101287</v>
      </c>
      <c r="B5628" s="132" t="s">
        <v>5569</v>
      </c>
      <c r="C5628" s="133" t="s">
        <v>122</v>
      </c>
      <c r="D5628" s="133">
        <v>76.94</v>
      </c>
      <c r="E5628" s="133" t="s">
        <v>9025</v>
      </c>
    </row>
    <row r="5629" spans="1:5" ht="27" x14ac:dyDescent="0.25">
      <c r="A5629" s="131">
        <v>95310</v>
      </c>
      <c r="B5629" s="132" t="s">
        <v>853</v>
      </c>
      <c r="C5629" s="133" t="s">
        <v>94</v>
      </c>
      <c r="D5629" s="133">
        <v>0.17</v>
      </c>
      <c r="E5629" s="133" t="s">
        <v>9025</v>
      </c>
    </row>
    <row r="5630" spans="1:5" ht="27" x14ac:dyDescent="0.25">
      <c r="A5630" s="131">
        <v>101288</v>
      </c>
      <c r="B5630" s="132" t="s">
        <v>5570</v>
      </c>
      <c r="C5630" s="133" t="s">
        <v>122</v>
      </c>
      <c r="D5630" s="133">
        <v>23.78</v>
      </c>
      <c r="E5630" s="133" t="s">
        <v>9025</v>
      </c>
    </row>
    <row r="5631" spans="1:5" ht="27" x14ac:dyDescent="0.25">
      <c r="A5631" s="131">
        <v>95311</v>
      </c>
      <c r="B5631" s="132" t="s">
        <v>854</v>
      </c>
      <c r="C5631" s="133" t="s">
        <v>94</v>
      </c>
      <c r="D5631" s="133">
        <v>0.17</v>
      </c>
      <c r="E5631" s="133" t="s">
        <v>9025</v>
      </c>
    </row>
    <row r="5632" spans="1:5" ht="27" x14ac:dyDescent="0.25">
      <c r="A5632" s="131">
        <v>101289</v>
      </c>
      <c r="B5632" s="132" t="s">
        <v>5571</v>
      </c>
      <c r="C5632" s="133" t="s">
        <v>122</v>
      </c>
      <c r="D5632" s="133">
        <v>23.68</v>
      </c>
      <c r="E5632" s="133" t="s">
        <v>9025</v>
      </c>
    </row>
    <row r="5633" spans="1:5" ht="13.5" x14ac:dyDescent="0.25">
      <c r="A5633" s="131">
        <v>95312</v>
      </c>
      <c r="B5633" s="132" t="s">
        <v>855</v>
      </c>
      <c r="C5633" s="133" t="s">
        <v>94</v>
      </c>
      <c r="D5633" s="133">
        <v>0.22</v>
      </c>
      <c r="E5633" s="133" t="s">
        <v>9025</v>
      </c>
    </row>
    <row r="5634" spans="1:5" ht="13.5" x14ac:dyDescent="0.25">
      <c r="A5634" s="131">
        <v>100291</v>
      </c>
      <c r="B5634" s="132" t="s">
        <v>1620</v>
      </c>
      <c r="C5634" s="133" t="s">
        <v>94</v>
      </c>
      <c r="D5634" s="133">
        <v>0.22</v>
      </c>
      <c r="E5634" s="133" t="s">
        <v>9025</v>
      </c>
    </row>
    <row r="5635" spans="1:5" ht="13.5" x14ac:dyDescent="0.25">
      <c r="A5635" s="131">
        <v>101290</v>
      </c>
      <c r="B5635" s="132" t="s">
        <v>5572</v>
      </c>
      <c r="C5635" s="133" t="s">
        <v>122</v>
      </c>
      <c r="D5635" s="133">
        <v>30.43</v>
      </c>
      <c r="E5635" s="133" t="s">
        <v>9025</v>
      </c>
    </row>
    <row r="5636" spans="1:5" ht="27" x14ac:dyDescent="0.25">
      <c r="A5636" s="131">
        <v>101291</v>
      </c>
      <c r="B5636" s="132" t="s">
        <v>5573</v>
      </c>
      <c r="C5636" s="133" t="s">
        <v>122</v>
      </c>
      <c r="D5636" s="133">
        <v>23.78</v>
      </c>
      <c r="E5636" s="133" t="s">
        <v>9025</v>
      </c>
    </row>
    <row r="5637" spans="1:5" ht="13.5" x14ac:dyDescent="0.25">
      <c r="A5637" s="131">
        <v>95313</v>
      </c>
      <c r="B5637" s="132" t="s">
        <v>856</v>
      </c>
      <c r="C5637" s="133" t="s">
        <v>94</v>
      </c>
      <c r="D5637" s="133">
        <v>0.17</v>
      </c>
      <c r="E5637" s="133" t="s">
        <v>9025</v>
      </c>
    </row>
    <row r="5638" spans="1:5" ht="27" x14ac:dyDescent="0.25">
      <c r="A5638" s="131">
        <v>101292</v>
      </c>
      <c r="B5638" s="132" t="s">
        <v>5574</v>
      </c>
      <c r="C5638" s="133" t="s">
        <v>122</v>
      </c>
      <c r="D5638" s="133">
        <v>23.68</v>
      </c>
      <c r="E5638" s="133" t="s">
        <v>9025</v>
      </c>
    </row>
    <row r="5639" spans="1:5" ht="13.5" x14ac:dyDescent="0.25">
      <c r="A5639" s="131">
        <v>95392</v>
      </c>
      <c r="B5639" s="132" t="s">
        <v>925</v>
      </c>
      <c r="C5639" s="133" t="s">
        <v>94</v>
      </c>
      <c r="D5639" s="133">
        <v>0.17</v>
      </c>
      <c r="E5639" s="133" t="s">
        <v>9025</v>
      </c>
    </row>
    <row r="5640" spans="1:5" ht="13.5" x14ac:dyDescent="0.25">
      <c r="A5640" s="131">
        <v>95413</v>
      </c>
      <c r="B5640" s="132" t="s">
        <v>940</v>
      </c>
      <c r="C5640" s="133" t="s">
        <v>122</v>
      </c>
      <c r="D5640" s="133">
        <v>23.69</v>
      </c>
      <c r="E5640" s="133" t="s">
        <v>9025</v>
      </c>
    </row>
    <row r="5641" spans="1:5" ht="27" x14ac:dyDescent="0.25">
      <c r="A5641" s="131">
        <v>95393</v>
      </c>
      <c r="B5641" s="132" t="s">
        <v>926</v>
      </c>
      <c r="C5641" s="133" t="s">
        <v>94</v>
      </c>
      <c r="D5641" s="133">
        <v>0.7</v>
      </c>
      <c r="E5641" s="133" t="s">
        <v>9025</v>
      </c>
    </row>
    <row r="5642" spans="1:5" ht="27" x14ac:dyDescent="0.25">
      <c r="A5642" s="131">
        <v>95414</v>
      </c>
      <c r="B5642" s="132" t="s">
        <v>941</v>
      </c>
      <c r="C5642" s="133" t="s">
        <v>122</v>
      </c>
      <c r="D5642" s="133">
        <v>94.03</v>
      </c>
      <c r="E5642" s="133" t="s">
        <v>9025</v>
      </c>
    </row>
    <row r="5643" spans="1:5" ht="13.5" x14ac:dyDescent="0.25">
      <c r="A5643" s="131">
        <v>95314</v>
      </c>
      <c r="B5643" s="132" t="s">
        <v>857</v>
      </c>
      <c r="C5643" s="133" t="s">
        <v>94</v>
      </c>
      <c r="D5643" s="133">
        <v>0.25</v>
      </c>
      <c r="E5643" s="133" t="s">
        <v>9025</v>
      </c>
    </row>
    <row r="5644" spans="1:5" ht="13.5" x14ac:dyDescent="0.25">
      <c r="A5644" s="131">
        <v>101293</v>
      </c>
      <c r="B5644" s="132" t="s">
        <v>5575</v>
      </c>
      <c r="C5644" s="133" t="s">
        <v>122</v>
      </c>
      <c r="D5644" s="133">
        <v>33.799999999999997</v>
      </c>
      <c r="E5644" s="133" t="s">
        <v>9025</v>
      </c>
    </row>
    <row r="5645" spans="1:5" ht="27" x14ac:dyDescent="0.25">
      <c r="A5645" s="131">
        <v>95394</v>
      </c>
      <c r="B5645" s="132" t="s">
        <v>927</v>
      </c>
      <c r="C5645" s="133" t="s">
        <v>94</v>
      </c>
      <c r="D5645" s="133">
        <v>1.01</v>
      </c>
      <c r="E5645" s="133" t="s">
        <v>9025</v>
      </c>
    </row>
    <row r="5646" spans="1:5" ht="13.5" x14ac:dyDescent="0.25">
      <c r="A5646" s="131">
        <v>95395</v>
      </c>
      <c r="B5646" s="132" t="s">
        <v>928</v>
      </c>
      <c r="C5646" s="133" t="s">
        <v>94</v>
      </c>
      <c r="D5646" s="133">
        <v>1.06</v>
      </c>
      <c r="E5646" s="133" t="s">
        <v>9025</v>
      </c>
    </row>
    <row r="5647" spans="1:5" ht="27" x14ac:dyDescent="0.25">
      <c r="A5647" s="131">
        <v>95396</v>
      </c>
      <c r="B5647" s="132" t="s">
        <v>929</v>
      </c>
      <c r="C5647" s="133" t="s">
        <v>94</v>
      </c>
      <c r="D5647" s="133">
        <v>1.1100000000000001</v>
      </c>
      <c r="E5647" s="133" t="s">
        <v>9025</v>
      </c>
    </row>
    <row r="5648" spans="1:5" ht="13.5" x14ac:dyDescent="0.25">
      <c r="A5648" s="131">
        <v>95419</v>
      </c>
      <c r="B5648" s="132" t="s">
        <v>946</v>
      </c>
      <c r="C5648" s="133" t="s">
        <v>122</v>
      </c>
      <c r="D5648" s="133">
        <v>136.85</v>
      </c>
      <c r="E5648" s="133" t="s">
        <v>9025</v>
      </c>
    </row>
    <row r="5649" spans="1:5" ht="13.5" x14ac:dyDescent="0.25">
      <c r="A5649" s="131">
        <v>95420</v>
      </c>
      <c r="B5649" s="132" t="s">
        <v>947</v>
      </c>
      <c r="C5649" s="133" t="s">
        <v>122</v>
      </c>
      <c r="D5649" s="133">
        <v>142.94</v>
      </c>
      <c r="E5649" s="133" t="s">
        <v>9025</v>
      </c>
    </row>
    <row r="5650" spans="1:5" ht="13.5" x14ac:dyDescent="0.25">
      <c r="A5650" s="131">
        <v>95421</v>
      </c>
      <c r="B5650" s="132" t="s">
        <v>948</v>
      </c>
      <c r="C5650" s="133" t="s">
        <v>122</v>
      </c>
      <c r="D5650" s="133">
        <v>149.80000000000001</v>
      </c>
      <c r="E5650" s="133" t="s">
        <v>9025</v>
      </c>
    </row>
    <row r="5651" spans="1:5" ht="27" x14ac:dyDescent="0.25">
      <c r="A5651" s="131">
        <v>101294</v>
      </c>
      <c r="B5651" s="132" t="s">
        <v>5576</v>
      </c>
      <c r="C5651" s="133" t="s">
        <v>122</v>
      </c>
      <c r="D5651" s="133">
        <v>34.42</v>
      </c>
      <c r="E5651" s="133" t="s">
        <v>9025</v>
      </c>
    </row>
    <row r="5652" spans="1:5" ht="13.5" x14ac:dyDescent="0.25">
      <c r="A5652" s="131">
        <v>95315</v>
      </c>
      <c r="B5652" s="132" t="s">
        <v>858</v>
      </c>
      <c r="C5652" s="133" t="s">
        <v>94</v>
      </c>
      <c r="D5652" s="133">
        <v>0.25</v>
      </c>
      <c r="E5652" s="133" t="s">
        <v>9025</v>
      </c>
    </row>
    <row r="5653" spans="1:5" ht="13.5" x14ac:dyDescent="0.25">
      <c r="A5653" s="131">
        <v>100293</v>
      </c>
      <c r="B5653" s="132" t="s">
        <v>1621</v>
      </c>
      <c r="C5653" s="133" t="s">
        <v>94</v>
      </c>
      <c r="D5653" s="133">
        <v>0.2</v>
      </c>
      <c r="E5653" s="133" t="s">
        <v>9025</v>
      </c>
    </row>
    <row r="5654" spans="1:5" ht="27" x14ac:dyDescent="0.25">
      <c r="A5654" s="131">
        <v>101295</v>
      </c>
      <c r="B5654" s="132" t="s">
        <v>5577</v>
      </c>
      <c r="C5654" s="133" t="s">
        <v>122</v>
      </c>
      <c r="D5654" s="133">
        <v>28.16</v>
      </c>
      <c r="E5654" s="133" t="s">
        <v>9025</v>
      </c>
    </row>
    <row r="5655" spans="1:5" ht="13.5" x14ac:dyDescent="0.25">
      <c r="A5655" s="131">
        <v>95316</v>
      </c>
      <c r="B5655" s="132" t="s">
        <v>859</v>
      </c>
      <c r="C5655" s="133" t="s">
        <v>94</v>
      </c>
      <c r="D5655" s="133">
        <v>0.56999999999999995</v>
      </c>
      <c r="E5655" s="133" t="s">
        <v>9025</v>
      </c>
    </row>
    <row r="5656" spans="1:5" ht="27" x14ac:dyDescent="0.25">
      <c r="A5656" s="131">
        <v>95317</v>
      </c>
      <c r="B5656" s="132" t="s">
        <v>860</v>
      </c>
      <c r="C5656" s="133" t="s">
        <v>94</v>
      </c>
      <c r="D5656" s="133">
        <v>0.27</v>
      </c>
      <c r="E5656" s="133" t="s">
        <v>9025</v>
      </c>
    </row>
    <row r="5657" spans="1:5" ht="27" x14ac:dyDescent="0.25">
      <c r="A5657" s="131">
        <v>101296</v>
      </c>
      <c r="B5657" s="132" t="s">
        <v>5578</v>
      </c>
      <c r="C5657" s="133" t="s">
        <v>122</v>
      </c>
      <c r="D5657" s="133">
        <v>37.06</v>
      </c>
      <c r="E5657" s="133" t="s">
        <v>9025</v>
      </c>
    </row>
    <row r="5658" spans="1:5" ht="13.5" x14ac:dyDescent="0.25">
      <c r="A5658" s="131">
        <v>95398</v>
      </c>
      <c r="B5658" s="132" t="s">
        <v>930</v>
      </c>
      <c r="C5658" s="133" t="s">
        <v>94</v>
      </c>
      <c r="D5658" s="133">
        <v>0.13</v>
      </c>
      <c r="E5658" s="133" t="s">
        <v>9025</v>
      </c>
    </row>
    <row r="5659" spans="1:5" ht="27" x14ac:dyDescent="0.25">
      <c r="A5659" s="131">
        <v>95416</v>
      </c>
      <c r="B5659" s="132" t="s">
        <v>943</v>
      </c>
      <c r="C5659" s="133" t="s">
        <v>122</v>
      </c>
      <c r="D5659" s="133">
        <v>17.600000000000001</v>
      </c>
      <c r="E5659" s="133" t="s">
        <v>9025</v>
      </c>
    </row>
    <row r="5660" spans="1:5" ht="27" x14ac:dyDescent="0.25">
      <c r="A5660" s="131">
        <v>101297</v>
      </c>
      <c r="B5660" s="132" t="s">
        <v>5579</v>
      </c>
      <c r="C5660" s="133" t="s">
        <v>122</v>
      </c>
      <c r="D5660" s="133">
        <v>36.51</v>
      </c>
      <c r="E5660" s="133" t="s">
        <v>9025</v>
      </c>
    </row>
    <row r="5661" spans="1:5" ht="13.5" x14ac:dyDescent="0.25">
      <c r="A5661" s="131">
        <v>95318</v>
      </c>
      <c r="B5661" s="132" t="s">
        <v>861</v>
      </c>
      <c r="C5661" s="133" t="s">
        <v>94</v>
      </c>
      <c r="D5661" s="133">
        <v>0.27</v>
      </c>
      <c r="E5661" s="133" t="s">
        <v>9025</v>
      </c>
    </row>
    <row r="5662" spans="1:5" ht="13.5" x14ac:dyDescent="0.25">
      <c r="A5662" s="131">
        <v>101298</v>
      </c>
      <c r="B5662" s="132" t="s">
        <v>5580</v>
      </c>
      <c r="C5662" s="133" t="s">
        <v>122</v>
      </c>
      <c r="D5662" s="133">
        <v>23.78</v>
      </c>
      <c r="E5662" s="133" t="s">
        <v>9025</v>
      </c>
    </row>
    <row r="5663" spans="1:5" ht="13.5" x14ac:dyDescent="0.25">
      <c r="A5663" s="131">
        <v>95319</v>
      </c>
      <c r="B5663" s="132" t="s">
        <v>862</v>
      </c>
      <c r="C5663" s="133" t="s">
        <v>94</v>
      </c>
      <c r="D5663" s="133">
        <v>0.17</v>
      </c>
      <c r="E5663" s="133" t="s">
        <v>9025</v>
      </c>
    </row>
    <row r="5664" spans="1:5" ht="13.5" x14ac:dyDescent="0.25">
      <c r="A5664" s="131">
        <v>101299</v>
      </c>
      <c r="B5664" s="132" t="s">
        <v>5581</v>
      </c>
      <c r="C5664" s="133" t="s">
        <v>122</v>
      </c>
      <c r="D5664" s="133">
        <v>30.43</v>
      </c>
      <c r="E5664" s="133" t="s">
        <v>9025</v>
      </c>
    </row>
    <row r="5665" spans="1:5" ht="13.5" x14ac:dyDescent="0.25">
      <c r="A5665" s="131">
        <v>95320</v>
      </c>
      <c r="B5665" s="132" t="s">
        <v>863</v>
      </c>
      <c r="C5665" s="133" t="s">
        <v>94</v>
      </c>
      <c r="D5665" s="133">
        <v>0.17</v>
      </c>
      <c r="E5665" s="133" t="s">
        <v>9025</v>
      </c>
    </row>
    <row r="5666" spans="1:5" ht="27" x14ac:dyDescent="0.25">
      <c r="A5666" s="131">
        <v>95321</v>
      </c>
      <c r="B5666" s="132" t="s">
        <v>864</v>
      </c>
      <c r="C5666" s="133" t="s">
        <v>94</v>
      </c>
      <c r="D5666" s="133">
        <v>0.16</v>
      </c>
      <c r="E5666" s="133" t="s">
        <v>9025</v>
      </c>
    </row>
    <row r="5667" spans="1:5" ht="27" x14ac:dyDescent="0.25">
      <c r="A5667" s="131">
        <v>101300</v>
      </c>
      <c r="B5667" s="132" t="s">
        <v>5582</v>
      </c>
      <c r="C5667" s="133" t="s">
        <v>122</v>
      </c>
      <c r="D5667" s="133">
        <v>22.45</v>
      </c>
      <c r="E5667" s="133" t="s">
        <v>9025</v>
      </c>
    </row>
    <row r="5668" spans="1:5" ht="13.5" x14ac:dyDescent="0.25">
      <c r="A5668" s="131">
        <v>95322</v>
      </c>
      <c r="B5668" s="132" t="s">
        <v>865</v>
      </c>
      <c r="C5668" s="133" t="s">
        <v>94</v>
      </c>
      <c r="D5668" s="133">
        <v>0.08</v>
      </c>
      <c r="E5668" s="133" t="s">
        <v>9025</v>
      </c>
    </row>
    <row r="5669" spans="1:5" ht="27" x14ac:dyDescent="0.25">
      <c r="A5669" s="131">
        <v>101301</v>
      </c>
      <c r="B5669" s="132" t="s">
        <v>5583</v>
      </c>
      <c r="C5669" s="133" t="s">
        <v>122</v>
      </c>
      <c r="D5669" s="133">
        <v>10.95</v>
      </c>
      <c r="E5669" s="133" t="s">
        <v>9025</v>
      </c>
    </row>
    <row r="5670" spans="1:5" ht="27" x14ac:dyDescent="0.25">
      <c r="A5670" s="131">
        <v>95323</v>
      </c>
      <c r="B5670" s="132" t="s">
        <v>866</v>
      </c>
      <c r="C5670" s="133" t="s">
        <v>94</v>
      </c>
      <c r="D5670" s="133">
        <v>0.28000000000000003</v>
      </c>
      <c r="E5670" s="133" t="s">
        <v>9025</v>
      </c>
    </row>
    <row r="5671" spans="1:5" ht="27" x14ac:dyDescent="0.25">
      <c r="A5671" s="131">
        <v>101302</v>
      </c>
      <c r="B5671" s="132" t="s">
        <v>5584</v>
      </c>
      <c r="C5671" s="133" t="s">
        <v>122</v>
      </c>
      <c r="D5671" s="133">
        <v>37.92</v>
      </c>
      <c r="E5671" s="133" t="s">
        <v>9025</v>
      </c>
    </row>
    <row r="5672" spans="1:5" ht="27" x14ac:dyDescent="0.25">
      <c r="A5672" s="131">
        <v>95324</v>
      </c>
      <c r="B5672" s="132" t="s">
        <v>867</v>
      </c>
      <c r="C5672" s="133" t="s">
        <v>94</v>
      </c>
      <c r="D5672" s="133">
        <v>0.32</v>
      </c>
      <c r="E5672" s="133" t="s">
        <v>9025</v>
      </c>
    </row>
    <row r="5673" spans="1:5" ht="27" x14ac:dyDescent="0.25">
      <c r="A5673" s="131">
        <v>101304</v>
      </c>
      <c r="B5673" s="132" t="s">
        <v>5586</v>
      </c>
      <c r="C5673" s="133" t="s">
        <v>122</v>
      </c>
      <c r="D5673" s="133">
        <v>43.25</v>
      </c>
      <c r="E5673" s="133" t="s">
        <v>9025</v>
      </c>
    </row>
    <row r="5674" spans="1:5" ht="27" x14ac:dyDescent="0.25">
      <c r="A5674" s="131">
        <v>95325</v>
      </c>
      <c r="B5674" s="132" t="s">
        <v>868</v>
      </c>
      <c r="C5674" s="133" t="s">
        <v>94</v>
      </c>
      <c r="D5674" s="133">
        <v>0.27</v>
      </c>
      <c r="E5674" s="133" t="s">
        <v>9025</v>
      </c>
    </row>
    <row r="5675" spans="1:5" ht="27" x14ac:dyDescent="0.25">
      <c r="A5675" s="131">
        <v>101305</v>
      </c>
      <c r="B5675" s="132" t="s">
        <v>5587</v>
      </c>
      <c r="C5675" s="133" t="s">
        <v>122</v>
      </c>
      <c r="D5675" s="133">
        <v>37.44</v>
      </c>
      <c r="E5675" s="133" t="s">
        <v>9025</v>
      </c>
    </row>
    <row r="5676" spans="1:5" ht="13.5" x14ac:dyDescent="0.25">
      <c r="A5676" s="131">
        <v>95328</v>
      </c>
      <c r="B5676" s="132" t="s">
        <v>869</v>
      </c>
      <c r="C5676" s="133" t="s">
        <v>94</v>
      </c>
      <c r="D5676" s="133">
        <v>0.22</v>
      </c>
      <c r="E5676" s="133" t="s">
        <v>9025</v>
      </c>
    </row>
    <row r="5677" spans="1:5" ht="13.5" x14ac:dyDescent="0.25">
      <c r="A5677" s="131">
        <v>101307</v>
      </c>
      <c r="B5677" s="132" t="s">
        <v>5588</v>
      </c>
      <c r="C5677" s="133" t="s">
        <v>122</v>
      </c>
      <c r="D5677" s="133">
        <v>30.61</v>
      </c>
      <c r="E5677" s="133" t="s">
        <v>9025</v>
      </c>
    </row>
    <row r="5678" spans="1:5" ht="13.5" x14ac:dyDescent="0.25">
      <c r="A5678" s="131">
        <v>101309</v>
      </c>
      <c r="B5678" s="132" t="s">
        <v>5590</v>
      </c>
      <c r="C5678" s="133" t="s">
        <v>122</v>
      </c>
      <c r="D5678" s="133">
        <v>30.43</v>
      </c>
      <c r="E5678" s="133" t="s">
        <v>9025</v>
      </c>
    </row>
    <row r="5679" spans="1:5" ht="27" x14ac:dyDescent="0.25">
      <c r="A5679" s="131">
        <v>95329</v>
      </c>
      <c r="B5679" s="132" t="s">
        <v>870</v>
      </c>
      <c r="C5679" s="133" t="s">
        <v>94</v>
      </c>
      <c r="D5679" s="133">
        <v>0.3</v>
      </c>
      <c r="E5679" s="133" t="s">
        <v>9025</v>
      </c>
    </row>
    <row r="5680" spans="1:5" ht="27" x14ac:dyDescent="0.25">
      <c r="A5680" s="131">
        <v>101310</v>
      </c>
      <c r="B5680" s="132" t="s">
        <v>5591</v>
      </c>
      <c r="C5680" s="133" t="s">
        <v>122</v>
      </c>
      <c r="D5680" s="133">
        <v>40.729999999999997</v>
      </c>
      <c r="E5680" s="133" t="s">
        <v>9025</v>
      </c>
    </row>
    <row r="5681" spans="1:5" ht="27" x14ac:dyDescent="0.25">
      <c r="A5681" s="131">
        <v>101311</v>
      </c>
      <c r="B5681" s="132" t="s">
        <v>5592</v>
      </c>
      <c r="C5681" s="133" t="s">
        <v>122</v>
      </c>
      <c r="D5681" s="133">
        <v>33.799999999999997</v>
      </c>
      <c r="E5681" s="133" t="s">
        <v>9025</v>
      </c>
    </row>
    <row r="5682" spans="1:5" ht="13.5" x14ac:dyDescent="0.25">
      <c r="A5682" s="131">
        <v>95330</v>
      </c>
      <c r="B5682" s="132" t="s">
        <v>871</v>
      </c>
      <c r="C5682" s="133" t="s">
        <v>94</v>
      </c>
      <c r="D5682" s="133">
        <v>0.25</v>
      </c>
      <c r="E5682" s="133" t="s">
        <v>9025</v>
      </c>
    </row>
    <row r="5683" spans="1:5" ht="27" x14ac:dyDescent="0.25">
      <c r="A5683" s="131">
        <v>101312</v>
      </c>
      <c r="B5683" s="132" t="s">
        <v>5593</v>
      </c>
      <c r="C5683" s="133" t="s">
        <v>122</v>
      </c>
      <c r="D5683" s="133">
        <v>27.58</v>
      </c>
      <c r="E5683" s="133" t="s">
        <v>9025</v>
      </c>
    </row>
    <row r="5684" spans="1:5" ht="27" x14ac:dyDescent="0.25">
      <c r="A5684" s="131">
        <v>95331</v>
      </c>
      <c r="B5684" s="132" t="s">
        <v>872</v>
      </c>
      <c r="C5684" s="133" t="s">
        <v>94</v>
      </c>
      <c r="D5684" s="133">
        <v>0.2</v>
      </c>
      <c r="E5684" s="133" t="s">
        <v>9025</v>
      </c>
    </row>
    <row r="5685" spans="1:5" ht="13.5" x14ac:dyDescent="0.25">
      <c r="A5685" s="131">
        <v>95400</v>
      </c>
      <c r="B5685" s="132" t="s">
        <v>931</v>
      </c>
      <c r="C5685" s="133" t="s">
        <v>94</v>
      </c>
      <c r="D5685" s="133">
        <v>0.08</v>
      </c>
      <c r="E5685" s="133" t="s">
        <v>9025</v>
      </c>
    </row>
    <row r="5686" spans="1:5" ht="27" x14ac:dyDescent="0.25">
      <c r="A5686" s="131">
        <v>95411</v>
      </c>
      <c r="B5686" s="132" t="s">
        <v>939</v>
      </c>
      <c r="C5686" s="133" t="s">
        <v>122</v>
      </c>
      <c r="D5686" s="133">
        <v>10.9</v>
      </c>
      <c r="E5686" s="133" t="s">
        <v>9025</v>
      </c>
    </row>
    <row r="5687" spans="1:5" ht="13.5" x14ac:dyDescent="0.25">
      <c r="A5687" s="131">
        <v>95332</v>
      </c>
      <c r="B5687" s="132" t="s">
        <v>873</v>
      </c>
      <c r="C5687" s="133" t="s">
        <v>94</v>
      </c>
      <c r="D5687" s="133">
        <v>0.81</v>
      </c>
      <c r="E5687" s="133" t="s">
        <v>9025</v>
      </c>
    </row>
    <row r="5688" spans="1:5" ht="13.5" x14ac:dyDescent="0.25">
      <c r="A5688" s="131">
        <v>101313</v>
      </c>
      <c r="B5688" s="132" t="s">
        <v>5594</v>
      </c>
      <c r="C5688" s="133" t="s">
        <v>122</v>
      </c>
      <c r="D5688" s="133">
        <v>109.35</v>
      </c>
      <c r="E5688" s="133" t="s">
        <v>9025</v>
      </c>
    </row>
    <row r="5689" spans="1:5" ht="13.5" x14ac:dyDescent="0.25">
      <c r="A5689" s="131">
        <v>95334</v>
      </c>
      <c r="B5689" s="132" t="s">
        <v>874</v>
      </c>
      <c r="C5689" s="133" t="s">
        <v>94</v>
      </c>
      <c r="D5689" s="133">
        <v>0.87</v>
      </c>
      <c r="E5689" s="133" t="s">
        <v>9025</v>
      </c>
    </row>
    <row r="5690" spans="1:5" ht="13.5" x14ac:dyDescent="0.25">
      <c r="A5690" s="131">
        <v>101315</v>
      </c>
      <c r="B5690" s="132" t="s">
        <v>5595</v>
      </c>
      <c r="C5690" s="133" t="s">
        <v>122</v>
      </c>
      <c r="D5690" s="133">
        <v>117.41</v>
      </c>
      <c r="E5690" s="133" t="s">
        <v>9025</v>
      </c>
    </row>
    <row r="5691" spans="1:5" ht="27" x14ac:dyDescent="0.25">
      <c r="A5691" s="131">
        <v>95335</v>
      </c>
      <c r="B5691" s="132" t="s">
        <v>875</v>
      </c>
      <c r="C5691" s="133" t="s">
        <v>94</v>
      </c>
      <c r="D5691" s="133">
        <v>0.39</v>
      </c>
      <c r="E5691" s="133" t="s">
        <v>9025</v>
      </c>
    </row>
    <row r="5692" spans="1:5" ht="27" x14ac:dyDescent="0.25">
      <c r="A5692" s="131">
        <v>101316</v>
      </c>
      <c r="B5692" s="132" t="s">
        <v>5596</v>
      </c>
      <c r="C5692" s="133" t="s">
        <v>122</v>
      </c>
      <c r="D5692" s="133">
        <v>52.67</v>
      </c>
      <c r="E5692" s="133" t="s">
        <v>9025</v>
      </c>
    </row>
    <row r="5693" spans="1:5" ht="13.5" x14ac:dyDescent="0.25">
      <c r="A5693" s="131">
        <v>95401</v>
      </c>
      <c r="B5693" s="132" t="s">
        <v>932</v>
      </c>
      <c r="C5693" s="133" t="s">
        <v>94</v>
      </c>
      <c r="D5693" s="133">
        <v>0.46</v>
      </c>
      <c r="E5693" s="133" t="s">
        <v>9025</v>
      </c>
    </row>
    <row r="5694" spans="1:5" ht="27" x14ac:dyDescent="0.25">
      <c r="A5694" s="131">
        <v>95422</v>
      </c>
      <c r="B5694" s="132" t="s">
        <v>949</v>
      </c>
      <c r="C5694" s="133" t="s">
        <v>122</v>
      </c>
      <c r="D5694" s="133">
        <v>62.12</v>
      </c>
      <c r="E5694" s="133" t="s">
        <v>9025</v>
      </c>
    </row>
    <row r="5695" spans="1:5" ht="27" x14ac:dyDescent="0.25">
      <c r="A5695" s="131">
        <v>95402</v>
      </c>
      <c r="B5695" s="132" t="s">
        <v>933</v>
      </c>
      <c r="C5695" s="133" t="s">
        <v>94</v>
      </c>
      <c r="D5695" s="133">
        <v>1.81</v>
      </c>
      <c r="E5695" s="133" t="s">
        <v>9025</v>
      </c>
    </row>
    <row r="5696" spans="1:5" ht="27" x14ac:dyDescent="0.25">
      <c r="A5696" s="131">
        <v>95415</v>
      </c>
      <c r="B5696" s="132" t="s">
        <v>942</v>
      </c>
      <c r="C5696" s="133" t="s">
        <v>122</v>
      </c>
      <c r="D5696" s="133">
        <v>244.19</v>
      </c>
      <c r="E5696" s="133" t="s">
        <v>9025</v>
      </c>
    </row>
    <row r="5697" spans="1:5" ht="27" x14ac:dyDescent="0.25">
      <c r="A5697" s="131">
        <v>95403</v>
      </c>
      <c r="B5697" s="132" t="s">
        <v>934</v>
      </c>
      <c r="C5697" s="133" t="s">
        <v>94</v>
      </c>
      <c r="D5697" s="133">
        <v>2.15</v>
      </c>
      <c r="E5697" s="133" t="s">
        <v>9025</v>
      </c>
    </row>
    <row r="5698" spans="1:5" ht="27" x14ac:dyDescent="0.25">
      <c r="A5698" s="131">
        <v>95417</v>
      </c>
      <c r="B5698" s="132" t="s">
        <v>944</v>
      </c>
      <c r="C5698" s="133" t="s">
        <v>122</v>
      </c>
      <c r="D5698" s="133">
        <v>288.99</v>
      </c>
      <c r="E5698" s="133" t="s">
        <v>9025</v>
      </c>
    </row>
    <row r="5699" spans="1:5" ht="27" x14ac:dyDescent="0.25">
      <c r="A5699" s="131">
        <v>95404</v>
      </c>
      <c r="B5699" s="132" t="s">
        <v>935</v>
      </c>
      <c r="C5699" s="133" t="s">
        <v>94</v>
      </c>
      <c r="D5699" s="133">
        <v>3.02</v>
      </c>
      <c r="E5699" s="133" t="s">
        <v>9025</v>
      </c>
    </row>
    <row r="5700" spans="1:5" ht="27" x14ac:dyDescent="0.25">
      <c r="A5700" s="131">
        <v>95418</v>
      </c>
      <c r="B5700" s="132" t="s">
        <v>945</v>
      </c>
      <c r="C5700" s="133" t="s">
        <v>122</v>
      </c>
      <c r="D5700" s="133">
        <v>406.6</v>
      </c>
      <c r="E5700" s="133" t="s">
        <v>9025</v>
      </c>
    </row>
    <row r="5701" spans="1:5" ht="13.5" x14ac:dyDescent="0.25">
      <c r="A5701" s="131">
        <v>95337</v>
      </c>
      <c r="B5701" s="132" t="s">
        <v>876</v>
      </c>
      <c r="C5701" s="133" t="s">
        <v>94</v>
      </c>
      <c r="D5701" s="133">
        <v>0.25</v>
      </c>
      <c r="E5701" s="133" t="s">
        <v>9025</v>
      </c>
    </row>
    <row r="5702" spans="1:5" ht="13.5" x14ac:dyDescent="0.25">
      <c r="A5702" s="131">
        <v>101322</v>
      </c>
      <c r="B5702" s="132" t="s">
        <v>5598</v>
      </c>
      <c r="C5702" s="133" t="s">
        <v>122</v>
      </c>
      <c r="D5702" s="133">
        <v>33.799999999999997</v>
      </c>
      <c r="E5702" s="133" t="s">
        <v>9025</v>
      </c>
    </row>
    <row r="5703" spans="1:5" ht="13.5" x14ac:dyDescent="0.25">
      <c r="A5703" s="131">
        <v>95338</v>
      </c>
      <c r="B5703" s="132" t="s">
        <v>877</v>
      </c>
      <c r="C5703" s="133" t="s">
        <v>94</v>
      </c>
      <c r="D5703" s="133">
        <v>0.46</v>
      </c>
      <c r="E5703" s="133" t="s">
        <v>9025</v>
      </c>
    </row>
    <row r="5704" spans="1:5" ht="13.5" x14ac:dyDescent="0.25">
      <c r="A5704" s="131">
        <v>101323</v>
      </c>
      <c r="B5704" s="132" t="s">
        <v>5599</v>
      </c>
      <c r="C5704" s="133" t="s">
        <v>122</v>
      </c>
      <c r="D5704" s="133">
        <v>62.12</v>
      </c>
      <c r="E5704" s="133" t="s">
        <v>9025</v>
      </c>
    </row>
    <row r="5705" spans="1:5" ht="27" x14ac:dyDescent="0.25">
      <c r="A5705" s="131">
        <v>101325</v>
      </c>
      <c r="B5705" s="132" t="s">
        <v>5601</v>
      </c>
      <c r="C5705" s="133" t="s">
        <v>122</v>
      </c>
      <c r="D5705" s="133">
        <v>33.770000000000003</v>
      </c>
      <c r="E5705" s="133" t="s">
        <v>9025</v>
      </c>
    </row>
    <row r="5706" spans="1:5" ht="13.5" x14ac:dyDescent="0.25">
      <c r="A5706" s="131">
        <v>95390</v>
      </c>
      <c r="B5706" s="132" t="s">
        <v>924</v>
      </c>
      <c r="C5706" s="133" t="s">
        <v>94</v>
      </c>
      <c r="D5706" s="133">
        <v>0.09</v>
      </c>
      <c r="E5706" s="133" t="s">
        <v>9025</v>
      </c>
    </row>
    <row r="5707" spans="1:5" ht="13.5" x14ac:dyDescent="0.25">
      <c r="A5707" s="131">
        <v>101326</v>
      </c>
      <c r="B5707" s="132" t="s">
        <v>5602</v>
      </c>
      <c r="C5707" s="133" t="s">
        <v>122</v>
      </c>
      <c r="D5707" s="133">
        <v>12.87</v>
      </c>
      <c r="E5707" s="133" t="s">
        <v>9025</v>
      </c>
    </row>
    <row r="5708" spans="1:5" ht="13.5" x14ac:dyDescent="0.25">
      <c r="A5708" s="131">
        <v>95340</v>
      </c>
      <c r="B5708" s="132" t="s">
        <v>879</v>
      </c>
      <c r="C5708" s="133" t="s">
        <v>94</v>
      </c>
      <c r="D5708" s="133">
        <v>0.28999999999999998</v>
      </c>
      <c r="E5708" s="133" t="s">
        <v>9025</v>
      </c>
    </row>
    <row r="5709" spans="1:5" ht="13.5" x14ac:dyDescent="0.25">
      <c r="A5709" s="131">
        <v>101330</v>
      </c>
      <c r="B5709" s="132" t="s">
        <v>5605</v>
      </c>
      <c r="C5709" s="133" t="s">
        <v>122</v>
      </c>
      <c r="D5709" s="133">
        <v>40.090000000000003</v>
      </c>
      <c r="E5709" s="133" t="s">
        <v>9025</v>
      </c>
    </row>
    <row r="5710" spans="1:5" ht="27" x14ac:dyDescent="0.25">
      <c r="A5710" s="131">
        <v>101331</v>
      </c>
      <c r="B5710" s="132" t="s">
        <v>5606</v>
      </c>
      <c r="C5710" s="133" t="s">
        <v>122</v>
      </c>
      <c r="D5710" s="133">
        <v>43.25</v>
      </c>
      <c r="E5710" s="133" t="s">
        <v>9025</v>
      </c>
    </row>
    <row r="5711" spans="1:5" ht="13.5" x14ac:dyDescent="0.25">
      <c r="A5711" s="131">
        <v>95341</v>
      </c>
      <c r="B5711" s="132" t="s">
        <v>880</v>
      </c>
      <c r="C5711" s="133" t="s">
        <v>94</v>
      </c>
      <c r="D5711" s="133">
        <v>0.32</v>
      </c>
      <c r="E5711" s="133" t="s">
        <v>9025</v>
      </c>
    </row>
    <row r="5712" spans="1:5" ht="13.5" x14ac:dyDescent="0.25">
      <c r="A5712" s="131">
        <v>95339</v>
      </c>
      <c r="B5712" s="132" t="s">
        <v>878</v>
      </c>
      <c r="C5712" s="133" t="s">
        <v>94</v>
      </c>
      <c r="D5712" s="133">
        <v>0.38</v>
      </c>
      <c r="E5712" s="133" t="s">
        <v>9025</v>
      </c>
    </row>
    <row r="5713" spans="1:5" ht="13.5" x14ac:dyDescent="0.25">
      <c r="A5713" s="131">
        <v>101329</v>
      </c>
      <c r="B5713" s="132" t="s">
        <v>5604</v>
      </c>
      <c r="C5713" s="133" t="s">
        <v>122</v>
      </c>
      <c r="D5713" s="133">
        <v>51.34</v>
      </c>
      <c r="E5713" s="133" t="s">
        <v>9025</v>
      </c>
    </row>
    <row r="5714" spans="1:5" ht="27" x14ac:dyDescent="0.25">
      <c r="A5714" s="131">
        <v>95342</v>
      </c>
      <c r="B5714" s="132" t="s">
        <v>881</v>
      </c>
      <c r="C5714" s="133" t="s">
        <v>94</v>
      </c>
      <c r="D5714" s="133">
        <v>0.22</v>
      </c>
      <c r="E5714" s="133" t="s">
        <v>9025</v>
      </c>
    </row>
    <row r="5715" spans="1:5" ht="27" x14ac:dyDescent="0.25">
      <c r="A5715" s="131">
        <v>101333</v>
      </c>
      <c r="B5715" s="132" t="s">
        <v>5608</v>
      </c>
      <c r="C5715" s="133" t="s">
        <v>122</v>
      </c>
      <c r="D5715" s="133">
        <v>30.86</v>
      </c>
      <c r="E5715" s="133" t="s">
        <v>9025</v>
      </c>
    </row>
    <row r="5716" spans="1:5" ht="27" x14ac:dyDescent="0.25">
      <c r="A5716" s="131">
        <v>100298</v>
      </c>
      <c r="B5716" s="132" t="s">
        <v>1623</v>
      </c>
      <c r="C5716" s="133" t="s">
        <v>94</v>
      </c>
      <c r="D5716" s="133">
        <v>0.64</v>
      </c>
      <c r="E5716" s="133" t="s">
        <v>9025</v>
      </c>
    </row>
    <row r="5717" spans="1:5" ht="27" x14ac:dyDescent="0.25">
      <c r="A5717" s="131">
        <v>101334</v>
      </c>
      <c r="B5717" s="132" t="s">
        <v>5609</v>
      </c>
      <c r="C5717" s="133" t="s">
        <v>122</v>
      </c>
      <c r="D5717" s="133">
        <v>86.59</v>
      </c>
      <c r="E5717" s="133" t="s">
        <v>9025</v>
      </c>
    </row>
    <row r="5718" spans="1:5" ht="13.5" x14ac:dyDescent="0.25">
      <c r="A5718" s="131">
        <v>95405</v>
      </c>
      <c r="B5718" s="132" t="s">
        <v>936</v>
      </c>
      <c r="C5718" s="133" t="s">
        <v>94</v>
      </c>
      <c r="D5718" s="133">
        <v>0.99</v>
      </c>
      <c r="E5718" s="133" t="s">
        <v>9025</v>
      </c>
    </row>
    <row r="5719" spans="1:5" ht="13.5" x14ac:dyDescent="0.25">
      <c r="A5719" s="131">
        <v>95423</v>
      </c>
      <c r="B5719" s="132" t="s">
        <v>950</v>
      </c>
      <c r="C5719" s="133" t="s">
        <v>122</v>
      </c>
      <c r="D5719" s="133">
        <v>134.08000000000001</v>
      </c>
      <c r="E5719" s="133" t="s">
        <v>9025</v>
      </c>
    </row>
    <row r="5720" spans="1:5" ht="27" x14ac:dyDescent="0.25">
      <c r="A5720" s="131">
        <v>95343</v>
      </c>
      <c r="B5720" s="132" t="s">
        <v>882</v>
      </c>
      <c r="C5720" s="133" t="s">
        <v>94</v>
      </c>
      <c r="D5720" s="133">
        <v>0.25</v>
      </c>
      <c r="E5720" s="133" t="s">
        <v>9025</v>
      </c>
    </row>
    <row r="5721" spans="1:5" ht="27" x14ac:dyDescent="0.25">
      <c r="A5721" s="131">
        <v>100295</v>
      </c>
      <c r="B5721" s="132" t="s">
        <v>1622</v>
      </c>
      <c r="C5721" s="133" t="s">
        <v>94</v>
      </c>
      <c r="D5721" s="133">
        <v>0.56000000000000005</v>
      </c>
      <c r="E5721" s="133" t="s">
        <v>9025</v>
      </c>
    </row>
    <row r="5722" spans="1:5" ht="27" x14ac:dyDescent="0.25">
      <c r="A5722" s="131">
        <v>101303</v>
      </c>
      <c r="B5722" s="132" t="s">
        <v>5585</v>
      </c>
      <c r="C5722" s="133" t="s">
        <v>122</v>
      </c>
      <c r="D5722" s="133">
        <v>76.59</v>
      </c>
      <c r="E5722" s="133" t="s">
        <v>9025</v>
      </c>
    </row>
    <row r="5723" spans="1:5" ht="27" x14ac:dyDescent="0.25">
      <c r="A5723" s="131">
        <v>95344</v>
      </c>
      <c r="B5723" s="132" t="s">
        <v>883</v>
      </c>
      <c r="C5723" s="133" t="s">
        <v>94</v>
      </c>
      <c r="D5723" s="133">
        <v>0.2</v>
      </c>
      <c r="E5723" s="133" t="s">
        <v>9025</v>
      </c>
    </row>
    <row r="5724" spans="1:5" ht="27" x14ac:dyDescent="0.25">
      <c r="A5724" s="131">
        <v>101308</v>
      </c>
      <c r="B5724" s="132" t="s">
        <v>5589</v>
      </c>
      <c r="C5724" s="133" t="s">
        <v>122</v>
      </c>
      <c r="D5724" s="133">
        <v>27.25</v>
      </c>
      <c r="E5724" s="133" t="s">
        <v>9025</v>
      </c>
    </row>
    <row r="5725" spans="1:5" ht="13.5" x14ac:dyDescent="0.25">
      <c r="A5725" s="131">
        <v>101320</v>
      </c>
      <c r="B5725" s="132" t="s">
        <v>5597</v>
      </c>
      <c r="C5725" s="133" t="s">
        <v>122</v>
      </c>
      <c r="D5725" s="133">
        <v>20.079999999999998</v>
      </c>
      <c r="E5725" s="133" t="s">
        <v>9025</v>
      </c>
    </row>
    <row r="5726" spans="1:5" ht="13.5" x14ac:dyDescent="0.25">
      <c r="A5726" s="131">
        <v>95345</v>
      </c>
      <c r="B5726" s="132" t="s">
        <v>884</v>
      </c>
      <c r="C5726" s="133" t="s">
        <v>94</v>
      </c>
      <c r="D5726" s="133">
        <v>0.55000000000000004</v>
      </c>
      <c r="E5726" s="133" t="s">
        <v>9025</v>
      </c>
    </row>
    <row r="5727" spans="1:5" ht="13.5" x14ac:dyDescent="0.25">
      <c r="A5727" s="131">
        <v>95346</v>
      </c>
      <c r="B5727" s="132" t="s">
        <v>885</v>
      </c>
      <c r="C5727" s="133" t="s">
        <v>94</v>
      </c>
      <c r="D5727" s="133">
        <v>0.11</v>
      </c>
      <c r="E5727" s="133" t="s">
        <v>9025</v>
      </c>
    </row>
    <row r="5728" spans="1:5" ht="27" x14ac:dyDescent="0.25">
      <c r="A5728" s="131">
        <v>101324</v>
      </c>
      <c r="B5728" s="132" t="s">
        <v>5600</v>
      </c>
      <c r="C5728" s="133" t="s">
        <v>122</v>
      </c>
      <c r="D5728" s="133">
        <v>15.48</v>
      </c>
      <c r="E5728" s="133" t="s">
        <v>9025</v>
      </c>
    </row>
    <row r="5729" spans="1:5" ht="27" x14ac:dyDescent="0.25">
      <c r="A5729" s="131">
        <v>101328</v>
      </c>
      <c r="B5729" s="132" t="s">
        <v>5603</v>
      </c>
      <c r="C5729" s="133" t="s">
        <v>122</v>
      </c>
      <c r="D5729" s="133">
        <v>18.53</v>
      </c>
      <c r="E5729" s="133" t="s">
        <v>9025</v>
      </c>
    </row>
    <row r="5730" spans="1:5" ht="13.5" x14ac:dyDescent="0.25">
      <c r="A5730" s="131">
        <v>95347</v>
      </c>
      <c r="B5730" s="132" t="s">
        <v>886</v>
      </c>
      <c r="C5730" s="133" t="s">
        <v>94</v>
      </c>
      <c r="D5730" s="133">
        <v>0.11</v>
      </c>
      <c r="E5730" s="133" t="s">
        <v>9025</v>
      </c>
    </row>
    <row r="5731" spans="1:5" ht="27" x14ac:dyDescent="0.25">
      <c r="A5731" s="131">
        <v>95348</v>
      </c>
      <c r="B5731" s="132" t="s">
        <v>887</v>
      </c>
      <c r="C5731" s="133" t="s">
        <v>94</v>
      </c>
      <c r="D5731" s="133">
        <v>0.13</v>
      </c>
      <c r="E5731" s="133" t="s">
        <v>9025</v>
      </c>
    </row>
    <row r="5732" spans="1:5" ht="27" x14ac:dyDescent="0.25">
      <c r="A5732" s="131">
        <v>101332</v>
      </c>
      <c r="B5732" s="132" t="s">
        <v>5607</v>
      </c>
      <c r="C5732" s="133" t="s">
        <v>122</v>
      </c>
      <c r="D5732" s="133">
        <v>13.34</v>
      </c>
      <c r="E5732" s="133" t="s">
        <v>9025</v>
      </c>
    </row>
    <row r="5733" spans="1:5" ht="27" x14ac:dyDescent="0.25">
      <c r="A5733" s="131">
        <v>95349</v>
      </c>
      <c r="B5733" s="132" t="s">
        <v>888</v>
      </c>
      <c r="C5733" s="133" t="s">
        <v>94</v>
      </c>
      <c r="D5733" s="133">
        <v>0.09</v>
      </c>
      <c r="E5733" s="133" t="s">
        <v>9025</v>
      </c>
    </row>
    <row r="5734" spans="1:5" ht="27" x14ac:dyDescent="0.25">
      <c r="A5734" s="131">
        <v>101336</v>
      </c>
      <c r="B5734" s="132" t="s">
        <v>5610</v>
      </c>
      <c r="C5734" s="133" t="s">
        <v>122</v>
      </c>
      <c r="D5734" s="133">
        <v>50.72</v>
      </c>
      <c r="E5734" s="133" t="s">
        <v>9025</v>
      </c>
    </row>
    <row r="5735" spans="1:5" ht="27" x14ac:dyDescent="0.25">
      <c r="A5735" s="131">
        <v>95351</v>
      </c>
      <c r="B5735" s="132" t="s">
        <v>889</v>
      </c>
      <c r="C5735" s="133" t="s">
        <v>94</v>
      </c>
      <c r="D5735" s="133">
        <v>0.37</v>
      </c>
      <c r="E5735" s="133" t="s">
        <v>9025</v>
      </c>
    </row>
    <row r="5736" spans="1:5" ht="13.5" x14ac:dyDescent="0.25">
      <c r="A5736" s="131">
        <v>95352</v>
      </c>
      <c r="B5736" s="132" t="s">
        <v>890</v>
      </c>
      <c r="C5736" s="133" t="s">
        <v>94</v>
      </c>
      <c r="D5736" s="133">
        <v>0.12</v>
      </c>
      <c r="E5736" s="133" t="s">
        <v>9025</v>
      </c>
    </row>
    <row r="5737" spans="1:5" ht="13.5" x14ac:dyDescent="0.25">
      <c r="A5737" s="131">
        <v>101337</v>
      </c>
      <c r="B5737" s="132" t="s">
        <v>5611</v>
      </c>
      <c r="C5737" s="133" t="s">
        <v>122</v>
      </c>
      <c r="D5737" s="133">
        <v>17.13</v>
      </c>
      <c r="E5737" s="133" t="s">
        <v>9025</v>
      </c>
    </row>
    <row r="5738" spans="1:5" ht="27" x14ac:dyDescent="0.25">
      <c r="A5738" s="131">
        <v>101338</v>
      </c>
      <c r="B5738" s="132" t="s">
        <v>5612</v>
      </c>
      <c r="C5738" s="133" t="s">
        <v>122</v>
      </c>
      <c r="D5738" s="133">
        <v>21.76</v>
      </c>
      <c r="E5738" s="133" t="s">
        <v>9025</v>
      </c>
    </row>
    <row r="5739" spans="1:5" ht="27" x14ac:dyDescent="0.25">
      <c r="A5739" s="131">
        <v>95354</v>
      </c>
      <c r="B5739" s="132" t="s">
        <v>891</v>
      </c>
      <c r="C5739" s="133" t="s">
        <v>94</v>
      </c>
      <c r="D5739" s="133">
        <v>0.14000000000000001</v>
      </c>
      <c r="E5739" s="133" t="s">
        <v>9025</v>
      </c>
    </row>
    <row r="5740" spans="1:5" ht="27" x14ac:dyDescent="0.25">
      <c r="A5740" s="131">
        <v>101339</v>
      </c>
      <c r="B5740" s="132" t="s">
        <v>5613</v>
      </c>
      <c r="C5740" s="133" t="s">
        <v>122</v>
      </c>
      <c r="D5740" s="133">
        <v>20.100000000000001</v>
      </c>
      <c r="E5740" s="133" t="s">
        <v>9025</v>
      </c>
    </row>
    <row r="5741" spans="1:5" ht="27" x14ac:dyDescent="0.25">
      <c r="A5741" s="131">
        <v>101340</v>
      </c>
      <c r="B5741" s="132" t="s">
        <v>5614</v>
      </c>
      <c r="C5741" s="133" t="s">
        <v>122</v>
      </c>
      <c r="D5741" s="133">
        <v>20.079999999999998</v>
      </c>
      <c r="E5741" s="133" t="s">
        <v>9025</v>
      </c>
    </row>
    <row r="5742" spans="1:5" ht="27" x14ac:dyDescent="0.25">
      <c r="A5742" s="131">
        <v>95389</v>
      </c>
      <c r="B5742" s="132" t="s">
        <v>923</v>
      </c>
      <c r="C5742" s="133" t="s">
        <v>94</v>
      </c>
      <c r="D5742" s="133">
        <v>0.14000000000000001</v>
      </c>
      <c r="E5742" s="133" t="s">
        <v>9025</v>
      </c>
    </row>
    <row r="5743" spans="1:5" ht="27" x14ac:dyDescent="0.25">
      <c r="A5743" s="131">
        <v>101341</v>
      </c>
      <c r="B5743" s="132" t="s">
        <v>5615</v>
      </c>
      <c r="C5743" s="133" t="s">
        <v>122</v>
      </c>
      <c r="D5743" s="133">
        <v>16.71</v>
      </c>
      <c r="E5743" s="133" t="s">
        <v>9025</v>
      </c>
    </row>
    <row r="5744" spans="1:5" ht="27" x14ac:dyDescent="0.25">
      <c r="A5744" s="131">
        <v>95355</v>
      </c>
      <c r="B5744" s="132" t="s">
        <v>892</v>
      </c>
      <c r="C5744" s="133" t="s">
        <v>94</v>
      </c>
      <c r="D5744" s="133">
        <v>0.12</v>
      </c>
      <c r="E5744" s="133" t="s">
        <v>9025</v>
      </c>
    </row>
    <row r="5745" spans="1:5" ht="27" x14ac:dyDescent="0.25">
      <c r="A5745" s="131">
        <v>95356</v>
      </c>
      <c r="B5745" s="132" t="s">
        <v>893</v>
      </c>
      <c r="C5745" s="133" t="s">
        <v>94</v>
      </c>
      <c r="D5745" s="133">
        <v>0.14000000000000001</v>
      </c>
      <c r="E5745" s="133" t="s">
        <v>9025</v>
      </c>
    </row>
    <row r="5746" spans="1:5" ht="27" x14ac:dyDescent="0.25">
      <c r="A5746" s="131">
        <v>101342</v>
      </c>
      <c r="B5746" s="132" t="s">
        <v>5616</v>
      </c>
      <c r="C5746" s="133" t="s">
        <v>122</v>
      </c>
      <c r="D5746" s="133">
        <v>20.100000000000001</v>
      </c>
      <c r="E5746" s="133" t="s">
        <v>9025</v>
      </c>
    </row>
    <row r="5747" spans="1:5" ht="13.5" x14ac:dyDescent="0.25">
      <c r="A5747" s="131">
        <v>95357</v>
      </c>
      <c r="B5747" s="132" t="s">
        <v>894</v>
      </c>
      <c r="C5747" s="133" t="s">
        <v>94</v>
      </c>
      <c r="D5747" s="133">
        <v>0.25</v>
      </c>
      <c r="E5747" s="133" t="s">
        <v>9025</v>
      </c>
    </row>
    <row r="5748" spans="1:5" ht="27" x14ac:dyDescent="0.25">
      <c r="A5748" s="131">
        <v>101343</v>
      </c>
      <c r="B5748" s="132" t="s">
        <v>5617</v>
      </c>
      <c r="C5748" s="133" t="s">
        <v>122</v>
      </c>
      <c r="D5748" s="133">
        <v>33.799999999999997</v>
      </c>
      <c r="E5748" s="133" t="s">
        <v>9025</v>
      </c>
    </row>
    <row r="5749" spans="1:5" ht="13.5" x14ac:dyDescent="0.25">
      <c r="A5749" s="131">
        <v>95358</v>
      </c>
      <c r="B5749" s="132" t="s">
        <v>895</v>
      </c>
      <c r="C5749" s="133" t="s">
        <v>94</v>
      </c>
      <c r="D5749" s="133">
        <v>0.28999999999999998</v>
      </c>
      <c r="E5749" s="133" t="s">
        <v>9025</v>
      </c>
    </row>
    <row r="5750" spans="1:5" ht="27" x14ac:dyDescent="0.25">
      <c r="A5750" s="131">
        <v>101344</v>
      </c>
      <c r="B5750" s="132" t="s">
        <v>5618</v>
      </c>
      <c r="C5750" s="133" t="s">
        <v>122</v>
      </c>
      <c r="D5750" s="133">
        <v>39.56</v>
      </c>
      <c r="E5750" s="133" t="s">
        <v>9025</v>
      </c>
    </row>
    <row r="5751" spans="1:5" ht="13.5" x14ac:dyDescent="0.25">
      <c r="A5751" s="131">
        <v>95359</v>
      </c>
      <c r="B5751" s="132" t="s">
        <v>896</v>
      </c>
      <c r="C5751" s="133" t="s">
        <v>94</v>
      </c>
      <c r="D5751" s="133">
        <v>0.28999999999999998</v>
      </c>
      <c r="E5751" s="133" t="s">
        <v>9025</v>
      </c>
    </row>
    <row r="5752" spans="1:5" ht="27" x14ac:dyDescent="0.25">
      <c r="A5752" s="131">
        <v>101345</v>
      </c>
      <c r="B5752" s="132" t="s">
        <v>5619</v>
      </c>
      <c r="C5752" s="133" t="s">
        <v>122</v>
      </c>
      <c r="D5752" s="133">
        <v>39.56</v>
      </c>
      <c r="E5752" s="133" t="s">
        <v>9025</v>
      </c>
    </row>
    <row r="5753" spans="1:5" ht="27" x14ac:dyDescent="0.25">
      <c r="A5753" s="131">
        <v>101346</v>
      </c>
      <c r="B5753" s="132" t="s">
        <v>5620</v>
      </c>
      <c r="C5753" s="133" t="s">
        <v>122</v>
      </c>
      <c r="D5753" s="133">
        <v>24.65</v>
      </c>
      <c r="E5753" s="133" t="s">
        <v>9025</v>
      </c>
    </row>
    <row r="5754" spans="1:5" ht="27" x14ac:dyDescent="0.25">
      <c r="A5754" s="131">
        <v>101347</v>
      </c>
      <c r="B5754" s="132" t="s">
        <v>5621</v>
      </c>
      <c r="C5754" s="133" t="s">
        <v>122</v>
      </c>
      <c r="D5754" s="133">
        <v>27.88</v>
      </c>
      <c r="E5754" s="133" t="s">
        <v>9025</v>
      </c>
    </row>
    <row r="5755" spans="1:5" ht="27" x14ac:dyDescent="0.25">
      <c r="A5755" s="131">
        <v>95361</v>
      </c>
      <c r="B5755" s="132" t="s">
        <v>898</v>
      </c>
      <c r="C5755" s="133" t="s">
        <v>94</v>
      </c>
      <c r="D5755" s="133">
        <v>0.14000000000000001</v>
      </c>
      <c r="E5755" s="133" t="s">
        <v>9025</v>
      </c>
    </row>
    <row r="5756" spans="1:5" ht="27" x14ac:dyDescent="0.25">
      <c r="A5756" s="131">
        <v>101348</v>
      </c>
      <c r="B5756" s="132" t="s">
        <v>5622</v>
      </c>
      <c r="C5756" s="133" t="s">
        <v>122</v>
      </c>
      <c r="D5756" s="133">
        <v>20.079999999999998</v>
      </c>
      <c r="E5756" s="133" t="s">
        <v>9025</v>
      </c>
    </row>
    <row r="5757" spans="1:5" ht="27" x14ac:dyDescent="0.25">
      <c r="A5757" s="131">
        <v>101349</v>
      </c>
      <c r="B5757" s="132" t="s">
        <v>5623</v>
      </c>
      <c r="C5757" s="133" t="s">
        <v>122</v>
      </c>
      <c r="D5757" s="133">
        <v>35.79</v>
      </c>
      <c r="E5757" s="133" t="s">
        <v>9025</v>
      </c>
    </row>
    <row r="5758" spans="1:5" ht="27" x14ac:dyDescent="0.25">
      <c r="A5758" s="131">
        <v>95362</v>
      </c>
      <c r="B5758" s="132" t="s">
        <v>899</v>
      </c>
      <c r="C5758" s="133" t="s">
        <v>94</v>
      </c>
      <c r="D5758" s="133">
        <v>0.26</v>
      </c>
      <c r="E5758" s="133" t="s">
        <v>9025</v>
      </c>
    </row>
    <row r="5759" spans="1:5" ht="27" x14ac:dyDescent="0.25">
      <c r="A5759" s="131">
        <v>95363</v>
      </c>
      <c r="B5759" s="132" t="s">
        <v>900</v>
      </c>
      <c r="C5759" s="133" t="s">
        <v>94</v>
      </c>
      <c r="D5759" s="133">
        <v>0.26</v>
      </c>
      <c r="E5759" s="133" t="s">
        <v>9025</v>
      </c>
    </row>
    <row r="5760" spans="1:5" ht="27" x14ac:dyDescent="0.25">
      <c r="A5760" s="131">
        <v>101350</v>
      </c>
      <c r="B5760" s="132" t="s">
        <v>5624</v>
      </c>
      <c r="C5760" s="133" t="s">
        <v>122</v>
      </c>
      <c r="D5760" s="133">
        <v>35.79</v>
      </c>
      <c r="E5760" s="133" t="s">
        <v>9025</v>
      </c>
    </row>
    <row r="5761" spans="1:5" ht="27" x14ac:dyDescent="0.25">
      <c r="A5761" s="131">
        <v>95360</v>
      </c>
      <c r="B5761" s="132" t="s">
        <v>897</v>
      </c>
      <c r="C5761" s="133" t="s">
        <v>94</v>
      </c>
      <c r="D5761" s="133">
        <v>0.2</v>
      </c>
      <c r="E5761" s="133" t="s">
        <v>9025</v>
      </c>
    </row>
    <row r="5762" spans="1:5" ht="27" x14ac:dyDescent="0.25">
      <c r="A5762" s="131">
        <v>101351</v>
      </c>
      <c r="B5762" s="132" t="s">
        <v>5625</v>
      </c>
      <c r="C5762" s="133" t="s">
        <v>122</v>
      </c>
      <c r="D5762" s="133">
        <v>20.100000000000001</v>
      </c>
      <c r="E5762" s="133" t="s">
        <v>9025</v>
      </c>
    </row>
    <row r="5763" spans="1:5" ht="27" x14ac:dyDescent="0.25">
      <c r="A5763" s="131">
        <v>95365</v>
      </c>
      <c r="B5763" s="132" t="s">
        <v>902</v>
      </c>
      <c r="C5763" s="133" t="s">
        <v>94</v>
      </c>
      <c r="D5763" s="133">
        <v>0.14000000000000001</v>
      </c>
      <c r="E5763" s="133" t="s">
        <v>9025</v>
      </c>
    </row>
    <row r="5764" spans="1:5" ht="27" x14ac:dyDescent="0.25">
      <c r="A5764" s="131">
        <v>101352</v>
      </c>
      <c r="B5764" s="132" t="s">
        <v>5626</v>
      </c>
      <c r="C5764" s="133" t="s">
        <v>122</v>
      </c>
      <c r="D5764" s="133">
        <v>20.100000000000001</v>
      </c>
      <c r="E5764" s="133" t="s">
        <v>9025</v>
      </c>
    </row>
    <row r="5765" spans="1:5" ht="27" x14ac:dyDescent="0.25">
      <c r="A5765" s="131">
        <v>95364</v>
      </c>
      <c r="B5765" s="132" t="s">
        <v>901</v>
      </c>
      <c r="C5765" s="133" t="s">
        <v>94</v>
      </c>
      <c r="D5765" s="133">
        <v>0.14000000000000001</v>
      </c>
      <c r="E5765" s="133" t="s">
        <v>9025</v>
      </c>
    </row>
    <row r="5766" spans="1:5" ht="27" x14ac:dyDescent="0.25">
      <c r="A5766" s="131">
        <v>95366</v>
      </c>
      <c r="B5766" s="132" t="s">
        <v>903</v>
      </c>
      <c r="C5766" s="133" t="s">
        <v>94</v>
      </c>
      <c r="D5766" s="133">
        <v>0.14000000000000001</v>
      </c>
      <c r="E5766" s="133" t="s">
        <v>9025</v>
      </c>
    </row>
    <row r="5767" spans="1:5" ht="27" x14ac:dyDescent="0.25">
      <c r="A5767" s="131">
        <v>101353</v>
      </c>
      <c r="B5767" s="132" t="s">
        <v>5627</v>
      </c>
      <c r="C5767" s="133" t="s">
        <v>122</v>
      </c>
      <c r="D5767" s="133">
        <v>20.079999999999998</v>
      </c>
      <c r="E5767" s="133" t="s">
        <v>9025</v>
      </c>
    </row>
    <row r="5768" spans="1:5" ht="27" x14ac:dyDescent="0.25">
      <c r="A5768" s="131">
        <v>95367</v>
      </c>
      <c r="B5768" s="132" t="s">
        <v>904</v>
      </c>
      <c r="C5768" s="133" t="s">
        <v>94</v>
      </c>
      <c r="D5768" s="133">
        <v>0.26</v>
      </c>
      <c r="E5768" s="133" t="s">
        <v>9025</v>
      </c>
    </row>
    <row r="5769" spans="1:5" ht="27" x14ac:dyDescent="0.25">
      <c r="A5769" s="131">
        <v>101355</v>
      </c>
      <c r="B5769" s="132" t="s">
        <v>5628</v>
      </c>
      <c r="C5769" s="133" t="s">
        <v>122</v>
      </c>
      <c r="D5769" s="133">
        <v>35.79</v>
      </c>
      <c r="E5769" s="133" t="s">
        <v>9025</v>
      </c>
    </row>
    <row r="5770" spans="1:5" ht="27" x14ac:dyDescent="0.25">
      <c r="A5770" s="131">
        <v>95368</v>
      </c>
      <c r="B5770" s="132" t="s">
        <v>905</v>
      </c>
      <c r="C5770" s="133" t="s">
        <v>94</v>
      </c>
      <c r="D5770" s="133">
        <v>0.18</v>
      </c>
      <c r="E5770" s="133" t="s">
        <v>9025</v>
      </c>
    </row>
    <row r="5771" spans="1:5" ht="27" x14ac:dyDescent="0.25">
      <c r="A5771" s="131">
        <v>95369</v>
      </c>
      <c r="B5771" s="132" t="s">
        <v>906</v>
      </c>
      <c r="C5771" s="133" t="s">
        <v>94</v>
      </c>
      <c r="D5771" s="133">
        <v>0.16</v>
      </c>
      <c r="E5771" s="133" t="s">
        <v>9025</v>
      </c>
    </row>
    <row r="5772" spans="1:5" ht="13.5" x14ac:dyDescent="0.25">
      <c r="A5772" s="131">
        <v>95370</v>
      </c>
      <c r="B5772" s="132" t="s">
        <v>907</v>
      </c>
      <c r="C5772" s="133" t="s">
        <v>94</v>
      </c>
      <c r="D5772" s="133">
        <v>0.32</v>
      </c>
      <c r="E5772" s="133" t="s">
        <v>9025</v>
      </c>
    </row>
    <row r="5773" spans="1:5" ht="13.5" x14ac:dyDescent="0.25">
      <c r="A5773" s="131">
        <v>101356</v>
      </c>
      <c r="B5773" s="132" t="s">
        <v>5629</v>
      </c>
      <c r="C5773" s="133" t="s">
        <v>122</v>
      </c>
      <c r="D5773" s="133">
        <v>43.25</v>
      </c>
      <c r="E5773" s="133" t="s">
        <v>9025</v>
      </c>
    </row>
    <row r="5774" spans="1:5" ht="13.5" x14ac:dyDescent="0.25">
      <c r="A5774" s="131">
        <v>95371</v>
      </c>
      <c r="B5774" s="132" t="s">
        <v>908</v>
      </c>
      <c r="C5774" s="133" t="s">
        <v>94</v>
      </c>
      <c r="D5774" s="133">
        <v>0.46</v>
      </c>
      <c r="E5774" s="133" t="s">
        <v>9025</v>
      </c>
    </row>
    <row r="5775" spans="1:5" ht="13.5" x14ac:dyDescent="0.25">
      <c r="A5775" s="131">
        <v>101357</v>
      </c>
      <c r="B5775" s="132" t="s">
        <v>5630</v>
      </c>
      <c r="C5775" s="133" t="s">
        <v>122</v>
      </c>
      <c r="D5775" s="133">
        <v>62.12</v>
      </c>
      <c r="E5775" s="133" t="s">
        <v>9025</v>
      </c>
    </row>
    <row r="5776" spans="1:5" ht="13.5" x14ac:dyDescent="0.25">
      <c r="A5776" s="131">
        <v>95372</v>
      </c>
      <c r="B5776" s="132" t="s">
        <v>909</v>
      </c>
      <c r="C5776" s="133" t="s">
        <v>94</v>
      </c>
      <c r="D5776" s="133">
        <v>0.32</v>
      </c>
      <c r="E5776" s="133" t="s">
        <v>9025</v>
      </c>
    </row>
    <row r="5777" spans="1:5" ht="13.5" x14ac:dyDescent="0.25">
      <c r="A5777" s="131">
        <v>101358</v>
      </c>
      <c r="B5777" s="132" t="s">
        <v>5631</v>
      </c>
      <c r="C5777" s="133" t="s">
        <v>122</v>
      </c>
      <c r="D5777" s="133">
        <v>43.25</v>
      </c>
      <c r="E5777" s="133" t="s">
        <v>9025</v>
      </c>
    </row>
    <row r="5778" spans="1:5" ht="13.5" x14ac:dyDescent="0.25">
      <c r="A5778" s="131">
        <v>95373</v>
      </c>
      <c r="B5778" s="132" t="s">
        <v>910</v>
      </c>
      <c r="C5778" s="133" t="s">
        <v>94</v>
      </c>
      <c r="D5778" s="133">
        <v>0.31</v>
      </c>
      <c r="E5778" s="133" t="s">
        <v>9025</v>
      </c>
    </row>
    <row r="5779" spans="1:5" ht="13.5" x14ac:dyDescent="0.25">
      <c r="A5779" s="131">
        <v>101359</v>
      </c>
      <c r="B5779" s="132" t="s">
        <v>5632</v>
      </c>
      <c r="C5779" s="133" t="s">
        <v>122</v>
      </c>
      <c r="D5779" s="133">
        <v>42</v>
      </c>
      <c r="E5779" s="133" t="s">
        <v>9025</v>
      </c>
    </row>
    <row r="5780" spans="1:5" ht="27" x14ac:dyDescent="0.25">
      <c r="A5780" s="131">
        <v>101360</v>
      </c>
      <c r="B5780" s="132" t="s">
        <v>5633</v>
      </c>
      <c r="C5780" s="133" t="s">
        <v>122</v>
      </c>
      <c r="D5780" s="133">
        <v>43.25</v>
      </c>
      <c r="E5780" s="133" t="s">
        <v>9025</v>
      </c>
    </row>
    <row r="5781" spans="1:5" ht="13.5" x14ac:dyDescent="0.25">
      <c r="A5781" s="131">
        <v>95374</v>
      </c>
      <c r="B5781" s="132" t="s">
        <v>911</v>
      </c>
      <c r="C5781" s="133" t="s">
        <v>94</v>
      </c>
      <c r="D5781" s="133">
        <v>0.32</v>
      </c>
      <c r="E5781" s="133" t="s">
        <v>9025</v>
      </c>
    </row>
    <row r="5782" spans="1:5" ht="13.5" x14ac:dyDescent="0.25">
      <c r="A5782" s="131">
        <v>95375</v>
      </c>
      <c r="B5782" s="132" t="s">
        <v>912</v>
      </c>
      <c r="C5782" s="133" t="s">
        <v>94</v>
      </c>
      <c r="D5782" s="133">
        <v>0.38</v>
      </c>
      <c r="E5782" s="133" t="s">
        <v>9025</v>
      </c>
    </row>
    <row r="5783" spans="1:5" ht="27" x14ac:dyDescent="0.25">
      <c r="A5783" s="131">
        <v>101361</v>
      </c>
      <c r="B5783" s="132" t="s">
        <v>5634</v>
      </c>
      <c r="C5783" s="133" t="s">
        <v>122</v>
      </c>
      <c r="D5783" s="133">
        <v>51.24</v>
      </c>
      <c r="E5783" s="133" t="s">
        <v>9025</v>
      </c>
    </row>
    <row r="5784" spans="1:5" ht="13.5" x14ac:dyDescent="0.25">
      <c r="A5784" s="131">
        <v>95376</v>
      </c>
      <c r="B5784" s="132" t="s">
        <v>913</v>
      </c>
      <c r="C5784" s="133" t="s">
        <v>94</v>
      </c>
      <c r="D5784" s="133">
        <v>0.1</v>
      </c>
      <c r="E5784" s="133" t="s">
        <v>9025</v>
      </c>
    </row>
    <row r="5785" spans="1:5" ht="13.5" x14ac:dyDescent="0.25">
      <c r="A5785" s="131">
        <v>95377</v>
      </c>
      <c r="B5785" s="132" t="s">
        <v>914</v>
      </c>
      <c r="C5785" s="133" t="s">
        <v>94</v>
      </c>
      <c r="D5785" s="133">
        <v>0.25</v>
      </c>
      <c r="E5785" s="133" t="s">
        <v>9025</v>
      </c>
    </row>
    <row r="5786" spans="1:5" ht="13.5" x14ac:dyDescent="0.25">
      <c r="A5786" s="131">
        <v>101363</v>
      </c>
      <c r="B5786" s="132" t="s">
        <v>5635</v>
      </c>
      <c r="C5786" s="133" t="s">
        <v>122</v>
      </c>
      <c r="D5786" s="133">
        <v>33.799999999999997</v>
      </c>
      <c r="E5786" s="133" t="s">
        <v>9025</v>
      </c>
    </row>
    <row r="5787" spans="1:5" ht="13.5" x14ac:dyDescent="0.25">
      <c r="A5787" s="131">
        <v>95378</v>
      </c>
      <c r="B5787" s="132" t="s">
        <v>915</v>
      </c>
      <c r="C5787" s="133" t="s">
        <v>94</v>
      </c>
      <c r="D5787" s="133">
        <v>0.3</v>
      </c>
      <c r="E5787" s="133" t="s">
        <v>9025</v>
      </c>
    </row>
    <row r="5788" spans="1:5" ht="13.5" x14ac:dyDescent="0.25">
      <c r="A5788" s="131">
        <v>101364</v>
      </c>
      <c r="B5788" s="132" t="s">
        <v>5636</v>
      </c>
      <c r="C5788" s="133" t="s">
        <v>122</v>
      </c>
      <c r="D5788" s="133">
        <v>41.25</v>
      </c>
      <c r="E5788" s="133" t="s">
        <v>9025</v>
      </c>
    </row>
    <row r="5789" spans="1:5" ht="13.5" x14ac:dyDescent="0.25">
      <c r="A5789" s="131">
        <v>95379</v>
      </c>
      <c r="B5789" s="132" t="s">
        <v>916</v>
      </c>
      <c r="C5789" s="133" t="s">
        <v>94</v>
      </c>
      <c r="D5789" s="133">
        <v>0.25</v>
      </c>
      <c r="E5789" s="133" t="s">
        <v>9025</v>
      </c>
    </row>
    <row r="5790" spans="1:5" ht="13.5" x14ac:dyDescent="0.25">
      <c r="A5790" s="131">
        <v>101365</v>
      </c>
      <c r="B5790" s="132" t="s">
        <v>5637</v>
      </c>
      <c r="C5790" s="133" t="s">
        <v>122</v>
      </c>
      <c r="D5790" s="133">
        <v>33.799999999999997</v>
      </c>
      <c r="E5790" s="133" t="s">
        <v>9025</v>
      </c>
    </row>
    <row r="5791" spans="1:5" ht="27" x14ac:dyDescent="0.25">
      <c r="A5791" s="131">
        <v>95380</v>
      </c>
      <c r="B5791" s="132" t="s">
        <v>917</v>
      </c>
      <c r="C5791" s="133" t="s">
        <v>94</v>
      </c>
      <c r="D5791" s="133">
        <v>0.28999999999999998</v>
      </c>
      <c r="E5791" s="133" t="s">
        <v>9025</v>
      </c>
    </row>
    <row r="5792" spans="1:5" ht="13.5" x14ac:dyDescent="0.25">
      <c r="A5792" s="131">
        <v>101366</v>
      </c>
      <c r="B5792" s="132" t="s">
        <v>5638</v>
      </c>
      <c r="C5792" s="133" t="s">
        <v>122</v>
      </c>
      <c r="D5792" s="133">
        <v>39.72</v>
      </c>
      <c r="E5792" s="133" t="s">
        <v>9025</v>
      </c>
    </row>
    <row r="5793" spans="1:5" ht="13.5" x14ac:dyDescent="0.25">
      <c r="A5793" s="131">
        <v>100535</v>
      </c>
      <c r="B5793" s="132" t="s">
        <v>1632</v>
      </c>
      <c r="C5793" s="133" t="s">
        <v>94</v>
      </c>
      <c r="D5793" s="133">
        <v>0.3</v>
      </c>
      <c r="E5793" s="133" t="s">
        <v>9025</v>
      </c>
    </row>
    <row r="5794" spans="1:5" ht="27" x14ac:dyDescent="0.25">
      <c r="A5794" s="131">
        <v>100536</v>
      </c>
      <c r="B5794" s="132" t="s">
        <v>1633</v>
      </c>
      <c r="C5794" s="133" t="s">
        <v>122</v>
      </c>
      <c r="D5794" s="133">
        <v>41.61</v>
      </c>
      <c r="E5794" s="133" t="s">
        <v>9025</v>
      </c>
    </row>
    <row r="5795" spans="1:5" ht="27" x14ac:dyDescent="0.25">
      <c r="A5795" s="131">
        <v>101368</v>
      </c>
      <c r="B5795" s="132" t="s">
        <v>5639</v>
      </c>
      <c r="C5795" s="133" t="s">
        <v>122</v>
      </c>
      <c r="D5795" s="133">
        <v>56.82</v>
      </c>
      <c r="E5795" s="133" t="s">
        <v>9025</v>
      </c>
    </row>
    <row r="5796" spans="1:5" ht="13.5" x14ac:dyDescent="0.25">
      <c r="A5796" s="131">
        <v>101369</v>
      </c>
      <c r="B5796" s="132" t="s">
        <v>5640</v>
      </c>
      <c r="C5796" s="133" t="s">
        <v>122</v>
      </c>
      <c r="D5796" s="133">
        <v>48.73</v>
      </c>
      <c r="E5796" s="133" t="s">
        <v>9025</v>
      </c>
    </row>
    <row r="5797" spans="1:5" ht="13.5" x14ac:dyDescent="0.25">
      <c r="A5797" s="131">
        <v>95385</v>
      </c>
      <c r="B5797" s="132" t="s">
        <v>920</v>
      </c>
      <c r="C5797" s="133" t="s">
        <v>94</v>
      </c>
      <c r="D5797" s="133">
        <v>0.24</v>
      </c>
      <c r="E5797" s="133" t="s">
        <v>9025</v>
      </c>
    </row>
    <row r="5798" spans="1:5" ht="13.5" x14ac:dyDescent="0.25">
      <c r="A5798" s="131">
        <v>101370</v>
      </c>
      <c r="B5798" s="132" t="s">
        <v>5641</v>
      </c>
      <c r="C5798" s="133" t="s">
        <v>122</v>
      </c>
      <c r="D5798" s="133">
        <v>33.4</v>
      </c>
      <c r="E5798" s="133" t="s">
        <v>9025</v>
      </c>
    </row>
    <row r="5799" spans="1:5" ht="13.5" x14ac:dyDescent="0.25">
      <c r="A5799" s="131">
        <v>95406</v>
      </c>
      <c r="B5799" s="132" t="s">
        <v>937</v>
      </c>
      <c r="C5799" s="133" t="s">
        <v>94</v>
      </c>
      <c r="D5799" s="133">
        <v>0.18</v>
      </c>
      <c r="E5799" s="133" t="s">
        <v>9025</v>
      </c>
    </row>
    <row r="5800" spans="1:5" ht="13.5" x14ac:dyDescent="0.25">
      <c r="A5800" s="131">
        <v>95424</v>
      </c>
      <c r="B5800" s="132" t="s">
        <v>951</v>
      </c>
      <c r="C5800" s="133" t="s">
        <v>122</v>
      </c>
      <c r="D5800" s="133">
        <v>24.35</v>
      </c>
      <c r="E5800" s="133" t="s">
        <v>9025</v>
      </c>
    </row>
    <row r="5801" spans="1:5" ht="13.5" x14ac:dyDescent="0.25">
      <c r="A5801" s="131">
        <v>95386</v>
      </c>
      <c r="B5801" s="132" t="s">
        <v>921</v>
      </c>
      <c r="C5801" s="133" t="s">
        <v>94</v>
      </c>
      <c r="D5801" s="133">
        <v>0.2</v>
      </c>
      <c r="E5801" s="133" t="s">
        <v>9025</v>
      </c>
    </row>
    <row r="5802" spans="1:5" ht="13.5" x14ac:dyDescent="0.25">
      <c r="A5802" s="131">
        <v>95383</v>
      </c>
      <c r="B5802" s="132" t="s">
        <v>918</v>
      </c>
      <c r="C5802" s="133" t="s">
        <v>94</v>
      </c>
      <c r="D5802" s="133">
        <v>0.42</v>
      </c>
      <c r="E5802" s="133" t="s">
        <v>9025</v>
      </c>
    </row>
    <row r="5803" spans="1:5" ht="13.5" x14ac:dyDescent="0.25">
      <c r="A5803" s="131">
        <v>95384</v>
      </c>
      <c r="B5803" s="132" t="s">
        <v>919</v>
      </c>
      <c r="C5803" s="133" t="s">
        <v>94</v>
      </c>
      <c r="D5803" s="133">
        <v>0.36</v>
      </c>
      <c r="E5803" s="133" t="s">
        <v>9025</v>
      </c>
    </row>
    <row r="5804" spans="1:5" ht="27" x14ac:dyDescent="0.25">
      <c r="A5804" s="131">
        <v>100299</v>
      </c>
      <c r="B5804" s="132" t="s">
        <v>1624</v>
      </c>
      <c r="C5804" s="133" t="s">
        <v>94</v>
      </c>
      <c r="D5804" s="133">
        <v>0.88</v>
      </c>
      <c r="E5804" s="133" t="s">
        <v>9025</v>
      </c>
    </row>
    <row r="5805" spans="1:5" ht="27" x14ac:dyDescent="0.25">
      <c r="A5805" s="131">
        <v>100315</v>
      </c>
      <c r="B5805" s="132" t="s">
        <v>1629</v>
      </c>
      <c r="C5805" s="133" t="s">
        <v>122</v>
      </c>
      <c r="D5805" s="133">
        <v>118.53</v>
      </c>
      <c r="E5805" s="133" t="s">
        <v>9025</v>
      </c>
    </row>
    <row r="5806" spans="1:5" ht="13.5" x14ac:dyDescent="0.25">
      <c r="A5806" s="131">
        <v>95387</v>
      </c>
      <c r="B5806" s="132" t="s">
        <v>922</v>
      </c>
      <c r="C5806" s="133" t="s">
        <v>94</v>
      </c>
      <c r="D5806" s="133">
        <v>0.28000000000000003</v>
      </c>
      <c r="E5806" s="133" t="s">
        <v>9025</v>
      </c>
    </row>
    <row r="5807" spans="1:5" ht="13.5" x14ac:dyDescent="0.25">
      <c r="A5807" s="131">
        <v>101371</v>
      </c>
      <c r="B5807" s="132" t="s">
        <v>5642</v>
      </c>
      <c r="C5807" s="133" t="s">
        <v>122</v>
      </c>
      <c r="D5807" s="133">
        <v>38.909999999999997</v>
      </c>
      <c r="E5807" s="133" t="s">
        <v>9025</v>
      </c>
    </row>
    <row r="5808" spans="1:5" ht="13.5" x14ac:dyDescent="0.25">
      <c r="A5808" s="131">
        <v>100288</v>
      </c>
      <c r="B5808" s="132" t="s">
        <v>1619</v>
      </c>
      <c r="C5808" s="133" t="s">
        <v>94</v>
      </c>
      <c r="D5808" s="133">
        <v>7.0000000000000007E-2</v>
      </c>
      <c r="E5808" s="133" t="s">
        <v>9025</v>
      </c>
    </row>
    <row r="5809" spans="1:5" ht="13.5" x14ac:dyDescent="0.25">
      <c r="A5809" s="131">
        <v>101372</v>
      </c>
      <c r="B5809" s="132" t="s">
        <v>5643</v>
      </c>
      <c r="C5809" s="133" t="s">
        <v>122</v>
      </c>
      <c r="D5809" s="133">
        <v>10.55</v>
      </c>
      <c r="E5809" s="133" t="s">
        <v>9025</v>
      </c>
    </row>
    <row r="5810" spans="1:5" ht="13.5" x14ac:dyDescent="0.25">
      <c r="A5810" s="131">
        <v>90775</v>
      </c>
      <c r="B5810" s="132" t="s">
        <v>841</v>
      </c>
      <c r="C5810" s="133" t="s">
        <v>94</v>
      </c>
      <c r="D5810" s="133">
        <v>18.34</v>
      </c>
      <c r="E5810" s="133" t="s">
        <v>1618</v>
      </c>
    </row>
    <row r="5811" spans="1:5" ht="13.5" x14ac:dyDescent="0.25">
      <c r="A5811" s="131">
        <v>93561</v>
      </c>
      <c r="B5811" s="132" t="s">
        <v>841</v>
      </c>
      <c r="C5811" s="133" t="s">
        <v>122</v>
      </c>
      <c r="D5811" s="485">
        <v>3293.71</v>
      </c>
      <c r="E5811" s="133" t="s">
        <v>1618</v>
      </c>
    </row>
    <row r="5812" spans="1:5" ht="13.5" x14ac:dyDescent="0.25">
      <c r="A5812" s="131">
        <v>88264</v>
      </c>
      <c r="B5812" s="132" t="s">
        <v>75</v>
      </c>
      <c r="C5812" s="133" t="s">
        <v>94</v>
      </c>
      <c r="D5812" s="133">
        <v>31.72</v>
      </c>
      <c r="E5812" s="133" t="s">
        <v>1618</v>
      </c>
    </row>
    <row r="5813" spans="1:5" ht="13.5" x14ac:dyDescent="0.25">
      <c r="A5813" s="131">
        <v>101399</v>
      </c>
      <c r="B5813" s="132" t="s">
        <v>75</v>
      </c>
      <c r="C5813" s="133" t="s">
        <v>122</v>
      </c>
      <c r="D5813" s="485">
        <v>5712.55</v>
      </c>
      <c r="E5813" s="133" t="s">
        <v>1618</v>
      </c>
    </row>
    <row r="5814" spans="1:5" ht="13.5" x14ac:dyDescent="0.25">
      <c r="A5814" s="131">
        <v>88266</v>
      </c>
      <c r="B5814" s="132" t="s">
        <v>794</v>
      </c>
      <c r="C5814" s="133" t="s">
        <v>94</v>
      </c>
      <c r="D5814" s="133">
        <v>38.270000000000003</v>
      </c>
      <c r="E5814" s="133" t="s">
        <v>1618</v>
      </c>
    </row>
    <row r="5815" spans="1:5" ht="13.5" x14ac:dyDescent="0.25">
      <c r="A5815" s="131">
        <v>101401</v>
      </c>
      <c r="B5815" s="132" t="s">
        <v>794</v>
      </c>
      <c r="C5815" s="133" t="s">
        <v>122</v>
      </c>
      <c r="D5815" s="485">
        <v>6880.61</v>
      </c>
      <c r="E5815" s="133" t="s">
        <v>1618</v>
      </c>
    </row>
    <row r="5816" spans="1:5" ht="13.5" x14ac:dyDescent="0.25">
      <c r="A5816" s="131">
        <v>88267</v>
      </c>
      <c r="B5816" s="132" t="s">
        <v>70</v>
      </c>
      <c r="C5816" s="133" t="s">
        <v>94</v>
      </c>
      <c r="D5816" s="133">
        <v>30.62</v>
      </c>
      <c r="E5816" s="133" t="s">
        <v>1618</v>
      </c>
    </row>
    <row r="5817" spans="1:5" ht="13.5" x14ac:dyDescent="0.25">
      <c r="A5817" s="131">
        <v>101402</v>
      </c>
      <c r="B5817" s="132" t="s">
        <v>70</v>
      </c>
      <c r="C5817" s="133" t="s">
        <v>122</v>
      </c>
      <c r="D5817" s="485">
        <v>5527.58</v>
      </c>
      <c r="E5817" s="133" t="s">
        <v>1618</v>
      </c>
    </row>
    <row r="5818" spans="1:5" ht="13.5" x14ac:dyDescent="0.25">
      <c r="A5818" s="131">
        <v>90776</v>
      </c>
      <c r="B5818" s="132" t="s">
        <v>842</v>
      </c>
      <c r="C5818" s="133" t="s">
        <v>94</v>
      </c>
      <c r="D5818" s="133">
        <v>25.16</v>
      </c>
      <c r="E5818" s="133" t="s">
        <v>1618</v>
      </c>
    </row>
    <row r="5819" spans="1:5" ht="13.5" x14ac:dyDescent="0.25">
      <c r="A5819" s="131">
        <v>93572</v>
      </c>
      <c r="B5819" s="132" t="s">
        <v>115</v>
      </c>
      <c r="C5819" s="133" t="s">
        <v>122</v>
      </c>
      <c r="D5819" s="485">
        <v>4495.74</v>
      </c>
      <c r="E5819" s="133" t="s">
        <v>1618</v>
      </c>
    </row>
    <row r="5820" spans="1:5" ht="13.5" x14ac:dyDescent="0.25">
      <c r="A5820" s="131">
        <v>90777</v>
      </c>
      <c r="B5820" s="132" t="s">
        <v>843</v>
      </c>
      <c r="C5820" s="133" t="s">
        <v>94</v>
      </c>
      <c r="D5820" s="133">
        <v>127.32</v>
      </c>
      <c r="E5820" s="133" t="s">
        <v>1618</v>
      </c>
    </row>
    <row r="5821" spans="1:5" ht="13.5" x14ac:dyDescent="0.25">
      <c r="A5821" s="131">
        <v>93565</v>
      </c>
      <c r="B5821" s="132" t="s">
        <v>843</v>
      </c>
      <c r="C5821" s="133" t="s">
        <v>122</v>
      </c>
      <c r="D5821" s="485">
        <v>22638.12</v>
      </c>
      <c r="E5821" s="133" t="s">
        <v>1618</v>
      </c>
    </row>
    <row r="5822" spans="1:5" ht="13.5" x14ac:dyDescent="0.25">
      <c r="A5822" s="131">
        <v>90778</v>
      </c>
      <c r="B5822" s="132" t="s">
        <v>844</v>
      </c>
      <c r="C5822" s="133" t="s">
        <v>94</v>
      </c>
      <c r="D5822" s="133">
        <v>150.27000000000001</v>
      </c>
      <c r="E5822" s="133" t="s">
        <v>1618</v>
      </c>
    </row>
    <row r="5823" spans="1:5" ht="13.5" x14ac:dyDescent="0.25">
      <c r="A5823" s="131">
        <v>93567</v>
      </c>
      <c r="B5823" s="132" t="s">
        <v>844</v>
      </c>
      <c r="C5823" s="133" t="s">
        <v>122</v>
      </c>
      <c r="D5823" s="485">
        <v>26712.02</v>
      </c>
      <c r="E5823" s="133" t="s">
        <v>1618</v>
      </c>
    </row>
    <row r="5824" spans="1:5" ht="13.5" x14ac:dyDescent="0.25">
      <c r="A5824" s="131">
        <v>90779</v>
      </c>
      <c r="B5824" s="132" t="s">
        <v>845</v>
      </c>
      <c r="C5824" s="133" t="s">
        <v>94</v>
      </c>
      <c r="D5824" s="133">
        <v>210.48</v>
      </c>
      <c r="E5824" s="133" t="s">
        <v>1618</v>
      </c>
    </row>
    <row r="5825" spans="1:5" ht="13.5" x14ac:dyDescent="0.25">
      <c r="A5825" s="131">
        <v>93568</v>
      </c>
      <c r="B5825" s="132" t="s">
        <v>845</v>
      </c>
      <c r="C5825" s="133" t="s">
        <v>122</v>
      </c>
      <c r="D5825" s="485">
        <v>37406</v>
      </c>
      <c r="E5825" s="133" t="s">
        <v>1618</v>
      </c>
    </row>
    <row r="5826" spans="1:5" ht="13.5" x14ac:dyDescent="0.25">
      <c r="A5826" s="131">
        <v>88269</v>
      </c>
      <c r="B5826" s="132" t="s">
        <v>795</v>
      </c>
      <c r="C5826" s="133" t="s">
        <v>94</v>
      </c>
      <c r="D5826" s="133">
        <v>31.13</v>
      </c>
      <c r="E5826" s="133" t="s">
        <v>1618</v>
      </c>
    </row>
    <row r="5827" spans="1:5" ht="13.5" x14ac:dyDescent="0.25">
      <c r="A5827" s="131">
        <v>101407</v>
      </c>
      <c r="B5827" s="132" t="s">
        <v>795</v>
      </c>
      <c r="C5827" s="133" t="s">
        <v>122</v>
      </c>
      <c r="D5827" s="485">
        <v>5632.23</v>
      </c>
      <c r="E5827" s="133" t="s">
        <v>1618</v>
      </c>
    </row>
    <row r="5828" spans="1:5" ht="13.5" x14ac:dyDescent="0.25">
      <c r="A5828" s="131">
        <v>88270</v>
      </c>
      <c r="B5828" s="132" t="s">
        <v>796</v>
      </c>
      <c r="C5828" s="133" t="s">
        <v>94</v>
      </c>
      <c r="D5828" s="133">
        <v>31.34</v>
      </c>
      <c r="E5828" s="133" t="s">
        <v>1618</v>
      </c>
    </row>
    <row r="5829" spans="1:5" ht="13.5" x14ac:dyDescent="0.25">
      <c r="A5829" s="131">
        <v>101408</v>
      </c>
      <c r="B5829" s="132" t="s">
        <v>796</v>
      </c>
      <c r="C5829" s="133" t="s">
        <v>122</v>
      </c>
      <c r="D5829" s="485">
        <v>5660.55</v>
      </c>
      <c r="E5829" s="133" t="s">
        <v>1618</v>
      </c>
    </row>
    <row r="5830" spans="1:5" ht="13.5" x14ac:dyDescent="0.25">
      <c r="A5830" s="131">
        <v>101409</v>
      </c>
      <c r="B5830" s="132" t="s">
        <v>5656</v>
      </c>
      <c r="C5830" s="133" t="s">
        <v>122</v>
      </c>
      <c r="D5830" s="485">
        <v>4552.32</v>
      </c>
      <c r="E5830" s="133" t="s">
        <v>1618</v>
      </c>
    </row>
    <row r="5831" spans="1:5" ht="13.5" x14ac:dyDescent="0.25">
      <c r="A5831" s="131">
        <v>88441</v>
      </c>
      <c r="B5831" s="132" t="s">
        <v>835</v>
      </c>
      <c r="C5831" s="133" t="s">
        <v>94</v>
      </c>
      <c r="D5831" s="133">
        <v>28</v>
      </c>
      <c r="E5831" s="133" t="s">
        <v>1618</v>
      </c>
    </row>
    <row r="5832" spans="1:5" ht="13.5" x14ac:dyDescent="0.25">
      <c r="A5832" s="131">
        <v>101410</v>
      </c>
      <c r="B5832" s="132" t="s">
        <v>835</v>
      </c>
      <c r="C5832" s="133" t="s">
        <v>122</v>
      </c>
      <c r="D5832" s="485">
        <v>5083.93</v>
      </c>
      <c r="E5832" s="133" t="s">
        <v>1618</v>
      </c>
    </row>
    <row r="5833" spans="1:5" ht="13.5" x14ac:dyDescent="0.25">
      <c r="A5833" s="131">
        <v>88272</v>
      </c>
      <c r="B5833" s="132" t="s">
        <v>797</v>
      </c>
      <c r="C5833" s="133" t="s">
        <v>94</v>
      </c>
      <c r="D5833" s="133">
        <v>31.63</v>
      </c>
      <c r="E5833" s="133" t="s">
        <v>1618</v>
      </c>
    </row>
    <row r="5834" spans="1:5" ht="13.5" x14ac:dyDescent="0.25">
      <c r="A5834" s="131">
        <v>88273</v>
      </c>
      <c r="B5834" s="132" t="s">
        <v>798</v>
      </c>
      <c r="C5834" s="133" t="s">
        <v>94</v>
      </c>
      <c r="D5834" s="133">
        <v>29.33</v>
      </c>
      <c r="E5834" s="133" t="s">
        <v>1618</v>
      </c>
    </row>
    <row r="5835" spans="1:5" ht="13.5" x14ac:dyDescent="0.25">
      <c r="A5835" s="131">
        <v>101413</v>
      </c>
      <c r="B5835" s="132" t="s">
        <v>798</v>
      </c>
      <c r="C5835" s="133" t="s">
        <v>122</v>
      </c>
      <c r="D5835" s="485">
        <v>5311.55</v>
      </c>
      <c r="E5835" s="133" t="s">
        <v>1618</v>
      </c>
    </row>
    <row r="5836" spans="1:5" ht="13.5" x14ac:dyDescent="0.25">
      <c r="A5836" s="131">
        <v>101414</v>
      </c>
      <c r="B5836" s="132" t="s">
        <v>5658</v>
      </c>
      <c r="C5836" s="133" t="s">
        <v>122</v>
      </c>
      <c r="D5836" s="485">
        <v>5641.68</v>
      </c>
      <c r="E5836" s="133" t="s">
        <v>1618</v>
      </c>
    </row>
    <row r="5837" spans="1:5" ht="13.5" x14ac:dyDescent="0.25">
      <c r="A5837" s="131">
        <v>88274</v>
      </c>
      <c r="B5837" s="132" t="s">
        <v>93</v>
      </c>
      <c r="C5837" s="133" t="s">
        <v>94</v>
      </c>
      <c r="D5837" s="133">
        <v>31.2</v>
      </c>
      <c r="E5837" s="133" t="s">
        <v>1618</v>
      </c>
    </row>
    <row r="5838" spans="1:5" ht="13.5" x14ac:dyDescent="0.25">
      <c r="A5838" s="131">
        <v>101412</v>
      </c>
      <c r="B5838" s="132" t="s">
        <v>5657</v>
      </c>
      <c r="C5838" s="133" t="s">
        <v>122</v>
      </c>
      <c r="D5838" s="485">
        <v>5728.64</v>
      </c>
      <c r="E5838" s="133" t="s">
        <v>1618</v>
      </c>
    </row>
    <row r="5839" spans="1:5" ht="13.5" x14ac:dyDescent="0.25">
      <c r="A5839" s="131">
        <v>101415</v>
      </c>
      <c r="B5839" s="132" t="s">
        <v>5659</v>
      </c>
      <c r="C5839" s="133" t="s">
        <v>122</v>
      </c>
      <c r="D5839" s="485">
        <v>6443.3</v>
      </c>
      <c r="E5839" s="133" t="s">
        <v>1618</v>
      </c>
    </row>
    <row r="5840" spans="1:5" ht="13.5" x14ac:dyDescent="0.25">
      <c r="A5840" s="131">
        <v>100308</v>
      </c>
      <c r="B5840" s="132" t="s">
        <v>1628</v>
      </c>
      <c r="C5840" s="133" t="s">
        <v>94</v>
      </c>
      <c r="D5840" s="133">
        <v>33.04</v>
      </c>
      <c r="E5840" s="133" t="s">
        <v>1618</v>
      </c>
    </row>
    <row r="5841" spans="1:5" ht="13.5" x14ac:dyDescent="0.25">
      <c r="A5841" s="131">
        <v>101416</v>
      </c>
      <c r="B5841" s="132" t="s">
        <v>1628</v>
      </c>
      <c r="C5841" s="133" t="s">
        <v>122</v>
      </c>
      <c r="D5841" s="485">
        <v>5958.84</v>
      </c>
      <c r="E5841" s="133" t="s">
        <v>1618</v>
      </c>
    </row>
    <row r="5842" spans="1:5" ht="13.5" x14ac:dyDescent="0.25">
      <c r="A5842" s="131">
        <v>88275</v>
      </c>
      <c r="B5842" s="132" t="s">
        <v>799</v>
      </c>
      <c r="C5842" s="133" t="s">
        <v>94</v>
      </c>
      <c r="D5842" s="133">
        <v>35.75</v>
      </c>
      <c r="E5842" s="133" t="s">
        <v>1618</v>
      </c>
    </row>
    <row r="5843" spans="1:5" ht="13.5" x14ac:dyDescent="0.25">
      <c r="A5843" s="131">
        <v>90780</v>
      </c>
      <c r="B5843" s="132" t="s">
        <v>78</v>
      </c>
      <c r="C5843" s="133" t="s">
        <v>94</v>
      </c>
      <c r="D5843" s="133">
        <v>50.96</v>
      </c>
      <c r="E5843" s="133" t="s">
        <v>1618</v>
      </c>
    </row>
    <row r="5844" spans="1:5" ht="13.5" x14ac:dyDescent="0.25">
      <c r="A5844" s="131">
        <v>94295</v>
      </c>
      <c r="B5844" s="132" t="s">
        <v>78</v>
      </c>
      <c r="C5844" s="133" t="s">
        <v>122</v>
      </c>
      <c r="D5844" s="485">
        <v>9073.67</v>
      </c>
      <c r="E5844" s="133" t="s">
        <v>1618</v>
      </c>
    </row>
    <row r="5845" spans="1:5" ht="13.5" x14ac:dyDescent="0.25">
      <c r="A5845" s="131">
        <v>88277</v>
      </c>
      <c r="B5845" s="132" t="s">
        <v>76</v>
      </c>
      <c r="C5845" s="133" t="s">
        <v>94</v>
      </c>
      <c r="D5845" s="133">
        <v>25.14</v>
      </c>
      <c r="E5845" s="133" t="s">
        <v>1618</v>
      </c>
    </row>
    <row r="5846" spans="1:5" ht="13.5" x14ac:dyDescent="0.25">
      <c r="A5846" s="131">
        <v>101417</v>
      </c>
      <c r="B5846" s="132" t="s">
        <v>5660</v>
      </c>
      <c r="C5846" s="133" t="s">
        <v>122</v>
      </c>
      <c r="D5846" s="485">
        <v>5084.21</v>
      </c>
      <c r="E5846" s="133" t="s">
        <v>1618</v>
      </c>
    </row>
    <row r="5847" spans="1:5" ht="13.5" x14ac:dyDescent="0.25">
      <c r="A5847" s="131">
        <v>100307</v>
      </c>
      <c r="B5847" s="132" t="s">
        <v>1627</v>
      </c>
      <c r="C5847" s="133" t="s">
        <v>94</v>
      </c>
      <c r="D5847" s="133">
        <v>28.1</v>
      </c>
      <c r="E5847" s="133" t="s">
        <v>1618</v>
      </c>
    </row>
    <row r="5848" spans="1:5" ht="13.5" x14ac:dyDescent="0.25">
      <c r="A5848" s="131">
        <v>88278</v>
      </c>
      <c r="B5848" s="132" t="s">
        <v>800</v>
      </c>
      <c r="C5848" s="133" t="s">
        <v>94</v>
      </c>
      <c r="D5848" s="133">
        <v>25.64</v>
      </c>
      <c r="E5848" s="133" t="s">
        <v>1618</v>
      </c>
    </row>
    <row r="5849" spans="1:5" ht="13.5" x14ac:dyDescent="0.25">
      <c r="A5849" s="131">
        <v>101418</v>
      </c>
      <c r="B5849" s="132" t="s">
        <v>5661</v>
      </c>
      <c r="C5849" s="133" t="s">
        <v>122</v>
      </c>
      <c r="D5849" s="485">
        <v>4644.29</v>
      </c>
      <c r="E5849" s="133" t="s">
        <v>1618</v>
      </c>
    </row>
    <row r="5850" spans="1:5" ht="13.5" x14ac:dyDescent="0.25">
      <c r="A5850" s="131">
        <v>101419</v>
      </c>
      <c r="B5850" s="132" t="s">
        <v>5662</v>
      </c>
      <c r="C5850" s="133" t="s">
        <v>122</v>
      </c>
      <c r="D5850" s="485">
        <v>4942.0200000000004</v>
      </c>
      <c r="E5850" s="133" t="s">
        <v>1618</v>
      </c>
    </row>
    <row r="5851" spans="1:5" ht="13.5" x14ac:dyDescent="0.25">
      <c r="A5851" s="131">
        <v>88279</v>
      </c>
      <c r="B5851" s="132" t="s">
        <v>801</v>
      </c>
      <c r="C5851" s="133" t="s">
        <v>94</v>
      </c>
      <c r="D5851" s="133">
        <v>27.63</v>
      </c>
      <c r="E5851" s="133" t="s">
        <v>1618</v>
      </c>
    </row>
    <row r="5852" spans="1:5" ht="13.5" x14ac:dyDescent="0.25">
      <c r="A5852" s="131">
        <v>88281</v>
      </c>
      <c r="B5852" s="132" t="s">
        <v>802</v>
      </c>
      <c r="C5852" s="133" t="s">
        <v>94</v>
      </c>
      <c r="D5852" s="133">
        <v>30.64</v>
      </c>
      <c r="E5852" s="133" t="s">
        <v>1618</v>
      </c>
    </row>
    <row r="5853" spans="1:5" ht="13.5" x14ac:dyDescent="0.25">
      <c r="A5853" s="131">
        <v>93558</v>
      </c>
      <c r="B5853" s="132" t="s">
        <v>847</v>
      </c>
      <c r="C5853" s="133" t="s">
        <v>122</v>
      </c>
      <c r="D5853" s="485">
        <v>5386.3</v>
      </c>
      <c r="E5853" s="133" t="s">
        <v>1618</v>
      </c>
    </row>
    <row r="5854" spans="1:5" ht="13.5" x14ac:dyDescent="0.25">
      <c r="A5854" s="131">
        <v>101420</v>
      </c>
      <c r="B5854" s="132" t="s">
        <v>5663</v>
      </c>
      <c r="C5854" s="133" t="s">
        <v>122</v>
      </c>
      <c r="D5854" s="485">
        <v>5539.4</v>
      </c>
      <c r="E5854" s="133" t="s">
        <v>1618</v>
      </c>
    </row>
    <row r="5855" spans="1:5" ht="13.5" x14ac:dyDescent="0.25">
      <c r="A5855" s="131">
        <v>101421</v>
      </c>
      <c r="B5855" s="132" t="s">
        <v>5664</v>
      </c>
      <c r="C5855" s="133" t="s">
        <v>122</v>
      </c>
      <c r="D5855" s="485">
        <v>6338.46</v>
      </c>
      <c r="E5855" s="133" t="s">
        <v>1618</v>
      </c>
    </row>
    <row r="5856" spans="1:5" ht="13.5" x14ac:dyDescent="0.25">
      <c r="A5856" s="131">
        <v>88282</v>
      </c>
      <c r="B5856" s="132" t="s">
        <v>803</v>
      </c>
      <c r="C5856" s="133" t="s">
        <v>94</v>
      </c>
      <c r="D5856" s="133">
        <v>29.8</v>
      </c>
      <c r="E5856" s="133" t="s">
        <v>1618</v>
      </c>
    </row>
    <row r="5857" spans="1:5" ht="13.5" x14ac:dyDescent="0.25">
      <c r="A5857" s="131">
        <v>88283</v>
      </c>
      <c r="B5857" s="132" t="s">
        <v>804</v>
      </c>
      <c r="C5857" s="133" t="s">
        <v>94</v>
      </c>
      <c r="D5857" s="133">
        <v>35.130000000000003</v>
      </c>
      <c r="E5857" s="133" t="s">
        <v>1618</v>
      </c>
    </row>
    <row r="5858" spans="1:5" ht="13.5" x14ac:dyDescent="0.25">
      <c r="A5858" s="131">
        <v>101422</v>
      </c>
      <c r="B5858" s="132" t="s">
        <v>5665</v>
      </c>
      <c r="C5858" s="133" t="s">
        <v>122</v>
      </c>
      <c r="D5858" s="485">
        <v>4978.5200000000004</v>
      </c>
      <c r="E5858" s="133" t="s">
        <v>1618</v>
      </c>
    </row>
    <row r="5859" spans="1:5" ht="13.5" x14ac:dyDescent="0.25">
      <c r="A5859" s="131">
        <v>88284</v>
      </c>
      <c r="B5859" s="132" t="s">
        <v>9024</v>
      </c>
      <c r="C5859" s="133" t="s">
        <v>94</v>
      </c>
      <c r="D5859" s="133">
        <v>27.49</v>
      </c>
      <c r="E5859" s="133" t="s">
        <v>1618</v>
      </c>
    </row>
    <row r="5860" spans="1:5" ht="13.5" x14ac:dyDescent="0.25">
      <c r="A5860" s="131">
        <v>101424</v>
      </c>
      <c r="B5860" s="132" t="s">
        <v>5666</v>
      </c>
      <c r="C5860" s="133" t="s">
        <v>122</v>
      </c>
      <c r="D5860" s="485">
        <v>5645.77</v>
      </c>
      <c r="E5860" s="133" t="s">
        <v>1618</v>
      </c>
    </row>
    <row r="5861" spans="1:5" ht="13.5" x14ac:dyDescent="0.25">
      <c r="A5861" s="131">
        <v>88286</v>
      </c>
      <c r="B5861" s="132" t="s">
        <v>805</v>
      </c>
      <c r="C5861" s="133" t="s">
        <v>94</v>
      </c>
      <c r="D5861" s="133">
        <v>31.3</v>
      </c>
      <c r="E5861" s="133" t="s">
        <v>1618</v>
      </c>
    </row>
    <row r="5862" spans="1:5" ht="13.5" x14ac:dyDescent="0.25">
      <c r="A5862" s="131">
        <v>101425</v>
      </c>
      <c r="B5862" s="132" t="s">
        <v>5667</v>
      </c>
      <c r="C5862" s="133" t="s">
        <v>122</v>
      </c>
      <c r="D5862" s="485">
        <v>3189.16</v>
      </c>
      <c r="E5862" s="133" t="s">
        <v>1618</v>
      </c>
    </row>
    <row r="5863" spans="1:5" ht="13.5" x14ac:dyDescent="0.25">
      <c r="A5863" s="131">
        <v>88288</v>
      </c>
      <c r="B5863" s="132" t="s">
        <v>806</v>
      </c>
      <c r="C5863" s="133" t="s">
        <v>94</v>
      </c>
      <c r="D5863" s="133">
        <v>17.77</v>
      </c>
      <c r="E5863" s="133" t="s">
        <v>1618</v>
      </c>
    </row>
    <row r="5864" spans="1:5" ht="13.5" x14ac:dyDescent="0.25">
      <c r="A5864" s="131">
        <v>101426</v>
      </c>
      <c r="B5864" s="132" t="s">
        <v>5668</v>
      </c>
      <c r="C5864" s="133" t="s">
        <v>122</v>
      </c>
      <c r="D5864" s="485">
        <v>4979.04</v>
      </c>
      <c r="E5864" s="133" t="s">
        <v>1618</v>
      </c>
    </row>
    <row r="5865" spans="1:5" ht="13.5" x14ac:dyDescent="0.25">
      <c r="A5865" s="131">
        <v>88291</v>
      </c>
      <c r="B5865" s="132" t="s">
        <v>807</v>
      </c>
      <c r="C5865" s="133" t="s">
        <v>94</v>
      </c>
      <c r="D5865" s="133">
        <v>26</v>
      </c>
      <c r="E5865" s="133" t="s">
        <v>1618</v>
      </c>
    </row>
    <row r="5866" spans="1:5" ht="13.5" x14ac:dyDescent="0.25">
      <c r="A5866" s="131">
        <v>101427</v>
      </c>
      <c r="B5866" s="132" t="s">
        <v>807</v>
      </c>
      <c r="C5866" s="133" t="s">
        <v>122</v>
      </c>
      <c r="D5866" s="485">
        <v>4712.6000000000004</v>
      </c>
      <c r="E5866" s="133" t="s">
        <v>1618</v>
      </c>
    </row>
    <row r="5867" spans="1:5" ht="13.5" x14ac:dyDescent="0.25">
      <c r="A5867" s="131">
        <v>101428</v>
      </c>
      <c r="B5867" s="132" t="s">
        <v>5669</v>
      </c>
      <c r="C5867" s="133" t="s">
        <v>122</v>
      </c>
      <c r="D5867" s="485">
        <v>4710.2299999999996</v>
      </c>
      <c r="E5867" s="133" t="s">
        <v>1618</v>
      </c>
    </row>
    <row r="5868" spans="1:5" ht="13.5" x14ac:dyDescent="0.25">
      <c r="A5868" s="131">
        <v>88377</v>
      </c>
      <c r="B5868" s="132" t="s">
        <v>834</v>
      </c>
      <c r="C5868" s="133" t="s">
        <v>94</v>
      </c>
      <c r="D5868" s="133">
        <v>26</v>
      </c>
      <c r="E5868" s="133" t="s">
        <v>1618</v>
      </c>
    </row>
    <row r="5869" spans="1:5" ht="13.5" x14ac:dyDescent="0.25">
      <c r="A5869" s="131">
        <v>101429</v>
      </c>
      <c r="B5869" s="132" t="s">
        <v>5670</v>
      </c>
      <c r="C5869" s="133" t="s">
        <v>122</v>
      </c>
      <c r="D5869" s="485">
        <v>4168.01</v>
      </c>
      <c r="E5869" s="133" t="s">
        <v>1618</v>
      </c>
    </row>
    <row r="5870" spans="1:5" ht="13.5" x14ac:dyDescent="0.25">
      <c r="A5870" s="131">
        <v>88292</v>
      </c>
      <c r="B5870" s="132" t="s">
        <v>808</v>
      </c>
      <c r="C5870" s="133" t="s">
        <v>94</v>
      </c>
      <c r="D5870" s="133">
        <v>22.96</v>
      </c>
      <c r="E5870" s="133" t="s">
        <v>1618</v>
      </c>
    </row>
    <row r="5871" spans="1:5" ht="13.5" x14ac:dyDescent="0.25">
      <c r="A5871" s="131">
        <v>88293</v>
      </c>
      <c r="B5871" s="132" t="s">
        <v>809</v>
      </c>
      <c r="C5871" s="133" t="s">
        <v>94</v>
      </c>
      <c r="D5871" s="133">
        <v>26</v>
      </c>
      <c r="E5871" s="133" t="s">
        <v>1618</v>
      </c>
    </row>
    <row r="5872" spans="1:5" ht="13.5" x14ac:dyDescent="0.25">
      <c r="A5872" s="131">
        <v>101430</v>
      </c>
      <c r="B5872" s="132" t="s">
        <v>5671</v>
      </c>
      <c r="C5872" s="133" t="s">
        <v>122</v>
      </c>
      <c r="D5872" s="485">
        <v>4712.6000000000004</v>
      </c>
      <c r="E5872" s="133" t="s">
        <v>1618</v>
      </c>
    </row>
    <row r="5873" spans="1:5" ht="13.5" x14ac:dyDescent="0.25">
      <c r="A5873" s="131">
        <v>88294</v>
      </c>
      <c r="B5873" s="132" t="s">
        <v>810</v>
      </c>
      <c r="C5873" s="133" t="s">
        <v>94</v>
      </c>
      <c r="D5873" s="133">
        <v>29.94</v>
      </c>
      <c r="E5873" s="133" t="s">
        <v>1618</v>
      </c>
    </row>
    <row r="5874" spans="1:5" ht="13.5" x14ac:dyDescent="0.25">
      <c r="A5874" s="131">
        <v>101431</v>
      </c>
      <c r="B5874" s="132" t="s">
        <v>810</v>
      </c>
      <c r="C5874" s="133" t="s">
        <v>122</v>
      </c>
      <c r="D5874" s="485">
        <v>5405.21</v>
      </c>
      <c r="E5874" s="133" t="s">
        <v>1618</v>
      </c>
    </row>
    <row r="5875" spans="1:5" ht="13.5" x14ac:dyDescent="0.25">
      <c r="A5875" s="131">
        <v>88295</v>
      </c>
      <c r="B5875" s="132" t="s">
        <v>811</v>
      </c>
      <c r="C5875" s="133" t="s">
        <v>94</v>
      </c>
      <c r="D5875" s="133">
        <v>26.15</v>
      </c>
      <c r="E5875" s="133" t="s">
        <v>1618</v>
      </c>
    </row>
    <row r="5876" spans="1:5" ht="13.5" x14ac:dyDescent="0.25">
      <c r="A5876" s="131">
        <v>101432</v>
      </c>
      <c r="B5876" s="132" t="s">
        <v>5672</v>
      </c>
      <c r="C5876" s="133" t="s">
        <v>122</v>
      </c>
      <c r="D5876" s="485">
        <v>4729.71</v>
      </c>
      <c r="E5876" s="133" t="s">
        <v>1618</v>
      </c>
    </row>
    <row r="5877" spans="1:5" ht="13.5" x14ac:dyDescent="0.25">
      <c r="A5877" s="131">
        <v>88296</v>
      </c>
      <c r="B5877" s="132" t="s">
        <v>812</v>
      </c>
      <c r="C5877" s="133" t="s">
        <v>94</v>
      </c>
      <c r="D5877" s="133">
        <v>26.15</v>
      </c>
      <c r="E5877" s="133" t="s">
        <v>1618</v>
      </c>
    </row>
    <row r="5878" spans="1:5" ht="13.5" x14ac:dyDescent="0.25">
      <c r="A5878" s="131">
        <v>101433</v>
      </c>
      <c r="B5878" s="132" t="s">
        <v>812</v>
      </c>
      <c r="C5878" s="133" t="s">
        <v>122</v>
      </c>
      <c r="D5878" s="485">
        <v>4729.71</v>
      </c>
      <c r="E5878" s="133" t="s">
        <v>1618</v>
      </c>
    </row>
    <row r="5879" spans="1:5" ht="13.5" x14ac:dyDescent="0.25">
      <c r="A5879" s="131">
        <v>101434</v>
      </c>
      <c r="B5879" s="132" t="s">
        <v>5673</v>
      </c>
      <c r="C5879" s="133" t="s">
        <v>122</v>
      </c>
      <c r="D5879" s="485">
        <v>4343.57</v>
      </c>
      <c r="E5879" s="133" t="s">
        <v>1618</v>
      </c>
    </row>
    <row r="5880" spans="1:5" ht="13.5" x14ac:dyDescent="0.25">
      <c r="A5880" s="131">
        <v>88298</v>
      </c>
      <c r="B5880" s="132" t="s">
        <v>814</v>
      </c>
      <c r="C5880" s="133" t="s">
        <v>94</v>
      </c>
      <c r="D5880" s="133">
        <v>26</v>
      </c>
      <c r="E5880" s="133" t="s">
        <v>1618</v>
      </c>
    </row>
    <row r="5881" spans="1:5" ht="13.5" x14ac:dyDescent="0.25">
      <c r="A5881" s="131">
        <v>101436</v>
      </c>
      <c r="B5881" s="132" t="s">
        <v>814</v>
      </c>
      <c r="C5881" s="133" t="s">
        <v>122</v>
      </c>
      <c r="D5881" s="485">
        <v>4710.2299999999996</v>
      </c>
      <c r="E5881" s="133" t="s">
        <v>1618</v>
      </c>
    </row>
    <row r="5882" spans="1:5" ht="13.5" x14ac:dyDescent="0.25">
      <c r="A5882" s="131">
        <v>101437</v>
      </c>
      <c r="B5882" s="132" t="s">
        <v>5675</v>
      </c>
      <c r="C5882" s="133" t="s">
        <v>122</v>
      </c>
      <c r="D5882" s="485">
        <v>7234.26</v>
      </c>
      <c r="E5882" s="133" t="s">
        <v>1618</v>
      </c>
    </row>
    <row r="5883" spans="1:5" ht="13.5" x14ac:dyDescent="0.25">
      <c r="A5883" s="131">
        <v>88299</v>
      </c>
      <c r="B5883" s="132" t="s">
        <v>815</v>
      </c>
      <c r="C5883" s="133" t="s">
        <v>94</v>
      </c>
      <c r="D5883" s="133">
        <v>40.18</v>
      </c>
      <c r="E5883" s="133" t="s">
        <v>1618</v>
      </c>
    </row>
    <row r="5884" spans="1:5" ht="13.5" x14ac:dyDescent="0.25">
      <c r="A5884" s="131">
        <v>88300</v>
      </c>
      <c r="B5884" s="132" t="s">
        <v>816</v>
      </c>
      <c r="C5884" s="133" t="s">
        <v>94</v>
      </c>
      <c r="D5884" s="133">
        <v>40.18</v>
      </c>
      <c r="E5884" s="133" t="s">
        <v>1618</v>
      </c>
    </row>
    <row r="5885" spans="1:5" ht="13.5" x14ac:dyDescent="0.25">
      <c r="A5885" s="131">
        <v>101438</v>
      </c>
      <c r="B5885" s="132" t="s">
        <v>816</v>
      </c>
      <c r="C5885" s="133" t="s">
        <v>122</v>
      </c>
      <c r="D5885" s="485">
        <v>7234.26</v>
      </c>
      <c r="E5885" s="133" t="s">
        <v>1618</v>
      </c>
    </row>
    <row r="5886" spans="1:5" ht="13.5" x14ac:dyDescent="0.25">
      <c r="A5886" s="131">
        <v>88297</v>
      </c>
      <c r="B5886" s="132" t="s">
        <v>813</v>
      </c>
      <c r="C5886" s="133" t="s">
        <v>94</v>
      </c>
      <c r="D5886" s="133">
        <v>26.06</v>
      </c>
      <c r="E5886" s="133" t="s">
        <v>1618</v>
      </c>
    </row>
    <row r="5887" spans="1:5" ht="13.5" x14ac:dyDescent="0.25">
      <c r="A5887" s="131">
        <v>101435</v>
      </c>
      <c r="B5887" s="132" t="s">
        <v>5674</v>
      </c>
      <c r="C5887" s="133" t="s">
        <v>122</v>
      </c>
      <c r="D5887" s="485">
        <v>4718.03</v>
      </c>
      <c r="E5887" s="133" t="s">
        <v>1618</v>
      </c>
    </row>
    <row r="5888" spans="1:5" ht="13.5" x14ac:dyDescent="0.25">
      <c r="A5888" s="131">
        <v>101440</v>
      </c>
      <c r="B5888" s="132" t="s">
        <v>5676</v>
      </c>
      <c r="C5888" s="133" t="s">
        <v>122</v>
      </c>
      <c r="D5888" s="485">
        <v>4712.6000000000004</v>
      </c>
      <c r="E5888" s="133" t="s">
        <v>1618</v>
      </c>
    </row>
    <row r="5889" spans="1:5" ht="13.5" x14ac:dyDescent="0.25">
      <c r="A5889" s="131">
        <v>88302</v>
      </c>
      <c r="B5889" s="132" t="s">
        <v>818</v>
      </c>
      <c r="C5889" s="133" t="s">
        <v>94</v>
      </c>
      <c r="D5889" s="133">
        <v>26</v>
      </c>
      <c r="E5889" s="133" t="s">
        <v>1618</v>
      </c>
    </row>
    <row r="5890" spans="1:5" ht="13.5" x14ac:dyDescent="0.25">
      <c r="A5890" s="131">
        <v>88301</v>
      </c>
      <c r="B5890" s="132" t="s">
        <v>817</v>
      </c>
      <c r="C5890" s="133" t="s">
        <v>94</v>
      </c>
      <c r="D5890" s="133">
        <v>26</v>
      </c>
      <c r="E5890" s="133" t="s">
        <v>1618</v>
      </c>
    </row>
    <row r="5891" spans="1:5" ht="13.5" x14ac:dyDescent="0.25">
      <c r="A5891" s="131">
        <v>101439</v>
      </c>
      <c r="B5891" s="132" t="s">
        <v>817</v>
      </c>
      <c r="C5891" s="133" t="s">
        <v>122</v>
      </c>
      <c r="D5891" s="485">
        <v>4712.6000000000004</v>
      </c>
      <c r="E5891" s="133" t="s">
        <v>1618</v>
      </c>
    </row>
    <row r="5892" spans="1:5" ht="13.5" x14ac:dyDescent="0.25">
      <c r="A5892" s="131">
        <v>88303</v>
      </c>
      <c r="B5892" s="132" t="s">
        <v>819</v>
      </c>
      <c r="C5892" s="133" t="s">
        <v>94</v>
      </c>
      <c r="D5892" s="133">
        <v>26</v>
      </c>
      <c r="E5892" s="133" t="s">
        <v>1618</v>
      </c>
    </row>
    <row r="5893" spans="1:5" ht="13.5" x14ac:dyDescent="0.25">
      <c r="A5893" s="131">
        <v>101441</v>
      </c>
      <c r="B5893" s="132" t="s">
        <v>819</v>
      </c>
      <c r="C5893" s="133" t="s">
        <v>122</v>
      </c>
      <c r="D5893" s="485">
        <v>4710.2299999999996</v>
      </c>
      <c r="E5893" s="133" t="s">
        <v>1618</v>
      </c>
    </row>
    <row r="5894" spans="1:5" ht="13.5" x14ac:dyDescent="0.25">
      <c r="A5894" s="131">
        <v>88304</v>
      </c>
      <c r="B5894" s="132" t="s">
        <v>820</v>
      </c>
      <c r="C5894" s="133" t="s">
        <v>94</v>
      </c>
      <c r="D5894" s="133">
        <v>40.18</v>
      </c>
      <c r="E5894" s="133" t="s">
        <v>1618</v>
      </c>
    </row>
    <row r="5895" spans="1:5" ht="13.5" x14ac:dyDescent="0.25">
      <c r="A5895" s="131">
        <v>101443</v>
      </c>
      <c r="B5895" s="132" t="s">
        <v>820</v>
      </c>
      <c r="C5895" s="133" t="s">
        <v>122</v>
      </c>
      <c r="D5895" s="485">
        <v>7234.26</v>
      </c>
      <c r="E5895" s="133" t="s">
        <v>1618</v>
      </c>
    </row>
    <row r="5896" spans="1:5" ht="13.5" x14ac:dyDescent="0.25">
      <c r="A5896" s="131">
        <v>88306</v>
      </c>
      <c r="B5896" s="132" t="s">
        <v>821</v>
      </c>
      <c r="C5896" s="133" t="s">
        <v>94</v>
      </c>
      <c r="D5896" s="133">
        <v>23.94</v>
      </c>
      <c r="E5896" s="133" t="s">
        <v>1618</v>
      </c>
    </row>
    <row r="5897" spans="1:5" ht="13.5" x14ac:dyDescent="0.25">
      <c r="A5897" s="131">
        <v>88307</v>
      </c>
      <c r="B5897" s="132" t="s">
        <v>822</v>
      </c>
      <c r="C5897" s="133" t="s">
        <v>94</v>
      </c>
      <c r="D5897" s="133">
        <v>27.51</v>
      </c>
      <c r="E5897" s="133" t="s">
        <v>1618</v>
      </c>
    </row>
    <row r="5898" spans="1:5" ht="13.5" x14ac:dyDescent="0.25">
      <c r="A5898" s="131">
        <v>88308</v>
      </c>
      <c r="B5898" s="132" t="s">
        <v>823</v>
      </c>
      <c r="C5898" s="133" t="s">
        <v>94</v>
      </c>
      <c r="D5898" s="133">
        <v>31.2</v>
      </c>
      <c r="E5898" s="133" t="s">
        <v>1618</v>
      </c>
    </row>
    <row r="5899" spans="1:5" ht="13.5" x14ac:dyDescent="0.25">
      <c r="A5899" s="131">
        <v>101444</v>
      </c>
      <c r="B5899" s="132" t="s">
        <v>823</v>
      </c>
      <c r="C5899" s="133" t="s">
        <v>122</v>
      </c>
      <c r="D5899" s="485">
        <v>5641.68</v>
      </c>
      <c r="E5899" s="133" t="s">
        <v>1618</v>
      </c>
    </row>
    <row r="5900" spans="1:5" ht="13.5" x14ac:dyDescent="0.25">
      <c r="A5900" s="131">
        <v>88309</v>
      </c>
      <c r="B5900" s="132" t="s">
        <v>68</v>
      </c>
      <c r="C5900" s="133" t="s">
        <v>94</v>
      </c>
      <c r="D5900" s="133">
        <v>31.34</v>
      </c>
      <c r="E5900" s="133" t="s">
        <v>1618</v>
      </c>
    </row>
    <row r="5901" spans="1:5" ht="13.5" x14ac:dyDescent="0.25">
      <c r="A5901" s="131">
        <v>101445</v>
      </c>
      <c r="B5901" s="132" t="s">
        <v>68</v>
      </c>
      <c r="C5901" s="133" t="s">
        <v>122</v>
      </c>
      <c r="D5901" s="485">
        <v>5660.55</v>
      </c>
      <c r="E5901" s="133" t="s">
        <v>1618</v>
      </c>
    </row>
    <row r="5902" spans="1:5" ht="13.5" x14ac:dyDescent="0.25">
      <c r="A5902" s="131">
        <v>88310</v>
      </c>
      <c r="B5902" s="132" t="s">
        <v>107</v>
      </c>
      <c r="C5902" s="133" t="s">
        <v>94</v>
      </c>
      <c r="D5902" s="133">
        <v>33.01</v>
      </c>
      <c r="E5902" s="133" t="s">
        <v>1618</v>
      </c>
    </row>
    <row r="5903" spans="1:5" ht="13.5" x14ac:dyDescent="0.25">
      <c r="A5903" s="131">
        <v>101446</v>
      </c>
      <c r="B5903" s="132" t="s">
        <v>107</v>
      </c>
      <c r="C5903" s="133" t="s">
        <v>122</v>
      </c>
      <c r="D5903" s="485">
        <v>5982.45</v>
      </c>
      <c r="E5903" s="133" t="s">
        <v>1618</v>
      </c>
    </row>
    <row r="5904" spans="1:5" ht="13.5" x14ac:dyDescent="0.25">
      <c r="A5904" s="131">
        <v>88311</v>
      </c>
      <c r="B5904" s="132" t="s">
        <v>824</v>
      </c>
      <c r="C5904" s="133" t="s">
        <v>94</v>
      </c>
      <c r="D5904" s="133">
        <v>32.340000000000003</v>
      </c>
      <c r="E5904" s="133" t="s">
        <v>1618</v>
      </c>
    </row>
    <row r="5905" spans="1:5" ht="13.5" x14ac:dyDescent="0.25">
      <c r="A5905" s="131">
        <v>101447</v>
      </c>
      <c r="B5905" s="132" t="s">
        <v>824</v>
      </c>
      <c r="C5905" s="133" t="s">
        <v>122</v>
      </c>
      <c r="D5905" s="485">
        <v>5868.63</v>
      </c>
      <c r="E5905" s="133" t="s">
        <v>1618</v>
      </c>
    </row>
    <row r="5906" spans="1:5" ht="13.5" x14ac:dyDescent="0.25">
      <c r="A5906" s="131">
        <v>88312</v>
      </c>
      <c r="B5906" s="132" t="s">
        <v>825</v>
      </c>
      <c r="C5906" s="133" t="s">
        <v>94</v>
      </c>
      <c r="D5906" s="133">
        <v>33.01</v>
      </c>
      <c r="E5906" s="133" t="s">
        <v>1618</v>
      </c>
    </row>
    <row r="5907" spans="1:5" ht="13.5" x14ac:dyDescent="0.25">
      <c r="A5907" s="131">
        <v>101448</v>
      </c>
      <c r="B5907" s="132" t="s">
        <v>825</v>
      </c>
      <c r="C5907" s="133" t="s">
        <v>122</v>
      </c>
      <c r="D5907" s="485">
        <v>5982.45</v>
      </c>
      <c r="E5907" s="133" t="s">
        <v>1618</v>
      </c>
    </row>
    <row r="5908" spans="1:5" ht="13.5" x14ac:dyDescent="0.25">
      <c r="A5908" s="131">
        <v>101449</v>
      </c>
      <c r="B5908" s="132" t="s">
        <v>5677</v>
      </c>
      <c r="C5908" s="133" t="s">
        <v>122</v>
      </c>
      <c r="D5908" s="485">
        <v>4741.3900000000003</v>
      </c>
      <c r="E5908" s="133" t="s">
        <v>1618</v>
      </c>
    </row>
    <row r="5909" spans="1:5" ht="13.5" x14ac:dyDescent="0.25">
      <c r="A5909" s="131">
        <v>88313</v>
      </c>
      <c r="B5909" s="132" t="s">
        <v>826</v>
      </c>
      <c r="C5909" s="133" t="s">
        <v>94</v>
      </c>
      <c r="D5909" s="133">
        <v>26.24</v>
      </c>
      <c r="E5909" s="133" t="s">
        <v>1618</v>
      </c>
    </row>
    <row r="5910" spans="1:5" ht="13.5" x14ac:dyDescent="0.25">
      <c r="A5910" s="131">
        <v>88314</v>
      </c>
      <c r="B5910" s="132" t="s">
        <v>827</v>
      </c>
      <c r="C5910" s="133" t="s">
        <v>94</v>
      </c>
      <c r="D5910" s="133">
        <v>27.73</v>
      </c>
      <c r="E5910" s="133" t="s">
        <v>1618</v>
      </c>
    </row>
    <row r="5911" spans="1:5" ht="13.5" x14ac:dyDescent="0.25">
      <c r="A5911" s="131">
        <v>88315</v>
      </c>
      <c r="B5911" s="132" t="s">
        <v>96</v>
      </c>
      <c r="C5911" s="133" t="s">
        <v>94</v>
      </c>
      <c r="D5911" s="133">
        <v>31.13</v>
      </c>
      <c r="E5911" s="133" t="s">
        <v>1618</v>
      </c>
    </row>
    <row r="5912" spans="1:5" ht="13.5" x14ac:dyDescent="0.25">
      <c r="A5912" s="131">
        <v>101451</v>
      </c>
      <c r="B5912" s="132" t="s">
        <v>96</v>
      </c>
      <c r="C5912" s="133" t="s">
        <v>122</v>
      </c>
      <c r="D5912" s="485">
        <v>5632.23</v>
      </c>
      <c r="E5912" s="133" t="s">
        <v>1618</v>
      </c>
    </row>
    <row r="5913" spans="1:5" ht="13.5" x14ac:dyDescent="0.25">
      <c r="A5913" s="131">
        <v>88316</v>
      </c>
      <c r="B5913" s="132" t="s">
        <v>67</v>
      </c>
      <c r="C5913" s="133" t="s">
        <v>94</v>
      </c>
      <c r="D5913" s="133">
        <v>23.75</v>
      </c>
      <c r="E5913" s="133" t="s">
        <v>1618</v>
      </c>
    </row>
    <row r="5914" spans="1:5" ht="13.5" x14ac:dyDescent="0.25">
      <c r="A5914" s="131">
        <v>101452</v>
      </c>
      <c r="B5914" s="132" t="s">
        <v>5678</v>
      </c>
      <c r="C5914" s="133" t="s">
        <v>122</v>
      </c>
      <c r="D5914" s="485">
        <v>4314.68</v>
      </c>
      <c r="E5914" s="133" t="s">
        <v>1618</v>
      </c>
    </row>
    <row r="5915" spans="1:5" ht="27" x14ac:dyDescent="0.25">
      <c r="A5915" s="131">
        <v>95967</v>
      </c>
      <c r="B5915" s="132" t="s">
        <v>779</v>
      </c>
      <c r="C5915" s="133" t="s">
        <v>94</v>
      </c>
      <c r="D5915" s="133">
        <v>175.43</v>
      </c>
      <c r="E5915" s="133" t="s">
        <v>6312</v>
      </c>
    </row>
    <row r="5916" spans="1:5" ht="13.5" x14ac:dyDescent="0.25">
      <c r="A5916" s="131">
        <v>88318</v>
      </c>
      <c r="B5916" s="132" t="s">
        <v>829</v>
      </c>
      <c r="C5916" s="133" t="s">
        <v>94</v>
      </c>
      <c r="D5916" s="133">
        <v>35.909999999999997</v>
      </c>
      <c r="E5916" s="133" t="s">
        <v>1618</v>
      </c>
    </row>
    <row r="5917" spans="1:5" ht="13.5" x14ac:dyDescent="0.25">
      <c r="A5917" s="131">
        <v>88317</v>
      </c>
      <c r="B5917" s="132" t="s">
        <v>828</v>
      </c>
      <c r="C5917" s="133" t="s">
        <v>94</v>
      </c>
      <c r="D5917" s="133">
        <v>32.07</v>
      </c>
      <c r="E5917" s="133" t="s">
        <v>1618</v>
      </c>
    </row>
    <row r="5918" spans="1:5" ht="13.5" x14ac:dyDescent="0.25">
      <c r="A5918" s="131">
        <v>101453</v>
      </c>
      <c r="B5918" s="132" t="s">
        <v>828</v>
      </c>
      <c r="C5918" s="133" t="s">
        <v>122</v>
      </c>
      <c r="D5918" s="485">
        <v>5809</v>
      </c>
      <c r="E5918" s="133" t="s">
        <v>1618</v>
      </c>
    </row>
    <row r="5919" spans="1:5" ht="13.5" x14ac:dyDescent="0.25">
      <c r="A5919" s="131">
        <v>101454</v>
      </c>
      <c r="B5919" s="132" t="s">
        <v>5679</v>
      </c>
      <c r="C5919" s="133" t="s">
        <v>122</v>
      </c>
      <c r="D5919" s="485">
        <v>6496.19</v>
      </c>
      <c r="E5919" s="133" t="s">
        <v>1618</v>
      </c>
    </row>
    <row r="5920" spans="1:5" ht="13.5" x14ac:dyDescent="0.25">
      <c r="A5920" s="131">
        <v>100533</v>
      </c>
      <c r="B5920" s="132" t="s">
        <v>1631</v>
      </c>
      <c r="C5920" s="133" t="s">
        <v>94</v>
      </c>
      <c r="D5920" s="133">
        <v>19.82</v>
      </c>
      <c r="E5920" s="133" t="s">
        <v>1618</v>
      </c>
    </row>
    <row r="5921" spans="1:5" ht="13.5" x14ac:dyDescent="0.25">
      <c r="A5921" s="131">
        <v>100534</v>
      </c>
      <c r="B5921" s="132" t="s">
        <v>1631</v>
      </c>
      <c r="C5921" s="133" t="s">
        <v>122</v>
      </c>
      <c r="D5921" s="485">
        <v>3566.01</v>
      </c>
      <c r="E5921" s="133" t="s">
        <v>1618</v>
      </c>
    </row>
    <row r="5922" spans="1:5" ht="13.5" x14ac:dyDescent="0.25">
      <c r="A5922" s="131">
        <v>88323</v>
      </c>
      <c r="B5922" s="132" t="s">
        <v>99</v>
      </c>
      <c r="C5922" s="133" t="s">
        <v>94</v>
      </c>
      <c r="D5922" s="133">
        <v>30.62</v>
      </c>
      <c r="E5922" s="133" t="s">
        <v>1618</v>
      </c>
    </row>
    <row r="5923" spans="1:5" ht="13.5" x14ac:dyDescent="0.25">
      <c r="A5923" s="131">
        <v>101458</v>
      </c>
      <c r="B5923" s="132" t="s">
        <v>5682</v>
      </c>
      <c r="C5923" s="133" t="s">
        <v>122</v>
      </c>
      <c r="D5923" s="485">
        <v>5543.43</v>
      </c>
      <c r="E5923" s="133" t="s">
        <v>1618</v>
      </c>
    </row>
    <row r="5924" spans="1:5" ht="13.5" x14ac:dyDescent="0.25">
      <c r="A5924" s="131">
        <v>90781</v>
      </c>
      <c r="B5924" s="132" t="s">
        <v>846</v>
      </c>
      <c r="C5924" s="133" t="s">
        <v>94</v>
      </c>
      <c r="D5924" s="133">
        <v>24.31</v>
      </c>
      <c r="E5924" s="133" t="s">
        <v>1618</v>
      </c>
    </row>
    <row r="5925" spans="1:5" ht="13.5" x14ac:dyDescent="0.25">
      <c r="A5925" s="131">
        <v>94296</v>
      </c>
      <c r="B5925" s="132" t="s">
        <v>846</v>
      </c>
      <c r="C5925" s="133" t="s">
        <v>122</v>
      </c>
      <c r="D5925" s="485">
        <v>4349.3900000000003</v>
      </c>
      <c r="E5925" s="133" t="s">
        <v>1618</v>
      </c>
    </row>
    <row r="5926" spans="1:5" ht="13.5" x14ac:dyDescent="0.25">
      <c r="A5926" s="131">
        <v>88324</v>
      </c>
      <c r="B5926" s="132" t="s">
        <v>832</v>
      </c>
      <c r="C5926" s="133" t="s">
        <v>94</v>
      </c>
      <c r="D5926" s="133">
        <v>26.06</v>
      </c>
      <c r="E5926" s="133" t="s">
        <v>1618</v>
      </c>
    </row>
    <row r="5927" spans="1:5" ht="13.5" x14ac:dyDescent="0.25">
      <c r="A5927" s="131">
        <v>88321</v>
      </c>
      <c r="B5927" s="132" t="s">
        <v>830</v>
      </c>
      <c r="C5927" s="133" t="s">
        <v>94</v>
      </c>
      <c r="D5927" s="133">
        <v>53.73</v>
      </c>
      <c r="E5927" s="133" t="s">
        <v>1618</v>
      </c>
    </row>
    <row r="5928" spans="1:5" ht="13.5" x14ac:dyDescent="0.25">
      <c r="A5928" s="131">
        <v>101456</v>
      </c>
      <c r="B5928" s="132" t="s">
        <v>5680</v>
      </c>
      <c r="C5928" s="133" t="s">
        <v>122</v>
      </c>
      <c r="D5928" s="485">
        <v>9585.42</v>
      </c>
      <c r="E5928" s="133" t="s">
        <v>1618</v>
      </c>
    </row>
    <row r="5929" spans="1:5" ht="13.5" x14ac:dyDescent="0.25">
      <c r="A5929" s="131">
        <v>88322</v>
      </c>
      <c r="B5929" s="132" t="s">
        <v>831</v>
      </c>
      <c r="C5929" s="133" t="s">
        <v>94</v>
      </c>
      <c r="D5929" s="133">
        <v>34.22</v>
      </c>
      <c r="E5929" s="133" t="s">
        <v>1618</v>
      </c>
    </row>
    <row r="5930" spans="1:5" ht="13.5" x14ac:dyDescent="0.25">
      <c r="A5930" s="131">
        <v>100309</v>
      </c>
      <c r="B5930" s="132" t="s">
        <v>1630</v>
      </c>
      <c r="C5930" s="133" t="s">
        <v>94</v>
      </c>
      <c r="D5930" s="133">
        <v>52.38</v>
      </c>
      <c r="E5930" s="133" t="s">
        <v>1618</v>
      </c>
    </row>
    <row r="5931" spans="1:5" ht="13.5" x14ac:dyDescent="0.25">
      <c r="A5931" s="131">
        <v>100321</v>
      </c>
      <c r="B5931" s="132" t="s">
        <v>1630</v>
      </c>
      <c r="C5931" s="133" t="s">
        <v>122</v>
      </c>
      <c r="D5931" s="485">
        <v>9323.6</v>
      </c>
      <c r="E5931" s="133" t="s">
        <v>1618</v>
      </c>
    </row>
    <row r="5932" spans="1:5" ht="13.5" x14ac:dyDescent="0.25">
      <c r="A5932" s="131">
        <v>101457</v>
      </c>
      <c r="B5932" s="132" t="s">
        <v>5681</v>
      </c>
      <c r="C5932" s="133" t="s">
        <v>122</v>
      </c>
      <c r="D5932" s="485">
        <v>7138.31</v>
      </c>
      <c r="E5932" s="133" t="s">
        <v>1618</v>
      </c>
    </row>
    <row r="5933" spans="1:5" ht="13.5" x14ac:dyDescent="0.25">
      <c r="A5933" s="131">
        <v>88325</v>
      </c>
      <c r="B5933" s="132" t="s">
        <v>833</v>
      </c>
      <c r="C5933" s="133" t="s">
        <v>94</v>
      </c>
      <c r="D5933" s="133">
        <v>28.95</v>
      </c>
      <c r="E5933" s="133" t="s">
        <v>1618</v>
      </c>
    </row>
    <row r="5934" spans="1:5" ht="13.5" x14ac:dyDescent="0.25">
      <c r="A5934" s="131">
        <v>101459</v>
      </c>
      <c r="B5934" s="132" t="s">
        <v>833</v>
      </c>
      <c r="C5934" s="133" t="s">
        <v>122</v>
      </c>
      <c r="D5934" s="485">
        <v>5246.55</v>
      </c>
      <c r="E5934" s="133" t="s">
        <v>1618</v>
      </c>
    </row>
    <row r="5935" spans="1:5" ht="13.5" x14ac:dyDescent="0.25">
      <c r="A5935" s="131">
        <v>100289</v>
      </c>
      <c r="B5935" s="132" t="s">
        <v>112</v>
      </c>
      <c r="C5935" s="133" t="s">
        <v>94</v>
      </c>
      <c r="D5935" s="133">
        <v>24.49</v>
      </c>
      <c r="E5935" s="133" t="s">
        <v>1618</v>
      </c>
    </row>
    <row r="5936" spans="1:5" ht="13.5" x14ac:dyDescent="0.25">
      <c r="A5936" s="131">
        <v>101460</v>
      </c>
      <c r="B5936" s="132" t="s">
        <v>112</v>
      </c>
      <c r="C5936" s="133" t="s">
        <v>122</v>
      </c>
      <c r="D5936" s="485">
        <v>4456.43</v>
      </c>
      <c r="E5936" s="133" t="s">
        <v>1618</v>
      </c>
    </row>
    <row r="5937" spans="1:5" ht="13.5" x14ac:dyDescent="0.25">
      <c r="A5937" s="131">
        <v>105011</v>
      </c>
      <c r="B5937" s="132" t="s">
        <v>8990</v>
      </c>
      <c r="C5937" s="133" t="s">
        <v>4</v>
      </c>
      <c r="D5937" s="133">
        <v>0.57999999999999996</v>
      </c>
      <c r="E5937" s="133" t="s">
        <v>6312</v>
      </c>
    </row>
    <row r="5938" spans="1:5" ht="13.5" x14ac:dyDescent="0.25">
      <c r="A5938" s="131">
        <v>99061</v>
      </c>
      <c r="B5938" s="132" t="s">
        <v>8985</v>
      </c>
      <c r="C5938" s="133" t="s">
        <v>72</v>
      </c>
      <c r="D5938" s="133">
        <v>121.82</v>
      </c>
      <c r="E5938" s="133" t="s">
        <v>6312</v>
      </c>
    </row>
    <row r="5939" spans="1:5" ht="13.5" x14ac:dyDescent="0.25">
      <c r="A5939" s="131">
        <v>99060</v>
      </c>
      <c r="B5939" s="132" t="s">
        <v>8984</v>
      </c>
      <c r="C5939" s="133" t="s">
        <v>72</v>
      </c>
      <c r="D5939" s="133">
        <v>197.43</v>
      </c>
      <c r="E5939" s="133" t="s">
        <v>6312</v>
      </c>
    </row>
    <row r="5940" spans="1:5" ht="27" x14ac:dyDescent="0.25">
      <c r="A5940" s="131">
        <v>105009</v>
      </c>
      <c r="B5940" s="132" t="s">
        <v>8989</v>
      </c>
      <c r="C5940" s="133" t="s">
        <v>4</v>
      </c>
      <c r="D5940" s="133">
        <v>81.93</v>
      </c>
      <c r="E5940" s="133" t="s">
        <v>6312</v>
      </c>
    </row>
    <row r="5941" spans="1:5" ht="27" x14ac:dyDescent="0.25">
      <c r="A5941" s="131">
        <v>99059</v>
      </c>
      <c r="B5941" s="132" t="s">
        <v>8983</v>
      </c>
      <c r="C5941" s="133" t="s">
        <v>4</v>
      </c>
      <c r="D5941" s="133">
        <v>66.77</v>
      </c>
      <c r="E5941" s="133" t="s">
        <v>6312</v>
      </c>
    </row>
    <row r="5942" spans="1:5" ht="13.5" x14ac:dyDescent="0.25">
      <c r="A5942" s="131">
        <v>105007</v>
      </c>
      <c r="B5942" s="132" t="s">
        <v>8988</v>
      </c>
      <c r="C5942" s="133" t="s">
        <v>72</v>
      </c>
      <c r="D5942" s="133">
        <v>40.700000000000003</v>
      </c>
      <c r="E5942" s="133" t="s">
        <v>6312</v>
      </c>
    </row>
    <row r="5943" spans="1:5" ht="13.5" x14ac:dyDescent="0.25">
      <c r="A5943" s="131">
        <v>99063</v>
      </c>
      <c r="B5943" s="132" t="s">
        <v>8987</v>
      </c>
      <c r="C5943" s="133" t="s">
        <v>4</v>
      </c>
      <c r="D5943" s="133">
        <v>9.8000000000000007</v>
      </c>
      <c r="E5943" s="133" t="s">
        <v>6312</v>
      </c>
    </row>
    <row r="5944" spans="1:5" ht="13.5" x14ac:dyDescent="0.25">
      <c r="A5944" s="131">
        <v>99062</v>
      </c>
      <c r="B5944" s="132" t="s">
        <v>8986</v>
      </c>
      <c r="C5944" s="133" t="s">
        <v>72</v>
      </c>
      <c r="D5944" s="133">
        <v>2.2200000000000002</v>
      </c>
      <c r="E5944" s="133" t="s">
        <v>6312</v>
      </c>
    </row>
    <row r="5945" spans="1:5" ht="13.5" x14ac:dyDescent="0.25">
      <c r="A5945" s="131">
        <v>100857</v>
      </c>
      <c r="B5945" s="132" t="s">
        <v>8097</v>
      </c>
      <c r="C5945" s="133" t="s">
        <v>72</v>
      </c>
      <c r="D5945" s="133">
        <v>514.53</v>
      </c>
      <c r="E5945" s="133" t="s">
        <v>6312</v>
      </c>
    </row>
    <row r="5946" spans="1:5" ht="27" x14ac:dyDescent="0.25">
      <c r="A5946" s="131">
        <v>86905</v>
      </c>
      <c r="B5946" s="132" t="s">
        <v>4770</v>
      </c>
      <c r="C5946" s="133" t="s">
        <v>72</v>
      </c>
      <c r="D5946" s="133">
        <v>397.62</v>
      </c>
      <c r="E5946" s="133" t="s">
        <v>6312</v>
      </c>
    </row>
    <row r="5947" spans="1:5" ht="27" x14ac:dyDescent="0.25">
      <c r="A5947" s="131">
        <v>86908</v>
      </c>
      <c r="B5947" s="132" t="s">
        <v>4771</v>
      </c>
      <c r="C5947" s="133" t="s">
        <v>72</v>
      </c>
      <c r="D5947" s="133">
        <v>474.01</v>
      </c>
      <c r="E5947" s="133" t="s">
        <v>6312</v>
      </c>
    </row>
    <row r="5948" spans="1:5" ht="13.5" x14ac:dyDescent="0.25">
      <c r="A5948" s="131">
        <v>100849</v>
      </c>
      <c r="B5948" s="132" t="s">
        <v>4809</v>
      </c>
      <c r="C5948" s="133" t="s">
        <v>72</v>
      </c>
      <c r="D5948" s="133">
        <v>50.74</v>
      </c>
      <c r="E5948" s="133" t="s">
        <v>6312</v>
      </c>
    </row>
    <row r="5949" spans="1:5" ht="13.5" x14ac:dyDescent="0.25">
      <c r="A5949" s="131">
        <v>100851</v>
      </c>
      <c r="B5949" s="132" t="s">
        <v>4810</v>
      </c>
      <c r="C5949" s="133" t="s">
        <v>72</v>
      </c>
      <c r="D5949" s="133">
        <v>101.39</v>
      </c>
      <c r="E5949" s="133" t="s">
        <v>6312</v>
      </c>
    </row>
    <row r="5950" spans="1:5" ht="27" x14ac:dyDescent="0.25">
      <c r="A5950" s="131">
        <v>86895</v>
      </c>
      <c r="B5950" s="132" t="s">
        <v>4763</v>
      </c>
      <c r="C5950" s="133" t="s">
        <v>72</v>
      </c>
      <c r="D5950" s="133">
        <v>333.66</v>
      </c>
      <c r="E5950" s="133" t="s">
        <v>6312</v>
      </c>
    </row>
    <row r="5951" spans="1:5" ht="27" x14ac:dyDescent="0.25">
      <c r="A5951" s="131">
        <v>86889</v>
      </c>
      <c r="B5951" s="132" t="s">
        <v>4760</v>
      </c>
      <c r="C5951" s="133" t="s">
        <v>72</v>
      </c>
      <c r="D5951" s="133">
        <v>657.72</v>
      </c>
      <c r="E5951" s="133" t="s">
        <v>6312</v>
      </c>
    </row>
    <row r="5952" spans="1:5" ht="27" x14ac:dyDescent="0.25">
      <c r="A5952" s="131">
        <v>86899</v>
      </c>
      <c r="B5952" s="132" t="s">
        <v>4764</v>
      </c>
      <c r="C5952" s="133" t="s">
        <v>72</v>
      </c>
      <c r="D5952" s="133">
        <v>297.11</v>
      </c>
      <c r="E5952" s="133" t="s">
        <v>6312</v>
      </c>
    </row>
    <row r="5953" spans="1:5" ht="27" x14ac:dyDescent="0.25">
      <c r="A5953" s="131">
        <v>86893</v>
      </c>
      <c r="B5953" s="132" t="s">
        <v>4761</v>
      </c>
      <c r="C5953" s="133" t="s">
        <v>72</v>
      </c>
      <c r="D5953" s="133">
        <v>560.29</v>
      </c>
      <c r="E5953" s="133" t="s">
        <v>6312</v>
      </c>
    </row>
    <row r="5954" spans="1:5" ht="40.5" x14ac:dyDescent="0.25">
      <c r="A5954" s="131">
        <v>86934</v>
      </c>
      <c r="B5954" s="132" t="s">
        <v>4787</v>
      </c>
      <c r="C5954" s="133" t="s">
        <v>72</v>
      </c>
      <c r="D5954" s="133">
        <v>426.85</v>
      </c>
      <c r="E5954" s="133" t="s">
        <v>6312</v>
      </c>
    </row>
    <row r="5955" spans="1:5" ht="40.5" x14ac:dyDescent="0.25">
      <c r="A5955" s="131">
        <v>86933</v>
      </c>
      <c r="B5955" s="132" t="s">
        <v>4786</v>
      </c>
      <c r="C5955" s="133" t="s">
        <v>72</v>
      </c>
      <c r="D5955" s="133">
        <v>436.63</v>
      </c>
      <c r="E5955" s="133" t="s">
        <v>6312</v>
      </c>
    </row>
    <row r="5956" spans="1:5" ht="27" x14ac:dyDescent="0.25">
      <c r="A5956" s="131">
        <v>86894</v>
      </c>
      <c r="B5956" s="132" t="s">
        <v>4762</v>
      </c>
      <c r="C5956" s="133" t="s">
        <v>72</v>
      </c>
      <c r="D5956" s="133">
        <v>303.69</v>
      </c>
      <c r="E5956" s="133" t="s">
        <v>6312</v>
      </c>
    </row>
    <row r="5957" spans="1:5" ht="40.5" x14ac:dyDescent="0.25">
      <c r="A5957" s="131">
        <v>93441</v>
      </c>
      <c r="B5957" s="132" t="s">
        <v>8093</v>
      </c>
      <c r="C5957" s="133" t="s">
        <v>72</v>
      </c>
      <c r="D5957" s="485">
        <v>1036</v>
      </c>
      <c r="E5957" s="133" t="s">
        <v>6312</v>
      </c>
    </row>
    <row r="5958" spans="1:5" ht="40.5" x14ac:dyDescent="0.25">
      <c r="A5958" s="131">
        <v>93396</v>
      </c>
      <c r="B5958" s="132" t="s">
        <v>4798</v>
      </c>
      <c r="C5958" s="133" t="s">
        <v>72</v>
      </c>
      <c r="D5958" s="133">
        <v>628.57000000000005</v>
      </c>
      <c r="E5958" s="133" t="s">
        <v>6312</v>
      </c>
    </row>
    <row r="5959" spans="1:5" ht="40.5" x14ac:dyDescent="0.25">
      <c r="A5959" s="131">
        <v>93442</v>
      </c>
      <c r="B5959" s="132" t="s">
        <v>8094</v>
      </c>
      <c r="C5959" s="133" t="s">
        <v>72</v>
      </c>
      <c r="D5959" s="485">
        <v>1124.3499999999999</v>
      </c>
      <c r="E5959" s="133" t="s">
        <v>6312</v>
      </c>
    </row>
    <row r="5960" spans="1:5" ht="40.5" x14ac:dyDescent="0.25">
      <c r="A5960" s="131">
        <v>86947</v>
      </c>
      <c r="B5960" s="132" t="s">
        <v>4797</v>
      </c>
      <c r="C5960" s="133" t="s">
        <v>72</v>
      </c>
      <c r="D5960" s="485">
        <v>1133.8900000000001</v>
      </c>
      <c r="E5960" s="133" t="s">
        <v>6312</v>
      </c>
    </row>
    <row r="5961" spans="1:5" ht="27" x14ac:dyDescent="0.25">
      <c r="A5961" s="131">
        <v>100875</v>
      </c>
      <c r="B5961" s="132" t="s">
        <v>4828</v>
      </c>
      <c r="C5961" s="133" t="s">
        <v>72</v>
      </c>
      <c r="D5961" s="133">
        <v>993.52</v>
      </c>
      <c r="E5961" s="133" t="s">
        <v>6312</v>
      </c>
    </row>
    <row r="5962" spans="1:5" ht="27" x14ac:dyDescent="0.25">
      <c r="A5962" s="131">
        <v>100863</v>
      </c>
      <c r="B5962" s="132" t="s">
        <v>4816</v>
      </c>
      <c r="C5962" s="133" t="s">
        <v>72</v>
      </c>
      <c r="D5962" s="133">
        <v>578.01</v>
      </c>
      <c r="E5962" s="133" t="s">
        <v>6312</v>
      </c>
    </row>
    <row r="5963" spans="1:5" ht="27" x14ac:dyDescent="0.25">
      <c r="A5963" s="131">
        <v>100864</v>
      </c>
      <c r="B5963" s="132" t="s">
        <v>4817</v>
      </c>
      <c r="C5963" s="133" t="s">
        <v>72</v>
      </c>
      <c r="D5963" s="133">
        <v>629.76</v>
      </c>
      <c r="E5963" s="133" t="s">
        <v>6312</v>
      </c>
    </row>
    <row r="5964" spans="1:5" ht="27" x14ac:dyDescent="0.25">
      <c r="A5964" s="131">
        <v>100865</v>
      </c>
      <c r="B5964" s="132" t="s">
        <v>4818</v>
      </c>
      <c r="C5964" s="133" t="s">
        <v>72</v>
      </c>
      <c r="D5964" s="133">
        <v>536.32000000000005</v>
      </c>
      <c r="E5964" s="133" t="s">
        <v>6312</v>
      </c>
    </row>
    <row r="5965" spans="1:5" ht="27" x14ac:dyDescent="0.25">
      <c r="A5965" s="131">
        <v>100866</v>
      </c>
      <c r="B5965" s="132" t="s">
        <v>4819</v>
      </c>
      <c r="C5965" s="133" t="s">
        <v>72</v>
      </c>
      <c r="D5965" s="133">
        <v>305.99</v>
      </c>
      <c r="E5965" s="133" t="s">
        <v>6312</v>
      </c>
    </row>
    <row r="5966" spans="1:5" ht="27" x14ac:dyDescent="0.25">
      <c r="A5966" s="131">
        <v>100867</v>
      </c>
      <c r="B5966" s="132" t="s">
        <v>4820</v>
      </c>
      <c r="C5966" s="133" t="s">
        <v>72</v>
      </c>
      <c r="D5966" s="133">
        <v>323.05</v>
      </c>
      <c r="E5966" s="133" t="s">
        <v>6312</v>
      </c>
    </row>
    <row r="5967" spans="1:5" ht="27" x14ac:dyDescent="0.25">
      <c r="A5967" s="131">
        <v>100868</v>
      </c>
      <c r="B5967" s="132" t="s">
        <v>4821</v>
      </c>
      <c r="C5967" s="133" t="s">
        <v>72</v>
      </c>
      <c r="D5967" s="133">
        <v>334.41</v>
      </c>
      <c r="E5967" s="133" t="s">
        <v>6312</v>
      </c>
    </row>
    <row r="5968" spans="1:5" ht="27" x14ac:dyDescent="0.25">
      <c r="A5968" s="131">
        <v>100869</v>
      </c>
      <c r="B5968" s="132" t="s">
        <v>4822</v>
      </c>
      <c r="C5968" s="133" t="s">
        <v>72</v>
      </c>
      <c r="D5968" s="133">
        <v>343.12</v>
      </c>
      <c r="E5968" s="133" t="s">
        <v>6312</v>
      </c>
    </row>
    <row r="5969" spans="1:5" ht="27" x14ac:dyDescent="0.25">
      <c r="A5969" s="131">
        <v>100870</v>
      </c>
      <c r="B5969" s="132" t="s">
        <v>4823</v>
      </c>
      <c r="C5969" s="133" t="s">
        <v>72</v>
      </c>
      <c r="D5969" s="133">
        <v>320.92</v>
      </c>
      <c r="E5969" s="133" t="s">
        <v>6312</v>
      </c>
    </row>
    <row r="5970" spans="1:5" ht="27" x14ac:dyDescent="0.25">
      <c r="A5970" s="131">
        <v>100871</v>
      </c>
      <c r="B5970" s="132" t="s">
        <v>4824</v>
      </c>
      <c r="C5970" s="133" t="s">
        <v>72</v>
      </c>
      <c r="D5970" s="133">
        <v>345.74</v>
      </c>
      <c r="E5970" s="133" t="s">
        <v>6312</v>
      </c>
    </row>
    <row r="5971" spans="1:5" ht="27" x14ac:dyDescent="0.25">
      <c r="A5971" s="131">
        <v>100872</v>
      </c>
      <c r="B5971" s="132" t="s">
        <v>4825</v>
      </c>
      <c r="C5971" s="133" t="s">
        <v>72</v>
      </c>
      <c r="D5971" s="133">
        <v>361.59</v>
      </c>
      <c r="E5971" s="133" t="s">
        <v>6312</v>
      </c>
    </row>
    <row r="5972" spans="1:5" ht="27" x14ac:dyDescent="0.25">
      <c r="A5972" s="131">
        <v>100873</v>
      </c>
      <c r="B5972" s="132" t="s">
        <v>4826</v>
      </c>
      <c r="C5972" s="133" t="s">
        <v>72</v>
      </c>
      <c r="D5972" s="133">
        <v>371.49</v>
      </c>
      <c r="E5972" s="133" t="s">
        <v>6312</v>
      </c>
    </row>
    <row r="5973" spans="1:5" ht="27" x14ac:dyDescent="0.25">
      <c r="A5973" s="131">
        <v>100860</v>
      </c>
      <c r="B5973" s="132" t="s">
        <v>8100</v>
      </c>
      <c r="C5973" s="133" t="s">
        <v>72</v>
      </c>
      <c r="D5973" s="133">
        <v>95.99</v>
      </c>
      <c r="E5973" s="133" t="s">
        <v>6312</v>
      </c>
    </row>
    <row r="5974" spans="1:5" ht="27" x14ac:dyDescent="0.25">
      <c r="A5974" s="131">
        <v>86936</v>
      </c>
      <c r="B5974" s="132" t="s">
        <v>4789</v>
      </c>
      <c r="C5974" s="133" t="s">
        <v>72</v>
      </c>
      <c r="D5974" s="133">
        <v>425.22</v>
      </c>
      <c r="E5974" s="133" t="s">
        <v>6312</v>
      </c>
    </row>
    <row r="5975" spans="1:5" ht="27" x14ac:dyDescent="0.25">
      <c r="A5975" s="131">
        <v>86935</v>
      </c>
      <c r="B5975" s="132" t="s">
        <v>4788</v>
      </c>
      <c r="C5975" s="133" t="s">
        <v>72</v>
      </c>
      <c r="D5975" s="133">
        <v>281.10000000000002</v>
      </c>
      <c r="E5975" s="133" t="s">
        <v>6312</v>
      </c>
    </row>
    <row r="5976" spans="1:5" ht="27" x14ac:dyDescent="0.25">
      <c r="A5976" s="131">
        <v>86901</v>
      </c>
      <c r="B5976" s="132" t="s">
        <v>4766</v>
      </c>
      <c r="C5976" s="133" t="s">
        <v>72</v>
      </c>
      <c r="D5976" s="133">
        <v>145.99</v>
      </c>
      <c r="E5976" s="133" t="s">
        <v>6312</v>
      </c>
    </row>
    <row r="5977" spans="1:5" ht="27" x14ac:dyDescent="0.25">
      <c r="A5977" s="131">
        <v>86938</v>
      </c>
      <c r="B5977" s="132" t="s">
        <v>4791</v>
      </c>
      <c r="C5977" s="133" t="s">
        <v>72</v>
      </c>
      <c r="D5977" s="133">
        <v>354.42</v>
      </c>
      <c r="E5977" s="133" t="s">
        <v>6312</v>
      </c>
    </row>
    <row r="5978" spans="1:5" ht="27" x14ac:dyDescent="0.25">
      <c r="A5978" s="131">
        <v>86937</v>
      </c>
      <c r="B5978" s="132" t="s">
        <v>4790</v>
      </c>
      <c r="C5978" s="133" t="s">
        <v>72</v>
      </c>
      <c r="D5978" s="133">
        <v>210.3</v>
      </c>
      <c r="E5978" s="133" t="s">
        <v>6312</v>
      </c>
    </row>
    <row r="5979" spans="1:5" ht="27" x14ac:dyDescent="0.25">
      <c r="A5979" s="131">
        <v>86900</v>
      </c>
      <c r="B5979" s="132" t="s">
        <v>4765</v>
      </c>
      <c r="C5979" s="133" t="s">
        <v>72</v>
      </c>
      <c r="D5979" s="133">
        <v>212.88</v>
      </c>
      <c r="E5979" s="133" t="s">
        <v>6312</v>
      </c>
    </row>
    <row r="5980" spans="1:5" ht="27" x14ac:dyDescent="0.25">
      <c r="A5980" s="131">
        <v>100852</v>
      </c>
      <c r="B5980" s="132" t="s">
        <v>4811</v>
      </c>
      <c r="C5980" s="133" t="s">
        <v>72</v>
      </c>
      <c r="D5980" s="133">
        <v>232.87</v>
      </c>
      <c r="E5980" s="133" t="s">
        <v>6312</v>
      </c>
    </row>
    <row r="5981" spans="1:5" ht="13.5" x14ac:dyDescent="0.25">
      <c r="A5981" s="131">
        <v>86886</v>
      </c>
      <c r="B5981" s="132" t="s">
        <v>4757</v>
      </c>
      <c r="C5981" s="133" t="s">
        <v>72</v>
      </c>
      <c r="D5981" s="133">
        <v>39.21</v>
      </c>
      <c r="E5981" s="133" t="s">
        <v>6312</v>
      </c>
    </row>
    <row r="5982" spans="1:5" ht="13.5" x14ac:dyDescent="0.25">
      <c r="A5982" s="131">
        <v>86887</v>
      </c>
      <c r="B5982" s="132" t="s">
        <v>4758</v>
      </c>
      <c r="C5982" s="133" t="s">
        <v>72</v>
      </c>
      <c r="D5982" s="133">
        <v>42.37</v>
      </c>
      <c r="E5982" s="133" t="s">
        <v>6312</v>
      </c>
    </row>
    <row r="5983" spans="1:5" ht="27" x14ac:dyDescent="0.25">
      <c r="A5983" s="131">
        <v>86884</v>
      </c>
      <c r="B5983" s="132" t="s">
        <v>8083</v>
      </c>
      <c r="C5983" s="133" t="s">
        <v>72</v>
      </c>
      <c r="D5983" s="133">
        <v>10.99</v>
      </c>
      <c r="E5983" s="133" t="s">
        <v>6312</v>
      </c>
    </row>
    <row r="5984" spans="1:5" ht="27" x14ac:dyDescent="0.25">
      <c r="A5984" s="131">
        <v>86885</v>
      </c>
      <c r="B5984" s="132" t="s">
        <v>8084</v>
      </c>
      <c r="C5984" s="133" t="s">
        <v>72</v>
      </c>
      <c r="D5984" s="133">
        <v>12.32</v>
      </c>
      <c r="E5984" s="133" t="s">
        <v>6312</v>
      </c>
    </row>
    <row r="5985" spans="1:5" ht="27" x14ac:dyDescent="0.25">
      <c r="A5985" s="131">
        <v>95546</v>
      </c>
      <c r="B5985" s="132" t="s">
        <v>4806</v>
      </c>
      <c r="C5985" s="133" t="s">
        <v>72</v>
      </c>
      <c r="D5985" s="133">
        <v>159.71</v>
      </c>
      <c r="E5985" s="133" t="s">
        <v>6312</v>
      </c>
    </row>
    <row r="5986" spans="1:5" ht="27" x14ac:dyDescent="0.25">
      <c r="A5986" s="131">
        <v>86902</v>
      </c>
      <c r="B5986" s="132" t="s">
        <v>4767</v>
      </c>
      <c r="C5986" s="133" t="s">
        <v>72</v>
      </c>
      <c r="D5986" s="133">
        <v>320.67</v>
      </c>
      <c r="E5986" s="133" t="s">
        <v>6312</v>
      </c>
    </row>
    <row r="5987" spans="1:5" ht="40.5" x14ac:dyDescent="0.25">
      <c r="A5987" s="131">
        <v>86939</v>
      </c>
      <c r="B5987" s="132" t="s">
        <v>4792</v>
      </c>
      <c r="C5987" s="133" t="s">
        <v>72</v>
      </c>
      <c r="D5987" s="133">
        <v>426.84</v>
      </c>
      <c r="E5987" s="133" t="s">
        <v>6312</v>
      </c>
    </row>
    <row r="5988" spans="1:5" ht="27" x14ac:dyDescent="0.25">
      <c r="A5988" s="131">
        <v>86903</v>
      </c>
      <c r="B5988" s="132" t="s">
        <v>4768</v>
      </c>
      <c r="C5988" s="133" t="s">
        <v>72</v>
      </c>
      <c r="D5988" s="133">
        <v>363.76</v>
      </c>
      <c r="E5988" s="133" t="s">
        <v>6312</v>
      </c>
    </row>
    <row r="5989" spans="1:5" ht="40.5" x14ac:dyDescent="0.25">
      <c r="A5989" s="131">
        <v>86940</v>
      </c>
      <c r="B5989" s="132" t="s">
        <v>4793</v>
      </c>
      <c r="C5989" s="133" t="s">
        <v>72</v>
      </c>
      <c r="D5989" s="485">
        <v>1054.55</v>
      </c>
      <c r="E5989" s="133" t="s">
        <v>6312</v>
      </c>
    </row>
    <row r="5990" spans="1:5" ht="40.5" x14ac:dyDescent="0.25">
      <c r="A5990" s="131">
        <v>86941</v>
      </c>
      <c r="B5990" s="132" t="s">
        <v>4794</v>
      </c>
      <c r="C5990" s="133" t="s">
        <v>72</v>
      </c>
      <c r="D5990" s="133">
        <v>754.91</v>
      </c>
      <c r="E5990" s="133" t="s">
        <v>6312</v>
      </c>
    </row>
    <row r="5991" spans="1:5" ht="27" x14ac:dyDescent="0.25">
      <c r="A5991" s="131">
        <v>86904</v>
      </c>
      <c r="B5991" s="132" t="s">
        <v>4769</v>
      </c>
      <c r="C5991" s="133" t="s">
        <v>72</v>
      </c>
      <c r="D5991" s="133">
        <v>148.97</v>
      </c>
      <c r="E5991" s="133" t="s">
        <v>6312</v>
      </c>
    </row>
    <row r="5992" spans="1:5" ht="40.5" x14ac:dyDescent="0.25">
      <c r="A5992" s="131">
        <v>86943</v>
      </c>
      <c r="B5992" s="132" t="s">
        <v>4796</v>
      </c>
      <c r="C5992" s="133" t="s">
        <v>72</v>
      </c>
      <c r="D5992" s="133">
        <v>255.14</v>
      </c>
      <c r="E5992" s="133" t="s">
        <v>6312</v>
      </c>
    </row>
    <row r="5993" spans="1:5" ht="40.5" x14ac:dyDescent="0.25">
      <c r="A5993" s="131">
        <v>86942</v>
      </c>
      <c r="B5993" s="132" t="s">
        <v>4795</v>
      </c>
      <c r="C5993" s="133" t="s">
        <v>72</v>
      </c>
      <c r="D5993" s="133">
        <v>264.92</v>
      </c>
      <c r="E5993" s="133" t="s">
        <v>6312</v>
      </c>
    </row>
    <row r="5994" spans="1:5" ht="13.5" x14ac:dyDescent="0.25">
      <c r="A5994" s="131">
        <v>100856</v>
      </c>
      <c r="B5994" s="132" t="s">
        <v>8096</v>
      </c>
      <c r="C5994" s="133" t="s">
        <v>72</v>
      </c>
      <c r="D5994" s="133">
        <v>37.65</v>
      </c>
      <c r="E5994" s="133" t="s">
        <v>6312</v>
      </c>
    </row>
    <row r="5995" spans="1:5" ht="13.5" x14ac:dyDescent="0.25">
      <c r="A5995" s="131">
        <v>100858</v>
      </c>
      <c r="B5995" s="132" t="s">
        <v>8098</v>
      </c>
      <c r="C5995" s="133" t="s">
        <v>72</v>
      </c>
      <c r="D5995" s="133">
        <v>757.63</v>
      </c>
      <c r="E5995" s="133" t="s">
        <v>6312</v>
      </c>
    </row>
    <row r="5996" spans="1:5" ht="27" x14ac:dyDescent="0.25">
      <c r="A5996" s="131">
        <v>100859</v>
      </c>
      <c r="B5996" s="132" t="s">
        <v>8099</v>
      </c>
      <c r="C5996" s="133" t="s">
        <v>72</v>
      </c>
      <c r="D5996" s="133">
        <v>997.76</v>
      </c>
      <c r="E5996" s="133" t="s">
        <v>6312</v>
      </c>
    </row>
    <row r="5997" spans="1:5" ht="13.5" x14ac:dyDescent="0.25">
      <c r="A5997" s="131">
        <v>95544</v>
      </c>
      <c r="B5997" s="132" t="s">
        <v>4804</v>
      </c>
      <c r="C5997" s="133" t="s">
        <v>72</v>
      </c>
      <c r="D5997" s="133">
        <v>46.06</v>
      </c>
      <c r="E5997" s="133" t="s">
        <v>6312</v>
      </c>
    </row>
    <row r="5998" spans="1:5" ht="13.5" x14ac:dyDescent="0.25">
      <c r="A5998" s="131">
        <v>95543</v>
      </c>
      <c r="B5998" s="132" t="s">
        <v>4803</v>
      </c>
      <c r="C5998" s="133" t="s">
        <v>72</v>
      </c>
      <c r="D5998" s="133">
        <v>64.569999999999993</v>
      </c>
      <c r="E5998" s="133" t="s">
        <v>6312</v>
      </c>
    </row>
    <row r="5999" spans="1:5" ht="13.5" x14ac:dyDescent="0.25">
      <c r="A5999" s="131">
        <v>95542</v>
      </c>
      <c r="B5999" s="132" t="s">
        <v>4802</v>
      </c>
      <c r="C5999" s="133" t="s">
        <v>72</v>
      </c>
      <c r="D5999" s="133">
        <v>38.03</v>
      </c>
      <c r="E5999" s="133" t="s">
        <v>6312</v>
      </c>
    </row>
    <row r="6000" spans="1:5" ht="13.5" x14ac:dyDescent="0.25">
      <c r="A6000" s="131">
        <v>100874</v>
      </c>
      <c r="B6000" s="132" t="s">
        <v>4827</v>
      </c>
      <c r="C6000" s="133" t="s">
        <v>72</v>
      </c>
      <c r="D6000" s="133">
        <v>305.99</v>
      </c>
      <c r="E6000" s="133" t="s">
        <v>6312</v>
      </c>
    </row>
    <row r="6001" spans="1:5" ht="13.5" x14ac:dyDescent="0.25">
      <c r="A6001" s="131">
        <v>95545</v>
      </c>
      <c r="B6001" s="132" t="s">
        <v>4805</v>
      </c>
      <c r="C6001" s="133" t="s">
        <v>72</v>
      </c>
      <c r="D6001" s="133">
        <v>45.21</v>
      </c>
      <c r="E6001" s="133" t="s">
        <v>6312</v>
      </c>
    </row>
    <row r="6002" spans="1:5" ht="27" x14ac:dyDescent="0.25">
      <c r="A6002" s="131">
        <v>95547</v>
      </c>
      <c r="B6002" s="132" t="s">
        <v>4807</v>
      </c>
      <c r="C6002" s="133" t="s">
        <v>72</v>
      </c>
      <c r="D6002" s="133">
        <v>49.93</v>
      </c>
      <c r="E6002" s="133" t="s">
        <v>6312</v>
      </c>
    </row>
    <row r="6003" spans="1:5" ht="13.5" x14ac:dyDescent="0.25">
      <c r="A6003" s="131">
        <v>86883</v>
      </c>
      <c r="B6003" s="132" t="s">
        <v>4756</v>
      </c>
      <c r="C6003" s="133" t="s">
        <v>72</v>
      </c>
      <c r="D6003" s="133">
        <v>11.78</v>
      </c>
      <c r="E6003" s="133" t="s">
        <v>6312</v>
      </c>
    </row>
    <row r="6004" spans="1:5" ht="27" x14ac:dyDescent="0.25">
      <c r="A6004" s="131">
        <v>86881</v>
      </c>
      <c r="B6004" s="132" t="s">
        <v>8081</v>
      </c>
      <c r="C6004" s="133" t="s">
        <v>72</v>
      </c>
      <c r="D6004" s="133">
        <v>155.9</v>
      </c>
      <c r="E6004" s="133" t="s">
        <v>6312</v>
      </c>
    </row>
    <row r="6005" spans="1:5" ht="27" x14ac:dyDescent="0.25">
      <c r="A6005" s="131">
        <v>86882</v>
      </c>
      <c r="B6005" s="132" t="s">
        <v>8082</v>
      </c>
      <c r="C6005" s="133" t="s">
        <v>72</v>
      </c>
      <c r="D6005" s="133">
        <v>21.56</v>
      </c>
      <c r="E6005" s="133" t="s">
        <v>6312</v>
      </c>
    </row>
    <row r="6006" spans="1:5" ht="27" x14ac:dyDescent="0.25">
      <c r="A6006" s="131">
        <v>100862</v>
      </c>
      <c r="B6006" s="132" t="s">
        <v>4815</v>
      </c>
      <c r="C6006" s="133" t="s">
        <v>72</v>
      </c>
      <c r="D6006" s="133">
        <v>41.81</v>
      </c>
      <c r="E6006" s="133" t="s">
        <v>6312</v>
      </c>
    </row>
    <row r="6007" spans="1:5" ht="27" x14ac:dyDescent="0.25">
      <c r="A6007" s="131">
        <v>100861</v>
      </c>
      <c r="B6007" s="132" t="s">
        <v>4814</v>
      </c>
      <c r="C6007" s="133" t="s">
        <v>72</v>
      </c>
      <c r="D6007" s="133">
        <v>38.4</v>
      </c>
      <c r="E6007" s="133" t="s">
        <v>6312</v>
      </c>
    </row>
    <row r="6008" spans="1:5" ht="27" x14ac:dyDescent="0.25">
      <c r="A6008" s="131">
        <v>86872</v>
      </c>
      <c r="B6008" s="132" t="s">
        <v>4752</v>
      </c>
      <c r="C6008" s="133" t="s">
        <v>72</v>
      </c>
      <c r="D6008" s="133">
        <v>720.25</v>
      </c>
      <c r="E6008" s="133" t="s">
        <v>6312</v>
      </c>
    </row>
    <row r="6009" spans="1:5" ht="40.5" x14ac:dyDescent="0.25">
      <c r="A6009" s="131">
        <v>86919</v>
      </c>
      <c r="B6009" s="132" t="s">
        <v>4772</v>
      </c>
      <c r="C6009" s="133" t="s">
        <v>72</v>
      </c>
      <c r="D6009" s="133">
        <v>881.48</v>
      </c>
      <c r="E6009" s="133" t="s">
        <v>6312</v>
      </c>
    </row>
    <row r="6010" spans="1:5" ht="40.5" x14ac:dyDescent="0.25">
      <c r="A6010" s="131">
        <v>86920</v>
      </c>
      <c r="B6010" s="132" t="s">
        <v>4773</v>
      </c>
      <c r="C6010" s="133" t="s">
        <v>72</v>
      </c>
      <c r="D6010" s="133">
        <v>796.31</v>
      </c>
      <c r="E6010" s="133" t="s">
        <v>6312</v>
      </c>
    </row>
    <row r="6011" spans="1:5" ht="27" x14ac:dyDescent="0.25">
      <c r="A6011" s="131">
        <v>86921</v>
      </c>
      <c r="B6011" s="132" t="s">
        <v>4774</v>
      </c>
      <c r="C6011" s="133" t="s">
        <v>72</v>
      </c>
      <c r="D6011" s="133">
        <v>763.91</v>
      </c>
      <c r="E6011" s="133" t="s">
        <v>6312</v>
      </c>
    </row>
    <row r="6012" spans="1:5" ht="27" x14ac:dyDescent="0.25">
      <c r="A6012" s="131">
        <v>86874</v>
      </c>
      <c r="B6012" s="132" t="s">
        <v>4753</v>
      </c>
      <c r="C6012" s="133" t="s">
        <v>72</v>
      </c>
      <c r="D6012" s="133">
        <v>501.16</v>
      </c>
      <c r="E6012" s="133" t="s">
        <v>6312</v>
      </c>
    </row>
    <row r="6013" spans="1:5" ht="40.5" x14ac:dyDescent="0.25">
      <c r="A6013" s="131">
        <v>86922</v>
      </c>
      <c r="B6013" s="132" t="s">
        <v>4775</v>
      </c>
      <c r="C6013" s="133" t="s">
        <v>72</v>
      </c>
      <c r="D6013" s="133">
        <v>806.51</v>
      </c>
      <c r="E6013" s="133" t="s">
        <v>6312</v>
      </c>
    </row>
    <row r="6014" spans="1:5" ht="40.5" x14ac:dyDescent="0.25">
      <c r="A6014" s="131">
        <v>86923</v>
      </c>
      <c r="B6014" s="132" t="s">
        <v>4776</v>
      </c>
      <c r="C6014" s="133" t="s">
        <v>72</v>
      </c>
      <c r="D6014" s="133">
        <v>587</v>
      </c>
      <c r="E6014" s="133" t="s">
        <v>6312</v>
      </c>
    </row>
    <row r="6015" spans="1:5" ht="27" x14ac:dyDescent="0.25">
      <c r="A6015" s="131">
        <v>86924</v>
      </c>
      <c r="B6015" s="132" t="s">
        <v>4777</v>
      </c>
      <c r="C6015" s="133" t="s">
        <v>72</v>
      </c>
      <c r="D6015" s="133">
        <v>554.6</v>
      </c>
      <c r="E6015" s="133" t="s">
        <v>6312</v>
      </c>
    </row>
    <row r="6016" spans="1:5" ht="27" x14ac:dyDescent="0.25">
      <c r="A6016" s="131">
        <v>86875</v>
      </c>
      <c r="B6016" s="132" t="s">
        <v>4754</v>
      </c>
      <c r="C6016" s="133" t="s">
        <v>72</v>
      </c>
      <c r="D6016" s="133">
        <v>545.84</v>
      </c>
      <c r="E6016" s="133" t="s">
        <v>6312</v>
      </c>
    </row>
    <row r="6017" spans="1:5" ht="40.5" x14ac:dyDescent="0.25">
      <c r="A6017" s="131">
        <v>86925</v>
      </c>
      <c r="B6017" s="132" t="s">
        <v>4778</v>
      </c>
      <c r="C6017" s="133" t="s">
        <v>72</v>
      </c>
      <c r="D6017" s="133">
        <v>621.9</v>
      </c>
      <c r="E6017" s="133" t="s">
        <v>6312</v>
      </c>
    </row>
    <row r="6018" spans="1:5" ht="40.5" x14ac:dyDescent="0.25">
      <c r="A6018" s="131">
        <v>86926</v>
      </c>
      <c r="B6018" s="132" t="s">
        <v>4779</v>
      </c>
      <c r="C6018" s="133" t="s">
        <v>72</v>
      </c>
      <c r="D6018" s="133">
        <v>589.5</v>
      </c>
      <c r="E6018" s="133" t="s">
        <v>6312</v>
      </c>
    </row>
    <row r="6019" spans="1:5" ht="27" x14ac:dyDescent="0.25">
      <c r="A6019" s="131">
        <v>86876</v>
      </c>
      <c r="B6019" s="132" t="s">
        <v>4755</v>
      </c>
      <c r="C6019" s="133" t="s">
        <v>72</v>
      </c>
      <c r="D6019" s="133">
        <v>313.95999999999998</v>
      </c>
      <c r="E6019" s="133" t="s">
        <v>6312</v>
      </c>
    </row>
    <row r="6020" spans="1:5" ht="40.5" x14ac:dyDescent="0.25">
      <c r="A6020" s="131">
        <v>86929</v>
      </c>
      <c r="B6020" s="132" t="s">
        <v>4782</v>
      </c>
      <c r="C6020" s="133" t="s">
        <v>72</v>
      </c>
      <c r="D6020" s="133">
        <v>390.02</v>
      </c>
      <c r="E6020" s="133" t="s">
        <v>6312</v>
      </c>
    </row>
    <row r="6021" spans="1:5" ht="27" x14ac:dyDescent="0.25">
      <c r="A6021" s="131">
        <v>86930</v>
      </c>
      <c r="B6021" s="132" t="s">
        <v>4783</v>
      </c>
      <c r="C6021" s="133" t="s">
        <v>72</v>
      </c>
      <c r="D6021" s="133">
        <v>357.62</v>
      </c>
      <c r="E6021" s="133" t="s">
        <v>6312</v>
      </c>
    </row>
    <row r="6022" spans="1:5" ht="40.5" x14ac:dyDescent="0.25">
      <c r="A6022" s="131">
        <v>86927</v>
      </c>
      <c r="B6022" s="132" t="s">
        <v>4780</v>
      </c>
      <c r="C6022" s="133" t="s">
        <v>72</v>
      </c>
      <c r="D6022" s="133">
        <v>399.8</v>
      </c>
      <c r="E6022" s="133" t="s">
        <v>6312</v>
      </c>
    </row>
    <row r="6023" spans="1:5" ht="40.5" x14ac:dyDescent="0.25">
      <c r="A6023" s="131">
        <v>86928</v>
      </c>
      <c r="B6023" s="132" t="s">
        <v>4781</v>
      </c>
      <c r="C6023" s="133" t="s">
        <v>72</v>
      </c>
      <c r="D6023" s="133">
        <v>367.4</v>
      </c>
      <c r="E6023" s="133" t="s">
        <v>6312</v>
      </c>
    </row>
    <row r="6024" spans="1:5" ht="27" x14ac:dyDescent="0.25">
      <c r="A6024" s="131">
        <v>86914</v>
      </c>
      <c r="B6024" s="132" t="s">
        <v>8090</v>
      </c>
      <c r="C6024" s="133" t="s">
        <v>72</v>
      </c>
      <c r="D6024" s="133">
        <v>96.92</v>
      </c>
      <c r="E6024" s="133" t="s">
        <v>6312</v>
      </c>
    </row>
    <row r="6025" spans="1:5" ht="27" x14ac:dyDescent="0.25">
      <c r="A6025" s="131">
        <v>86913</v>
      </c>
      <c r="B6025" s="132" t="s">
        <v>8089</v>
      </c>
      <c r="C6025" s="133" t="s">
        <v>72</v>
      </c>
      <c r="D6025" s="133">
        <v>54.5</v>
      </c>
      <c r="E6025" s="133" t="s">
        <v>6312</v>
      </c>
    </row>
    <row r="6026" spans="1:5" ht="13.5" x14ac:dyDescent="0.25">
      <c r="A6026" s="131">
        <v>100853</v>
      </c>
      <c r="B6026" s="132" t="s">
        <v>4812</v>
      </c>
      <c r="C6026" s="133" t="s">
        <v>72</v>
      </c>
      <c r="D6026" s="133">
        <v>338.37</v>
      </c>
      <c r="E6026" s="133" t="s">
        <v>6312</v>
      </c>
    </row>
    <row r="6027" spans="1:5" ht="13.5" x14ac:dyDescent="0.25">
      <c r="A6027" s="131">
        <v>100854</v>
      </c>
      <c r="B6027" s="132" t="s">
        <v>4813</v>
      </c>
      <c r="C6027" s="133" t="s">
        <v>72</v>
      </c>
      <c r="D6027" s="485">
        <v>1752.22</v>
      </c>
      <c r="E6027" s="133" t="s">
        <v>6312</v>
      </c>
    </row>
    <row r="6028" spans="1:5" ht="27" x14ac:dyDescent="0.25">
      <c r="A6028" s="131">
        <v>86915</v>
      </c>
      <c r="B6028" s="132" t="s">
        <v>8091</v>
      </c>
      <c r="C6028" s="133" t="s">
        <v>72</v>
      </c>
      <c r="D6028" s="133">
        <v>140.35</v>
      </c>
      <c r="E6028" s="133" t="s">
        <v>6312</v>
      </c>
    </row>
    <row r="6029" spans="1:5" ht="27" x14ac:dyDescent="0.25">
      <c r="A6029" s="131">
        <v>86906</v>
      </c>
      <c r="B6029" s="132" t="s">
        <v>8085</v>
      </c>
      <c r="C6029" s="133" t="s">
        <v>72</v>
      </c>
      <c r="D6029" s="133">
        <v>73.62</v>
      </c>
      <c r="E6029" s="133" t="s">
        <v>6312</v>
      </c>
    </row>
    <row r="6030" spans="1:5" ht="27" x14ac:dyDescent="0.25">
      <c r="A6030" s="131">
        <v>86911</v>
      </c>
      <c r="B6030" s="132" t="s">
        <v>8088</v>
      </c>
      <c r="C6030" s="133" t="s">
        <v>72</v>
      </c>
      <c r="D6030" s="133">
        <v>86.19</v>
      </c>
      <c r="E6030" s="133" t="s">
        <v>6312</v>
      </c>
    </row>
    <row r="6031" spans="1:5" ht="27" x14ac:dyDescent="0.25">
      <c r="A6031" s="131">
        <v>86909</v>
      </c>
      <c r="B6031" s="132" t="s">
        <v>8086</v>
      </c>
      <c r="C6031" s="133" t="s">
        <v>72</v>
      </c>
      <c r="D6031" s="133">
        <v>127.85</v>
      </c>
      <c r="E6031" s="133" t="s">
        <v>6312</v>
      </c>
    </row>
    <row r="6032" spans="1:5" ht="27" x14ac:dyDescent="0.25">
      <c r="A6032" s="131">
        <v>86910</v>
      </c>
      <c r="B6032" s="132" t="s">
        <v>8087</v>
      </c>
      <c r="C6032" s="133" t="s">
        <v>72</v>
      </c>
      <c r="D6032" s="133">
        <v>125.56</v>
      </c>
      <c r="E6032" s="133" t="s">
        <v>6312</v>
      </c>
    </row>
    <row r="6033" spans="1:5" ht="13.5" x14ac:dyDescent="0.25">
      <c r="A6033" s="131">
        <v>86916</v>
      </c>
      <c r="B6033" s="132" t="s">
        <v>8092</v>
      </c>
      <c r="C6033" s="133" t="s">
        <v>72</v>
      </c>
      <c r="D6033" s="133">
        <v>22.1</v>
      </c>
      <c r="E6033" s="133" t="s">
        <v>6312</v>
      </c>
    </row>
    <row r="6034" spans="1:5" ht="27" x14ac:dyDescent="0.25">
      <c r="A6034" s="131">
        <v>95469</v>
      </c>
      <c r="B6034" s="132" t="s">
        <v>4799</v>
      </c>
      <c r="C6034" s="133" t="s">
        <v>72</v>
      </c>
      <c r="D6034" s="133">
        <v>299.82</v>
      </c>
      <c r="E6034" s="133" t="s">
        <v>6312</v>
      </c>
    </row>
    <row r="6035" spans="1:5" ht="27" x14ac:dyDescent="0.25">
      <c r="A6035" s="131">
        <v>95470</v>
      </c>
      <c r="B6035" s="132" t="s">
        <v>8095</v>
      </c>
      <c r="C6035" s="133" t="s">
        <v>72</v>
      </c>
      <c r="D6035" s="133">
        <v>309.45999999999998</v>
      </c>
      <c r="E6035" s="133" t="s">
        <v>6312</v>
      </c>
    </row>
    <row r="6036" spans="1:5" ht="27" x14ac:dyDescent="0.25">
      <c r="A6036" s="131">
        <v>95471</v>
      </c>
      <c r="B6036" s="132" t="s">
        <v>4800</v>
      </c>
      <c r="C6036" s="133" t="s">
        <v>72</v>
      </c>
      <c r="D6036" s="133">
        <v>759.01</v>
      </c>
      <c r="E6036" s="133" t="s">
        <v>6312</v>
      </c>
    </row>
    <row r="6037" spans="1:5" ht="40.5" x14ac:dyDescent="0.25">
      <c r="A6037" s="131">
        <v>95472</v>
      </c>
      <c r="B6037" s="132" t="s">
        <v>4801</v>
      </c>
      <c r="C6037" s="133" t="s">
        <v>72</v>
      </c>
      <c r="D6037" s="133">
        <v>768.65</v>
      </c>
      <c r="E6037" s="133" t="s">
        <v>6312</v>
      </c>
    </row>
    <row r="6038" spans="1:5" ht="13.5" x14ac:dyDescent="0.25">
      <c r="A6038" s="131">
        <v>100848</v>
      </c>
      <c r="B6038" s="132" t="s">
        <v>4808</v>
      </c>
      <c r="C6038" s="133" t="s">
        <v>72</v>
      </c>
      <c r="D6038" s="133">
        <v>545.78</v>
      </c>
      <c r="E6038" s="133" t="s">
        <v>6312</v>
      </c>
    </row>
    <row r="6039" spans="1:5" ht="27" x14ac:dyDescent="0.25">
      <c r="A6039" s="131">
        <v>86888</v>
      </c>
      <c r="B6039" s="132" t="s">
        <v>4759</v>
      </c>
      <c r="C6039" s="133" t="s">
        <v>72</v>
      </c>
      <c r="D6039" s="133">
        <v>486.42</v>
      </c>
      <c r="E6039" s="133" t="s">
        <v>6312</v>
      </c>
    </row>
    <row r="6040" spans="1:5" ht="27" x14ac:dyDescent="0.25">
      <c r="A6040" s="131">
        <v>86932</v>
      </c>
      <c r="B6040" s="132" t="s">
        <v>4785</v>
      </c>
      <c r="C6040" s="133" t="s">
        <v>72</v>
      </c>
      <c r="D6040" s="133">
        <v>528.79</v>
      </c>
      <c r="E6040" s="133" t="s">
        <v>6312</v>
      </c>
    </row>
    <row r="6041" spans="1:5" ht="27" x14ac:dyDescent="0.25">
      <c r="A6041" s="131">
        <v>86931</v>
      </c>
      <c r="B6041" s="132" t="s">
        <v>4784</v>
      </c>
      <c r="C6041" s="133" t="s">
        <v>72</v>
      </c>
      <c r="D6041" s="133">
        <v>498.74</v>
      </c>
      <c r="E6041" s="133" t="s">
        <v>6312</v>
      </c>
    </row>
    <row r="6042" spans="1:5" ht="27" x14ac:dyDescent="0.25">
      <c r="A6042" s="131">
        <v>100878</v>
      </c>
      <c r="B6042" s="132" t="s">
        <v>4829</v>
      </c>
      <c r="C6042" s="133" t="s">
        <v>72</v>
      </c>
      <c r="D6042" s="133">
        <v>652.02</v>
      </c>
      <c r="E6042" s="133" t="s">
        <v>6312</v>
      </c>
    </row>
    <row r="6043" spans="1:5" ht="27" x14ac:dyDescent="0.25">
      <c r="A6043" s="131">
        <v>86877</v>
      </c>
      <c r="B6043" s="132" t="s">
        <v>8077</v>
      </c>
      <c r="C6043" s="133" t="s">
        <v>72</v>
      </c>
      <c r="D6043" s="133">
        <v>52.53</v>
      </c>
      <c r="E6043" s="133" t="s">
        <v>6312</v>
      </c>
    </row>
    <row r="6044" spans="1:5" ht="27" x14ac:dyDescent="0.25">
      <c r="A6044" s="131">
        <v>86878</v>
      </c>
      <c r="B6044" s="132" t="s">
        <v>8078</v>
      </c>
      <c r="C6044" s="133" t="s">
        <v>72</v>
      </c>
      <c r="D6044" s="133">
        <v>56.44</v>
      </c>
      <c r="E6044" s="133" t="s">
        <v>6312</v>
      </c>
    </row>
    <row r="6045" spans="1:5" ht="27" x14ac:dyDescent="0.25">
      <c r="A6045" s="131">
        <v>86879</v>
      </c>
      <c r="B6045" s="132" t="s">
        <v>8079</v>
      </c>
      <c r="C6045" s="133" t="s">
        <v>72</v>
      </c>
      <c r="D6045" s="133">
        <v>9.7799999999999994</v>
      </c>
      <c r="E6045" s="133" t="s">
        <v>6312</v>
      </c>
    </row>
    <row r="6046" spans="1:5" ht="27" x14ac:dyDescent="0.25">
      <c r="A6046" s="131">
        <v>86880</v>
      </c>
      <c r="B6046" s="132" t="s">
        <v>8080</v>
      </c>
      <c r="C6046" s="133" t="s">
        <v>72</v>
      </c>
      <c r="D6046" s="133">
        <v>25.19</v>
      </c>
      <c r="E6046" s="133" t="s">
        <v>6312</v>
      </c>
    </row>
    <row r="6047" spans="1:5" ht="27" x14ac:dyDescent="0.25">
      <c r="A6047" s="131">
        <v>101663</v>
      </c>
      <c r="B6047" s="132" t="s">
        <v>3694</v>
      </c>
      <c r="C6047" s="133" t="s">
        <v>72</v>
      </c>
      <c r="D6047" s="133">
        <v>29.78</v>
      </c>
      <c r="E6047" s="133" t="s">
        <v>6312</v>
      </c>
    </row>
    <row r="6048" spans="1:5" ht="27" x14ac:dyDescent="0.25">
      <c r="A6048" s="131">
        <v>101664</v>
      </c>
      <c r="B6048" s="132" t="s">
        <v>3695</v>
      </c>
      <c r="C6048" s="133" t="s">
        <v>72</v>
      </c>
      <c r="D6048" s="133">
        <v>31.09</v>
      </c>
      <c r="E6048" s="133" t="s">
        <v>6312</v>
      </c>
    </row>
    <row r="6049" spans="1:5" ht="27" x14ac:dyDescent="0.25">
      <c r="A6049" s="131">
        <v>101665</v>
      </c>
      <c r="B6049" s="132" t="s">
        <v>3696</v>
      </c>
      <c r="C6049" s="133" t="s">
        <v>72</v>
      </c>
      <c r="D6049" s="133">
        <v>36.69</v>
      </c>
      <c r="E6049" s="133" t="s">
        <v>6312</v>
      </c>
    </row>
    <row r="6050" spans="1:5" ht="27" x14ac:dyDescent="0.25">
      <c r="A6050" s="131">
        <v>101636</v>
      </c>
      <c r="B6050" s="132" t="s">
        <v>3682</v>
      </c>
      <c r="C6050" s="133" t="s">
        <v>72</v>
      </c>
      <c r="D6050" s="133">
        <v>159.94</v>
      </c>
      <c r="E6050" s="133" t="s">
        <v>6312</v>
      </c>
    </row>
    <row r="6051" spans="1:5" ht="27" x14ac:dyDescent="0.25">
      <c r="A6051" s="131">
        <v>101637</v>
      </c>
      <c r="B6051" s="132" t="s">
        <v>3683</v>
      </c>
      <c r="C6051" s="133" t="s">
        <v>72</v>
      </c>
      <c r="D6051" s="133">
        <v>153.19999999999999</v>
      </c>
      <c r="E6051" s="133" t="s">
        <v>6312</v>
      </c>
    </row>
    <row r="6052" spans="1:5" ht="40.5" x14ac:dyDescent="0.25">
      <c r="A6052" s="131">
        <v>101653</v>
      </c>
      <c r="B6052" s="132" t="s">
        <v>3685</v>
      </c>
      <c r="C6052" s="133" t="s">
        <v>72</v>
      </c>
      <c r="D6052" s="133">
        <v>289.56</v>
      </c>
      <c r="E6052" s="133" t="s">
        <v>6312</v>
      </c>
    </row>
    <row r="6053" spans="1:5" ht="27" x14ac:dyDescent="0.25">
      <c r="A6053" s="131">
        <v>101658</v>
      </c>
      <c r="B6053" s="132" t="s">
        <v>3690</v>
      </c>
      <c r="C6053" s="133" t="s">
        <v>72</v>
      </c>
      <c r="D6053" s="133">
        <v>507.37</v>
      </c>
      <c r="E6053" s="133" t="s">
        <v>6312</v>
      </c>
    </row>
    <row r="6054" spans="1:5" ht="27" x14ac:dyDescent="0.25">
      <c r="A6054" s="131">
        <v>101659</v>
      </c>
      <c r="B6054" s="132" t="s">
        <v>3691</v>
      </c>
      <c r="C6054" s="133" t="s">
        <v>72</v>
      </c>
      <c r="D6054" s="133">
        <v>576.51</v>
      </c>
      <c r="E6054" s="133" t="s">
        <v>6312</v>
      </c>
    </row>
    <row r="6055" spans="1:5" ht="27" x14ac:dyDescent="0.25">
      <c r="A6055" s="131">
        <v>101660</v>
      </c>
      <c r="B6055" s="132" t="s">
        <v>3692</v>
      </c>
      <c r="C6055" s="133" t="s">
        <v>72</v>
      </c>
      <c r="D6055" s="133">
        <v>902.88</v>
      </c>
      <c r="E6055" s="133" t="s">
        <v>6312</v>
      </c>
    </row>
    <row r="6056" spans="1:5" ht="27" x14ac:dyDescent="0.25">
      <c r="A6056" s="131">
        <v>101654</v>
      </c>
      <c r="B6056" s="132" t="s">
        <v>3686</v>
      </c>
      <c r="C6056" s="133" t="s">
        <v>72</v>
      </c>
      <c r="D6056" s="133">
        <v>208.08</v>
      </c>
      <c r="E6056" s="133" t="s">
        <v>6312</v>
      </c>
    </row>
    <row r="6057" spans="1:5" ht="27" x14ac:dyDescent="0.25">
      <c r="A6057" s="131">
        <v>101655</v>
      </c>
      <c r="B6057" s="132" t="s">
        <v>3687</v>
      </c>
      <c r="C6057" s="133" t="s">
        <v>72</v>
      </c>
      <c r="D6057" s="133">
        <v>316.77</v>
      </c>
      <c r="E6057" s="133" t="s">
        <v>6312</v>
      </c>
    </row>
    <row r="6058" spans="1:5" ht="27" x14ac:dyDescent="0.25">
      <c r="A6058" s="131">
        <v>101656</v>
      </c>
      <c r="B6058" s="132" t="s">
        <v>3688</v>
      </c>
      <c r="C6058" s="133" t="s">
        <v>72</v>
      </c>
      <c r="D6058" s="133">
        <v>342.15</v>
      </c>
      <c r="E6058" s="133" t="s">
        <v>6312</v>
      </c>
    </row>
    <row r="6059" spans="1:5" ht="27" x14ac:dyDescent="0.25">
      <c r="A6059" s="131">
        <v>101657</v>
      </c>
      <c r="B6059" s="132" t="s">
        <v>3689</v>
      </c>
      <c r="C6059" s="133" t="s">
        <v>72</v>
      </c>
      <c r="D6059" s="133">
        <v>396.21</v>
      </c>
      <c r="E6059" s="133" t="s">
        <v>6312</v>
      </c>
    </row>
    <row r="6060" spans="1:5" ht="27" x14ac:dyDescent="0.25">
      <c r="A6060" s="131">
        <v>101632</v>
      </c>
      <c r="B6060" s="132" t="s">
        <v>3680</v>
      </c>
      <c r="C6060" s="133" t="s">
        <v>72</v>
      </c>
      <c r="D6060" s="133">
        <v>36.5</v>
      </c>
      <c r="E6060" s="133" t="s">
        <v>6312</v>
      </c>
    </row>
    <row r="6061" spans="1:5" ht="27" x14ac:dyDescent="0.25">
      <c r="A6061" s="131">
        <v>101661</v>
      </c>
      <c r="B6061" s="132" t="s">
        <v>3693</v>
      </c>
      <c r="C6061" s="133" t="s">
        <v>72</v>
      </c>
      <c r="D6061" s="133">
        <v>125.4</v>
      </c>
      <c r="E6061" s="133" t="s">
        <v>6312</v>
      </c>
    </row>
    <row r="6062" spans="1:5" ht="13.5" x14ac:dyDescent="0.25">
      <c r="A6062" s="131">
        <v>101651</v>
      </c>
      <c r="B6062" s="132" t="s">
        <v>3684</v>
      </c>
      <c r="C6062" s="133" t="s">
        <v>72</v>
      </c>
      <c r="D6062" s="133">
        <v>69.239999999999995</v>
      </c>
      <c r="E6062" s="133" t="s">
        <v>6312</v>
      </c>
    </row>
    <row r="6063" spans="1:5" ht="13.5" x14ac:dyDescent="0.25">
      <c r="A6063" s="131">
        <v>101630</v>
      </c>
      <c r="B6063" s="132" t="s">
        <v>3679</v>
      </c>
      <c r="C6063" s="133" t="s">
        <v>72</v>
      </c>
      <c r="D6063" s="133">
        <v>81.67</v>
      </c>
      <c r="E6063" s="133" t="s">
        <v>6312</v>
      </c>
    </row>
    <row r="6064" spans="1:5" ht="27" x14ac:dyDescent="0.25">
      <c r="A6064" s="131">
        <v>101633</v>
      </c>
      <c r="B6064" s="132" t="s">
        <v>3681</v>
      </c>
      <c r="C6064" s="133" t="s">
        <v>72</v>
      </c>
      <c r="D6064" s="133">
        <v>103.37</v>
      </c>
      <c r="E6064" s="133" t="s">
        <v>6312</v>
      </c>
    </row>
    <row r="6065" spans="1:5" ht="40.5" x14ac:dyDescent="0.25">
      <c r="A6065" s="131">
        <v>104219</v>
      </c>
      <c r="B6065" s="132" t="s">
        <v>6058</v>
      </c>
      <c r="C6065" s="133" t="s">
        <v>89</v>
      </c>
      <c r="D6065" s="133">
        <v>80.22</v>
      </c>
      <c r="E6065" s="133" t="s">
        <v>6312</v>
      </c>
    </row>
    <row r="6066" spans="1:5" ht="40.5" x14ac:dyDescent="0.25">
      <c r="A6066" s="131">
        <v>104223</v>
      </c>
      <c r="B6066" s="132" t="s">
        <v>6062</v>
      </c>
      <c r="C6066" s="133" t="s">
        <v>89</v>
      </c>
      <c r="D6066" s="133">
        <v>104.87</v>
      </c>
      <c r="E6066" s="133" t="s">
        <v>6312</v>
      </c>
    </row>
    <row r="6067" spans="1:5" ht="40.5" x14ac:dyDescent="0.25">
      <c r="A6067" s="131">
        <v>104227</v>
      </c>
      <c r="B6067" s="132" t="s">
        <v>6066</v>
      </c>
      <c r="C6067" s="133" t="s">
        <v>89</v>
      </c>
      <c r="D6067" s="133">
        <v>121.1</v>
      </c>
      <c r="E6067" s="133" t="s">
        <v>6312</v>
      </c>
    </row>
    <row r="6068" spans="1:5" ht="40.5" x14ac:dyDescent="0.25">
      <c r="A6068" s="131">
        <v>104231</v>
      </c>
      <c r="B6068" s="132" t="s">
        <v>6070</v>
      </c>
      <c r="C6068" s="133" t="s">
        <v>89</v>
      </c>
      <c r="D6068" s="133">
        <v>133.54</v>
      </c>
      <c r="E6068" s="133" t="s">
        <v>6312</v>
      </c>
    </row>
    <row r="6069" spans="1:5" ht="40.5" x14ac:dyDescent="0.25">
      <c r="A6069" s="131">
        <v>104235</v>
      </c>
      <c r="B6069" s="132" t="s">
        <v>6074</v>
      </c>
      <c r="C6069" s="133" t="s">
        <v>89</v>
      </c>
      <c r="D6069" s="133">
        <v>65.38</v>
      </c>
      <c r="E6069" s="133" t="s">
        <v>6312</v>
      </c>
    </row>
    <row r="6070" spans="1:5" ht="40.5" x14ac:dyDescent="0.25">
      <c r="A6070" s="131">
        <v>104239</v>
      </c>
      <c r="B6070" s="132" t="s">
        <v>6078</v>
      </c>
      <c r="C6070" s="133" t="s">
        <v>89</v>
      </c>
      <c r="D6070" s="133">
        <v>89.02</v>
      </c>
      <c r="E6070" s="133" t="s">
        <v>6312</v>
      </c>
    </row>
    <row r="6071" spans="1:5" ht="40.5" x14ac:dyDescent="0.25">
      <c r="A6071" s="131">
        <v>104243</v>
      </c>
      <c r="B6071" s="132" t="s">
        <v>6082</v>
      </c>
      <c r="C6071" s="133" t="s">
        <v>89</v>
      </c>
      <c r="D6071" s="133">
        <v>104.19</v>
      </c>
      <c r="E6071" s="133" t="s">
        <v>6312</v>
      </c>
    </row>
    <row r="6072" spans="1:5" ht="40.5" x14ac:dyDescent="0.25">
      <c r="A6072" s="131">
        <v>104247</v>
      </c>
      <c r="B6072" s="132" t="s">
        <v>6086</v>
      </c>
      <c r="C6072" s="133" t="s">
        <v>89</v>
      </c>
      <c r="D6072" s="133">
        <v>111.11</v>
      </c>
      <c r="E6072" s="133" t="s">
        <v>6312</v>
      </c>
    </row>
    <row r="6073" spans="1:5" ht="40.5" x14ac:dyDescent="0.25">
      <c r="A6073" s="131">
        <v>87795</v>
      </c>
      <c r="B6073" s="132" t="s">
        <v>6015</v>
      </c>
      <c r="C6073" s="133" t="s">
        <v>89</v>
      </c>
      <c r="D6073" s="133">
        <v>67.739999999999995</v>
      </c>
      <c r="E6073" s="133" t="s">
        <v>6312</v>
      </c>
    </row>
    <row r="6074" spans="1:5" ht="40.5" x14ac:dyDescent="0.25">
      <c r="A6074" s="131">
        <v>87800</v>
      </c>
      <c r="B6074" s="132" t="s">
        <v>6018</v>
      </c>
      <c r="C6074" s="133" t="s">
        <v>89</v>
      </c>
      <c r="D6074" s="133">
        <v>92.44</v>
      </c>
      <c r="E6074" s="133" t="s">
        <v>6312</v>
      </c>
    </row>
    <row r="6075" spans="1:5" ht="40.5" x14ac:dyDescent="0.25">
      <c r="A6075" s="131">
        <v>87804</v>
      </c>
      <c r="B6075" s="132" t="s">
        <v>6021</v>
      </c>
      <c r="C6075" s="133" t="s">
        <v>89</v>
      </c>
      <c r="D6075" s="133">
        <v>107.61</v>
      </c>
      <c r="E6075" s="133" t="s">
        <v>6312</v>
      </c>
    </row>
    <row r="6076" spans="1:5" ht="40.5" x14ac:dyDescent="0.25">
      <c r="A6076" s="131">
        <v>87808</v>
      </c>
      <c r="B6076" s="132" t="s">
        <v>6024</v>
      </c>
      <c r="C6076" s="133" t="s">
        <v>89</v>
      </c>
      <c r="D6076" s="133">
        <v>114.42</v>
      </c>
      <c r="E6076" s="133" t="s">
        <v>6312</v>
      </c>
    </row>
    <row r="6077" spans="1:5" ht="40.5" x14ac:dyDescent="0.25">
      <c r="A6077" s="131">
        <v>87778</v>
      </c>
      <c r="B6077" s="132" t="s">
        <v>6004</v>
      </c>
      <c r="C6077" s="133" t="s">
        <v>89</v>
      </c>
      <c r="D6077" s="133">
        <v>84.07</v>
      </c>
      <c r="E6077" s="133" t="s">
        <v>6312</v>
      </c>
    </row>
    <row r="6078" spans="1:5" ht="40.5" x14ac:dyDescent="0.25">
      <c r="A6078" s="131">
        <v>87783</v>
      </c>
      <c r="B6078" s="132" t="s">
        <v>6007</v>
      </c>
      <c r="C6078" s="133" t="s">
        <v>89</v>
      </c>
      <c r="D6078" s="133">
        <v>109.88</v>
      </c>
      <c r="E6078" s="133" t="s">
        <v>6312</v>
      </c>
    </row>
    <row r="6079" spans="1:5" ht="40.5" x14ac:dyDescent="0.25">
      <c r="A6079" s="131">
        <v>87787</v>
      </c>
      <c r="B6079" s="132" t="s">
        <v>6010</v>
      </c>
      <c r="C6079" s="133" t="s">
        <v>89</v>
      </c>
      <c r="D6079" s="133">
        <v>126.11</v>
      </c>
      <c r="E6079" s="133" t="s">
        <v>6312</v>
      </c>
    </row>
    <row r="6080" spans="1:5" ht="40.5" x14ac:dyDescent="0.25">
      <c r="A6080" s="131">
        <v>87791</v>
      </c>
      <c r="B6080" s="132" t="s">
        <v>6012</v>
      </c>
      <c r="C6080" s="133" t="s">
        <v>89</v>
      </c>
      <c r="D6080" s="133">
        <v>139.05000000000001</v>
      </c>
      <c r="E6080" s="133" t="s">
        <v>6312</v>
      </c>
    </row>
    <row r="6081" spans="1:5" ht="40.5" x14ac:dyDescent="0.25">
      <c r="A6081" s="131">
        <v>87832</v>
      </c>
      <c r="B6081" s="132" t="s">
        <v>6041</v>
      </c>
      <c r="C6081" s="133" t="s">
        <v>89</v>
      </c>
      <c r="D6081" s="133">
        <v>133.09</v>
      </c>
      <c r="E6081" s="133" t="s">
        <v>6312</v>
      </c>
    </row>
    <row r="6082" spans="1:5" ht="40.5" x14ac:dyDescent="0.25">
      <c r="A6082" s="131">
        <v>87812</v>
      </c>
      <c r="B6082" s="132" t="s">
        <v>6027</v>
      </c>
      <c r="C6082" s="133" t="s">
        <v>89</v>
      </c>
      <c r="D6082" s="133">
        <v>105.3</v>
      </c>
      <c r="E6082" s="133" t="s">
        <v>6312</v>
      </c>
    </row>
    <row r="6083" spans="1:5" ht="40.5" x14ac:dyDescent="0.25">
      <c r="A6083" s="131">
        <v>87816</v>
      </c>
      <c r="B6083" s="132" t="s">
        <v>6030</v>
      </c>
      <c r="C6083" s="133" t="s">
        <v>89</v>
      </c>
      <c r="D6083" s="133">
        <v>130.04</v>
      </c>
      <c r="E6083" s="133" t="s">
        <v>6312</v>
      </c>
    </row>
    <row r="6084" spans="1:5" ht="40.5" x14ac:dyDescent="0.25">
      <c r="A6084" s="131">
        <v>87820</v>
      </c>
      <c r="B6084" s="132" t="s">
        <v>6033</v>
      </c>
      <c r="C6084" s="133" t="s">
        <v>89</v>
      </c>
      <c r="D6084" s="133">
        <v>145.21</v>
      </c>
      <c r="E6084" s="133" t="s">
        <v>6312</v>
      </c>
    </row>
    <row r="6085" spans="1:5" ht="40.5" x14ac:dyDescent="0.25">
      <c r="A6085" s="131">
        <v>87824</v>
      </c>
      <c r="B6085" s="132" t="s">
        <v>6035</v>
      </c>
      <c r="C6085" s="133" t="s">
        <v>89</v>
      </c>
      <c r="D6085" s="133">
        <v>169.21</v>
      </c>
      <c r="E6085" s="133" t="s">
        <v>6312</v>
      </c>
    </row>
    <row r="6086" spans="1:5" ht="40.5" x14ac:dyDescent="0.25">
      <c r="A6086" s="131">
        <v>87828</v>
      </c>
      <c r="B6086" s="132" t="s">
        <v>6038</v>
      </c>
      <c r="C6086" s="133" t="s">
        <v>89</v>
      </c>
      <c r="D6086" s="133">
        <v>106.44</v>
      </c>
      <c r="E6086" s="133" t="s">
        <v>6312</v>
      </c>
    </row>
    <row r="6087" spans="1:5" ht="40.5" x14ac:dyDescent="0.25">
      <c r="A6087" s="131">
        <v>104251</v>
      </c>
      <c r="B6087" s="132" t="s">
        <v>8807</v>
      </c>
      <c r="C6087" s="133" t="s">
        <v>89</v>
      </c>
      <c r="D6087" s="133">
        <v>98.36</v>
      </c>
      <c r="E6087" s="133" t="s">
        <v>6312</v>
      </c>
    </row>
    <row r="6088" spans="1:5" ht="40.5" x14ac:dyDescent="0.25">
      <c r="A6088" s="131">
        <v>104255</v>
      </c>
      <c r="B6088" s="132" t="s">
        <v>8808</v>
      </c>
      <c r="C6088" s="133" t="s">
        <v>89</v>
      </c>
      <c r="D6088" s="133">
        <v>121.99</v>
      </c>
      <c r="E6088" s="133" t="s">
        <v>6312</v>
      </c>
    </row>
    <row r="6089" spans="1:5" ht="40.5" x14ac:dyDescent="0.25">
      <c r="A6089" s="131">
        <v>104259</v>
      </c>
      <c r="B6089" s="132" t="s">
        <v>8809</v>
      </c>
      <c r="C6089" s="133" t="s">
        <v>89</v>
      </c>
      <c r="D6089" s="133">
        <v>137.16</v>
      </c>
      <c r="E6089" s="133" t="s">
        <v>6312</v>
      </c>
    </row>
    <row r="6090" spans="1:5" ht="40.5" x14ac:dyDescent="0.25">
      <c r="A6090" s="131">
        <v>104263</v>
      </c>
      <c r="B6090" s="132" t="s">
        <v>8810</v>
      </c>
      <c r="C6090" s="133" t="s">
        <v>89</v>
      </c>
      <c r="D6090" s="133">
        <v>159.29</v>
      </c>
      <c r="E6090" s="133" t="s">
        <v>6312</v>
      </c>
    </row>
    <row r="6091" spans="1:5" ht="27" x14ac:dyDescent="0.25">
      <c r="A6091" s="131">
        <v>87794</v>
      </c>
      <c r="B6091" s="132" t="s">
        <v>6014</v>
      </c>
      <c r="C6091" s="133" t="s">
        <v>89</v>
      </c>
      <c r="D6091" s="133">
        <v>51.1</v>
      </c>
      <c r="E6091" s="133" t="s">
        <v>6312</v>
      </c>
    </row>
    <row r="6092" spans="1:5" ht="27" x14ac:dyDescent="0.25">
      <c r="A6092" s="131">
        <v>87799</v>
      </c>
      <c r="B6092" s="132" t="s">
        <v>6017</v>
      </c>
      <c r="C6092" s="133" t="s">
        <v>89</v>
      </c>
      <c r="D6092" s="133">
        <v>70.430000000000007</v>
      </c>
      <c r="E6092" s="133" t="s">
        <v>6312</v>
      </c>
    </row>
    <row r="6093" spans="1:5" ht="27" x14ac:dyDescent="0.25">
      <c r="A6093" s="131">
        <v>87803</v>
      </c>
      <c r="B6093" s="132" t="s">
        <v>6020</v>
      </c>
      <c r="C6093" s="133" t="s">
        <v>89</v>
      </c>
      <c r="D6093" s="133">
        <v>79.22</v>
      </c>
      <c r="E6093" s="133" t="s">
        <v>6312</v>
      </c>
    </row>
    <row r="6094" spans="1:5" ht="40.5" x14ac:dyDescent="0.25">
      <c r="A6094" s="131">
        <v>87807</v>
      </c>
      <c r="B6094" s="132" t="s">
        <v>6023</v>
      </c>
      <c r="C6094" s="133" t="s">
        <v>89</v>
      </c>
      <c r="D6094" s="133">
        <v>86.63</v>
      </c>
      <c r="E6094" s="133" t="s">
        <v>6312</v>
      </c>
    </row>
    <row r="6095" spans="1:5" ht="40.5" x14ac:dyDescent="0.25">
      <c r="A6095" s="131">
        <v>104218</v>
      </c>
      <c r="B6095" s="132" t="s">
        <v>6057</v>
      </c>
      <c r="C6095" s="133" t="s">
        <v>89</v>
      </c>
      <c r="D6095" s="133">
        <v>63.18</v>
      </c>
      <c r="E6095" s="133" t="s">
        <v>6312</v>
      </c>
    </row>
    <row r="6096" spans="1:5" ht="27" x14ac:dyDescent="0.25">
      <c r="A6096" s="131">
        <v>87777</v>
      </c>
      <c r="B6096" s="132" t="s">
        <v>6003</v>
      </c>
      <c r="C6096" s="133" t="s">
        <v>89</v>
      </c>
      <c r="D6096" s="133">
        <v>67.47</v>
      </c>
      <c r="E6096" s="133" t="s">
        <v>6312</v>
      </c>
    </row>
    <row r="6097" spans="1:5" ht="40.5" x14ac:dyDescent="0.25">
      <c r="A6097" s="131">
        <v>104222</v>
      </c>
      <c r="B6097" s="132" t="s">
        <v>6061</v>
      </c>
      <c r="C6097" s="133" t="s">
        <v>89</v>
      </c>
      <c r="D6097" s="133">
        <v>81.849999999999994</v>
      </c>
      <c r="E6097" s="133" t="s">
        <v>6312</v>
      </c>
    </row>
    <row r="6098" spans="1:5" ht="27" x14ac:dyDescent="0.25">
      <c r="A6098" s="131">
        <v>87781</v>
      </c>
      <c r="B6098" s="132" t="s">
        <v>6006</v>
      </c>
      <c r="C6098" s="133" t="s">
        <v>89</v>
      </c>
      <c r="D6098" s="133">
        <v>87.35</v>
      </c>
      <c r="E6098" s="133" t="s">
        <v>6312</v>
      </c>
    </row>
    <row r="6099" spans="1:5" ht="40.5" x14ac:dyDescent="0.25">
      <c r="A6099" s="131">
        <v>104226</v>
      </c>
      <c r="B6099" s="132" t="s">
        <v>6065</v>
      </c>
      <c r="C6099" s="133" t="s">
        <v>89</v>
      </c>
      <c r="D6099" s="133">
        <v>91.25</v>
      </c>
      <c r="E6099" s="133" t="s">
        <v>6312</v>
      </c>
    </row>
    <row r="6100" spans="1:5" ht="27" x14ac:dyDescent="0.25">
      <c r="A6100" s="131">
        <v>87786</v>
      </c>
      <c r="B6100" s="132" t="s">
        <v>6009</v>
      </c>
      <c r="C6100" s="133" t="s">
        <v>89</v>
      </c>
      <c r="D6100" s="133">
        <v>96.75</v>
      </c>
      <c r="E6100" s="133" t="s">
        <v>6312</v>
      </c>
    </row>
    <row r="6101" spans="1:5" ht="40.5" x14ac:dyDescent="0.25">
      <c r="A6101" s="131">
        <v>104230</v>
      </c>
      <c r="B6101" s="132" t="s">
        <v>6069</v>
      </c>
      <c r="C6101" s="133" t="s">
        <v>89</v>
      </c>
      <c r="D6101" s="133">
        <v>106.48</v>
      </c>
      <c r="E6101" s="133" t="s">
        <v>6312</v>
      </c>
    </row>
    <row r="6102" spans="1:5" ht="40.5" x14ac:dyDescent="0.25">
      <c r="A6102" s="131">
        <v>104234</v>
      </c>
      <c r="B6102" s="132" t="s">
        <v>6073</v>
      </c>
      <c r="C6102" s="133" t="s">
        <v>89</v>
      </c>
      <c r="D6102" s="133">
        <v>48.57</v>
      </c>
      <c r="E6102" s="133" t="s">
        <v>6312</v>
      </c>
    </row>
    <row r="6103" spans="1:5" ht="40.5" x14ac:dyDescent="0.25">
      <c r="A6103" s="131">
        <v>104238</v>
      </c>
      <c r="B6103" s="132" t="s">
        <v>6077</v>
      </c>
      <c r="C6103" s="133" t="s">
        <v>89</v>
      </c>
      <c r="D6103" s="133">
        <v>66.680000000000007</v>
      </c>
      <c r="E6103" s="133" t="s">
        <v>6312</v>
      </c>
    </row>
    <row r="6104" spans="1:5" ht="40.5" x14ac:dyDescent="0.25">
      <c r="A6104" s="131">
        <v>104242</v>
      </c>
      <c r="B6104" s="132" t="s">
        <v>6081</v>
      </c>
      <c r="C6104" s="133" t="s">
        <v>89</v>
      </c>
      <c r="D6104" s="133">
        <v>75.47</v>
      </c>
      <c r="E6104" s="133" t="s">
        <v>6312</v>
      </c>
    </row>
    <row r="6105" spans="1:5" ht="40.5" x14ac:dyDescent="0.25">
      <c r="A6105" s="131">
        <v>104246</v>
      </c>
      <c r="B6105" s="132" t="s">
        <v>6085</v>
      </c>
      <c r="C6105" s="133" t="s">
        <v>89</v>
      </c>
      <c r="D6105" s="133">
        <v>82.5</v>
      </c>
      <c r="E6105" s="133" t="s">
        <v>6312</v>
      </c>
    </row>
    <row r="6106" spans="1:5" ht="40.5" x14ac:dyDescent="0.25">
      <c r="A6106" s="131">
        <v>104250</v>
      </c>
      <c r="B6106" s="132" t="s">
        <v>6089</v>
      </c>
      <c r="C6106" s="133" t="s">
        <v>89</v>
      </c>
      <c r="D6106" s="133">
        <v>85.02</v>
      </c>
      <c r="E6106" s="133" t="s">
        <v>6312</v>
      </c>
    </row>
    <row r="6107" spans="1:5" ht="40.5" x14ac:dyDescent="0.25">
      <c r="A6107" s="131">
        <v>87811</v>
      </c>
      <c r="B6107" s="132" t="s">
        <v>6026</v>
      </c>
      <c r="C6107" s="133" t="s">
        <v>89</v>
      </c>
      <c r="D6107" s="133">
        <v>92.73</v>
      </c>
      <c r="E6107" s="133" t="s">
        <v>6312</v>
      </c>
    </row>
    <row r="6108" spans="1:5" ht="40.5" x14ac:dyDescent="0.25">
      <c r="A6108" s="131">
        <v>104254</v>
      </c>
      <c r="B6108" s="132" t="s">
        <v>6092</v>
      </c>
      <c r="C6108" s="133" t="s">
        <v>89</v>
      </c>
      <c r="D6108" s="133">
        <v>103.12</v>
      </c>
      <c r="E6108" s="133" t="s">
        <v>6312</v>
      </c>
    </row>
    <row r="6109" spans="1:5" ht="40.5" x14ac:dyDescent="0.25">
      <c r="A6109" s="131">
        <v>87815</v>
      </c>
      <c r="B6109" s="132" t="s">
        <v>6029</v>
      </c>
      <c r="C6109" s="133" t="s">
        <v>89</v>
      </c>
      <c r="D6109" s="133">
        <v>112.05</v>
      </c>
      <c r="E6109" s="133" t="s">
        <v>6312</v>
      </c>
    </row>
    <row r="6110" spans="1:5" ht="40.5" x14ac:dyDescent="0.25">
      <c r="A6110" s="131">
        <v>104258</v>
      </c>
      <c r="B6110" s="132" t="s">
        <v>6095</v>
      </c>
      <c r="C6110" s="133" t="s">
        <v>89</v>
      </c>
      <c r="D6110" s="133">
        <v>111.91</v>
      </c>
      <c r="E6110" s="133" t="s">
        <v>6312</v>
      </c>
    </row>
    <row r="6111" spans="1:5" ht="40.5" x14ac:dyDescent="0.25">
      <c r="A6111" s="131">
        <v>87819</v>
      </c>
      <c r="B6111" s="132" t="s">
        <v>6032</v>
      </c>
      <c r="C6111" s="133" t="s">
        <v>89</v>
      </c>
      <c r="D6111" s="133">
        <v>120.84</v>
      </c>
      <c r="E6111" s="133" t="s">
        <v>6312</v>
      </c>
    </row>
    <row r="6112" spans="1:5" ht="40.5" x14ac:dyDescent="0.25">
      <c r="A6112" s="131">
        <v>104262</v>
      </c>
      <c r="B6112" s="132" t="s">
        <v>6098</v>
      </c>
      <c r="C6112" s="133" t="s">
        <v>89</v>
      </c>
      <c r="D6112" s="133">
        <v>142.63999999999999</v>
      </c>
      <c r="E6112" s="133" t="s">
        <v>6312</v>
      </c>
    </row>
    <row r="6113" spans="1:5" ht="40.5" x14ac:dyDescent="0.25">
      <c r="A6113" s="131">
        <v>87823</v>
      </c>
      <c r="B6113" s="132" t="s">
        <v>8796</v>
      </c>
      <c r="C6113" s="133" t="s">
        <v>89</v>
      </c>
      <c r="D6113" s="133">
        <v>154.82</v>
      </c>
      <c r="E6113" s="133" t="s">
        <v>6312</v>
      </c>
    </row>
    <row r="6114" spans="1:5" ht="40.5" x14ac:dyDescent="0.25">
      <c r="A6114" s="131">
        <v>87827</v>
      </c>
      <c r="B6114" s="132" t="s">
        <v>6037</v>
      </c>
      <c r="C6114" s="133" t="s">
        <v>89</v>
      </c>
      <c r="D6114" s="133">
        <v>88.67</v>
      </c>
      <c r="E6114" s="133" t="s">
        <v>6312</v>
      </c>
    </row>
    <row r="6115" spans="1:5" ht="40.5" x14ac:dyDescent="0.25">
      <c r="A6115" s="131">
        <v>87831</v>
      </c>
      <c r="B6115" s="132" t="s">
        <v>6040</v>
      </c>
      <c r="C6115" s="133" t="s">
        <v>89</v>
      </c>
      <c r="D6115" s="133">
        <v>108.38</v>
      </c>
      <c r="E6115" s="133" t="s">
        <v>6312</v>
      </c>
    </row>
    <row r="6116" spans="1:5" ht="40.5" x14ac:dyDescent="0.25">
      <c r="A6116" s="131">
        <v>104220</v>
      </c>
      <c r="B6116" s="132" t="s">
        <v>6059</v>
      </c>
      <c r="C6116" s="133" t="s">
        <v>89</v>
      </c>
      <c r="D6116" s="133">
        <v>62.62</v>
      </c>
      <c r="E6116" s="133" t="s">
        <v>6312</v>
      </c>
    </row>
    <row r="6117" spans="1:5" ht="40.5" x14ac:dyDescent="0.25">
      <c r="A6117" s="131">
        <v>104203</v>
      </c>
      <c r="B6117" s="132" t="s">
        <v>6042</v>
      </c>
      <c r="C6117" s="133" t="s">
        <v>89</v>
      </c>
      <c r="D6117" s="133">
        <v>67.09</v>
      </c>
      <c r="E6117" s="133" t="s">
        <v>6312</v>
      </c>
    </row>
    <row r="6118" spans="1:5" ht="40.5" x14ac:dyDescent="0.25">
      <c r="A6118" s="131">
        <v>104224</v>
      </c>
      <c r="B6118" s="132" t="s">
        <v>6063</v>
      </c>
      <c r="C6118" s="133" t="s">
        <v>89</v>
      </c>
      <c r="D6118" s="133">
        <v>81.06</v>
      </c>
      <c r="E6118" s="133" t="s">
        <v>6312</v>
      </c>
    </row>
    <row r="6119" spans="1:5" ht="40.5" x14ac:dyDescent="0.25">
      <c r="A6119" s="131">
        <v>104204</v>
      </c>
      <c r="B6119" s="132" t="s">
        <v>6043</v>
      </c>
      <c r="C6119" s="133" t="s">
        <v>89</v>
      </c>
      <c r="D6119" s="133">
        <v>86.89</v>
      </c>
      <c r="E6119" s="133" t="s">
        <v>6312</v>
      </c>
    </row>
    <row r="6120" spans="1:5" ht="40.5" x14ac:dyDescent="0.25">
      <c r="A6120" s="131">
        <v>104228</v>
      </c>
      <c r="B6120" s="132" t="s">
        <v>6067</v>
      </c>
      <c r="C6120" s="133" t="s">
        <v>89</v>
      </c>
      <c r="D6120" s="133">
        <v>89.74</v>
      </c>
      <c r="E6120" s="133" t="s">
        <v>6312</v>
      </c>
    </row>
    <row r="6121" spans="1:5" ht="40.5" x14ac:dyDescent="0.25">
      <c r="A6121" s="131">
        <v>104205</v>
      </c>
      <c r="B6121" s="132" t="s">
        <v>6044</v>
      </c>
      <c r="C6121" s="133" t="s">
        <v>89</v>
      </c>
      <c r="D6121" s="133">
        <v>95.56</v>
      </c>
      <c r="E6121" s="133" t="s">
        <v>6312</v>
      </c>
    </row>
    <row r="6122" spans="1:5" ht="40.5" x14ac:dyDescent="0.25">
      <c r="A6122" s="131">
        <v>104232</v>
      </c>
      <c r="B6122" s="132" t="s">
        <v>6071</v>
      </c>
      <c r="C6122" s="133" t="s">
        <v>89</v>
      </c>
      <c r="D6122" s="133">
        <v>99.16</v>
      </c>
      <c r="E6122" s="133" t="s">
        <v>6312</v>
      </c>
    </row>
    <row r="6123" spans="1:5" ht="40.5" x14ac:dyDescent="0.25">
      <c r="A6123" s="131">
        <v>104206</v>
      </c>
      <c r="B6123" s="132" t="s">
        <v>6045</v>
      </c>
      <c r="C6123" s="133" t="s">
        <v>89</v>
      </c>
      <c r="D6123" s="133">
        <v>105.57</v>
      </c>
      <c r="E6123" s="133" t="s">
        <v>6312</v>
      </c>
    </row>
    <row r="6124" spans="1:5" ht="40.5" x14ac:dyDescent="0.25">
      <c r="A6124" s="131">
        <v>104236</v>
      </c>
      <c r="B6124" s="132" t="s">
        <v>6075</v>
      </c>
      <c r="C6124" s="133" t="s">
        <v>89</v>
      </c>
      <c r="D6124" s="133">
        <v>47.44</v>
      </c>
      <c r="E6124" s="133" t="s">
        <v>6312</v>
      </c>
    </row>
    <row r="6125" spans="1:5" ht="40.5" x14ac:dyDescent="0.25">
      <c r="A6125" s="131">
        <v>104207</v>
      </c>
      <c r="B6125" s="132" t="s">
        <v>6046</v>
      </c>
      <c r="C6125" s="133" t="s">
        <v>89</v>
      </c>
      <c r="D6125" s="133">
        <v>50.18</v>
      </c>
      <c r="E6125" s="133" t="s">
        <v>6312</v>
      </c>
    </row>
    <row r="6126" spans="1:5" ht="40.5" x14ac:dyDescent="0.25">
      <c r="A6126" s="131">
        <v>104240</v>
      </c>
      <c r="B6126" s="132" t="s">
        <v>6079</v>
      </c>
      <c r="C6126" s="133" t="s">
        <v>89</v>
      </c>
      <c r="D6126" s="133">
        <v>65.44</v>
      </c>
      <c r="E6126" s="133" t="s">
        <v>6312</v>
      </c>
    </row>
    <row r="6127" spans="1:5" ht="40.5" x14ac:dyDescent="0.25">
      <c r="A6127" s="131">
        <v>104208</v>
      </c>
      <c r="B6127" s="132" t="s">
        <v>6047</v>
      </c>
      <c r="C6127" s="133" t="s">
        <v>89</v>
      </c>
      <c r="D6127" s="133">
        <v>69.41</v>
      </c>
      <c r="E6127" s="133" t="s">
        <v>6312</v>
      </c>
    </row>
    <row r="6128" spans="1:5" ht="40.5" x14ac:dyDescent="0.25">
      <c r="A6128" s="131">
        <v>104244</v>
      </c>
      <c r="B6128" s="132" t="s">
        <v>6083</v>
      </c>
      <c r="C6128" s="133" t="s">
        <v>89</v>
      </c>
      <c r="D6128" s="133">
        <v>73.59</v>
      </c>
      <c r="E6128" s="133" t="s">
        <v>6312</v>
      </c>
    </row>
    <row r="6129" spans="1:5" ht="40.5" x14ac:dyDescent="0.25">
      <c r="A6129" s="131">
        <v>104209</v>
      </c>
      <c r="B6129" s="132" t="s">
        <v>6048</v>
      </c>
      <c r="C6129" s="133" t="s">
        <v>89</v>
      </c>
      <c r="D6129" s="133">
        <v>77.56</v>
      </c>
      <c r="E6129" s="133" t="s">
        <v>6312</v>
      </c>
    </row>
    <row r="6130" spans="1:5" ht="40.5" x14ac:dyDescent="0.25">
      <c r="A6130" s="131">
        <v>104248</v>
      </c>
      <c r="B6130" s="132" t="s">
        <v>6087</v>
      </c>
      <c r="C6130" s="133" t="s">
        <v>89</v>
      </c>
      <c r="D6130" s="133">
        <v>76.89</v>
      </c>
      <c r="E6130" s="133" t="s">
        <v>6312</v>
      </c>
    </row>
    <row r="6131" spans="1:5" ht="40.5" x14ac:dyDescent="0.25">
      <c r="A6131" s="131">
        <v>104210</v>
      </c>
      <c r="B6131" s="132" t="s">
        <v>6049</v>
      </c>
      <c r="C6131" s="133" t="s">
        <v>89</v>
      </c>
      <c r="D6131" s="133">
        <v>80.739999999999995</v>
      </c>
      <c r="E6131" s="133" t="s">
        <v>6312</v>
      </c>
    </row>
    <row r="6132" spans="1:5" ht="40.5" x14ac:dyDescent="0.25">
      <c r="A6132" s="131">
        <v>104252</v>
      </c>
      <c r="B6132" s="132" t="s">
        <v>6090</v>
      </c>
      <c r="C6132" s="133" t="s">
        <v>89</v>
      </c>
      <c r="D6132" s="133">
        <v>86.22</v>
      </c>
      <c r="E6132" s="133" t="s">
        <v>6312</v>
      </c>
    </row>
    <row r="6133" spans="1:5" ht="40.5" x14ac:dyDescent="0.25">
      <c r="A6133" s="131">
        <v>104211</v>
      </c>
      <c r="B6133" s="132" t="s">
        <v>6050</v>
      </c>
      <c r="C6133" s="133" t="s">
        <v>89</v>
      </c>
      <c r="D6133" s="133">
        <v>94.29</v>
      </c>
      <c r="E6133" s="133" t="s">
        <v>6312</v>
      </c>
    </row>
    <row r="6134" spans="1:5" ht="40.5" x14ac:dyDescent="0.25">
      <c r="A6134" s="131">
        <v>104212</v>
      </c>
      <c r="B6134" s="132" t="s">
        <v>6051</v>
      </c>
      <c r="C6134" s="133" t="s">
        <v>89</v>
      </c>
      <c r="D6134" s="133">
        <v>113.57</v>
      </c>
      <c r="E6134" s="133" t="s">
        <v>6312</v>
      </c>
    </row>
    <row r="6135" spans="1:5" ht="40.5" x14ac:dyDescent="0.25">
      <c r="A6135" s="131">
        <v>104213</v>
      </c>
      <c r="B6135" s="132" t="s">
        <v>6052</v>
      </c>
      <c r="C6135" s="133" t="s">
        <v>89</v>
      </c>
      <c r="D6135" s="133">
        <v>121.72</v>
      </c>
      <c r="E6135" s="133" t="s">
        <v>6312</v>
      </c>
    </row>
    <row r="6136" spans="1:5" ht="40.5" x14ac:dyDescent="0.25">
      <c r="A6136" s="131">
        <v>104214</v>
      </c>
      <c r="B6136" s="132" t="s">
        <v>6053</v>
      </c>
      <c r="C6136" s="133" t="s">
        <v>89</v>
      </c>
      <c r="D6136" s="133">
        <v>144.87</v>
      </c>
      <c r="E6136" s="133" t="s">
        <v>6312</v>
      </c>
    </row>
    <row r="6137" spans="1:5" ht="40.5" x14ac:dyDescent="0.25">
      <c r="A6137" s="131">
        <v>104215</v>
      </c>
      <c r="B6137" s="132" t="s">
        <v>6054</v>
      </c>
      <c r="C6137" s="133" t="s">
        <v>89</v>
      </c>
      <c r="D6137" s="133">
        <v>88.91</v>
      </c>
      <c r="E6137" s="133" t="s">
        <v>6312</v>
      </c>
    </row>
    <row r="6138" spans="1:5" ht="40.5" x14ac:dyDescent="0.25">
      <c r="A6138" s="131">
        <v>104216</v>
      </c>
      <c r="B6138" s="132" t="s">
        <v>6055</v>
      </c>
      <c r="C6138" s="133" t="s">
        <v>89</v>
      </c>
      <c r="D6138" s="133">
        <v>108.17</v>
      </c>
      <c r="E6138" s="133" t="s">
        <v>6312</v>
      </c>
    </row>
    <row r="6139" spans="1:5" ht="40.5" x14ac:dyDescent="0.25">
      <c r="A6139" s="131">
        <v>104217</v>
      </c>
      <c r="B6139" s="132" t="s">
        <v>6056</v>
      </c>
      <c r="C6139" s="133" t="s">
        <v>89</v>
      </c>
      <c r="D6139" s="133">
        <v>59.01</v>
      </c>
      <c r="E6139" s="133" t="s">
        <v>6312</v>
      </c>
    </row>
    <row r="6140" spans="1:5" ht="40.5" x14ac:dyDescent="0.25">
      <c r="A6140" s="131">
        <v>104221</v>
      </c>
      <c r="B6140" s="132" t="s">
        <v>6060</v>
      </c>
      <c r="C6140" s="133" t="s">
        <v>89</v>
      </c>
      <c r="D6140" s="133">
        <v>76.25</v>
      </c>
      <c r="E6140" s="133" t="s">
        <v>6312</v>
      </c>
    </row>
    <row r="6141" spans="1:5" ht="40.5" x14ac:dyDescent="0.25">
      <c r="A6141" s="131">
        <v>104225</v>
      </c>
      <c r="B6141" s="132" t="s">
        <v>6064</v>
      </c>
      <c r="C6141" s="133" t="s">
        <v>89</v>
      </c>
      <c r="D6141" s="133">
        <v>84.24</v>
      </c>
      <c r="E6141" s="133" t="s">
        <v>6312</v>
      </c>
    </row>
    <row r="6142" spans="1:5" ht="40.5" x14ac:dyDescent="0.25">
      <c r="A6142" s="131">
        <v>104229</v>
      </c>
      <c r="B6142" s="132" t="s">
        <v>6068</v>
      </c>
      <c r="C6142" s="133" t="s">
        <v>89</v>
      </c>
      <c r="D6142" s="133">
        <v>98.77</v>
      </c>
      <c r="E6142" s="133" t="s">
        <v>6312</v>
      </c>
    </row>
    <row r="6143" spans="1:5" ht="40.5" x14ac:dyDescent="0.25">
      <c r="A6143" s="131">
        <v>104233</v>
      </c>
      <c r="B6143" s="132" t="s">
        <v>6072</v>
      </c>
      <c r="C6143" s="133" t="s">
        <v>89</v>
      </c>
      <c r="D6143" s="133">
        <v>44.68</v>
      </c>
      <c r="E6143" s="133" t="s">
        <v>6312</v>
      </c>
    </row>
    <row r="6144" spans="1:5" ht="40.5" x14ac:dyDescent="0.25">
      <c r="A6144" s="131">
        <v>104237</v>
      </c>
      <c r="B6144" s="132" t="s">
        <v>6076</v>
      </c>
      <c r="C6144" s="133" t="s">
        <v>89</v>
      </c>
      <c r="D6144" s="133">
        <v>61.45</v>
      </c>
      <c r="E6144" s="133" t="s">
        <v>6312</v>
      </c>
    </row>
    <row r="6145" spans="1:5" ht="40.5" x14ac:dyDescent="0.25">
      <c r="A6145" s="131">
        <v>104241</v>
      </c>
      <c r="B6145" s="132" t="s">
        <v>6080</v>
      </c>
      <c r="C6145" s="133" t="s">
        <v>89</v>
      </c>
      <c r="D6145" s="133">
        <v>68.92</v>
      </c>
      <c r="E6145" s="133" t="s">
        <v>6312</v>
      </c>
    </row>
    <row r="6146" spans="1:5" ht="40.5" x14ac:dyDescent="0.25">
      <c r="A6146" s="131">
        <v>104245</v>
      </c>
      <c r="B6146" s="132" t="s">
        <v>6084</v>
      </c>
      <c r="C6146" s="133" t="s">
        <v>89</v>
      </c>
      <c r="D6146" s="133">
        <v>75.290000000000006</v>
      </c>
      <c r="E6146" s="133" t="s">
        <v>6312</v>
      </c>
    </row>
    <row r="6147" spans="1:5" ht="40.5" x14ac:dyDescent="0.25">
      <c r="A6147" s="131">
        <v>104249</v>
      </c>
      <c r="B6147" s="132" t="s">
        <v>6088</v>
      </c>
      <c r="C6147" s="133" t="s">
        <v>89</v>
      </c>
      <c r="D6147" s="133">
        <v>81.13</v>
      </c>
      <c r="E6147" s="133" t="s">
        <v>6312</v>
      </c>
    </row>
    <row r="6148" spans="1:5" ht="40.5" x14ac:dyDescent="0.25">
      <c r="A6148" s="131">
        <v>104253</v>
      </c>
      <c r="B6148" s="132" t="s">
        <v>6091</v>
      </c>
      <c r="C6148" s="133" t="s">
        <v>89</v>
      </c>
      <c r="D6148" s="133">
        <v>97.89</v>
      </c>
      <c r="E6148" s="133" t="s">
        <v>6312</v>
      </c>
    </row>
    <row r="6149" spans="1:5" ht="40.5" x14ac:dyDescent="0.25">
      <c r="A6149" s="131">
        <v>104256</v>
      </c>
      <c r="B6149" s="132" t="s">
        <v>6093</v>
      </c>
      <c r="C6149" s="133" t="s">
        <v>89</v>
      </c>
      <c r="D6149" s="133">
        <v>104.21</v>
      </c>
      <c r="E6149" s="133" t="s">
        <v>6312</v>
      </c>
    </row>
    <row r="6150" spans="1:5" ht="40.5" x14ac:dyDescent="0.25">
      <c r="A6150" s="131">
        <v>104260</v>
      </c>
      <c r="B6150" s="132" t="s">
        <v>6096</v>
      </c>
      <c r="C6150" s="133" t="s">
        <v>89</v>
      </c>
      <c r="D6150" s="133">
        <v>112.36</v>
      </c>
      <c r="E6150" s="133" t="s">
        <v>6312</v>
      </c>
    </row>
    <row r="6151" spans="1:5" ht="40.5" x14ac:dyDescent="0.25">
      <c r="A6151" s="131">
        <v>104264</v>
      </c>
      <c r="B6151" s="132" t="s">
        <v>6099</v>
      </c>
      <c r="C6151" s="133" t="s">
        <v>89</v>
      </c>
      <c r="D6151" s="133">
        <v>133.34</v>
      </c>
      <c r="E6151" s="133" t="s">
        <v>6312</v>
      </c>
    </row>
    <row r="6152" spans="1:5" ht="40.5" x14ac:dyDescent="0.25">
      <c r="A6152" s="131">
        <v>87792</v>
      </c>
      <c r="B6152" s="132" t="s">
        <v>6013</v>
      </c>
      <c r="C6152" s="133" t="s">
        <v>89</v>
      </c>
      <c r="D6152" s="133">
        <v>47.21</v>
      </c>
      <c r="E6152" s="133" t="s">
        <v>6312</v>
      </c>
    </row>
    <row r="6153" spans="1:5" ht="40.5" x14ac:dyDescent="0.25">
      <c r="A6153" s="131">
        <v>87797</v>
      </c>
      <c r="B6153" s="132" t="s">
        <v>6016</v>
      </c>
      <c r="C6153" s="133" t="s">
        <v>89</v>
      </c>
      <c r="D6153" s="133">
        <v>65.2</v>
      </c>
      <c r="E6153" s="133" t="s">
        <v>6312</v>
      </c>
    </row>
    <row r="6154" spans="1:5" ht="40.5" x14ac:dyDescent="0.25">
      <c r="A6154" s="131">
        <v>87801</v>
      </c>
      <c r="B6154" s="132" t="s">
        <v>6019</v>
      </c>
      <c r="C6154" s="133" t="s">
        <v>89</v>
      </c>
      <c r="D6154" s="133">
        <v>72.67</v>
      </c>
      <c r="E6154" s="133" t="s">
        <v>6312</v>
      </c>
    </row>
    <row r="6155" spans="1:5" ht="40.5" x14ac:dyDescent="0.25">
      <c r="A6155" s="131">
        <v>87805</v>
      </c>
      <c r="B6155" s="132" t="s">
        <v>6022</v>
      </c>
      <c r="C6155" s="133" t="s">
        <v>89</v>
      </c>
      <c r="D6155" s="133">
        <v>79.42</v>
      </c>
      <c r="E6155" s="133" t="s">
        <v>6312</v>
      </c>
    </row>
    <row r="6156" spans="1:5" ht="40.5" x14ac:dyDescent="0.25">
      <c r="A6156" s="131">
        <v>87775</v>
      </c>
      <c r="B6156" s="132" t="s">
        <v>6002</v>
      </c>
      <c r="C6156" s="133" t="s">
        <v>89</v>
      </c>
      <c r="D6156" s="133">
        <v>63.3</v>
      </c>
      <c r="E6156" s="133" t="s">
        <v>6312</v>
      </c>
    </row>
    <row r="6157" spans="1:5" ht="40.5" x14ac:dyDescent="0.25">
      <c r="A6157" s="131">
        <v>87779</v>
      </c>
      <c r="B6157" s="132" t="s">
        <v>6005</v>
      </c>
      <c r="C6157" s="133" t="s">
        <v>89</v>
      </c>
      <c r="D6157" s="133">
        <v>81.75</v>
      </c>
      <c r="E6157" s="133" t="s">
        <v>6312</v>
      </c>
    </row>
    <row r="6158" spans="1:5" ht="40.5" x14ac:dyDescent="0.25">
      <c r="A6158" s="131">
        <v>87784</v>
      </c>
      <c r="B6158" s="132" t="s">
        <v>6008</v>
      </c>
      <c r="C6158" s="133" t="s">
        <v>89</v>
      </c>
      <c r="D6158" s="133">
        <v>89.74</v>
      </c>
      <c r="E6158" s="133" t="s">
        <v>6312</v>
      </c>
    </row>
    <row r="6159" spans="1:5" ht="40.5" x14ac:dyDescent="0.25">
      <c r="A6159" s="131">
        <v>87788</v>
      </c>
      <c r="B6159" s="132" t="s">
        <v>6011</v>
      </c>
      <c r="C6159" s="133" t="s">
        <v>89</v>
      </c>
      <c r="D6159" s="133">
        <v>105.6</v>
      </c>
      <c r="E6159" s="133" t="s">
        <v>6312</v>
      </c>
    </row>
    <row r="6160" spans="1:5" ht="40.5" x14ac:dyDescent="0.25">
      <c r="A6160" s="131">
        <v>87809</v>
      </c>
      <c r="B6160" s="132" t="s">
        <v>6025</v>
      </c>
      <c r="C6160" s="133" t="s">
        <v>89</v>
      </c>
      <c r="D6160" s="133">
        <v>88.84</v>
      </c>
      <c r="E6160" s="133" t="s">
        <v>6312</v>
      </c>
    </row>
    <row r="6161" spans="1:5" ht="40.5" x14ac:dyDescent="0.25">
      <c r="A6161" s="131">
        <v>87813</v>
      </c>
      <c r="B6161" s="132" t="s">
        <v>6028</v>
      </c>
      <c r="C6161" s="133" t="s">
        <v>89</v>
      </c>
      <c r="D6161" s="133">
        <v>106.82</v>
      </c>
      <c r="E6161" s="133" t="s">
        <v>6312</v>
      </c>
    </row>
    <row r="6162" spans="1:5" ht="40.5" x14ac:dyDescent="0.25">
      <c r="A6162" s="131">
        <v>104257</v>
      </c>
      <c r="B6162" s="132" t="s">
        <v>6094</v>
      </c>
      <c r="C6162" s="133" t="s">
        <v>89</v>
      </c>
      <c r="D6162" s="133">
        <v>105.36</v>
      </c>
      <c r="E6162" s="133" t="s">
        <v>6312</v>
      </c>
    </row>
    <row r="6163" spans="1:5" ht="40.5" x14ac:dyDescent="0.25">
      <c r="A6163" s="131">
        <v>87817</v>
      </c>
      <c r="B6163" s="132" t="s">
        <v>6031</v>
      </c>
      <c r="C6163" s="133" t="s">
        <v>89</v>
      </c>
      <c r="D6163" s="133">
        <v>114.29</v>
      </c>
      <c r="E6163" s="133" t="s">
        <v>6312</v>
      </c>
    </row>
    <row r="6164" spans="1:5" ht="40.5" x14ac:dyDescent="0.25">
      <c r="A6164" s="131">
        <v>104261</v>
      </c>
      <c r="B6164" s="132" t="s">
        <v>6097</v>
      </c>
      <c r="C6164" s="133" t="s">
        <v>89</v>
      </c>
      <c r="D6164" s="133">
        <v>135.43</v>
      </c>
      <c r="E6164" s="133" t="s">
        <v>6312</v>
      </c>
    </row>
    <row r="6165" spans="1:5" ht="40.5" x14ac:dyDescent="0.25">
      <c r="A6165" s="131">
        <v>87821</v>
      </c>
      <c r="B6165" s="132" t="s">
        <v>6034</v>
      </c>
      <c r="C6165" s="133" t="s">
        <v>89</v>
      </c>
      <c r="D6165" s="133">
        <v>147.61000000000001</v>
      </c>
      <c r="E6165" s="133" t="s">
        <v>6312</v>
      </c>
    </row>
    <row r="6166" spans="1:5" ht="40.5" x14ac:dyDescent="0.25">
      <c r="A6166" s="131">
        <v>87825</v>
      </c>
      <c r="B6166" s="132" t="s">
        <v>6036</v>
      </c>
      <c r="C6166" s="133" t="s">
        <v>89</v>
      </c>
      <c r="D6166" s="133">
        <v>83.9</v>
      </c>
      <c r="E6166" s="133" t="s">
        <v>6312</v>
      </c>
    </row>
    <row r="6167" spans="1:5" ht="40.5" x14ac:dyDescent="0.25">
      <c r="A6167" s="131">
        <v>87829</v>
      </c>
      <c r="B6167" s="132" t="s">
        <v>6039</v>
      </c>
      <c r="C6167" s="133" t="s">
        <v>89</v>
      </c>
      <c r="D6167" s="133">
        <v>101.99</v>
      </c>
      <c r="E6167" s="133" t="s">
        <v>6312</v>
      </c>
    </row>
    <row r="6168" spans="1:5" ht="40.5" x14ac:dyDescent="0.25">
      <c r="A6168" s="131">
        <v>87557</v>
      </c>
      <c r="B6168" s="132" t="s">
        <v>8794</v>
      </c>
      <c r="C6168" s="133" t="s">
        <v>89</v>
      </c>
      <c r="D6168" s="133">
        <v>39.619999999999997</v>
      </c>
      <c r="E6168" s="133" t="s">
        <v>6312</v>
      </c>
    </row>
    <row r="6169" spans="1:5" ht="40.5" x14ac:dyDescent="0.25">
      <c r="A6169" s="131">
        <v>87539</v>
      </c>
      <c r="B6169" s="132" t="s">
        <v>8784</v>
      </c>
      <c r="C6169" s="133" t="s">
        <v>89</v>
      </c>
      <c r="D6169" s="133">
        <v>59.5</v>
      </c>
      <c r="E6169" s="133" t="s">
        <v>6312</v>
      </c>
    </row>
    <row r="6170" spans="1:5" ht="40.5" x14ac:dyDescent="0.25">
      <c r="A6170" s="131">
        <v>104972</v>
      </c>
      <c r="B6170" s="132" t="s">
        <v>8842</v>
      </c>
      <c r="C6170" s="133" t="s">
        <v>89</v>
      </c>
      <c r="D6170" s="133">
        <v>40.25</v>
      </c>
      <c r="E6170" s="133" t="s">
        <v>6312</v>
      </c>
    </row>
    <row r="6171" spans="1:5" ht="40.5" x14ac:dyDescent="0.25">
      <c r="A6171" s="131">
        <v>104954</v>
      </c>
      <c r="B6171" s="132" t="s">
        <v>8824</v>
      </c>
      <c r="C6171" s="133" t="s">
        <v>89</v>
      </c>
      <c r="D6171" s="133">
        <v>56.18</v>
      </c>
      <c r="E6171" s="133" t="s">
        <v>6312</v>
      </c>
    </row>
    <row r="6172" spans="1:5" ht="40.5" x14ac:dyDescent="0.25">
      <c r="A6172" s="131">
        <v>104976</v>
      </c>
      <c r="B6172" s="132" t="s">
        <v>8846</v>
      </c>
      <c r="C6172" s="133" t="s">
        <v>89</v>
      </c>
      <c r="D6172" s="133">
        <v>35.83</v>
      </c>
      <c r="E6172" s="133" t="s">
        <v>6312</v>
      </c>
    </row>
    <row r="6173" spans="1:5" ht="40.5" x14ac:dyDescent="0.25">
      <c r="A6173" s="131">
        <v>104966</v>
      </c>
      <c r="B6173" s="132" t="s">
        <v>8836</v>
      </c>
      <c r="C6173" s="133" t="s">
        <v>89</v>
      </c>
      <c r="D6173" s="133">
        <v>51.75</v>
      </c>
      <c r="E6173" s="133" t="s">
        <v>6312</v>
      </c>
    </row>
    <row r="6174" spans="1:5" ht="40.5" x14ac:dyDescent="0.25">
      <c r="A6174" s="131">
        <v>104968</v>
      </c>
      <c r="B6174" s="132" t="s">
        <v>8838</v>
      </c>
      <c r="C6174" s="133" t="s">
        <v>89</v>
      </c>
      <c r="D6174" s="133">
        <v>47.7</v>
      </c>
      <c r="E6174" s="133" t="s">
        <v>6312</v>
      </c>
    </row>
    <row r="6175" spans="1:5" ht="40.5" x14ac:dyDescent="0.25">
      <c r="A6175" s="131">
        <v>104962</v>
      </c>
      <c r="B6175" s="132" t="s">
        <v>8832</v>
      </c>
      <c r="C6175" s="133" t="s">
        <v>89</v>
      </c>
      <c r="D6175" s="133">
        <v>63.63</v>
      </c>
      <c r="E6175" s="133" t="s">
        <v>6312</v>
      </c>
    </row>
    <row r="6176" spans="1:5" ht="27" x14ac:dyDescent="0.25">
      <c r="A6176" s="131">
        <v>87550</v>
      </c>
      <c r="B6176" s="132" t="s">
        <v>8791</v>
      </c>
      <c r="C6176" s="133" t="s">
        <v>89</v>
      </c>
      <c r="D6176" s="133">
        <v>32.020000000000003</v>
      </c>
      <c r="E6176" s="133" t="s">
        <v>6312</v>
      </c>
    </row>
    <row r="6177" spans="1:5" ht="27" x14ac:dyDescent="0.25">
      <c r="A6177" s="131">
        <v>87532</v>
      </c>
      <c r="B6177" s="132" t="s">
        <v>8781</v>
      </c>
      <c r="C6177" s="133" t="s">
        <v>89</v>
      </c>
      <c r="D6177" s="133">
        <v>45.73</v>
      </c>
      <c r="E6177" s="133" t="s">
        <v>6312</v>
      </c>
    </row>
    <row r="6178" spans="1:5" ht="27" x14ac:dyDescent="0.25">
      <c r="A6178" s="131">
        <v>87554</v>
      </c>
      <c r="B6178" s="132" t="s">
        <v>8793</v>
      </c>
      <c r="C6178" s="133" t="s">
        <v>89</v>
      </c>
      <c r="D6178" s="133">
        <v>29.16</v>
      </c>
      <c r="E6178" s="133" t="s">
        <v>6312</v>
      </c>
    </row>
    <row r="6179" spans="1:5" ht="27" x14ac:dyDescent="0.25">
      <c r="A6179" s="131">
        <v>87536</v>
      </c>
      <c r="B6179" s="132" t="s">
        <v>8783</v>
      </c>
      <c r="C6179" s="133" t="s">
        <v>89</v>
      </c>
      <c r="D6179" s="133">
        <v>42.88</v>
      </c>
      <c r="E6179" s="133" t="s">
        <v>6312</v>
      </c>
    </row>
    <row r="6180" spans="1:5" ht="27" x14ac:dyDescent="0.25">
      <c r="A6180" s="131">
        <v>87528</v>
      </c>
      <c r="B6180" s="132" t="s">
        <v>8777</v>
      </c>
      <c r="C6180" s="133" t="s">
        <v>89</v>
      </c>
      <c r="D6180" s="133">
        <v>50.54</v>
      </c>
      <c r="E6180" s="133" t="s">
        <v>6312</v>
      </c>
    </row>
    <row r="6181" spans="1:5" ht="27" x14ac:dyDescent="0.25">
      <c r="A6181" s="131">
        <v>87546</v>
      </c>
      <c r="B6181" s="132" t="s">
        <v>8787</v>
      </c>
      <c r="C6181" s="133" t="s">
        <v>89</v>
      </c>
      <c r="D6181" s="133">
        <v>36.83</v>
      </c>
      <c r="E6181" s="133" t="s">
        <v>6312</v>
      </c>
    </row>
    <row r="6182" spans="1:5" ht="40.5" x14ac:dyDescent="0.25">
      <c r="A6182" s="131">
        <v>104971</v>
      </c>
      <c r="B6182" s="132" t="s">
        <v>8841</v>
      </c>
      <c r="C6182" s="133" t="s">
        <v>89</v>
      </c>
      <c r="D6182" s="133">
        <v>37.67</v>
      </c>
      <c r="E6182" s="133" t="s">
        <v>6312</v>
      </c>
    </row>
    <row r="6183" spans="1:5" ht="40.5" x14ac:dyDescent="0.25">
      <c r="A6183" s="131">
        <v>104965</v>
      </c>
      <c r="B6183" s="132" t="s">
        <v>8835</v>
      </c>
      <c r="C6183" s="133" t="s">
        <v>89</v>
      </c>
      <c r="D6183" s="133">
        <v>52.14</v>
      </c>
      <c r="E6183" s="133" t="s">
        <v>6312</v>
      </c>
    </row>
    <row r="6184" spans="1:5" ht="40.5" x14ac:dyDescent="0.25">
      <c r="A6184" s="131">
        <v>104975</v>
      </c>
      <c r="B6184" s="132" t="s">
        <v>8845</v>
      </c>
      <c r="C6184" s="133" t="s">
        <v>89</v>
      </c>
      <c r="D6184" s="133">
        <v>33.25</v>
      </c>
      <c r="E6184" s="133" t="s">
        <v>6312</v>
      </c>
    </row>
    <row r="6185" spans="1:5" ht="40.5" x14ac:dyDescent="0.25">
      <c r="A6185" s="131">
        <v>104957</v>
      </c>
      <c r="B6185" s="132" t="s">
        <v>8827</v>
      </c>
      <c r="C6185" s="133" t="s">
        <v>89</v>
      </c>
      <c r="D6185" s="133">
        <v>47.71</v>
      </c>
      <c r="E6185" s="133" t="s">
        <v>6312</v>
      </c>
    </row>
    <row r="6186" spans="1:5" ht="40.5" x14ac:dyDescent="0.25">
      <c r="A6186" s="131">
        <v>104967</v>
      </c>
      <c r="B6186" s="132" t="s">
        <v>8837</v>
      </c>
      <c r="C6186" s="133" t="s">
        <v>89</v>
      </c>
      <c r="D6186" s="133">
        <v>45.12</v>
      </c>
      <c r="E6186" s="133" t="s">
        <v>6312</v>
      </c>
    </row>
    <row r="6187" spans="1:5" ht="40.5" x14ac:dyDescent="0.25">
      <c r="A6187" s="131">
        <v>104961</v>
      </c>
      <c r="B6187" s="132" t="s">
        <v>8831</v>
      </c>
      <c r="C6187" s="133" t="s">
        <v>89</v>
      </c>
      <c r="D6187" s="133">
        <v>59.59</v>
      </c>
      <c r="E6187" s="133" t="s">
        <v>6312</v>
      </c>
    </row>
    <row r="6188" spans="1:5" ht="27" x14ac:dyDescent="0.25">
      <c r="A6188" s="131">
        <v>87549</v>
      </c>
      <c r="B6188" s="132" t="s">
        <v>8790</v>
      </c>
      <c r="C6188" s="133" t="s">
        <v>89</v>
      </c>
      <c r="D6188" s="133">
        <v>29.44</v>
      </c>
      <c r="E6188" s="133" t="s">
        <v>6312</v>
      </c>
    </row>
    <row r="6189" spans="1:5" ht="27" x14ac:dyDescent="0.25">
      <c r="A6189" s="131">
        <v>87531</v>
      </c>
      <c r="B6189" s="132" t="s">
        <v>8780</v>
      </c>
      <c r="C6189" s="133" t="s">
        <v>89</v>
      </c>
      <c r="D6189" s="133">
        <v>41.69</v>
      </c>
      <c r="E6189" s="133" t="s">
        <v>6312</v>
      </c>
    </row>
    <row r="6190" spans="1:5" ht="27" x14ac:dyDescent="0.25">
      <c r="A6190" s="131">
        <v>87553</v>
      </c>
      <c r="B6190" s="132" t="s">
        <v>8792</v>
      </c>
      <c r="C6190" s="133" t="s">
        <v>89</v>
      </c>
      <c r="D6190" s="133">
        <v>26.58</v>
      </c>
      <c r="E6190" s="133" t="s">
        <v>6312</v>
      </c>
    </row>
    <row r="6191" spans="1:5" ht="27" x14ac:dyDescent="0.25">
      <c r="A6191" s="131">
        <v>87535</v>
      </c>
      <c r="B6191" s="132" t="s">
        <v>8782</v>
      </c>
      <c r="C6191" s="133" t="s">
        <v>89</v>
      </c>
      <c r="D6191" s="133">
        <v>38.840000000000003</v>
      </c>
      <c r="E6191" s="133" t="s">
        <v>6312</v>
      </c>
    </row>
    <row r="6192" spans="1:5" ht="27" x14ac:dyDescent="0.25">
      <c r="A6192" s="131">
        <v>87527</v>
      </c>
      <c r="B6192" s="132" t="s">
        <v>8776</v>
      </c>
      <c r="C6192" s="133" t="s">
        <v>89</v>
      </c>
      <c r="D6192" s="133">
        <v>46.5</v>
      </c>
      <c r="E6192" s="133" t="s">
        <v>6312</v>
      </c>
    </row>
    <row r="6193" spans="1:5" ht="27" x14ac:dyDescent="0.25">
      <c r="A6193" s="131">
        <v>87545</v>
      </c>
      <c r="B6193" s="132" t="s">
        <v>8786</v>
      </c>
      <c r="C6193" s="133" t="s">
        <v>89</v>
      </c>
      <c r="D6193" s="133">
        <v>34.25</v>
      </c>
      <c r="E6193" s="133" t="s">
        <v>6312</v>
      </c>
    </row>
    <row r="6194" spans="1:5" ht="40.5" x14ac:dyDescent="0.25">
      <c r="A6194" s="131">
        <v>104960</v>
      </c>
      <c r="B6194" s="132" t="s">
        <v>8830</v>
      </c>
      <c r="C6194" s="133" t="s">
        <v>89</v>
      </c>
      <c r="D6194" s="133">
        <v>37.909999999999997</v>
      </c>
      <c r="E6194" s="133" t="s">
        <v>6312</v>
      </c>
    </row>
    <row r="6195" spans="1:5" ht="40.5" x14ac:dyDescent="0.25">
      <c r="A6195" s="131">
        <v>87561</v>
      </c>
      <c r="B6195" s="132" t="s">
        <v>8795</v>
      </c>
      <c r="C6195" s="133" t="s">
        <v>89</v>
      </c>
      <c r="D6195" s="133">
        <v>38.99</v>
      </c>
      <c r="E6195" s="133" t="s">
        <v>6312</v>
      </c>
    </row>
    <row r="6196" spans="1:5" ht="40.5" x14ac:dyDescent="0.25">
      <c r="A6196" s="131">
        <v>104953</v>
      </c>
      <c r="B6196" s="132" t="s">
        <v>8823</v>
      </c>
      <c r="C6196" s="133" t="s">
        <v>89</v>
      </c>
      <c r="D6196" s="133">
        <v>57.8</v>
      </c>
      <c r="E6196" s="133" t="s">
        <v>6312</v>
      </c>
    </row>
    <row r="6197" spans="1:5" ht="40.5" x14ac:dyDescent="0.25">
      <c r="A6197" s="131">
        <v>87543</v>
      </c>
      <c r="B6197" s="132" t="s">
        <v>8785</v>
      </c>
      <c r="C6197" s="133" t="s">
        <v>89</v>
      </c>
      <c r="D6197" s="133">
        <v>23.22</v>
      </c>
      <c r="E6197" s="133" t="s">
        <v>6312</v>
      </c>
    </row>
    <row r="6198" spans="1:5" ht="40.5" x14ac:dyDescent="0.25">
      <c r="A6198" s="131">
        <v>104959</v>
      </c>
      <c r="B6198" s="132" t="s">
        <v>8829</v>
      </c>
      <c r="C6198" s="133" t="s">
        <v>89</v>
      </c>
      <c r="D6198" s="133">
        <v>29.88</v>
      </c>
      <c r="E6198" s="133" t="s">
        <v>6312</v>
      </c>
    </row>
    <row r="6199" spans="1:5" ht="40.5" x14ac:dyDescent="0.25">
      <c r="A6199" s="131">
        <v>104958</v>
      </c>
      <c r="B6199" s="132" t="s">
        <v>8828</v>
      </c>
      <c r="C6199" s="133" t="s">
        <v>89</v>
      </c>
      <c r="D6199" s="133">
        <v>27.3</v>
      </c>
      <c r="E6199" s="133" t="s">
        <v>6312</v>
      </c>
    </row>
    <row r="6200" spans="1:5" ht="40.5" x14ac:dyDescent="0.25">
      <c r="A6200" s="131">
        <v>104970</v>
      </c>
      <c r="B6200" s="132" t="s">
        <v>8840</v>
      </c>
      <c r="C6200" s="133" t="s">
        <v>89</v>
      </c>
      <c r="D6200" s="133">
        <v>42.41</v>
      </c>
      <c r="E6200" s="133" t="s">
        <v>6312</v>
      </c>
    </row>
    <row r="6201" spans="1:5" ht="40.5" x14ac:dyDescent="0.25">
      <c r="A6201" s="131">
        <v>104964</v>
      </c>
      <c r="B6201" s="132" t="s">
        <v>8834</v>
      </c>
      <c r="C6201" s="133" t="s">
        <v>89</v>
      </c>
      <c r="D6201" s="133">
        <v>58.34</v>
      </c>
      <c r="E6201" s="133" t="s">
        <v>6312</v>
      </c>
    </row>
    <row r="6202" spans="1:5" ht="40.5" x14ac:dyDescent="0.25">
      <c r="A6202" s="131">
        <v>104956</v>
      </c>
      <c r="B6202" s="132" t="s">
        <v>8826</v>
      </c>
      <c r="C6202" s="133" t="s">
        <v>89</v>
      </c>
      <c r="D6202" s="133">
        <v>52.86</v>
      </c>
      <c r="E6202" s="133" t="s">
        <v>6312</v>
      </c>
    </row>
    <row r="6203" spans="1:5" ht="40.5" x14ac:dyDescent="0.25">
      <c r="A6203" s="131">
        <v>104974</v>
      </c>
      <c r="B6203" s="132" t="s">
        <v>8844</v>
      </c>
      <c r="C6203" s="133" t="s">
        <v>89</v>
      </c>
      <c r="D6203" s="133">
        <v>36.93</v>
      </c>
      <c r="E6203" s="133" t="s">
        <v>6312</v>
      </c>
    </row>
    <row r="6204" spans="1:5" ht="40.5" x14ac:dyDescent="0.25">
      <c r="A6204" s="131">
        <v>87548</v>
      </c>
      <c r="B6204" s="132" t="s">
        <v>8789</v>
      </c>
      <c r="C6204" s="133" t="s">
        <v>89</v>
      </c>
      <c r="D6204" s="133">
        <v>33.409999999999997</v>
      </c>
      <c r="E6204" s="133" t="s">
        <v>6312</v>
      </c>
    </row>
    <row r="6205" spans="1:5" ht="40.5" x14ac:dyDescent="0.25">
      <c r="A6205" s="131">
        <v>87530</v>
      </c>
      <c r="B6205" s="132" t="s">
        <v>8779</v>
      </c>
      <c r="C6205" s="133" t="s">
        <v>89</v>
      </c>
      <c r="D6205" s="133">
        <v>47.12</v>
      </c>
      <c r="E6205" s="133" t="s">
        <v>6312</v>
      </c>
    </row>
    <row r="6206" spans="1:5" ht="40.5" x14ac:dyDescent="0.25">
      <c r="A6206" s="131">
        <v>104952</v>
      </c>
      <c r="B6206" s="132" t="s">
        <v>8822</v>
      </c>
      <c r="C6206" s="133" t="s">
        <v>89</v>
      </c>
      <c r="D6206" s="133">
        <v>43.59</v>
      </c>
      <c r="E6206" s="133" t="s">
        <v>6312</v>
      </c>
    </row>
    <row r="6207" spans="1:5" ht="40.5" x14ac:dyDescent="0.25">
      <c r="A6207" s="131">
        <v>104969</v>
      </c>
      <c r="B6207" s="132" t="s">
        <v>8839</v>
      </c>
      <c r="C6207" s="133" t="s">
        <v>89</v>
      </c>
      <c r="D6207" s="133">
        <v>39.83</v>
      </c>
      <c r="E6207" s="133" t="s">
        <v>6312</v>
      </c>
    </row>
    <row r="6208" spans="1:5" ht="40.5" x14ac:dyDescent="0.25">
      <c r="A6208" s="131">
        <v>104963</v>
      </c>
      <c r="B6208" s="132" t="s">
        <v>8833</v>
      </c>
      <c r="C6208" s="133" t="s">
        <v>89</v>
      </c>
      <c r="D6208" s="133">
        <v>54.3</v>
      </c>
      <c r="E6208" s="133" t="s">
        <v>6312</v>
      </c>
    </row>
    <row r="6209" spans="1:5" ht="40.5" x14ac:dyDescent="0.25">
      <c r="A6209" s="131">
        <v>104955</v>
      </c>
      <c r="B6209" s="132" t="s">
        <v>8825</v>
      </c>
      <c r="C6209" s="133" t="s">
        <v>89</v>
      </c>
      <c r="D6209" s="133">
        <v>48.82</v>
      </c>
      <c r="E6209" s="133" t="s">
        <v>6312</v>
      </c>
    </row>
    <row r="6210" spans="1:5" ht="40.5" x14ac:dyDescent="0.25">
      <c r="A6210" s="131">
        <v>104973</v>
      </c>
      <c r="B6210" s="132" t="s">
        <v>8843</v>
      </c>
      <c r="C6210" s="133" t="s">
        <v>89</v>
      </c>
      <c r="D6210" s="133">
        <v>34.35</v>
      </c>
      <c r="E6210" s="133" t="s">
        <v>6312</v>
      </c>
    </row>
    <row r="6211" spans="1:5" ht="40.5" x14ac:dyDescent="0.25">
      <c r="A6211" s="131">
        <v>87547</v>
      </c>
      <c r="B6211" s="132" t="s">
        <v>8788</v>
      </c>
      <c r="C6211" s="133" t="s">
        <v>89</v>
      </c>
      <c r="D6211" s="133">
        <v>30.83</v>
      </c>
      <c r="E6211" s="133" t="s">
        <v>6312</v>
      </c>
    </row>
    <row r="6212" spans="1:5" ht="40.5" x14ac:dyDescent="0.25">
      <c r="A6212" s="131">
        <v>87529</v>
      </c>
      <c r="B6212" s="132" t="s">
        <v>8778</v>
      </c>
      <c r="C6212" s="133" t="s">
        <v>89</v>
      </c>
      <c r="D6212" s="133">
        <v>43.08</v>
      </c>
      <c r="E6212" s="133" t="s">
        <v>6312</v>
      </c>
    </row>
    <row r="6213" spans="1:5" ht="40.5" x14ac:dyDescent="0.25">
      <c r="A6213" s="131">
        <v>104951</v>
      </c>
      <c r="B6213" s="132" t="s">
        <v>8821</v>
      </c>
      <c r="C6213" s="133" t="s">
        <v>89</v>
      </c>
      <c r="D6213" s="133">
        <v>39.549999999999997</v>
      </c>
      <c r="E6213" s="133" t="s">
        <v>6312</v>
      </c>
    </row>
    <row r="6214" spans="1:5" ht="27" x14ac:dyDescent="0.25">
      <c r="A6214" s="131">
        <v>104978</v>
      </c>
      <c r="B6214" s="132" t="s">
        <v>8848</v>
      </c>
      <c r="C6214" s="133" t="s">
        <v>89</v>
      </c>
      <c r="D6214" s="133">
        <v>42.54</v>
      </c>
      <c r="E6214" s="133" t="s">
        <v>6312</v>
      </c>
    </row>
    <row r="6215" spans="1:5" ht="40.5" x14ac:dyDescent="0.25">
      <c r="A6215" s="131">
        <v>104977</v>
      </c>
      <c r="B6215" s="132" t="s">
        <v>8847</v>
      </c>
      <c r="C6215" s="133" t="s">
        <v>89</v>
      </c>
      <c r="D6215" s="133">
        <v>56.82</v>
      </c>
      <c r="E6215" s="133" t="s">
        <v>6312</v>
      </c>
    </row>
    <row r="6216" spans="1:5" ht="27" x14ac:dyDescent="0.25">
      <c r="A6216" s="131">
        <v>90408</v>
      </c>
      <c r="B6216" s="132" t="s">
        <v>8806</v>
      </c>
      <c r="C6216" s="133" t="s">
        <v>89</v>
      </c>
      <c r="D6216" s="133">
        <v>37.47</v>
      </c>
      <c r="E6216" s="133" t="s">
        <v>6312</v>
      </c>
    </row>
    <row r="6217" spans="1:5" ht="27" x14ac:dyDescent="0.25">
      <c r="A6217" s="131">
        <v>90406</v>
      </c>
      <c r="B6217" s="132" t="s">
        <v>8805</v>
      </c>
      <c r="C6217" s="133" t="s">
        <v>89</v>
      </c>
      <c r="D6217" s="133">
        <v>50.65</v>
      </c>
      <c r="E6217" s="133" t="s">
        <v>6312</v>
      </c>
    </row>
    <row r="6218" spans="1:5" ht="27" x14ac:dyDescent="0.25">
      <c r="A6218" s="131">
        <v>103304</v>
      </c>
      <c r="B6218" s="132" t="s">
        <v>5562</v>
      </c>
      <c r="C6218" s="133" t="s">
        <v>72</v>
      </c>
      <c r="D6218" s="485">
        <v>1253.58</v>
      </c>
      <c r="E6218" s="133" t="s">
        <v>6312</v>
      </c>
    </row>
    <row r="6219" spans="1:5" ht="40.5" x14ac:dyDescent="0.25">
      <c r="A6219" s="131">
        <v>103307</v>
      </c>
      <c r="B6219" s="132" t="s">
        <v>5563</v>
      </c>
      <c r="C6219" s="133" t="s">
        <v>72</v>
      </c>
      <c r="D6219" s="485">
        <v>1353.67</v>
      </c>
      <c r="E6219" s="133" t="s">
        <v>6312</v>
      </c>
    </row>
    <row r="6220" spans="1:5" ht="27" x14ac:dyDescent="0.25">
      <c r="A6220" s="131">
        <v>103310</v>
      </c>
      <c r="B6220" s="132" t="s">
        <v>5564</v>
      </c>
      <c r="C6220" s="133" t="s">
        <v>72</v>
      </c>
      <c r="D6220" s="485">
        <v>1296.82</v>
      </c>
      <c r="E6220" s="133" t="s">
        <v>6312</v>
      </c>
    </row>
    <row r="6221" spans="1:5" ht="27" x14ac:dyDescent="0.25">
      <c r="A6221" s="131">
        <v>103314</v>
      </c>
      <c r="B6221" s="132" t="s">
        <v>5565</v>
      </c>
      <c r="C6221" s="133" t="s">
        <v>89</v>
      </c>
      <c r="D6221" s="133">
        <v>266.92</v>
      </c>
      <c r="E6221" s="133" t="s">
        <v>6312</v>
      </c>
    </row>
    <row r="6222" spans="1:5" ht="27" x14ac:dyDescent="0.25">
      <c r="A6222" s="131">
        <v>103315</v>
      </c>
      <c r="B6222" s="132" t="s">
        <v>5566</v>
      </c>
      <c r="C6222" s="133" t="s">
        <v>89</v>
      </c>
      <c r="D6222" s="133">
        <v>257.58</v>
      </c>
      <c r="E6222" s="133" t="s">
        <v>6312</v>
      </c>
    </row>
    <row r="6223" spans="1:5" ht="27" x14ac:dyDescent="0.25">
      <c r="A6223" s="131">
        <v>105188</v>
      </c>
      <c r="B6223" s="132" t="s">
        <v>8852</v>
      </c>
      <c r="C6223" s="133" t="s">
        <v>89</v>
      </c>
      <c r="D6223" s="133">
        <v>131.08000000000001</v>
      </c>
      <c r="E6223" s="133" t="s">
        <v>6312</v>
      </c>
    </row>
    <row r="6224" spans="1:5" ht="27" x14ac:dyDescent="0.25">
      <c r="A6224" s="131">
        <v>87841</v>
      </c>
      <c r="B6224" s="132" t="s">
        <v>8800</v>
      </c>
      <c r="C6224" s="133" t="s">
        <v>89</v>
      </c>
      <c r="D6224" s="133">
        <v>119.11</v>
      </c>
      <c r="E6224" s="133" t="s">
        <v>6312</v>
      </c>
    </row>
    <row r="6225" spans="1:5" ht="27" x14ac:dyDescent="0.25">
      <c r="A6225" s="131">
        <v>87853</v>
      </c>
      <c r="B6225" s="132" t="s">
        <v>8804</v>
      </c>
      <c r="C6225" s="133" t="s">
        <v>89</v>
      </c>
      <c r="D6225" s="133">
        <v>133.5</v>
      </c>
      <c r="E6225" s="133" t="s">
        <v>6312</v>
      </c>
    </row>
    <row r="6226" spans="1:5" ht="27" x14ac:dyDescent="0.25">
      <c r="A6226" s="131">
        <v>105187</v>
      </c>
      <c r="B6226" s="132" t="s">
        <v>8851</v>
      </c>
      <c r="C6226" s="133" t="s">
        <v>89</v>
      </c>
      <c r="D6226" s="133">
        <v>178.56</v>
      </c>
      <c r="E6226" s="133" t="s">
        <v>6312</v>
      </c>
    </row>
    <row r="6227" spans="1:5" ht="27" x14ac:dyDescent="0.25">
      <c r="A6227" s="131">
        <v>87840</v>
      </c>
      <c r="B6227" s="132" t="s">
        <v>8799</v>
      </c>
      <c r="C6227" s="133" t="s">
        <v>89</v>
      </c>
      <c r="D6227" s="133">
        <v>166.6</v>
      </c>
      <c r="E6227" s="133" t="s">
        <v>6312</v>
      </c>
    </row>
    <row r="6228" spans="1:5" ht="27" x14ac:dyDescent="0.25">
      <c r="A6228" s="131">
        <v>87852</v>
      </c>
      <c r="B6228" s="132" t="s">
        <v>8803</v>
      </c>
      <c r="C6228" s="133" t="s">
        <v>89</v>
      </c>
      <c r="D6228" s="133">
        <v>180.99</v>
      </c>
      <c r="E6228" s="133" t="s">
        <v>6312</v>
      </c>
    </row>
    <row r="6229" spans="1:5" ht="27" x14ac:dyDescent="0.25">
      <c r="A6229" s="131">
        <v>105186</v>
      </c>
      <c r="B6229" s="132" t="s">
        <v>8850</v>
      </c>
      <c r="C6229" s="133" t="s">
        <v>89</v>
      </c>
      <c r="D6229" s="133">
        <v>137.31</v>
      </c>
      <c r="E6229" s="133" t="s">
        <v>6312</v>
      </c>
    </row>
    <row r="6230" spans="1:5" ht="27" x14ac:dyDescent="0.25">
      <c r="A6230" s="131">
        <v>87839</v>
      </c>
      <c r="B6230" s="132" t="s">
        <v>8798</v>
      </c>
      <c r="C6230" s="133" t="s">
        <v>89</v>
      </c>
      <c r="D6230" s="133">
        <v>125.53</v>
      </c>
      <c r="E6230" s="133" t="s">
        <v>6312</v>
      </c>
    </row>
    <row r="6231" spans="1:5" ht="27" x14ac:dyDescent="0.25">
      <c r="A6231" s="131">
        <v>87851</v>
      </c>
      <c r="B6231" s="132" t="s">
        <v>8802</v>
      </c>
      <c r="C6231" s="133" t="s">
        <v>89</v>
      </c>
      <c r="D6231" s="133">
        <v>140.44999999999999</v>
      </c>
      <c r="E6231" s="133" t="s">
        <v>6312</v>
      </c>
    </row>
    <row r="6232" spans="1:5" ht="27" x14ac:dyDescent="0.25">
      <c r="A6232" s="131">
        <v>105185</v>
      </c>
      <c r="B6232" s="132" t="s">
        <v>8849</v>
      </c>
      <c r="C6232" s="133" t="s">
        <v>89</v>
      </c>
      <c r="D6232" s="133">
        <v>185.06</v>
      </c>
      <c r="E6232" s="133" t="s">
        <v>6312</v>
      </c>
    </row>
    <row r="6233" spans="1:5" ht="27" x14ac:dyDescent="0.25">
      <c r="A6233" s="131">
        <v>87838</v>
      </c>
      <c r="B6233" s="132" t="s">
        <v>8797</v>
      </c>
      <c r="C6233" s="133" t="s">
        <v>89</v>
      </c>
      <c r="D6233" s="133">
        <v>173.33</v>
      </c>
      <c r="E6233" s="133" t="s">
        <v>6312</v>
      </c>
    </row>
    <row r="6234" spans="1:5" ht="27" x14ac:dyDescent="0.25">
      <c r="A6234" s="131">
        <v>87850</v>
      </c>
      <c r="B6234" s="132" t="s">
        <v>8801</v>
      </c>
      <c r="C6234" s="133" t="s">
        <v>89</v>
      </c>
      <c r="D6234" s="133">
        <v>188.25</v>
      </c>
      <c r="E6234" s="133" t="s">
        <v>6312</v>
      </c>
    </row>
    <row r="6235" spans="1:5" ht="13.5" x14ac:dyDescent="0.25">
      <c r="A6235" s="131">
        <v>105110</v>
      </c>
      <c r="B6235" s="132" t="s">
        <v>8921</v>
      </c>
      <c r="C6235" s="133" t="s">
        <v>4</v>
      </c>
      <c r="D6235" s="133">
        <v>185.92</v>
      </c>
      <c r="E6235" s="133" t="s">
        <v>6312</v>
      </c>
    </row>
    <row r="6236" spans="1:5" ht="13.5" x14ac:dyDescent="0.25">
      <c r="A6236" s="131">
        <v>105105</v>
      </c>
      <c r="B6236" s="132" t="s">
        <v>8918</v>
      </c>
      <c r="C6236" s="133" t="s">
        <v>4</v>
      </c>
      <c r="D6236" s="133">
        <v>59.84</v>
      </c>
      <c r="E6236" s="133" t="s">
        <v>6312</v>
      </c>
    </row>
    <row r="6237" spans="1:5" ht="13.5" x14ac:dyDescent="0.25">
      <c r="A6237" s="131">
        <v>105103</v>
      </c>
      <c r="B6237" s="132" t="s">
        <v>8916</v>
      </c>
      <c r="C6237" s="133" t="s">
        <v>4</v>
      </c>
      <c r="D6237" s="133">
        <v>85.23</v>
      </c>
      <c r="E6237" s="133" t="s">
        <v>6312</v>
      </c>
    </row>
    <row r="6238" spans="1:5" ht="13.5" x14ac:dyDescent="0.25">
      <c r="A6238" s="131">
        <v>105112</v>
      </c>
      <c r="B6238" s="132" t="s">
        <v>8923</v>
      </c>
      <c r="C6238" s="133" t="s">
        <v>4</v>
      </c>
      <c r="D6238" s="133">
        <v>155.22999999999999</v>
      </c>
      <c r="E6238" s="133" t="s">
        <v>6312</v>
      </c>
    </row>
    <row r="6239" spans="1:5" ht="13.5" x14ac:dyDescent="0.25">
      <c r="A6239" s="131">
        <v>105104</v>
      </c>
      <c r="B6239" s="132" t="s">
        <v>8917</v>
      </c>
      <c r="C6239" s="133" t="s">
        <v>72</v>
      </c>
      <c r="D6239" s="485">
        <v>4367.9799999999996</v>
      </c>
      <c r="E6239" s="133" t="s">
        <v>6312</v>
      </c>
    </row>
    <row r="6240" spans="1:5" ht="27" x14ac:dyDescent="0.25">
      <c r="A6240" s="131">
        <v>105107</v>
      </c>
      <c r="B6240" s="132" t="s">
        <v>8920</v>
      </c>
      <c r="C6240" s="133" t="s">
        <v>72</v>
      </c>
      <c r="D6240" s="485">
        <v>2864.89</v>
      </c>
      <c r="E6240" s="133" t="s">
        <v>6312</v>
      </c>
    </row>
    <row r="6241" spans="1:5" ht="27" x14ac:dyDescent="0.25">
      <c r="A6241" s="131">
        <v>105106</v>
      </c>
      <c r="B6241" s="132" t="s">
        <v>8919</v>
      </c>
      <c r="C6241" s="133" t="s">
        <v>72</v>
      </c>
      <c r="D6241" s="485">
        <v>1940.2</v>
      </c>
      <c r="E6241" s="133" t="s">
        <v>6312</v>
      </c>
    </row>
    <row r="6242" spans="1:5" ht="27" x14ac:dyDescent="0.25">
      <c r="A6242" s="131">
        <v>105111</v>
      </c>
      <c r="B6242" s="132" t="s">
        <v>8922</v>
      </c>
      <c r="C6242" s="133" t="s">
        <v>72</v>
      </c>
      <c r="D6242" s="485">
        <v>17062.23</v>
      </c>
      <c r="E6242" s="133" t="s">
        <v>6312</v>
      </c>
    </row>
    <row r="6243" spans="1:5" ht="13.5" x14ac:dyDescent="0.25">
      <c r="A6243" s="131">
        <v>98520</v>
      </c>
      <c r="B6243" s="132" t="s">
        <v>8999</v>
      </c>
      <c r="C6243" s="133" t="s">
        <v>89</v>
      </c>
      <c r="D6243" s="133">
        <v>5.4</v>
      </c>
      <c r="E6243" s="133" t="s">
        <v>6312</v>
      </c>
    </row>
    <row r="6244" spans="1:5" ht="13.5" x14ac:dyDescent="0.25">
      <c r="A6244" s="131">
        <v>98521</v>
      </c>
      <c r="B6244" s="132" t="s">
        <v>9000</v>
      </c>
      <c r="C6244" s="133" t="s">
        <v>89</v>
      </c>
      <c r="D6244" s="133">
        <v>0.4</v>
      </c>
      <c r="E6244" s="133" t="s">
        <v>6312</v>
      </c>
    </row>
    <row r="6245" spans="1:5" ht="13.5" x14ac:dyDescent="0.25">
      <c r="A6245" s="131">
        <v>105521</v>
      </c>
      <c r="B6245" s="132" t="s">
        <v>9002</v>
      </c>
      <c r="C6245" s="133" t="s">
        <v>89</v>
      </c>
      <c r="D6245" s="133">
        <v>3.67</v>
      </c>
      <c r="E6245" s="133" t="s">
        <v>6312</v>
      </c>
    </row>
    <row r="6246" spans="1:5" ht="13.5" x14ac:dyDescent="0.25">
      <c r="A6246" s="131">
        <v>98509</v>
      </c>
      <c r="B6246" s="132" t="s">
        <v>8994</v>
      </c>
      <c r="C6246" s="133" t="s">
        <v>72</v>
      </c>
      <c r="D6246" s="133">
        <v>51.46</v>
      </c>
      <c r="E6246" s="133" t="s">
        <v>6312</v>
      </c>
    </row>
    <row r="6247" spans="1:5" ht="13.5" x14ac:dyDescent="0.25">
      <c r="A6247" s="131">
        <v>98505</v>
      </c>
      <c r="B6247" s="132" t="s">
        <v>9005</v>
      </c>
      <c r="C6247" s="133" t="s">
        <v>89</v>
      </c>
      <c r="D6247" s="133">
        <v>77.42</v>
      </c>
      <c r="E6247" s="133" t="s">
        <v>6312</v>
      </c>
    </row>
    <row r="6248" spans="1:5" ht="13.5" x14ac:dyDescent="0.25">
      <c r="A6248" s="131">
        <v>98504</v>
      </c>
      <c r="B6248" s="132" t="s">
        <v>9004</v>
      </c>
      <c r="C6248" s="133" t="s">
        <v>89</v>
      </c>
      <c r="D6248" s="133">
        <v>16.91</v>
      </c>
      <c r="E6248" s="133" t="s">
        <v>6312</v>
      </c>
    </row>
    <row r="6249" spans="1:5" ht="13.5" x14ac:dyDescent="0.25">
      <c r="A6249" s="131">
        <v>98503</v>
      </c>
      <c r="B6249" s="132" t="s">
        <v>9003</v>
      </c>
      <c r="C6249" s="133" t="s">
        <v>89</v>
      </c>
      <c r="D6249" s="133">
        <v>23.61</v>
      </c>
      <c r="E6249" s="133" t="s">
        <v>6312</v>
      </c>
    </row>
    <row r="6250" spans="1:5" ht="13.5" x14ac:dyDescent="0.25">
      <c r="A6250" s="131">
        <v>103946</v>
      </c>
      <c r="B6250" s="132" t="s">
        <v>9006</v>
      </c>
      <c r="C6250" s="133" t="s">
        <v>89</v>
      </c>
      <c r="D6250" s="133">
        <v>22.06</v>
      </c>
      <c r="E6250" s="133" t="s">
        <v>6312</v>
      </c>
    </row>
    <row r="6251" spans="1:5" ht="13.5" x14ac:dyDescent="0.25">
      <c r="A6251" s="131">
        <v>98516</v>
      </c>
      <c r="B6251" s="132" t="s">
        <v>8997</v>
      </c>
      <c r="C6251" s="133" t="s">
        <v>72</v>
      </c>
      <c r="D6251" s="133">
        <v>324.85000000000002</v>
      </c>
      <c r="E6251" s="133" t="s">
        <v>6312</v>
      </c>
    </row>
    <row r="6252" spans="1:5" ht="27" x14ac:dyDescent="0.25">
      <c r="A6252" s="131">
        <v>98511</v>
      </c>
      <c r="B6252" s="132" t="s">
        <v>8996</v>
      </c>
      <c r="C6252" s="133" t="s">
        <v>72</v>
      </c>
      <c r="D6252" s="133">
        <v>157.80000000000001</v>
      </c>
      <c r="E6252" s="133" t="s">
        <v>6312</v>
      </c>
    </row>
    <row r="6253" spans="1:5" ht="13.5" x14ac:dyDescent="0.25">
      <c r="A6253" s="131">
        <v>98510</v>
      </c>
      <c r="B6253" s="132" t="s">
        <v>8995</v>
      </c>
      <c r="C6253" s="133" t="s">
        <v>72</v>
      </c>
      <c r="D6253" s="133">
        <v>90.59</v>
      </c>
      <c r="E6253" s="133" t="s">
        <v>6312</v>
      </c>
    </row>
    <row r="6254" spans="1:5" ht="13.5" x14ac:dyDescent="0.25">
      <c r="A6254" s="131">
        <v>98519</v>
      </c>
      <c r="B6254" s="132" t="s">
        <v>8998</v>
      </c>
      <c r="C6254" s="133" t="s">
        <v>89</v>
      </c>
      <c r="D6254" s="133">
        <v>4.0999999999999996</v>
      </c>
      <c r="E6254" s="133" t="s">
        <v>6312</v>
      </c>
    </row>
    <row r="6255" spans="1:5" ht="27" x14ac:dyDescent="0.25">
      <c r="A6255" s="131">
        <v>91599</v>
      </c>
      <c r="B6255" s="132" t="s">
        <v>9173</v>
      </c>
      <c r="C6255" s="133" t="s">
        <v>71</v>
      </c>
      <c r="D6255" s="133">
        <v>8.5</v>
      </c>
      <c r="E6255" s="133" t="s">
        <v>6312</v>
      </c>
    </row>
    <row r="6256" spans="1:5" ht="27" x14ac:dyDescent="0.25">
      <c r="A6256" s="131">
        <v>91597</v>
      </c>
      <c r="B6256" s="132" t="s">
        <v>9174</v>
      </c>
      <c r="C6256" s="133" t="s">
        <v>71</v>
      </c>
      <c r="D6256" s="133">
        <v>8.15</v>
      </c>
      <c r="E6256" s="133" t="s">
        <v>6312</v>
      </c>
    </row>
    <row r="6257" spans="1:5" ht="27" x14ac:dyDescent="0.25">
      <c r="A6257" s="131">
        <v>91598</v>
      </c>
      <c r="B6257" s="132" t="s">
        <v>9175</v>
      </c>
      <c r="C6257" s="133" t="s">
        <v>71</v>
      </c>
      <c r="D6257" s="133">
        <v>10.61</v>
      </c>
      <c r="E6257" s="133" t="s">
        <v>6312</v>
      </c>
    </row>
    <row r="6258" spans="1:5" ht="27" x14ac:dyDescent="0.25">
      <c r="A6258" s="131">
        <v>91596</v>
      </c>
      <c r="B6258" s="132" t="s">
        <v>9176</v>
      </c>
      <c r="C6258" s="133" t="s">
        <v>71</v>
      </c>
      <c r="D6258" s="133">
        <v>10.93</v>
      </c>
      <c r="E6258" s="133" t="s">
        <v>6312</v>
      </c>
    </row>
    <row r="6259" spans="1:5" ht="27" x14ac:dyDescent="0.25">
      <c r="A6259" s="131">
        <v>100064</v>
      </c>
      <c r="B6259" s="132" t="s">
        <v>9177</v>
      </c>
      <c r="C6259" s="133" t="s">
        <v>71</v>
      </c>
      <c r="D6259" s="133">
        <v>10.86</v>
      </c>
      <c r="E6259" s="133" t="s">
        <v>6312</v>
      </c>
    </row>
    <row r="6260" spans="1:5" ht="27" x14ac:dyDescent="0.25">
      <c r="A6260" s="131">
        <v>100066</v>
      </c>
      <c r="B6260" s="132" t="s">
        <v>9178</v>
      </c>
      <c r="C6260" s="133" t="s">
        <v>71</v>
      </c>
      <c r="D6260" s="133">
        <v>10.88</v>
      </c>
      <c r="E6260" s="133" t="s">
        <v>6312</v>
      </c>
    </row>
    <row r="6261" spans="1:5" ht="27" x14ac:dyDescent="0.25">
      <c r="A6261" s="131">
        <v>91603</v>
      </c>
      <c r="B6261" s="132" t="s">
        <v>9179</v>
      </c>
      <c r="C6261" s="133" t="s">
        <v>71</v>
      </c>
      <c r="D6261" s="133">
        <v>10.94</v>
      </c>
      <c r="E6261" s="133" t="s">
        <v>6312</v>
      </c>
    </row>
    <row r="6262" spans="1:5" ht="27" x14ac:dyDescent="0.25">
      <c r="A6262" s="131">
        <v>100068</v>
      </c>
      <c r="B6262" s="132" t="s">
        <v>9180</v>
      </c>
      <c r="C6262" s="133" t="s">
        <v>71</v>
      </c>
      <c r="D6262" s="133">
        <v>9.42</v>
      </c>
      <c r="E6262" s="133" t="s">
        <v>6312</v>
      </c>
    </row>
    <row r="6263" spans="1:5" ht="27" x14ac:dyDescent="0.25">
      <c r="A6263" s="131">
        <v>100067</v>
      </c>
      <c r="B6263" s="132" t="s">
        <v>9181</v>
      </c>
      <c r="C6263" s="133" t="s">
        <v>71</v>
      </c>
      <c r="D6263" s="133">
        <v>12.94</v>
      </c>
      <c r="E6263" s="133" t="s">
        <v>6312</v>
      </c>
    </row>
    <row r="6264" spans="1:5" ht="27" x14ac:dyDescent="0.25">
      <c r="A6264" s="131">
        <v>91601</v>
      </c>
      <c r="B6264" s="132" t="s">
        <v>9182</v>
      </c>
      <c r="C6264" s="133" t="s">
        <v>71</v>
      </c>
      <c r="D6264" s="133">
        <v>13.28</v>
      </c>
      <c r="E6264" s="133" t="s">
        <v>6312</v>
      </c>
    </row>
    <row r="6265" spans="1:5" ht="27" x14ac:dyDescent="0.25">
      <c r="A6265" s="131">
        <v>91602</v>
      </c>
      <c r="B6265" s="132" t="s">
        <v>9183</v>
      </c>
      <c r="C6265" s="133" t="s">
        <v>71</v>
      </c>
      <c r="D6265" s="133">
        <v>12.31</v>
      </c>
      <c r="E6265" s="133" t="s">
        <v>6312</v>
      </c>
    </row>
    <row r="6266" spans="1:5" ht="27" x14ac:dyDescent="0.25">
      <c r="A6266" s="131">
        <v>91593</v>
      </c>
      <c r="B6266" s="132" t="s">
        <v>9184</v>
      </c>
      <c r="C6266" s="133" t="s">
        <v>71</v>
      </c>
      <c r="D6266" s="133">
        <v>11</v>
      </c>
      <c r="E6266" s="133" t="s">
        <v>6312</v>
      </c>
    </row>
    <row r="6267" spans="1:5" ht="27" x14ac:dyDescent="0.25">
      <c r="A6267" s="131">
        <v>105814</v>
      </c>
      <c r="B6267" s="132" t="s">
        <v>9185</v>
      </c>
      <c r="C6267" s="133" t="s">
        <v>71</v>
      </c>
      <c r="D6267" s="133">
        <v>10.69</v>
      </c>
      <c r="E6267" s="133" t="s">
        <v>6312</v>
      </c>
    </row>
    <row r="6268" spans="1:5" ht="27" x14ac:dyDescent="0.25">
      <c r="A6268" s="131">
        <v>91594</v>
      </c>
      <c r="B6268" s="132" t="s">
        <v>9186</v>
      </c>
      <c r="C6268" s="133" t="s">
        <v>71</v>
      </c>
      <c r="D6268" s="133">
        <v>11</v>
      </c>
      <c r="E6268" s="133" t="s">
        <v>6312</v>
      </c>
    </row>
    <row r="6269" spans="1:5" ht="27" x14ac:dyDescent="0.25">
      <c r="A6269" s="131">
        <v>91595</v>
      </c>
      <c r="B6269" s="132" t="s">
        <v>9187</v>
      </c>
      <c r="C6269" s="133" t="s">
        <v>71</v>
      </c>
      <c r="D6269" s="133">
        <v>11.28</v>
      </c>
      <c r="E6269" s="133" t="s">
        <v>6312</v>
      </c>
    </row>
    <row r="6270" spans="1:5" ht="27" x14ac:dyDescent="0.25">
      <c r="A6270" s="131">
        <v>91600</v>
      </c>
      <c r="B6270" s="132" t="s">
        <v>9188</v>
      </c>
      <c r="C6270" s="133" t="s">
        <v>71</v>
      </c>
      <c r="D6270" s="133">
        <v>12.28</v>
      </c>
      <c r="E6270" s="133" t="s">
        <v>6312</v>
      </c>
    </row>
    <row r="6271" spans="1:5" ht="40.5" x14ac:dyDescent="0.25">
      <c r="A6271" s="131">
        <v>99235</v>
      </c>
      <c r="B6271" s="132" t="s">
        <v>7174</v>
      </c>
      <c r="C6271" s="133" t="s">
        <v>97</v>
      </c>
      <c r="D6271" s="133">
        <v>626.07000000000005</v>
      </c>
      <c r="E6271" s="133" t="s">
        <v>6312</v>
      </c>
    </row>
    <row r="6272" spans="1:5" ht="40.5" x14ac:dyDescent="0.25">
      <c r="A6272" s="131">
        <v>99439</v>
      </c>
      <c r="B6272" s="132" t="s">
        <v>7183</v>
      </c>
      <c r="C6272" s="133" t="s">
        <v>97</v>
      </c>
      <c r="D6272" s="133">
        <v>690.98</v>
      </c>
      <c r="E6272" s="133" t="s">
        <v>6312</v>
      </c>
    </row>
    <row r="6273" spans="1:5" ht="40.5" x14ac:dyDescent="0.25">
      <c r="A6273" s="131">
        <v>103184</v>
      </c>
      <c r="B6273" s="132" t="s">
        <v>7185</v>
      </c>
      <c r="C6273" s="133" t="s">
        <v>97</v>
      </c>
      <c r="D6273" s="133">
        <v>649.25</v>
      </c>
      <c r="E6273" s="133" t="s">
        <v>6312</v>
      </c>
    </row>
    <row r="6274" spans="1:5" ht="40.5" x14ac:dyDescent="0.25">
      <c r="A6274" s="131">
        <v>103183</v>
      </c>
      <c r="B6274" s="132" t="s">
        <v>7184</v>
      </c>
      <c r="C6274" s="133" t="s">
        <v>97</v>
      </c>
      <c r="D6274" s="133">
        <v>771.09</v>
      </c>
      <c r="E6274" s="133" t="s">
        <v>6312</v>
      </c>
    </row>
    <row r="6275" spans="1:5" ht="40.5" x14ac:dyDescent="0.25">
      <c r="A6275" s="131">
        <v>99434</v>
      </c>
      <c r="B6275" s="132" t="s">
        <v>7178</v>
      </c>
      <c r="C6275" s="133" t="s">
        <v>97</v>
      </c>
      <c r="D6275" s="133">
        <v>703.39</v>
      </c>
      <c r="E6275" s="133" t="s">
        <v>6312</v>
      </c>
    </row>
    <row r="6276" spans="1:5" ht="40.5" x14ac:dyDescent="0.25">
      <c r="A6276" s="131">
        <v>99431</v>
      </c>
      <c r="B6276" s="132" t="s">
        <v>7175</v>
      </c>
      <c r="C6276" s="133" t="s">
        <v>97</v>
      </c>
      <c r="D6276" s="133">
        <v>699.36</v>
      </c>
      <c r="E6276" s="133" t="s">
        <v>6312</v>
      </c>
    </row>
    <row r="6277" spans="1:5" ht="40.5" x14ac:dyDescent="0.25">
      <c r="A6277" s="131">
        <v>99435</v>
      </c>
      <c r="B6277" s="132" t="s">
        <v>7179</v>
      </c>
      <c r="C6277" s="133" t="s">
        <v>97</v>
      </c>
      <c r="D6277" s="133">
        <v>686.29</v>
      </c>
      <c r="E6277" s="133" t="s">
        <v>6312</v>
      </c>
    </row>
    <row r="6278" spans="1:5" ht="40.5" x14ac:dyDescent="0.25">
      <c r="A6278" s="131">
        <v>99432</v>
      </c>
      <c r="B6278" s="132" t="s">
        <v>7176</v>
      </c>
      <c r="C6278" s="133" t="s">
        <v>97</v>
      </c>
      <c r="D6278" s="133">
        <v>683.41</v>
      </c>
      <c r="E6278" s="133" t="s">
        <v>6312</v>
      </c>
    </row>
    <row r="6279" spans="1:5" ht="40.5" x14ac:dyDescent="0.25">
      <c r="A6279" s="131">
        <v>99438</v>
      </c>
      <c r="B6279" s="132" t="s">
        <v>7181</v>
      </c>
      <c r="C6279" s="133" t="s">
        <v>97</v>
      </c>
      <c r="D6279" s="133">
        <v>674.16</v>
      </c>
      <c r="E6279" s="133" t="s">
        <v>6312</v>
      </c>
    </row>
    <row r="6280" spans="1:5" ht="40.5" x14ac:dyDescent="0.25">
      <c r="A6280" s="131">
        <v>99436</v>
      </c>
      <c r="B6280" s="132" t="s">
        <v>7180</v>
      </c>
      <c r="C6280" s="133" t="s">
        <v>97</v>
      </c>
      <c r="D6280" s="133">
        <v>766.42</v>
      </c>
      <c r="E6280" s="133" t="s">
        <v>6312</v>
      </c>
    </row>
    <row r="6281" spans="1:5" ht="40.5" x14ac:dyDescent="0.25">
      <c r="A6281" s="131">
        <v>99437</v>
      </c>
      <c r="B6281" s="132" t="s">
        <v>7182</v>
      </c>
      <c r="C6281" s="133" t="s">
        <v>97</v>
      </c>
      <c r="D6281" s="133">
        <v>666.52</v>
      </c>
      <c r="E6281" s="133" t="s">
        <v>6312</v>
      </c>
    </row>
    <row r="6282" spans="1:5" ht="40.5" x14ac:dyDescent="0.25">
      <c r="A6282" s="131">
        <v>99433</v>
      </c>
      <c r="B6282" s="132" t="s">
        <v>7177</v>
      </c>
      <c r="C6282" s="133" t="s">
        <v>97</v>
      </c>
      <c r="D6282" s="133">
        <v>743.42</v>
      </c>
      <c r="E6282" s="133" t="s">
        <v>6312</v>
      </c>
    </row>
    <row r="6283" spans="1:5" ht="40.5" x14ac:dyDescent="0.25">
      <c r="A6283" s="131">
        <v>104422</v>
      </c>
      <c r="B6283" s="132" t="s">
        <v>9189</v>
      </c>
      <c r="C6283" s="133" t="s">
        <v>89</v>
      </c>
      <c r="D6283" s="133">
        <v>10.15</v>
      </c>
      <c r="E6283" s="133" t="s">
        <v>6312</v>
      </c>
    </row>
    <row r="6284" spans="1:5" ht="40.5" x14ac:dyDescent="0.25">
      <c r="A6284" s="131">
        <v>105824</v>
      </c>
      <c r="B6284" s="132" t="s">
        <v>9190</v>
      </c>
      <c r="C6284" s="133" t="s">
        <v>89</v>
      </c>
      <c r="D6284" s="133">
        <v>13.9</v>
      </c>
      <c r="E6284" s="133" t="s">
        <v>6312</v>
      </c>
    </row>
    <row r="6285" spans="1:5" ht="40.5" x14ac:dyDescent="0.25">
      <c r="A6285" s="131">
        <v>105825</v>
      </c>
      <c r="B6285" s="132" t="s">
        <v>9191</v>
      </c>
      <c r="C6285" s="133" t="s">
        <v>89</v>
      </c>
      <c r="D6285" s="133">
        <v>7.26</v>
      </c>
      <c r="E6285" s="133" t="s">
        <v>6312</v>
      </c>
    </row>
    <row r="6286" spans="1:5" ht="40.5" x14ac:dyDescent="0.25">
      <c r="A6286" s="131">
        <v>104421</v>
      </c>
      <c r="B6286" s="132" t="s">
        <v>9192</v>
      </c>
      <c r="C6286" s="133" t="s">
        <v>89</v>
      </c>
      <c r="D6286" s="133">
        <v>15.9</v>
      </c>
      <c r="E6286" s="133" t="s">
        <v>6312</v>
      </c>
    </row>
    <row r="6287" spans="1:5" ht="40.5" x14ac:dyDescent="0.25">
      <c r="A6287" s="131">
        <v>105822</v>
      </c>
      <c r="B6287" s="132" t="s">
        <v>9193</v>
      </c>
      <c r="C6287" s="133" t="s">
        <v>89</v>
      </c>
      <c r="D6287" s="133">
        <v>19.649999999999999</v>
      </c>
      <c r="E6287" s="133" t="s">
        <v>6312</v>
      </c>
    </row>
    <row r="6288" spans="1:5" ht="40.5" x14ac:dyDescent="0.25">
      <c r="A6288" s="131">
        <v>105823</v>
      </c>
      <c r="B6288" s="132" t="s">
        <v>9194</v>
      </c>
      <c r="C6288" s="133" t="s">
        <v>89</v>
      </c>
      <c r="D6288" s="133">
        <v>13.01</v>
      </c>
      <c r="E6288" s="133" t="s">
        <v>6312</v>
      </c>
    </row>
    <row r="6289" spans="1:5" ht="40.5" x14ac:dyDescent="0.25">
      <c r="A6289" s="131">
        <v>104423</v>
      </c>
      <c r="B6289" s="132" t="s">
        <v>9195</v>
      </c>
      <c r="C6289" s="133" t="s">
        <v>89</v>
      </c>
      <c r="D6289" s="133">
        <v>14.18</v>
      </c>
      <c r="E6289" s="133" t="s">
        <v>6312</v>
      </c>
    </row>
    <row r="6290" spans="1:5" ht="40.5" x14ac:dyDescent="0.25">
      <c r="A6290" s="131">
        <v>105826</v>
      </c>
      <c r="B6290" s="132" t="s">
        <v>9196</v>
      </c>
      <c r="C6290" s="133" t="s">
        <v>89</v>
      </c>
      <c r="D6290" s="133">
        <v>17.93</v>
      </c>
      <c r="E6290" s="133" t="s">
        <v>6312</v>
      </c>
    </row>
    <row r="6291" spans="1:5" ht="40.5" x14ac:dyDescent="0.25">
      <c r="A6291" s="131">
        <v>105827</v>
      </c>
      <c r="B6291" s="132" t="s">
        <v>9197</v>
      </c>
      <c r="C6291" s="133" t="s">
        <v>89</v>
      </c>
      <c r="D6291" s="133">
        <v>11.29</v>
      </c>
      <c r="E6291" s="133" t="s">
        <v>6312</v>
      </c>
    </row>
    <row r="6292" spans="1:5" ht="40.5" x14ac:dyDescent="0.25">
      <c r="A6292" s="131">
        <v>104425</v>
      </c>
      <c r="B6292" s="132" t="s">
        <v>9198</v>
      </c>
      <c r="C6292" s="133" t="s">
        <v>89</v>
      </c>
      <c r="D6292" s="133">
        <v>8.39</v>
      </c>
      <c r="E6292" s="133" t="s">
        <v>6312</v>
      </c>
    </row>
    <row r="6293" spans="1:5" ht="40.5" x14ac:dyDescent="0.25">
      <c r="A6293" s="131">
        <v>105828</v>
      </c>
      <c r="B6293" s="132" t="s">
        <v>9199</v>
      </c>
      <c r="C6293" s="133" t="s">
        <v>89</v>
      </c>
      <c r="D6293" s="133">
        <v>12.14</v>
      </c>
      <c r="E6293" s="133" t="s">
        <v>6312</v>
      </c>
    </row>
    <row r="6294" spans="1:5" ht="40.5" x14ac:dyDescent="0.25">
      <c r="A6294" s="131">
        <v>105829</v>
      </c>
      <c r="B6294" s="132" t="s">
        <v>9200</v>
      </c>
      <c r="C6294" s="133" t="s">
        <v>89</v>
      </c>
      <c r="D6294" s="133">
        <v>5.5</v>
      </c>
      <c r="E6294" s="133" t="s">
        <v>6312</v>
      </c>
    </row>
    <row r="6295" spans="1:5" ht="40.5" x14ac:dyDescent="0.25">
      <c r="A6295" s="131">
        <v>91525</v>
      </c>
      <c r="B6295" s="132" t="s">
        <v>9201</v>
      </c>
      <c r="C6295" s="133" t="s">
        <v>89</v>
      </c>
      <c r="D6295" s="133">
        <v>7.24</v>
      </c>
      <c r="E6295" s="133" t="s">
        <v>6312</v>
      </c>
    </row>
    <row r="6296" spans="1:5" ht="40.5" x14ac:dyDescent="0.25">
      <c r="A6296" s="131">
        <v>105818</v>
      </c>
      <c r="B6296" s="132" t="s">
        <v>9202</v>
      </c>
      <c r="C6296" s="133" t="s">
        <v>89</v>
      </c>
      <c r="D6296" s="133">
        <v>12.43</v>
      </c>
      <c r="E6296" s="133" t="s">
        <v>6312</v>
      </c>
    </row>
    <row r="6297" spans="1:5" ht="40.5" x14ac:dyDescent="0.25">
      <c r="A6297" s="131">
        <v>105819</v>
      </c>
      <c r="B6297" s="132" t="s">
        <v>9203</v>
      </c>
      <c r="C6297" s="133" t="s">
        <v>89</v>
      </c>
      <c r="D6297" s="133">
        <v>5.85</v>
      </c>
      <c r="E6297" s="133" t="s">
        <v>6312</v>
      </c>
    </row>
    <row r="6298" spans="1:5" ht="40.5" x14ac:dyDescent="0.25">
      <c r="A6298" s="131">
        <v>104414</v>
      </c>
      <c r="B6298" s="132" t="s">
        <v>9204</v>
      </c>
      <c r="C6298" s="133" t="s">
        <v>89</v>
      </c>
      <c r="D6298" s="133">
        <v>6.34</v>
      </c>
      <c r="E6298" s="133" t="s">
        <v>6312</v>
      </c>
    </row>
    <row r="6299" spans="1:5" ht="40.5" x14ac:dyDescent="0.25">
      <c r="A6299" s="131">
        <v>105816</v>
      </c>
      <c r="B6299" s="132" t="s">
        <v>9205</v>
      </c>
      <c r="C6299" s="133" t="s">
        <v>89</v>
      </c>
      <c r="D6299" s="133">
        <v>11.53</v>
      </c>
      <c r="E6299" s="133" t="s">
        <v>6312</v>
      </c>
    </row>
    <row r="6300" spans="1:5" ht="40.5" x14ac:dyDescent="0.25">
      <c r="A6300" s="131">
        <v>105817</v>
      </c>
      <c r="B6300" s="132" t="s">
        <v>9206</v>
      </c>
      <c r="C6300" s="133" t="s">
        <v>89</v>
      </c>
      <c r="D6300" s="133">
        <v>4.95</v>
      </c>
      <c r="E6300" s="133" t="s">
        <v>6312</v>
      </c>
    </row>
    <row r="6301" spans="1:5" ht="40.5" x14ac:dyDescent="0.25">
      <c r="A6301" s="131">
        <v>104415</v>
      </c>
      <c r="B6301" s="132" t="s">
        <v>9207</v>
      </c>
      <c r="C6301" s="133" t="s">
        <v>89</v>
      </c>
      <c r="D6301" s="133">
        <v>12.01</v>
      </c>
      <c r="E6301" s="133" t="s">
        <v>6312</v>
      </c>
    </row>
    <row r="6302" spans="1:5" ht="40.5" x14ac:dyDescent="0.25">
      <c r="A6302" s="131">
        <v>105820</v>
      </c>
      <c r="B6302" s="132" t="s">
        <v>9208</v>
      </c>
      <c r="C6302" s="133" t="s">
        <v>89</v>
      </c>
      <c r="D6302" s="133">
        <v>17.2</v>
      </c>
      <c r="E6302" s="133" t="s">
        <v>6312</v>
      </c>
    </row>
    <row r="6303" spans="1:5" ht="40.5" x14ac:dyDescent="0.25">
      <c r="A6303" s="131">
        <v>105821</v>
      </c>
      <c r="B6303" s="132" t="s">
        <v>9209</v>
      </c>
      <c r="C6303" s="133" t="s">
        <v>89</v>
      </c>
      <c r="D6303" s="133">
        <v>10.62</v>
      </c>
      <c r="E6303" s="133" t="s">
        <v>6312</v>
      </c>
    </row>
    <row r="6304" spans="1:5" ht="40.5" x14ac:dyDescent="0.25">
      <c r="A6304" s="131">
        <v>104418</v>
      </c>
      <c r="B6304" s="132" t="s">
        <v>9210</v>
      </c>
      <c r="C6304" s="133" t="s">
        <v>89</v>
      </c>
      <c r="D6304" s="133">
        <v>2.86</v>
      </c>
      <c r="E6304" s="133" t="s">
        <v>6312</v>
      </c>
    </row>
    <row r="6305" spans="1:5" ht="40.5" x14ac:dyDescent="0.25">
      <c r="A6305" s="131">
        <v>91515</v>
      </c>
      <c r="B6305" s="132" t="s">
        <v>9211</v>
      </c>
      <c r="C6305" s="133" t="s">
        <v>89</v>
      </c>
      <c r="D6305" s="133">
        <v>5.26</v>
      </c>
      <c r="E6305" s="133" t="s">
        <v>6312</v>
      </c>
    </row>
    <row r="6306" spans="1:5" ht="40.5" x14ac:dyDescent="0.25">
      <c r="A6306" s="131">
        <v>104419</v>
      </c>
      <c r="B6306" s="132" t="s">
        <v>9212</v>
      </c>
      <c r="C6306" s="133" t="s">
        <v>89</v>
      </c>
      <c r="D6306" s="133">
        <v>4.5599999999999996</v>
      </c>
      <c r="E6306" s="133" t="s">
        <v>6312</v>
      </c>
    </row>
    <row r="6307" spans="1:5" ht="40.5" x14ac:dyDescent="0.25">
      <c r="A6307" s="131">
        <v>91519</v>
      </c>
      <c r="B6307" s="132" t="s">
        <v>9213</v>
      </c>
      <c r="C6307" s="133" t="s">
        <v>89</v>
      </c>
      <c r="D6307" s="133">
        <v>2.1800000000000002</v>
      </c>
      <c r="E6307" s="133" t="s">
        <v>6312</v>
      </c>
    </row>
    <row r="6308" spans="1:5" ht="40.5" x14ac:dyDescent="0.25">
      <c r="A6308" s="131">
        <v>91520</v>
      </c>
      <c r="B6308" s="132" t="s">
        <v>9214</v>
      </c>
      <c r="C6308" s="133" t="s">
        <v>89</v>
      </c>
      <c r="D6308" s="133">
        <v>2.21</v>
      </c>
      <c r="E6308" s="133" t="s">
        <v>6312</v>
      </c>
    </row>
    <row r="6309" spans="1:5" ht="40.5" x14ac:dyDescent="0.25">
      <c r="A6309" s="131">
        <v>104416</v>
      </c>
      <c r="B6309" s="132" t="s">
        <v>9215</v>
      </c>
      <c r="C6309" s="133" t="s">
        <v>89</v>
      </c>
      <c r="D6309" s="133">
        <v>1.83</v>
      </c>
      <c r="E6309" s="133" t="s">
        <v>6312</v>
      </c>
    </row>
    <row r="6310" spans="1:5" ht="40.5" x14ac:dyDescent="0.25">
      <c r="A6310" s="131">
        <v>104417</v>
      </c>
      <c r="B6310" s="132" t="s">
        <v>9216</v>
      </c>
      <c r="C6310" s="133" t="s">
        <v>89</v>
      </c>
      <c r="D6310" s="133">
        <v>4.18</v>
      </c>
      <c r="E6310" s="133" t="s">
        <v>6312</v>
      </c>
    </row>
    <row r="6311" spans="1:5" ht="27" x14ac:dyDescent="0.25">
      <c r="A6311" s="131">
        <v>91522</v>
      </c>
      <c r="B6311" s="132" t="s">
        <v>9217</v>
      </c>
      <c r="C6311" s="133" t="s">
        <v>89</v>
      </c>
      <c r="D6311" s="133">
        <v>3.75</v>
      </c>
      <c r="E6311" s="133" t="s">
        <v>6312</v>
      </c>
    </row>
    <row r="6312" spans="1:5" ht="40.5" x14ac:dyDescent="0.25">
      <c r="A6312" s="131">
        <v>104412</v>
      </c>
      <c r="B6312" s="132" t="s">
        <v>9218</v>
      </c>
      <c r="C6312" s="133" t="s">
        <v>89</v>
      </c>
      <c r="D6312" s="133">
        <v>3.37</v>
      </c>
      <c r="E6312" s="133" t="s">
        <v>6312</v>
      </c>
    </row>
    <row r="6313" spans="1:5" ht="40.5" x14ac:dyDescent="0.25">
      <c r="A6313" s="131">
        <v>104413</v>
      </c>
      <c r="B6313" s="132" t="s">
        <v>9219</v>
      </c>
      <c r="C6313" s="133" t="s">
        <v>89</v>
      </c>
      <c r="D6313" s="133">
        <v>5.73</v>
      </c>
      <c r="E6313" s="133" t="s">
        <v>6312</v>
      </c>
    </row>
    <row r="6314" spans="1:5" ht="13.5" x14ac:dyDescent="0.25">
      <c r="A6314" s="131">
        <v>96374</v>
      </c>
      <c r="B6314" s="132" t="s">
        <v>8474</v>
      </c>
      <c r="C6314" s="133" t="s">
        <v>4</v>
      </c>
      <c r="D6314" s="133">
        <v>29.44</v>
      </c>
      <c r="E6314" s="133" t="s">
        <v>6312</v>
      </c>
    </row>
    <row r="6315" spans="1:5" ht="13.5" x14ac:dyDescent="0.25">
      <c r="A6315" s="131">
        <v>96373</v>
      </c>
      <c r="B6315" s="132" t="s">
        <v>8473</v>
      </c>
      <c r="C6315" s="133" t="s">
        <v>4</v>
      </c>
      <c r="D6315" s="133">
        <v>10.73</v>
      </c>
      <c r="E6315" s="133" t="s">
        <v>6312</v>
      </c>
    </row>
    <row r="6316" spans="1:5" ht="27" x14ac:dyDescent="0.25">
      <c r="A6316" s="131">
        <v>96368</v>
      </c>
      <c r="B6316" s="132" t="s">
        <v>8469</v>
      </c>
      <c r="C6316" s="133" t="s">
        <v>89</v>
      </c>
      <c r="D6316" s="133">
        <v>155.91999999999999</v>
      </c>
      <c r="E6316" s="133" t="s">
        <v>6312</v>
      </c>
    </row>
    <row r="6317" spans="1:5" ht="27" x14ac:dyDescent="0.25">
      <c r="A6317" s="131">
        <v>96364</v>
      </c>
      <c r="B6317" s="132" t="s">
        <v>8465</v>
      </c>
      <c r="C6317" s="133" t="s">
        <v>89</v>
      </c>
      <c r="D6317" s="133">
        <v>131.78</v>
      </c>
      <c r="E6317" s="133" t="s">
        <v>6312</v>
      </c>
    </row>
    <row r="6318" spans="1:5" ht="40.5" x14ac:dyDescent="0.25">
      <c r="A6318" s="131">
        <v>96369</v>
      </c>
      <c r="B6318" s="132" t="s">
        <v>8470</v>
      </c>
      <c r="C6318" s="133" t="s">
        <v>89</v>
      </c>
      <c r="D6318" s="133">
        <v>176.35</v>
      </c>
      <c r="E6318" s="133" t="s">
        <v>6312</v>
      </c>
    </row>
    <row r="6319" spans="1:5" ht="40.5" x14ac:dyDescent="0.25">
      <c r="A6319" s="131">
        <v>104723</v>
      </c>
      <c r="B6319" s="132" t="s">
        <v>8481</v>
      </c>
      <c r="C6319" s="133" t="s">
        <v>89</v>
      </c>
      <c r="D6319" s="133">
        <v>212.57</v>
      </c>
      <c r="E6319" s="133" t="s">
        <v>6312</v>
      </c>
    </row>
    <row r="6320" spans="1:5" ht="40.5" x14ac:dyDescent="0.25">
      <c r="A6320" s="131">
        <v>96367</v>
      </c>
      <c r="B6320" s="132" t="s">
        <v>8468</v>
      </c>
      <c r="C6320" s="133" t="s">
        <v>89</v>
      </c>
      <c r="D6320" s="133">
        <v>142.31</v>
      </c>
      <c r="E6320" s="133" t="s">
        <v>6312</v>
      </c>
    </row>
    <row r="6321" spans="1:5" ht="40.5" x14ac:dyDescent="0.25">
      <c r="A6321" s="131">
        <v>104722</v>
      </c>
      <c r="B6321" s="132" t="s">
        <v>8480</v>
      </c>
      <c r="C6321" s="133" t="s">
        <v>89</v>
      </c>
      <c r="D6321" s="133">
        <v>163.16</v>
      </c>
      <c r="E6321" s="133" t="s">
        <v>6312</v>
      </c>
    </row>
    <row r="6322" spans="1:5" ht="27" x14ac:dyDescent="0.25">
      <c r="A6322" s="131">
        <v>96366</v>
      </c>
      <c r="B6322" s="132" t="s">
        <v>8467</v>
      </c>
      <c r="C6322" s="133" t="s">
        <v>89</v>
      </c>
      <c r="D6322" s="133">
        <v>130.9</v>
      </c>
      <c r="E6322" s="133" t="s">
        <v>6312</v>
      </c>
    </row>
    <row r="6323" spans="1:5" ht="40.5" x14ac:dyDescent="0.25">
      <c r="A6323" s="131">
        <v>96361</v>
      </c>
      <c r="B6323" s="132" t="s">
        <v>8462</v>
      </c>
      <c r="C6323" s="133" t="s">
        <v>89</v>
      </c>
      <c r="D6323" s="133">
        <v>126.89</v>
      </c>
      <c r="E6323" s="133" t="s">
        <v>6312</v>
      </c>
    </row>
    <row r="6324" spans="1:5" ht="40.5" x14ac:dyDescent="0.25">
      <c r="A6324" s="131">
        <v>104719</v>
      </c>
      <c r="B6324" s="132" t="s">
        <v>8477</v>
      </c>
      <c r="C6324" s="133" t="s">
        <v>89</v>
      </c>
      <c r="D6324" s="133">
        <v>160.72</v>
      </c>
      <c r="E6324" s="133" t="s">
        <v>6312</v>
      </c>
    </row>
    <row r="6325" spans="1:5" ht="27" x14ac:dyDescent="0.25">
      <c r="A6325" s="131">
        <v>96360</v>
      </c>
      <c r="B6325" s="132" t="s">
        <v>8461</v>
      </c>
      <c r="C6325" s="133" t="s">
        <v>89</v>
      </c>
      <c r="D6325" s="133">
        <v>107.67</v>
      </c>
      <c r="E6325" s="133" t="s">
        <v>6312</v>
      </c>
    </row>
    <row r="6326" spans="1:5" ht="40.5" x14ac:dyDescent="0.25">
      <c r="A6326" s="131">
        <v>96359</v>
      </c>
      <c r="B6326" s="132" t="s">
        <v>8460</v>
      </c>
      <c r="C6326" s="133" t="s">
        <v>89</v>
      </c>
      <c r="D6326" s="133">
        <v>92.88</v>
      </c>
      <c r="E6326" s="133" t="s">
        <v>6312</v>
      </c>
    </row>
    <row r="6327" spans="1:5" ht="40.5" x14ac:dyDescent="0.25">
      <c r="A6327" s="131">
        <v>104718</v>
      </c>
      <c r="B6327" s="132" t="s">
        <v>8476</v>
      </c>
      <c r="C6327" s="133" t="s">
        <v>89</v>
      </c>
      <c r="D6327" s="133">
        <v>111.31</v>
      </c>
      <c r="E6327" s="133" t="s">
        <v>6312</v>
      </c>
    </row>
    <row r="6328" spans="1:5" ht="27" x14ac:dyDescent="0.25">
      <c r="A6328" s="131">
        <v>96358</v>
      </c>
      <c r="B6328" s="132" t="s">
        <v>8459</v>
      </c>
      <c r="C6328" s="133" t="s">
        <v>89</v>
      </c>
      <c r="D6328" s="133">
        <v>82.68</v>
      </c>
      <c r="E6328" s="133" t="s">
        <v>6312</v>
      </c>
    </row>
    <row r="6329" spans="1:5" ht="40.5" x14ac:dyDescent="0.25">
      <c r="A6329" s="131">
        <v>96371</v>
      </c>
      <c r="B6329" s="132" t="s">
        <v>8472</v>
      </c>
      <c r="C6329" s="133" t="s">
        <v>89</v>
      </c>
      <c r="D6329" s="133">
        <v>64.67</v>
      </c>
      <c r="E6329" s="133" t="s">
        <v>6312</v>
      </c>
    </row>
    <row r="6330" spans="1:5" ht="40.5" x14ac:dyDescent="0.25">
      <c r="A6330" s="131">
        <v>104724</v>
      </c>
      <c r="B6330" s="132" t="s">
        <v>8482</v>
      </c>
      <c r="C6330" s="133" t="s">
        <v>89</v>
      </c>
      <c r="D6330" s="133">
        <v>81.89</v>
      </c>
      <c r="E6330" s="133" t="s">
        <v>6312</v>
      </c>
    </row>
    <row r="6331" spans="1:5" ht="27" x14ac:dyDescent="0.25">
      <c r="A6331" s="131">
        <v>96370</v>
      </c>
      <c r="B6331" s="132" t="s">
        <v>8471</v>
      </c>
      <c r="C6331" s="133" t="s">
        <v>89</v>
      </c>
      <c r="D6331" s="133">
        <v>55.11</v>
      </c>
      <c r="E6331" s="133" t="s">
        <v>6312</v>
      </c>
    </row>
    <row r="6332" spans="1:5" ht="40.5" x14ac:dyDescent="0.25">
      <c r="A6332" s="131">
        <v>96365</v>
      </c>
      <c r="B6332" s="132" t="s">
        <v>8466</v>
      </c>
      <c r="C6332" s="133" t="s">
        <v>89</v>
      </c>
      <c r="D6332" s="133">
        <v>151.63</v>
      </c>
      <c r="E6332" s="133" t="s">
        <v>6312</v>
      </c>
    </row>
    <row r="6333" spans="1:5" ht="40.5" x14ac:dyDescent="0.25">
      <c r="A6333" s="131">
        <v>104721</v>
      </c>
      <c r="B6333" s="132" t="s">
        <v>8479</v>
      </c>
      <c r="C6333" s="133" t="s">
        <v>89</v>
      </c>
      <c r="D6333" s="133">
        <v>186.64</v>
      </c>
      <c r="E6333" s="133" t="s">
        <v>6312</v>
      </c>
    </row>
    <row r="6334" spans="1:5" ht="40.5" x14ac:dyDescent="0.25">
      <c r="A6334" s="131">
        <v>96363</v>
      </c>
      <c r="B6334" s="132" t="s">
        <v>8464</v>
      </c>
      <c r="C6334" s="133" t="s">
        <v>89</v>
      </c>
      <c r="D6334" s="133">
        <v>117.59</v>
      </c>
      <c r="E6334" s="133" t="s">
        <v>6312</v>
      </c>
    </row>
    <row r="6335" spans="1:5" ht="40.5" x14ac:dyDescent="0.25">
      <c r="A6335" s="131">
        <v>104720</v>
      </c>
      <c r="B6335" s="132" t="s">
        <v>8478</v>
      </c>
      <c r="C6335" s="133" t="s">
        <v>89</v>
      </c>
      <c r="D6335" s="133">
        <v>137.22999999999999</v>
      </c>
      <c r="E6335" s="133" t="s">
        <v>6312</v>
      </c>
    </row>
    <row r="6336" spans="1:5" ht="40.5" x14ac:dyDescent="0.25">
      <c r="A6336" s="131">
        <v>96362</v>
      </c>
      <c r="B6336" s="132" t="s">
        <v>8463</v>
      </c>
      <c r="C6336" s="133" t="s">
        <v>89</v>
      </c>
      <c r="D6336" s="133">
        <v>106.78</v>
      </c>
      <c r="E6336" s="133" t="s">
        <v>6312</v>
      </c>
    </row>
    <row r="6337" spans="1:5" ht="40.5" x14ac:dyDescent="0.25">
      <c r="A6337" s="131">
        <v>103191</v>
      </c>
      <c r="B6337" s="132" t="s">
        <v>5551</v>
      </c>
      <c r="C6337" s="133" t="s">
        <v>72</v>
      </c>
      <c r="D6337" s="485">
        <v>2405.81</v>
      </c>
      <c r="E6337" s="133" t="s">
        <v>6312</v>
      </c>
    </row>
    <row r="6338" spans="1:5" ht="40.5" x14ac:dyDescent="0.25">
      <c r="A6338" s="131">
        <v>103206</v>
      </c>
      <c r="B6338" s="132" t="s">
        <v>5557</v>
      </c>
      <c r="C6338" s="133" t="s">
        <v>72</v>
      </c>
      <c r="D6338" s="485">
        <v>2418.2800000000002</v>
      </c>
      <c r="E6338" s="133" t="s">
        <v>6312</v>
      </c>
    </row>
    <row r="6339" spans="1:5" ht="40.5" x14ac:dyDescent="0.25">
      <c r="A6339" s="131">
        <v>103185</v>
      </c>
      <c r="B6339" s="132" t="s">
        <v>5545</v>
      </c>
      <c r="C6339" s="133" t="s">
        <v>72</v>
      </c>
      <c r="D6339" s="485">
        <v>6169.98</v>
      </c>
      <c r="E6339" s="133" t="s">
        <v>6312</v>
      </c>
    </row>
    <row r="6340" spans="1:5" ht="40.5" x14ac:dyDescent="0.25">
      <c r="A6340" s="131">
        <v>103186</v>
      </c>
      <c r="B6340" s="132" t="s">
        <v>5546</v>
      </c>
      <c r="C6340" s="133" t="s">
        <v>72</v>
      </c>
      <c r="D6340" s="485">
        <v>6493.57</v>
      </c>
      <c r="E6340" s="133" t="s">
        <v>6312</v>
      </c>
    </row>
    <row r="6341" spans="1:5" ht="40.5" x14ac:dyDescent="0.25">
      <c r="A6341" s="131">
        <v>103210</v>
      </c>
      <c r="B6341" s="132" t="s">
        <v>5561</v>
      </c>
      <c r="C6341" s="133" t="s">
        <v>72</v>
      </c>
      <c r="D6341" s="485">
        <v>2334.4499999999998</v>
      </c>
      <c r="E6341" s="133" t="s">
        <v>6312</v>
      </c>
    </row>
    <row r="6342" spans="1:5" ht="40.5" x14ac:dyDescent="0.25">
      <c r="A6342" s="131">
        <v>103195</v>
      </c>
      <c r="B6342" s="132" t="s">
        <v>5555</v>
      </c>
      <c r="C6342" s="133" t="s">
        <v>72</v>
      </c>
      <c r="D6342" s="485">
        <v>2218.39</v>
      </c>
      <c r="E6342" s="133" t="s">
        <v>6312</v>
      </c>
    </row>
    <row r="6343" spans="1:5" ht="40.5" x14ac:dyDescent="0.25">
      <c r="A6343" s="131">
        <v>103205</v>
      </c>
      <c r="B6343" s="132" t="s">
        <v>5556</v>
      </c>
      <c r="C6343" s="133" t="s">
        <v>72</v>
      </c>
      <c r="D6343" s="485">
        <v>4123.22</v>
      </c>
      <c r="E6343" s="133" t="s">
        <v>6312</v>
      </c>
    </row>
    <row r="6344" spans="1:5" ht="40.5" x14ac:dyDescent="0.25">
      <c r="A6344" s="131">
        <v>103190</v>
      </c>
      <c r="B6344" s="132" t="s">
        <v>5550</v>
      </c>
      <c r="C6344" s="133" t="s">
        <v>72</v>
      </c>
      <c r="D6344" s="485">
        <v>4110.75</v>
      </c>
      <c r="E6344" s="133" t="s">
        <v>6312</v>
      </c>
    </row>
    <row r="6345" spans="1:5" ht="40.5" x14ac:dyDescent="0.25">
      <c r="A6345" s="131">
        <v>103207</v>
      </c>
      <c r="B6345" s="132" t="s">
        <v>5558</v>
      </c>
      <c r="C6345" s="133" t="s">
        <v>72</v>
      </c>
      <c r="D6345" s="485">
        <v>2571.92</v>
      </c>
      <c r="E6345" s="133" t="s">
        <v>6312</v>
      </c>
    </row>
    <row r="6346" spans="1:5" ht="40.5" x14ac:dyDescent="0.25">
      <c r="A6346" s="131">
        <v>103192</v>
      </c>
      <c r="B6346" s="132" t="s">
        <v>5552</v>
      </c>
      <c r="C6346" s="133" t="s">
        <v>72</v>
      </c>
      <c r="D6346" s="485">
        <v>2559.4499999999998</v>
      </c>
      <c r="E6346" s="133" t="s">
        <v>6312</v>
      </c>
    </row>
    <row r="6347" spans="1:5" ht="40.5" x14ac:dyDescent="0.25">
      <c r="A6347" s="131">
        <v>103208</v>
      </c>
      <c r="B6347" s="132" t="s">
        <v>5559</v>
      </c>
      <c r="C6347" s="133" t="s">
        <v>72</v>
      </c>
      <c r="D6347" s="485">
        <v>1990.65</v>
      </c>
      <c r="E6347" s="133" t="s">
        <v>6312</v>
      </c>
    </row>
    <row r="6348" spans="1:5" ht="40.5" x14ac:dyDescent="0.25">
      <c r="A6348" s="131">
        <v>103193</v>
      </c>
      <c r="B6348" s="132" t="s">
        <v>5553</v>
      </c>
      <c r="C6348" s="133" t="s">
        <v>72</v>
      </c>
      <c r="D6348" s="485">
        <v>1978.18</v>
      </c>
      <c r="E6348" s="133" t="s">
        <v>6312</v>
      </c>
    </row>
    <row r="6349" spans="1:5" ht="40.5" x14ac:dyDescent="0.25">
      <c r="A6349" s="131">
        <v>103187</v>
      </c>
      <c r="B6349" s="132" t="s">
        <v>5547</v>
      </c>
      <c r="C6349" s="133" t="s">
        <v>72</v>
      </c>
      <c r="D6349" s="485">
        <v>4888.28</v>
      </c>
      <c r="E6349" s="133" t="s">
        <v>6312</v>
      </c>
    </row>
    <row r="6350" spans="1:5" ht="40.5" x14ac:dyDescent="0.25">
      <c r="A6350" s="131">
        <v>103188</v>
      </c>
      <c r="B6350" s="132" t="s">
        <v>5548</v>
      </c>
      <c r="C6350" s="133" t="s">
        <v>72</v>
      </c>
      <c r="D6350" s="485">
        <v>5251.61</v>
      </c>
      <c r="E6350" s="133" t="s">
        <v>6312</v>
      </c>
    </row>
    <row r="6351" spans="1:5" ht="40.5" x14ac:dyDescent="0.25">
      <c r="A6351" s="131">
        <v>103189</v>
      </c>
      <c r="B6351" s="132" t="s">
        <v>5549</v>
      </c>
      <c r="C6351" s="133" t="s">
        <v>72</v>
      </c>
      <c r="D6351" s="485">
        <v>2634.1</v>
      </c>
      <c r="E6351" s="133" t="s">
        <v>6312</v>
      </c>
    </row>
    <row r="6352" spans="1:5" ht="40.5" x14ac:dyDescent="0.25">
      <c r="A6352" s="131">
        <v>103209</v>
      </c>
      <c r="B6352" s="132" t="s">
        <v>5560</v>
      </c>
      <c r="C6352" s="133" t="s">
        <v>72</v>
      </c>
      <c r="D6352" s="485">
        <v>2848.62</v>
      </c>
      <c r="E6352" s="133" t="s">
        <v>6312</v>
      </c>
    </row>
    <row r="6353" spans="1:5" ht="40.5" x14ac:dyDescent="0.25">
      <c r="A6353" s="131">
        <v>103194</v>
      </c>
      <c r="B6353" s="132" t="s">
        <v>5554</v>
      </c>
      <c r="C6353" s="133" t="s">
        <v>72</v>
      </c>
      <c r="D6353" s="485">
        <v>2836.15</v>
      </c>
      <c r="E6353" s="133" t="s">
        <v>6312</v>
      </c>
    </row>
    <row r="6354" spans="1:5" ht="27" x14ac:dyDescent="0.25">
      <c r="A6354" s="131">
        <v>94992</v>
      </c>
      <c r="B6354" s="132" t="s">
        <v>5998</v>
      </c>
      <c r="C6354" s="133" t="s">
        <v>89</v>
      </c>
      <c r="D6354" s="133">
        <v>88.25</v>
      </c>
      <c r="E6354" s="133" t="s">
        <v>6312</v>
      </c>
    </row>
    <row r="6355" spans="1:5" ht="27" x14ac:dyDescent="0.25">
      <c r="A6355" s="131">
        <v>94994</v>
      </c>
      <c r="B6355" s="132" t="s">
        <v>6000</v>
      </c>
      <c r="C6355" s="133" t="s">
        <v>89</v>
      </c>
      <c r="D6355" s="133">
        <v>106.91</v>
      </c>
      <c r="E6355" s="133" t="s">
        <v>6312</v>
      </c>
    </row>
    <row r="6356" spans="1:5" ht="27" x14ac:dyDescent="0.25">
      <c r="A6356" s="131">
        <v>94990</v>
      </c>
      <c r="B6356" s="132" t="s">
        <v>5997</v>
      </c>
      <c r="C6356" s="133" t="s">
        <v>97</v>
      </c>
      <c r="D6356" s="133">
        <v>911.26</v>
      </c>
      <c r="E6356" s="133" t="s">
        <v>6312</v>
      </c>
    </row>
    <row r="6357" spans="1:5" ht="27" x14ac:dyDescent="0.25">
      <c r="A6357" s="131">
        <v>94991</v>
      </c>
      <c r="B6357" s="132" t="s">
        <v>8730</v>
      </c>
      <c r="C6357" s="133" t="s">
        <v>97</v>
      </c>
      <c r="D6357" s="133">
        <v>701.16</v>
      </c>
      <c r="E6357" s="133" t="s">
        <v>6312</v>
      </c>
    </row>
    <row r="6358" spans="1:5" ht="27" x14ac:dyDescent="0.25">
      <c r="A6358" s="131">
        <v>104626</v>
      </c>
      <c r="B6358" s="132" t="s">
        <v>8731</v>
      </c>
      <c r="C6358" s="133" t="s">
        <v>97</v>
      </c>
      <c r="D6358" s="133">
        <v>717.47</v>
      </c>
      <c r="E6358" s="133" t="s">
        <v>6312</v>
      </c>
    </row>
    <row r="6359" spans="1:5" ht="27" x14ac:dyDescent="0.25">
      <c r="A6359" s="131">
        <v>94993</v>
      </c>
      <c r="B6359" s="132" t="s">
        <v>5999</v>
      </c>
      <c r="C6359" s="133" t="s">
        <v>89</v>
      </c>
      <c r="D6359" s="133">
        <v>75.64</v>
      </c>
      <c r="E6359" s="133" t="s">
        <v>6312</v>
      </c>
    </row>
    <row r="6360" spans="1:5" ht="27" x14ac:dyDescent="0.25">
      <c r="A6360" s="131">
        <v>94995</v>
      </c>
      <c r="B6360" s="132" t="s">
        <v>6001</v>
      </c>
      <c r="C6360" s="133" t="s">
        <v>89</v>
      </c>
      <c r="D6360" s="133">
        <v>90.1</v>
      </c>
      <c r="E6360" s="133" t="s">
        <v>6312</v>
      </c>
    </row>
    <row r="6361" spans="1:5" ht="27" x14ac:dyDescent="0.25">
      <c r="A6361" s="131">
        <v>101169</v>
      </c>
      <c r="B6361" s="132" t="s">
        <v>5183</v>
      </c>
      <c r="C6361" s="133" t="s">
        <v>89</v>
      </c>
      <c r="D6361" s="133">
        <v>386.38</v>
      </c>
      <c r="E6361" s="133" t="s">
        <v>6312</v>
      </c>
    </row>
    <row r="6362" spans="1:5" ht="13.5" x14ac:dyDescent="0.25">
      <c r="A6362" s="131">
        <v>101167</v>
      </c>
      <c r="B6362" s="132" t="s">
        <v>5182</v>
      </c>
      <c r="C6362" s="133" t="s">
        <v>89</v>
      </c>
      <c r="D6362" s="133">
        <v>372</v>
      </c>
      <c r="E6362" s="133" t="s">
        <v>6312</v>
      </c>
    </row>
    <row r="6363" spans="1:5" ht="27" x14ac:dyDescent="0.25">
      <c r="A6363" s="131">
        <v>101172</v>
      </c>
      <c r="B6363" s="132" t="s">
        <v>5185</v>
      </c>
      <c r="C6363" s="133" t="s">
        <v>89</v>
      </c>
      <c r="D6363" s="133">
        <v>102.11</v>
      </c>
      <c r="E6363" s="133" t="s">
        <v>6312</v>
      </c>
    </row>
    <row r="6364" spans="1:5" ht="13.5" x14ac:dyDescent="0.25">
      <c r="A6364" s="131">
        <v>101170</v>
      </c>
      <c r="B6364" s="132" t="s">
        <v>5184</v>
      </c>
      <c r="C6364" s="133" t="s">
        <v>89</v>
      </c>
      <c r="D6364" s="133">
        <v>77.39</v>
      </c>
      <c r="E6364" s="133" t="s">
        <v>6312</v>
      </c>
    </row>
    <row r="6365" spans="1:5" ht="27" x14ac:dyDescent="0.25">
      <c r="A6365" s="131">
        <v>92402</v>
      </c>
      <c r="B6365" s="132" t="s">
        <v>8624</v>
      </c>
      <c r="C6365" s="133" t="s">
        <v>89</v>
      </c>
      <c r="D6365" s="133">
        <v>102.76</v>
      </c>
      <c r="E6365" s="133" t="s">
        <v>6312</v>
      </c>
    </row>
    <row r="6366" spans="1:5" ht="27" x14ac:dyDescent="0.25">
      <c r="A6366" s="131">
        <v>104432</v>
      </c>
      <c r="B6366" s="132" t="s">
        <v>8636</v>
      </c>
      <c r="C6366" s="133" t="s">
        <v>89</v>
      </c>
      <c r="D6366" s="133">
        <v>110.1</v>
      </c>
      <c r="E6366" s="133" t="s">
        <v>6312</v>
      </c>
    </row>
    <row r="6367" spans="1:5" ht="27" x14ac:dyDescent="0.25">
      <c r="A6367" s="131">
        <v>93679</v>
      </c>
      <c r="B6367" s="132" t="s">
        <v>8628</v>
      </c>
      <c r="C6367" s="133" t="s">
        <v>89</v>
      </c>
      <c r="D6367" s="133">
        <v>116.31</v>
      </c>
      <c r="E6367" s="133" t="s">
        <v>6312</v>
      </c>
    </row>
    <row r="6368" spans="1:5" ht="27" x14ac:dyDescent="0.25">
      <c r="A6368" s="131">
        <v>92396</v>
      </c>
      <c r="B6368" s="132" t="s">
        <v>8620</v>
      </c>
      <c r="C6368" s="133" t="s">
        <v>89</v>
      </c>
      <c r="D6368" s="133">
        <v>105.06</v>
      </c>
      <c r="E6368" s="133" t="s">
        <v>6312</v>
      </c>
    </row>
    <row r="6369" spans="1:5" ht="27" x14ac:dyDescent="0.25">
      <c r="A6369" s="131">
        <v>92406</v>
      </c>
      <c r="B6369" s="132" t="s">
        <v>8627</v>
      </c>
      <c r="C6369" s="133" t="s">
        <v>89</v>
      </c>
      <c r="D6369" s="133">
        <v>133.80000000000001</v>
      </c>
      <c r="E6369" s="133" t="s">
        <v>6312</v>
      </c>
    </row>
    <row r="6370" spans="1:5" ht="27" x14ac:dyDescent="0.25">
      <c r="A6370" s="131">
        <v>92403</v>
      </c>
      <c r="B6370" s="132" t="s">
        <v>8625</v>
      </c>
      <c r="C6370" s="133" t="s">
        <v>89</v>
      </c>
      <c r="D6370" s="133">
        <v>90.94</v>
      </c>
      <c r="E6370" s="133" t="s">
        <v>6312</v>
      </c>
    </row>
    <row r="6371" spans="1:5" ht="27" x14ac:dyDescent="0.25">
      <c r="A6371" s="131">
        <v>92404</v>
      </c>
      <c r="B6371" s="132" t="s">
        <v>8626</v>
      </c>
      <c r="C6371" s="133" t="s">
        <v>89</v>
      </c>
      <c r="D6371" s="133">
        <v>112.5</v>
      </c>
      <c r="E6371" s="133" t="s">
        <v>6312</v>
      </c>
    </row>
    <row r="6372" spans="1:5" ht="27" x14ac:dyDescent="0.25">
      <c r="A6372" s="131">
        <v>92391</v>
      </c>
      <c r="B6372" s="132" t="s">
        <v>8615</v>
      </c>
      <c r="C6372" s="133" t="s">
        <v>89</v>
      </c>
      <c r="D6372" s="133">
        <v>90.49</v>
      </c>
      <c r="E6372" s="133" t="s">
        <v>6312</v>
      </c>
    </row>
    <row r="6373" spans="1:5" ht="27" x14ac:dyDescent="0.25">
      <c r="A6373" s="131">
        <v>92392</v>
      </c>
      <c r="B6373" s="132" t="s">
        <v>8616</v>
      </c>
      <c r="C6373" s="133" t="s">
        <v>89</v>
      </c>
      <c r="D6373" s="133">
        <v>182.94</v>
      </c>
      <c r="E6373" s="133" t="s">
        <v>6312</v>
      </c>
    </row>
    <row r="6374" spans="1:5" ht="27" x14ac:dyDescent="0.25">
      <c r="A6374" s="131">
        <v>104433</v>
      </c>
      <c r="B6374" s="132" t="s">
        <v>8637</v>
      </c>
      <c r="C6374" s="133" t="s">
        <v>89</v>
      </c>
      <c r="D6374" s="133">
        <v>97.33</v>
      </c>
      <c r="E6374" s="133" t="s">
        <v>6312</v>
      </c>
    </row>
    <row r="6375" spans="1:5" ht="27" x14ac:dyDescent="0.25">
      <c r="A6375" s="131">
        <v>93680</v>
      </c>
      <c r="B6375" s="132" t="s">
        <v>8629</v>
      </c>
      <c r="C6375" s="133" t="s">
        <v>89</v>
      </c>
      <c r="D6375" s="133">
        <v>104.61</v>
      </c>
      <c r="E6375" s="133" t="s">
        <v>6312</v>
      </c>
    </row>
    <row r="6376" spans="1:5" ht="27" x14ac:dyDescent="0.25">
      <c r="A6376" s="131">
        <v>93681</v>
      </c>
      <c r="B6376" s="132" t="s">
        <v>8630</v>
      </c>
      <c r="C6376" s="133" t="s">
        <v>89</v>
      </c>
      <c r="D6376" s="133">
        <v>124.02</v>
      </c>
      <c r="E6376" s="133" t="s">
        <v>6312</v>
      </c>
    </row>
    <row r="6377" spans="1:5" ht="27" x14ac:dyDescent="0.25">
      <c r="A6377" s="131">
        <v>92397</v>
      </c>
      <c r="B6377" s="132" t="s">
        <v>8621</v>
      </c>
      <c r="C6377" s="133" t="s">
        <v>89</v>
      </c>
      <c r="D6377" s="133">
        <v>93.64</v>
      </c>
      <c r="E6377" s="133" t="s">
        <v>6312</v>
      </c>
    </row>
    <row r="6378" spans="1:5" ht="27" x14ac:dyDescent="0.25">
      <c r="A6378" s="131">
        <v>92398</v>
      </c>
      <c r="B6378" s="132" t="s">
        <v>8622</v>
      </c>
      <c r="C6378" s="133" t="s">
        <v>89</v>
      </c>
      <c r="D6378" s="133">
        <v>115.22</v>
      </c>
      <c r="E6378" s="133" t="s">
        <v>6312</v>
      </c>
    </row>
    <row r="6379" spans="1:5" ht="27" x14ac:dyDescent="0.25">
      <c r="A6379" s="131">
        <v>92400</v>
      </c>
      <c r="B6379" s="132" t="s">
        <v>8623</v>
      </c>
      <c r="C6379" s="133" t="s">
        <v>89</v>
      </c>
      <c r="D6379" s="133">
        <v>134.21</v>
      </c>
      <c r="E6379" s="133" t="s">
        <v>6312</v>
      </c>
    </row>
    <row r="6380" spans="1:5" ht="27" x14ac:dyDescent="0.25">
      <c r="A6380" s="131">
        <v>92395</v>
      </c>
      <c r="B6380" s="132" t="s">
        <v>8619</v>
      </c>
      <c r="C6380" s="133" t="s">
        <v>89</v>
      </c>
      <c r="D6380" s="133">
        <v>130.78</v>
      </c>
      <c r="E6380" s="133" t="s">
        <v>6312</v>
      </c>
    </row>
    <row r="6381" spans="1:5" ht="27" x14ac:dyDescent="0.25">
      <c r="A6381" s="131">
        <v>92393</v>
      </c>
      <c r="B6381" s="132" t="s">
        <v>8617</v>
      </c>
      <c r="C6381" s="133" t="s">
        <v>89</v>
      </c>
      <c r="D6381" s="133">
        <v>89.36</v>
      </c>
      <c r="E6381" s="133" t="s">
        <v>6312</v>
      </c>
    </row>
    <row r="6382" spans="1:5" ht="27" x14ac:dyDescent="0.25">
      <c r="A6382" s="131">
        <v>92394</v>
      </c>
      <c r="B6382" s="132" t="s">
        <v>8618</v>
      </c>
      <c r="C6382" s="133" t="s">
        <v>89</v>
      </c>
      <c r="D6382" s="133">
        <v>109.86</v>
      </c>
      <c r="E6382" s="133" t="s">
        <v>6312</v>
      </c>
    </row>
    <row r="6383" spans="1:5" ht="27" x14ac:dyDescent="0.25">
      <c r="A6383" s="131">
        <v>97115</v>
      </c>
      <c r="B6383" s="132" t="s">
        <v>5181</v>
      </c>
      <c r="C6383" s="133" t="s">
        <v>71</v>
      </c>
      <c r="D6383" s="133">
        <v>59.51</v>
      </c>
      <c r="E6383" s="133" t="s">
        <v>6312</v>
      </c>
    </row>
    <row r="6384" spans="1:5" ht="13.5" x14ac:dyDescent="0.25">
      <c r="A6384" s="131">
        <v>97113</v>
      </c>
      <c r="B6384" s="132" t="s">
        <v>5179</v>
      </c>
      <c r="C6384" s="133" t="s">
        <v>89</v>
      </c>
      <c r="D6384" s="133">
        <v>3.39</v>
      </c>
      <c r="E6384" s="133" t="s">
        <v>6312</v>
      </c>
    </row>
    <row r="6385" spans="1:5" ht="27" x14ac:dyDescent="0.25">
      <c r="A6385" s="131">
        <v>97120</v>
      </c>
      <c r="B6385" s="132" t="s">
        <v>8635</v>
      </c>
      <c r="C6385" s="133" t="s">
        <v>71</v>
      </c>
      <c r="D6385" s="133">
        <v>10.49</v>
      </c>
      <c r="E6385" s="133" t="s">
        <v>6312</v>
      </c>
    </row>
    <row r="6386" spans="1:5" ht="27" x14ac:dyDescent="0.25">
      <c r="A6386" s="131">
        <v>97116</v>
      </c>
      <c r="B6386" s="132" t="s">
        <v>8631</v>
      </c>
      <c r="C6386" s="133" t="s">
        <v>71</v>
      </c>
      <c r="D6386" s="133">
        <v>24.63</v>
      </c>
      <c r="E6386" s="133" t="s">
        <v>6312</v>
      </c>
    </row>
    <row r="6387" spans="1:5" ht="27" x14ac:dyDescent="0.25">
      <c r="A6387" s="131">
        <v>97117</v>
      </c>
      <c r="B6387" s="132" t="s">
        <v>8632</v>
      </c>
      <c r="C6387" s="133" t="s">
        <v>71</v>
      </c>
      <c r="D6387" s="133">
        <v>21.52</v>
      </c>
      <c r="E6387" s="133" t="s">
        <v>6312</v>
      </c>
    </row>
    <row r="6388" spans="1:5" ht="27" x14ac:dyDescent="0.25">
      <c r="A6388" s="131">
        <v>97118</v>
      </c>
      <c r="B6388" s="132" t="s">
        <v>8633</v>
      </c>
      <c r="C6388" s="133" t="s">
        <v>71</v>
      </c>
      <c r="D6388" s="133">
        <v>17.829999999999998</v>
      </c>
      <c r="E6388" s="133" t="s">
        <v>6312</v>
      </c>
    </row>
    <row r="6389" spans="1:5" ht="27" x14ac:dyDescent="0.25">
      <c r="A6389" s="131">
        <v>97119</v>
      </c>
      <c r="B6389" s="132" t="s">
        <v>8634</v>
      </c>
      <c r="C6389" s="133" t="s">
        <v>71</v>
      </c>
      <c r="D6389" s="133">
        <v>16.059999999999999</v>
      </c>
      <c r="E6389" s="133" t="s">
        <v>6312</v>
      </c>
    </row>
    <row r="6390" spans="1:5" ht="13.5" x14ac:dyDescent="0.25">
      <c r="A6390" s="131">
        <v>97114</v>
      </c>
      <c r="B6390" s="132" t="s">
        <v>5180</v>
      </c>
      <c r="C6390" s="133" t="s">
        <v>4</v>
      </c>
      <c r="D6390" s="133">
        <v>0.42</v>
      </c>
      <c r="E6390" s="133" t="s">
        <v>6312</v>
      </c>
    </row>
    <row r="6391" spans="1:5" ht="27" x14ac:dyDescent="0.25">
      <c r="A6391" s="131">
        <v>97111</v>
      </c>
      <c r="B6391" s="132" t="s">
        <v>5177</v>
      </c>
      <c r="C6391" s="133" t="s">
        <v>89</v>
      </c>
      <c r="D6391" s="133">
        <v>250.01</v>
      </c>
      <c r="E6391" s="133" t="s">
        <v>6312</v>
      </c>
    </row>
    <row r="6392" spans="1:5" ht="27" x14ac:dyDescent="0.25">
      <c r="A6392" s="131">
        <v>97112</v>
      </c>
      <c r="B6392" s="132" t="s">
        <v>5178</v>
      </c>
      <c r="C6392" s="133" t="s">
        <v>89</v>
      </c>
      <c r="D6392" s="133">
        <v>219.35</v>
      </c>
      <c r="E6392" s="133" t="s">
        <v>6312</v>
      </c>
    </row>
    <row r="6393" spans="1:5" ht="27" x14ac:dyDescent="0.25">
      <c r="A6393" s="131">
        <v>103904</v>
      </c>
      <c r="B6393" s="132" t="s">
        <v>5186</v>
      </c>
      <c r="C6393" s="133" t="s">
        <v>89</v>
      </c>
      <c r="D6393" s="133">
        <v>127.89</v>
      </c>
      <c r="E6393" s="133" t="s">
        <v>6312</v>
      </c>
    </row>
    <row r="6394" spans="1:5" ht="27" x14ac:dyDescent="0.25">
      <c r="A6394" s="131">
        <v>103905</v>
      </c>
      <c r="B6394" s="132" t="s">
        <v>5187</v>
      </c>
      <c r="C6394" s="133" t="s">
        <v>89</v>
      </c>
      <c r="D6394" s="133">
        <v>134.80000000000001</v>
      </c>
      <c r="E6394" s="133" t="s">
        <v>6312</v>
      </c>
    </row>
    <row r="6395" spans="1:5" ht="27" x14ac:dyDescent="0.25">
      <c r="A6395" s="131">
        <v>103907</v>
      </c>
      <c r="B6395" s="132" t="s">
        <v>5189</v>
      </c>
      <c r="C6395" s="133" t="s">
        <v>89</v>
      </c>
      <c r="D6395" s="133">
        <v>140.83000000000001</v>
      </c>
      <c r="E6395" s="133" t="s">
        <v>6312</v>
      </c>
    </row>
    <row r="6396" spans="1:5" ht="27" x14ac:dyDescent="0.25">
      <c r="A6396" s="131">
        <v>103911</v>
      </c>
      <c r="B6396" s="132" t="s">
        <v>5192</v>
      </c>
      <c r="C6396" s="133" t="s">
        <v>89</v>
      </c>
      <c r="D6396" s="133">
        <v>207.67</v>
      </c>
      <c r="E6396" s="133" t="s">
        <v>6312</v>
      </c>
    </row>
    <row r="6397" spans="1:5" ht="27" x14ac:dyDescent="0.25">
      <c r="A6397" s="131">
        <v>97104</v>
      </c>
      <c r="B6397" s="132" t="s">
        <v>5171</v>
      </c>
      <c r="C6397" s="133" t="s">
        <v>89</v>
      </c>
      <c r="D6397" s="133">
        <v>131.41999999999999</v>
      </c>
      <c r="E6397" s="133" t="s">
        <v>6312</v>
      </c>
    </row>
    <row r="6398" spans="1:5" ht="27" x14ac:dyDescent="0.25">
      <c r="A6398" s="131">
        <v>103906</v>
      </c>
      <c r="B6398" s="132" t="s">
        <v>5188</v>
      </c>
      <c r="C6398" s="133" t="s">
        <v>89</v>
      </c>
      <c r="D6398" s="133">
        <v>164.06</v>
      </c>
      <c r="E6398" s="133" t="s">
        <v>6312</v>
      </c>
    </row>
    <row r="6399" spans="1:5" ht="27" x14ac:dyDescent="0.25">
      <c r="A6399" s="131">
        <v>97105</v>
      </c>
      <c r="B6399" s="132" t="s">
        <v>5172</v>
      </c>
      <c r="C6399" s="133" t="s">
        <v>89</v>
      </c>
      <c r="D6399" s="133">
        <v>148.19</v>
      </c>
      <c r="E6399" s="133" t="s">
        <v>6312</v>
      </c>
    </row>
    <row r="6400" spans="1:5" ht="27" x14ac:dyDescent="0.25">
      <c r="A6400" s="131">
        <v>97106</v>
      </c>
      <c r="B6400" s="132" t="s">
        <v>5173</v>
      </c>
      <c r="C6400" s="133" t="s">
        <v>89</v>
      </c>
      <c r="D6400" s="133">
        <v>164.12</v>
      </c>
      <c r="E6400" s="133" t="s">
        <v>6312</v>
      </c>
    </row>
    <row r="6401" spans="1:5" ht="27" x14ac:dyDescent="0.25">
      <c r="A6401" s="131">
        <v>97107</v>
      </c>
      <c r="B6401" s="132" t="s">
        <v>5174</v>
      </c>
      <c r="C6401" s="133" t="s">
        <v>89</v>
      </c>
      <c r="D6401" s="133">
        <v>186.94</v>
      </c>
      <c r="E6401" s="133" t="s">
        <v>6312</v>
      </c>
    </row>
    <row r="6402" spans="1:5" ht="27" x14ac:dyDescent="0.25">
      <c r="A6402" s="131">
        <v>97108</v>
      </c>
      <c r="B6402" s="132" t="s">
        <v>5175</v>
      </c>
      <c r="C6402" s="133" t="s">
        <v>89</v>
      </c>
      <c r="D6402" s="133">
        <v>213.55</v>
      </c>
      <c r="E6402" s="133" t="s">
        <v>6312</v>
      </c>
    </row>
    <row r="6403" spans="1:5" ht="27" x14ac:dyDescent="0.25">
      <c r="A6403" s="131">
        <v>97109</v>
      </c>
      <c r="B6403" s="132" t="s">
        <v>5176</v>
      </c>
      <c r="C6403" s="133" t="s">
        <v>89</v>
      </c>
      <c r="D6403" s="133">
        <v>236.03</v>
      </c>
      <c r="E6403" s="133" t="s">
        <v>6312</v>
      </c>
    </row>
    <row r="6404" spans="1:5" ht="27" x14ac:dyDescent="0.25">
      <c r="A6404" s="131">
        <v>103913</v>
      </c>
      <c r="B6404" s="132" t="s">
        <v>5194</v>
      </c>
      <c r="C6404" s="133" t="s">
        <v>89</v>
      </c>
      <c r="D6404" s="133">
        <v>121.79</v>
      </c>
      <c r="E6404" s="133" t="s">
        <v>6312</v>
      </c>
    </row>
    <row r="6405" spans="1:5" ht="27" x14ac:dyDescent="0.25">
      <c r="A6405" s="131">
        <v>103914</v>
      </c>
      <c r="B6405" s="132" t="s">
        <v>5195</v>
      </c>
      <c r="C6405" s="133" t="s">
        <v>89</v>
      </c>
      <c r="D6405" s="133">
        <v>141.94999999999999</v>
      </c>
      <c r="E6405" s="133" t="s">
        <v>6312</v>
      </c>
    </row>
    <row r="6406" spans="1:5" ht="27" x14ac:dyDescent="0.25">
      <c r="A6406" s="131">
        <v>103915</v>
      </c>
      <c r="B6406" s="132" t="s">
        <v>5196</v>
      </c>
      <c r="C6406" s="133" t="s">
        <v>89</v>
      </c>
      <c r="D6406" s="133">
        <v>154.65</v>
      </c>
      <c r="E6406" s="133" t="s">
        <v>6312</v>
      </c>
    </row>
    <row r="6407" spans="1:5" ht="27" x14ac:dyDescent="0.25">
      <c r="A6407" s="131">
        <v>103916</v>
      </c>
      <c r="B6407" s="132" t="s">
        <v>5197</v>
      </c>
      <c r="C6407" s="133" t="s">
        <v>89</v>
      </c>
      <c r="D6407" s="133">
        <v>177.33</v>
      </c>
      <c r="E6407" s="133" t="s">
        <v>6312</v>
      </c>
    </row>
    <row r="6408" spans="1:5" ht="27" x14ac:dyDescent="0.25">
      <c r="A6408" s="131">
        <v>103917</v>
      </c>
      <c r="B6408" s="132" t="s">
        <v>5198</v>
      </c>
      <c r="C6408" s="133" t="s">
        <v>89</v>
      </c>
      <c r="D6408" s="133">
        <v>203.5</v>
      </c>
      <c r="E6408" s="133" t="s">
        <v>6312</v>
      </c>
    </row>
    <row r="6409" spans="1:5" ht="27" x14ac:dyDescent="0.25">
      <c r="A6409" s="131">
        <v>103918</v>
      </c>
      <c r="B6409" s="132" t="s">
        <v>5199</v>
      </c>
      <c r="C6409" s="133" t="s">
        <v>89</v>
      </c>
      <c r="D6409" s="133">
        <v>215.02</v>
      </c>
      <c r="E6409" s="133" t="s">
        <v>6312</v>
      </c>
    </row>
    <row r="6410" spans="1:5" ht="27" x14ac:dyDescent="0.25">
      <c r="A6410" s="131">
        <v>103908</v>
      </c>
      <c r="B6410" s="132" t="s">
        <v>5190</v>
      </c>
      <c r="C6410" s="133" t="s">
        <v>89</v>
      </c>
      <c r="D6410" s="133">
        <v>159.41</v>
      </c>
      <c r="E6410" s="133" t="s">
        <v>6312</v>
      </c>
    </row>
    <row r="6411" spans="1:5" ht="27" x14ac:dyDescent="0.25">
      <c r="A6411" s="131">
        <v>103909</v>
      </c>
      <c r="B6411" s="132" t="s">
        <v>5191</v>
      </c>
      <c r="C6411" s="133" t="s">
        <v>89</v>
      </c>
      <c r="D6411" s="133">
        <v>181.64</v>
      </c>
      <c r="E6411" s="133" t="s">
        <v>6312</v>
      </c>
    </row>
    <row r="6412" spans="1:5" ht="27" x14ac:dyDescent="0.25">
      <c r="A6412" s="131">
        <v>103912</v>
      </c>
      <c r="B6412" s="132" t="s">
        <v>5193</v>
      </c>
      <c r="C6412" s="133" t="s">
        <v>89</v>
      </c>
      <c r="D6412" s="133">
        <v>229.56</v>
      </c>
      <c r="E6412" s="133" t="s">
        <v>6312</v>
      </c>
    </row>
    <row r="6413" spans="1:5" ht="13.5" x14ac:dyDescent="0.25">
      <c r="A6413" s="131">
        <v>101979</v>
      </c>
      <c r="B6413" s="132" t="s">
        <v>5378</v>
      </c>
      <c r="C6413" s="133" t="s">
        <v>4</v>
      </c>
      <c r="D6413" s="133">
        <v>39.590000000000003</v>
      </c>
      <c r="E6413" s="133" t="s">
        <v>6312</v>
      </c>
    </row>
    <row r="6414" spans="1:5" ht="27" x14ac:dyDescent="0.25">
      <c r="A6414" s="131">
        <v>101966</v>
      </c>
      <c r="B6414" s="132" t="s">
        <v>5377</v>
      </c>
      <c r="C6414" s="133" t="s">
        <v>4</v>
      </c>
      <c r="D6414" s="133">
        <v>144.35</v>
      </c>
      <c r="E6414" s="133" t="s">
        <v>6312</v>
      </c>
    </row>
    <row r="6415" spans="1:5" ht="27" x14ac:dyDescent="0.25">
      <c r="A6415" s="131">
        <v>101965</v>
      </c>
      <c r="B6415" s="132" t="s">
        <v>5376</v>
      </c>
      <c r="C6415" s="133" t="s">
        <v>4</v>
      </c>
      <c r="D6415" s="133">
        <v>118.33</v>
      </c>
      <c r="E6415" s="133" t="s">
        <v>6312</v>
      </c>
    </row>
    <row r="6416" spans="1:5" ht="13.5" x14ac:dyDescent="0.25">
      <c r="A6416" s="131">
        <v>92123</v>
      </c>
      <c r="B6416" s="132" t="s">
        <v>778</v>
      </c>
      <c r="C6416" s="133" t="s">
        <v>97</v>
      </c>
      <c r="D6416" s="133">
        <v>59.27</v>
      </c>
      <c r="E6416" s="133" t="s">
        <v>6312</v>
      </c>
    </row>
    <row r="6417" spans="1:5" ht="13.5" x14ac:dyDescent="0.25">
      <c r="A6417" s="131">
        <v>92121</v>
      </c>
      <c r="B6417" s="132" t="s">
        <v>776</v>
      </c>
      <c r="C6417" s="133" t="s">
        <v>97</v>
      </c>
      <c r="D6417" s="133">
        <v>33.71</v>
      </c>
      <c r="E6417" s="133" t="s">
        <v>6312</v>
      </c>
    </row>
    <row r="6418" spans="1:5" ht="13.5" x14ac:dyDescent="0.25">
      <c r="A6418" s="131">
        <v>92122</v>
      </c>
      <c r="B6418" s="132" t="s">
        <v>777</v>
      </c>
      <c r="C6418" s="133" t="s">
        <v>97</v>
      </c>
      <c r="D6418" s="133">
        <v>56.95</v>
      </c>
      <c r="E6418" s="133" t="s">
        <v>6312</v>
      </c>
    </row>
    <row r="6419" spans="1:5" ht="27" x14ac:dyDescent="0.25">
      <c r="A6419" s="131">
        <v>88412</v>
      </c>
      <c r="B6419" s="132" t="s">
        <v>8640</v>
      </c>
      <c r="C6419" s="133" t="s">
        <v>89</v>
      </c>
      <c r="D6419" s="133">
        <v>4.6900000000000004</v>
      </c>
      <c r="E6419" s="133" t="s">
        <v>6312</v>
      </c>
    </row>
    <row r="6420" spans="1:5" ht="27" x14ac:dyDescent="0.25">
      <c r="A6420" s="131">
        <v>88411</v>
      </c>
      <c r="B6420" s="132" t="s">
        <v>8639</v>
      </c>
      <c r="C6420" s="133" t="s">
        <v>89</v>
      </c>
      <c r="D6420" s="133">
        <v>5.67</v>
      </c>
      <c r="E6420" s="133" t="s">
        <v>6312</v>
      </c>
    </row>
    <row r="6421" spans="1:5" ht="13.5" x14ac:dyDescent="0.25">
      <c r="A6421" s="131">
        <v>88415</v>
      </c>
      <c r="B6421" s="132" t="s">
        <v>8643</v>
      </c>
      <c r="C6421" s="133" t="s">
        <v>89</v>
      </c>
      <c r="D6421" s="133">
        <v>5.73</v>
      </c>
      <c r="E6421" s="133" t="s">
        <v>6312</v>
      </c>
    </row>
    <row r="6422" spans="1:5" ht="27" x14ac:dyDescent="0.25">
      <c r="A6422" s="131">
        <v>88413</v>
      </c>
      <c r="B6422" s="132" t="s">
        <v>8641</v>
      </c>
      <c r="C6422" s="133" t="s">
        <v>89</v>
      </c>
      <c r="D6422" s="133">
        <v>6.88</v>
      </c>
      <c r="E6422" s="133" t="s">
        <v>6312</v>
      </c>
    </row>
    <row r="6423" spans="1:5" ht="27" x14ac:dyDescent="0.25">
      <c r="A6423" s="131">
        <v>88414</v>
      </c>
      <c r="B6423" s="132" t="s">
        <v>8642</v>
      </c>
      <c r="C6423" s="133" t="s">
        <v>89</v>
      </c>
      <c r="D6423" s="133">
        <v>8.18</v>
      </c>
      <c r="E6423" s="133" t="s">
        <v>6312</v>
      </c>
    </row>
    <row r="6424" spans="1:5" ht="27" x14ac:dyDescent="0.25">
      <c r="A6424" s="131">
        <v>96131</v>
      </c>
      <c r="B6424" s="132" t="s">
        <v>8675</v>
      </c>
      <c r="C6424" s="133" t="s">
        <v>89</v>
      </c>
      <c r="D6424" s="133">
        <v>30.71</v>
      </c>
      <c r="E6424" s="133" t="s">
        <v>6312</v>
      </c>
    </row>
    <row r="6425" spans="1:5" ht="27" x14ac:dyDescent="0.25">
      <c r="A6425" s="131">
        <v>96126</v>
      </c>
      <c r="B6425" s="132" t="s">
        <v>8670</v>
      </c>
      <c r="C6425" s="133" t="s">
        <v>89</v>
      </c>
      <c r="D6425" s="133">
        <v>19.54</v>
      </c>
      <c r="E6425" s="133" t="s">
        <v>6312</v>
      </c>
    </row>
    <row r="6426" spans="1:5" ht="27" x14ac:dyDescent="0.25">
      <c r="A6426" s="131">
        <v>96132</v>
      </c>
      <c r="B6426" s="132" t="s">
        <v>8676</v>
      </c>
      <c r="C6426" s="133" t="s">
        <v>89</v>
      </c>
      <c r="D6426" s="133">
        <v>20.27</v>
      </c>
      <c r="E6426" s="133" t="s">
        <v>6312</v>
      </c>
    </row>
    <row r="6427" spans="1:5" ht="27" x14ac:dyDescent="0.25">
      <c r="A6427" s="131">
        <v>96127</v>
      </c>
      <c r="B6427" s="132" t="s">
        <v>8671</v>
      </c>
      <c r="C6427" s="133" t="s">
        <v>89</v>
      </c>
      <c r="D6427" s="133">
        <v>12.53</v>
      </c>
      <c r="E6427" s="133" t="s">
        <v>6312</v>
      </c>
    </row>
    <row r="6428" spans="1:5" ht="27" x14ac:dyDescent="0.25">
      <c r="A6428" s="131">
        <v>96135</v>
      </c>
      <c r="B6428" s="132" t="s">
        <v>8679</v>
      </c>
      <c r="C6428" s="133" t="s">
        <v>89</v>
      </c>
      <c r="D6428" s="133">
        <v>33</v>
      </c>
      <c r="E6428" s="133" t="s">
        <v>6312</v>
      </c>
    </row>
    <row r="6429" spans="1:5" ht="27" x14ac:dyDescent="0.25">
      <c r="A6429" s="131">
        <v>96130</v>
      </c>
      <c r="B6429" s="132" t="s">
        <v>8674</v>
      </c>
      <c r="C6429" s="133" t="s">
        <v>89</v>
      </c>
      <c r="D6429" s="133">
        <v>21.15</v>
      </c>
      <c r="E6429" s="133" t="s">
        <v>6312</v>
      </c>
    </row>
    <row r="6430" spans="1:5" ht="27" x14ac:dyDescent="0.25">
      <c r="A6430" s="131">
        <v>96133</v>
      </c>
      <c r="B6430" s="132" t="s">
        <v>8677</v>
      </c>
      <c r="C6430" s="133" t="s">
        <v>89</v>
      </c>
      <c r="D6430" s="133">
        <v>49.48</v>
      </c>
      <c r="E6430" s="133" t="s">
        <v>6312</v>
      </c>
    </row>
    <row r="6431" spans="1:5" ht="27" x14ac:dyDescent="0.2">
      <c r="A6431" s="134">
        <v>96128</v>
      </c>
      <c r="B6431" s="134" t="s">
        <v>8672</v>
      </c>
      <c r="C6431" s="134" t="s">
        <v>89</v>
      </c>
      <c r="D6431" s="135">
        <v>32.43</v>
      </c>
      <c r="E6431" s="134" t="s">
        <v>6312</v>
      </c>
    </row>
    <row r="6432" spans="1:5" ht="27" x14ac:dyDescent="0.2">
      <c r="A6432" s="134">
        <v>96134</v>
      </c>
      <c r="B6432" s="134" t="s">
        <v>8678</v>
      </c>
      <c r="C6432" s="134" t="s">
        <v>89</v>
      </c>
      <c r="D6432" s="135">
        <v>58.25</v>
      </c>
      <c r="E6432" s="134" t="s">
        <v>6312</v>
      </c>
    </row>
    <row r="6433" spans="1:5" ht="27" x14ac:dyDescent="0.2">
      <c r="A6433" s="134">
        <v>96129</v>
      </c>
      <c r="B6433" s="134" t="s">
        <v>8673</v>
      </c>
      <c r="C6433" s="134" t="s">
        <v>89</v>
      </c>
      <c r="D6433" s="135">
        <v>38.11</v>
      </c>
      <c r="E6433" s="134" t="s">
        <v>6312</v>
      </c>
    </row>
    <row r="6434" spans="1:5" ht="27" x14ac:dyDescent="0.2">
      <c r="A6434" s="134">
        <v>88432</v>
      </c>
      <c r="B6434" s="134" t="s">
        <v>8654</v>
      </c>
      <c r="C6434" s="134" t="s">
        <v>89</v>
      </c>
      <c r="D6434" s="135">
        <v>34.07</v>
      </c>
      <c r="E6434" s="134" t="s">
        <v>6312</v>
      </c>
    </row>
    <row r="6435" spans="1:5" ht="27" x14ac:dyDescent="0.2">
      <c r="A6435" s="134">
        <v>88426</v>
      </c>
      <c r="B6435" s="134" t="s">
        <v>8650</v>
      </c>
      <c r="C6435" s="134" t="s">
        <v>89</v>
      </c>
      <c r="D6435" s="135">
        <v>21.13</v>
      </c>
      <c r="E6435" s="134" t="s">
        <v>6312</v>
      </c>
    </row>
    <row r="6436" spans="1:5" ht="27" x14ac:dyDescent="0.2">
      <c r="A6436" s="134">
        <v>88417</v>
      </c>
      <c r="B6436" s="134" t="s">
        <v>8645</v>
      </c>
      <c r="C6436" s="134" t="s">
        <v>89</v>
      </c>
      <c r="D6436" s="135">
        <v>19.03</v>
      </c>
      <c r="E6436" s="134" t="s">
        <v>6312</v>
      </c>
    </row>
    <row r="6437" spans="1:5" ht="27" x14ac:dyDescent="0.2">
      <c r="A6437" s="134">
        <v>88424</v>
      </c>
      <c r="B6437" s="134" t="s">
        <v>8649</v>
      </c>
      <c r="C6437" s="134" t="s">
        <v>89</v>
      </c>
      <c r="D6437" s="135">
        <v>26.42</v>
      </c>
      <c r="E6437" s="134" t="s">
        <v>6312</v>
      </c>
    </row>
    <row r="6438" spans="1:5" ht="27" x14ac:dyDescent="0.2">
      <c r="A6438" s="134">
        <v>88416</v>
      </c>
      <c r="B6438" s="134" t="s">
        <v>8644</v>
      </c>
      <c r="C6438" s="134" t="s">
        <v>89</v>
      </c>
      <c r="D6438" s="135">
        <v>22.51</v>
      </c>
      <c r="E6438" s="134" t="s">
        <v>6312</v>
      </c>
    </row>
    <row r="6439" spans="1:5" ht="27" x14ac:dyDescent="0.2">
      <c r="A6439" s="134">
        <v>88431</v>
      </c>
      <c r="B6439" s="134" t="s">
        <v>8653</v>
      </c>
      <c r="C6439" s="134" t="s">
        <v>89</v>
      </c>
      <c r="D6439" s="135">
        <v>26.94</v>
      </c>
      <c r="E6439" s="134" t="s">
        <v>6312</v>
      </c>
    </row>
    <row r="6440" spans="1:5" ht="27" x14ac:dyDescent="0.2">
      <c r="A6440" s="134">
        <v>88423</v>
      </c>
      <c r="B6440" s="134" t="s">
        <v>8648</v>
      </c>
      <c r="C6440" s="134" t="s">
        <v>89</v>
      </c>
      <c r="D6440" s="135">
        <v>22.55</v>
      </c>
      <c r="E6440" s="134" t="s">
        <v>6312</v>
      </c>
    </row>
    <row r="6441" spans="1:5" ht="27" x14ac:dyDescent="0.2">
      <c r="A6441" s="134">
        <v>88428</v>
      </c>
      <c r="B6441" s="134" t="s">
        <v>8651</v>
      </c>
      <c r="C6441" s="134" t="s">
        <v>89</v>
      </c>
      <c r="D6441" s="135">
        <v>33.43</v>
      </c>
      <c r="E6441" s="134" t="s">
        <v>6312</v>
      </c>
    </row>
    <row r="6442" spans="1:5" ht="27" x14ac:dyDescent="0.2">
      <c r="A6442" s="134">
        <v>88420</v>
      </c>
      <c r="B6442" s="134" t="s">
        <v>8646</v>
      </c>
      <c r="C6442" s="134" t="s">
        <v>89</v>
      </c>
      <c r="D6442" s="135">
        <v>25.93</v>
      </c>
      <c r="E6442" s="134" t="s">
        <v>6312</v>
      </c>
    </row>
    <row r="6443" spans="1:5" ht="27" x14ac:dyDescent="0.2">
      <c r="A6443" s="134">
        <v>88429</v>
      </c>
      <c r="B6443" s="134" t="s">
        <v>8652</v>
      </c>
      <c r="C6443" s="134" t="s">
        <v>89</v>
      </c>
      <c r="D6443" s="135">
        <v>40.01</v>
      </c>
      <c r="E6443" s="134" t="s">
        <v>6312</v>
      </c>
    </row>
    <row r="6444" spans="1:5" ht="27" x14ac:dyDescent="0.2">
      <c r="A6444" s="134">
        <v>88421</v>
      </c>
      <c r="B6444" s="134" t="s">
        <v>8647</v>
      </c>
      <c r="C6444" s="134" t="s">
        <v>89</v>
      </c>
      <c r="D6444" s="135">
        <v>31.28</v>
      </c>
      <c r="E6444" s="134" t="s">
        <v>6312</v>
      </c>
    </row>
    <row r="6445" spans="1:5" ht="27" x14ac:dyDescent="0.2">
      <c r="A6445" s="134">
        <v>95622</v>
      </c>
      <c r="B6445" s="134" t="s">
        <v>8665</v>
      </c>
      <c r="C6445" s="134" t="s">
        <v>89</v>
      </c>
      <c r="D6445" s="135">
        <v>16.07</v>
      </c>
      <c r="E6445" s="134" t="s">
        <v>6312</v>
      </c>
    </row>
    <row r="6446" spans="1:5" ht="27" x14ac:dyDescent="0.2">
      <c r="A6446" s="134">
        <v>95623</v>
      </c>
      <c r="B6446" s="134" t="s">
        <v>8666</v>
      </c>
      <c r="C6446" s="134" t="s">
        <v>89</v>
      </c>
      <c r="D6446" s="135">
        <v>11.21</v>
      </c>
      <c r="E6446" s="134" t="s">
        <v>6312</v>
      </c>
    </row>
    <row r="6447" spans="1:5" ht="27" x14ac:dyDescent="0.2">
      <c r="A6447" s="134">
        <v>95626</v>
      </c>
      <c r="B6447" s="134" t="s">
        <v>8669</v>
      </c>
      <c r="C6447" s="134" t="s">
        <v>89</v>
      </c>
      <c r="D6447" s="135">
        <v>17.04</v>
      </c>
      <c r="E6447" s="134" t="s">
        <v>6312</v>
      </c>
    </row>
    <row r="6448" spans="1:5" ht="27" x14ac:dyDescent="0.2">
      <c r="A6448" s="134">
        <v>95624</v>
      </c>
      <c r="B6448" s="134" t="s">
        <v>8667</v>
      </c>
      <c r="C6448" s="134" t="s">
        <v>89</v>
      </c>
      <c r="D6448" s="135">
        <v>24.4</v>
      </c>
      <c r="E6448" s="134" t="s">
        <v>6312</v>
      </c>
    </row>
    <row r="6449" spans="1:5" ht="27" x14ac:dyDescent="0.2">
      <c r="A6449" s="134">
        <v>95625</v>
      </c>
      <c r="B6449" s="134" t="s">
        <v>8668</v>
      </c>
      <c r="C6449" s="134" t="s">
        <v>89</v>
      </c>
      <c r="D6449" s="135">
        <v>28.85</v>
      </c>
      <c r="E6449" s="134" t="s">
        <v>6312</v>
      </c>
    </row>
    <row r="6450" spans="1:5" ht="27" x14ac:dyDescent="0.2">
      <c r="A6450" s="134">
        <v>88497</v>
      </c>
      <c r="B6450" s="134" t="s">
        <v>8662</v>
      </c>
      <c r="C6450" s="134" t="s">
        <v>89</v>
      </c>
      <c r="D6450" s="135">
        <v>19.96</v>
      </c>
      <c r="E6450" s="134" t="s">
        <v>6312</v>
      </c>
    </row>
    <row r="6451" spans="1:5" ht="27" x14ac:dyDescent="0.2">
      <c r="A6451" s="134">
        <v>88495</v>
      </c>
      <c r="B6451" s="134" t="s">
        <v>8660</v>
      </c>
      <c r="C6451" s="134" t="s">
        <v>89</v>
      </c>
      <c r="D6451" s="135">
        <v>12.87</v>
      </c>
      <c r="E6451" s="134" t="s">
        <v>6312</v>
      </c>
    </row>
    <row r="6452" spans="1:5" ht="27" x14ac:dyDescent="0.2">
      <c r="A6452" s="134">
        <v>88496</v>
      </c>
      <c r="B6452" s="134" t="s">
        <v>8661</v>
      </c>
      <c r="C6452" s="134" t="s">
        <v>89</v>
      </c>
      <c r="D6452" s="135">
        <v>35.56</v>
      </c>
      <c r="E6452" s="134" t="s">
        <v>6312</v>
      </c>
    </row>
    <row r="6453" spans="1:5" ht="27" x14ac:dyDescent="0.2">
      <c r="A6453" s="134">
        <v>88494</v>
      </c>
      <c r="B6453" s="134" t="s">
        <v>8659</v>
      </c>
      <c r="C6453" s="134" t="s">
        <v>89</v>
      </c>
      <c r="D6453" s="135">
        <v>23.5</v>
      </c>
      <c r="E6453" s="134" t="s">
        <v>6312</v>
      </c>
    </row>
    <row r="6454" spans="1:5" ht="13.5" x14ac:dyDescent="0.2">
      <c r="A6454" s="134">
        <v>88485</v>
      </c>
      <c r="B6454" s="134" t="s">
        <v>8656</v>
      </c>
      <c r="C6454" s="134" t="s">
        <v>89</v>
      </c>
      <c r="D6454" s="135">
        <v>4.78</v>
      </c>
      <c r="E6454" s="134" t="s">
        <v>6312</v>
      </c>
    </row>
    <row r="6455" spans="1:5" ht="13.5" x14ac:dyDescent="0.2">
      <c r="A6455" s="134">
        <v>88484</v>
      </c>
      <c r="B6455" s="134" t="s">
        <v>8655</v>
      </c>
      <c r="C6455" s="134" t="s">
        <v>89</v>
      </c>
      <c r="D6455" s="135">
        <v>5.86</v>
      </c>
      <c r="E6455" s="134" t="s">
        <v>6312</v>
      </c>
    </row>
    <row r="6456" spans="1:5" ht="27" x14ac:dyDescent="0.2">
      <c r="A6456" s="134">
        <v>104641</v>
      </c>
      <c r="B6456" s="134" t="s">
        <v>8682</v>
      </c>
      <c r="C6456" s="134" t="s">
        <v>89</v>
      </c>
      <c r="D6456" s="135">
        <v>10.17</v>
      </c>
      <c r="E6456" s="134" t="s">
        <v>6312</v>
      </c>
    </row>
    <row r="6457" spans="1:5" ht="13.5" x14ac:dyDescent="0.2">
      <c r="A6457" s="134">
        <v>104639</v>
      </c>
      <c r="B6457" s="134" t="s">
        <v>8680</v>
      </c>
      <c r="C6457" s="134" t="s">
        <v>89</v>
      </c>
      <c r="D6457" s="135">
        <v>12.78</v>
      </c>
      <c r="E6457" s="134" t="s">
        <v>6312</v>
      </c>
    </row>
    <row r="6458" spans="1:5" ht="13.5" x14ac:dyDescent="0.2">
      <c r="A6458" s="134">
        <v>88489</v>
      </c>
      <c r="B6458" s="134" t="s">
        <v>8658</v>
      </c>
      <c r="C6458" s="134" t="s">
        <v>89</v>
      </c>
      <c r="D6458" s="135">
        <v>13.84</v>
      </c>
      <c r="E6458" s="134" t="s">
        <v>6312</v>
      </c>
    </row>
    <row r="6459" spans="1:5" ht="13.5" x14ac:dyDescent="0.2">
      <c r="A6459" s="134">
        <v>88488</v>
      </c>
      <c r="B6459" s="134" t="s">
        <v>8657</v>
      </c>
      <c r="C6459" s="134" t="s">
        <v>89</v>
      </c>
      <c r="D6459" s="135">
        <v>16.45</v>
      </c>
      <c r="E6459" s="134" t="s">
        <v>6312</v>
      </c>
    </row>
    <row r="6460" spans="1:5" ht="13.5" x14ac:dyDescent="0.2">
      <c r="A6460" s="134">
        <v>104642</v>
      </c>
      <c r="B6460" s="134" t="s">
        <v>8683</v>
      </c>
      <c r="C6460" s="134" t="s">
        <v>89</v>
      </c>
      <c r="D6460" s="135">
        <v>11.53</v>
      </c>
      <c r="E6460" s="134" t="s">
        <v>6312</v>
      </c>
    </row>
    <row r="6461" spans="1:5" ht="13.5" x14ac:dyDescent="0.2">
      <c r="A6461" s="134">
        <v>104640</v>
      </c>
      <c r="B6461" s="134" t="s">
        <v>8681</v>
      </c>
      <c r="C6461" s="134" t="s">
        <v>89</v>
      </c>
      <c r="D6461" s="135">
        <v>14.14</v>
      </c>
      <c r="E6461" s="134" t="s">
        <v>6312</v>
      </c>
    </row>
    <row r="6462" spans="1:5" ht="13.5" x14ac:dyDescent="0.2">
      <c r="A6462" s="134">
        <v>95305</v>
      </c>
      <c r="B6462" s="134" t="s">
        <v>8663</v>
      </c>
      <c r="C6462" s="134" t="s">
        <v>89</v>
      </c>
      <c r="D6462" s="135">
        <v>14.59</v>
      </c>
      <c r="E6462" s="134" t="s">
        <v>6312</v>
      </c>
    </row>
    <row r="6463" spans="1:5" ht="13.5" x14ac:dyDescent="0.2">
      <c r="A6463" s="134">
        <v>95306</v>
      </c>
      <c r="B6463" s="134" t="s">
        <v>8664</v>
      </c>
      <c r="C6463" s="134" t="s">
        <v>89</v>
      </c>
      <c r="D6463" s="135">
        <v>17.05</v>
      </c>
      <c r="E6463" s="134" t="s">
        <v>6312</v>
      </c>
    </row>
    <row r="6464" spans="1:5" ht="27" x14ac:dyDescent="0.2">
      <c r="A6464" s="134">
        <v>102201</v>
      </c>
      <c r="B6464" s="134" t="s">
        <v>5211</v>
      </c>
      <c r="C6464" s="134" t="s">
        <v>89</v>
      </c>
      <c r="D6464" s="135">
        <v>21.31</v>
      </c>
      <c r="E6464" s="134" t="s">
        <v>6312</v>
      </c>
    </row>
    <row r="6465" spans="1:5" ht="27" x14ac:dyDescent="0.2">
      <c r="A6465" s="134">
        <v>102200</v>
      </c>
      <c r="B6465" s="134" t="s">
        <v>5210</v>
      </c>
      <c r="C6465" s="134" t="s">
        <v>89</v>
      </c>
      <c r="D6465" s="135">
        <v>22.95</v>
      </c>
      <c r="E6465" s="134" t="s">
        <v>6312</v>
      </c>
    </row>
    <row r="6466" spans="1:5" ht="27" x14ac:dyDescent="0.2">
      <c r="A6466" s="134">
        <v>102202</v>
      </c>
      <c r="B6466" s="134" t="s">
        <v>5212</v>
      </c>
      <c r="C6466" s="134" t="s">
        <v>89</v>
      </c>
      <c r="D6466" s="135">
        <v>54.91</v>
      </c>
      <c r="E6466" s="134" t="s">
        <v>6312</v>
      </c>
    </row>
    <row r="6467" spans="1:5" ht="13.5" x14ac:dyDescent="0.2">
      <c r="A6467" s="134">
        <v>102193</v>
      </c>
      <c r="B6467" s="134" t="s">
        <v>5207</v>
      </c>
      <c r="C6467" s="134" t="s">
        <v>89</v>
      </c>
      <c r="D6467" s="135">
        <v>2.29</v>
      </c>
      <c r="E6467" s="134" t="s">
        <v>6312</v>
      </c>
    </row>
    <row r="6468" spans="1:5" ht="13.5" x14ac:dyDescent="0.2">
      <c r="A6468" s="134">
        <v>102194</v>
      </c>
      <c r="B6468" s="134" t="s">
        <v>5208</v>
      </c>
      <c r="C6468" s="134" t="s">
        <v>89</v>
      </c>
      <c r="D6468" s="135">
        <v>9.24</v>
      </c>
      <c r="E6468" s="134" t="s">
        <v>6312</v>
      </c>
    </row>
    <row r="6469" spans="1:5" ht="13.5" x14ac:dyDescent="0.2">
      <c r="A6469" s="134">
        <v>102197</v>
      </c>
      <c r="B6469" s="134" t="s">
        <v>5209</v>
      </c>
      <c r="C6469" s="134" t="s">
        <v>89</v>
      </c>
      <c r="D6469" s="135">
        <v>28.9</v>
      </c>
      <c r="E6469" s="134" t="s">
        <v>6312</v>
      </c>
    </row>
    <row r="6470" spans="1:5" ht="13.5" x14ac:dyDescent="0.2">
      <c r="A6470" s="134">
        <v>102233</v>
      </c>
      <c r="B6470" s="134" t="s">
        <v>5234</v>
      </c>
      <c r="C6470" s="134" t="s">
        <v>89</v>
      </c>
      <c r="D6470" s="135">
        <v>12.02</v>
      </c>
      <c r="E6470" s="134" t="s">
        <v>6312</v>
      </c>
    </row>
    <row r="6471" spans="1:5" ht="13.5" x14ac:dyDescent="0.2">
      <c r="A6471" s="134">
        <v>102234</v>
      </c>
      <c r="B6471" s="134" t="s">
        <v>5235</v>
      </c>
      <c r="C6471" s="134" t="s">
        <v>89</v>
      </c>
      <c r="D6471" s="135">
        <v>24.05</v>
      </c>
      <c r="E6471" s="134" t="s">
        <v>6312</v>
      </c>
    </row>
    <row r="6472" spans="1:5" ht="13.5" x14ac:dyDescent="0.2">
      <c r="A6472" s="134">
        <v>102207</v>
      </c>
      <c r="B6472" s="134" t="s">
        <v>5216</v>
      </c>
      <c r="C6472" s="134" t="s">
        <v>89</v>
      </c>
      <c r="D6472" s="135">
        <v>9.56</v>
      </c>
      <c r="E6472" s="134" t="s">
        <v>6312</v>
      </c>
    </row>
    <row r="6473" spans="1:5" ht="13.5" x14ac:dyDescent="0.2">
      <c r="A6473" s="134">
        <v>102217</v>
      </c>
      <c r="B6473" s="134" t="s">
        <v>5223</v>
      </c>
      <c r="C6473" s="134" t="s">
        <v>89</v>
      </c>
      <c r="D6473" s="135">
        <v>19.149999999999999</v>
      </c>
      <c r="E6473" s="134" t="s">
        <v>6312</v>
      </c>
    </row>
    <row r="6474" spans="1:5" ht="13.5" x14ac:dyDescent="0.2">
      <c r="A6474" s="134">
        <v>102227</v>
      </c>
      <c r="B6474" s="134" t="s">
        <v>5230</v>
      </c>
      <c r="C6474" s="134" t="s">
        <v>89</v>
      </c>
      <c r="D6474" s="135">
        <v>28.73</v>
      </c>
      <c r="E6474" s="134" t="s">
        <v>6312</v>
      </c>
    </row>
    <row r="6475" spans="1:5" ht="27" x14ac:dyDescent="0.2">
      <c r="A6475" s="134">
        <v>102209</v>
      </c>
      <c r="B6475" s="134" t="s">
        <v>5218</v>
      </c>
      <c r="C6475" s="134" t="s">
        <v>89</v>
      </c>
      <c r="D6475" s="135">
        <v>9.43</v>
      </c>
      <c r="E6475" s="134" t="s">
        <v>6312</v>
      </c>
    </row>
    <row r="6476" spans="1:5" ht="27" x14ac:dyDescent="0.2">
      <c r="A6476" s="134">
        <v>102219</v>
      </c>
      <c r="B6476" s="134" t="s">
        <v>5225</v>
      </c>
      <c r="C6476" s="134" t="s">
        <v>89</v>
      </c>
      <c r="D6476" s="135">
        <v>18.86</v>
      </c>
      <c r="E6476" s="134" t="s">
        <v>6312</v>
      </c>
    </row>
    <row r="6477" spans="1:5" ht="27" x14ac:dyDescent="0.2">
      <c r="A6477" s="134">
        <v>102229</v>
      </c>
      <c r="B6477" s="134" t="s">
        <v>5232</v>
      </c>
      <c r="C6477" s="134" t="s">
        <v>89</v>
      </c>
      <c r="D6477" s="135">
        <v>28.3</v>
      </c>
      <c r="E6477" s="134" t="s">
        <v>6312</v>
      </c>
    </row>
    <row r="6478" spans="1:5" ht="27" x14ac:dyDescent="0.2">
      <c r="A6478" s="134">
        <v>102210</v>
      </c>
      <c r="B6478" s="134" t="s">
        <v>5219</v>
      </c>
      <c r="C6478" s="134" t="s">
        <v>89</v>
      </c>
      <c r="D6478" s="135">
        <v>9</v>
      </c>
      <c r="E6478" s="134" t="s">
        <v>6312</v>
      </c>
    </row>
    <row r="6479" spans="1:5" ht="27" x14ac:dyDescent="0.2">
      <c r="A6479" s="134">
        <v>102220</v>
      </c>
      <c r="B6479" s="134" t="s">
        <v>5226</v>
      </c>
      <c r="C6479" s="134" t="s">
        <v>89</v>
      </c>
      <c r="D6479" s="135">
        <v>18.02</v>
      </c>
      <c r="E6479" s="134" t="s">
        <v>6312</v>
      </c>
    </row>
    <row r="6480" spans="1:5" ht="27" x14ac:dyDescent="0.2">
      <c r="A6480" s="134">
        <v>102230</v>
      </c>
      <c r="B6480" s="134" t="s">
        <v>5233</v>
      </c>
      <c r="C6480" s="134" t="s">
        <v>89</v>
      </c>
      <c r="D6480" s="135">
        <v>27.03</v>
      </c>
      <c r="E6480" s="134" t="s">
        <v>6312</v>
      </c>
    </row>
    <row r="6481" spans="1:5" ht="27" x14ac:dyDescent="0.2">
      <c r="A6481" s="134">
        <v>102208</v>
      </c>
      <c r="B6481" s="134" t="s">
        <v>5217</v>
      </c>
      <c r="C6481" s="134" t="s">
        <v>89</v>
      </c>
      <c r="D6481" s="135">
        <v>9.14</v>
      </c>
      <c r="E6481" s="134" t="s">
        <v>6312</v>
      </c>
    </row>
    <row r="6482" spans="1:5" ht="27" x14ac:dyDescent="0.2">
      <c r="A6482" s="134">
        <v>102218</v>
      </c>
      <c r="B6482" s="134" t="s">
        <v>5224</v>
      </c>
      <c r="C6482" s="134" t="s">
        <v>89</v>
      </c>
      <c r="D6482" s="135">
        <v>18.3</v>
      </c>
      <c r="E6482" s="134" t="s">
        <v>6312</v>
      </c>
    </row>
    <row r="6483" spans="1:5" ht="27" x14ac:dyDescent="0.2">
      <c r="A6483" s="134">
        <v>102228</v>
      </c>
      <c r="B6483" s="134" t="s">
        <v>5231</v>
      </c>
      <c r="C6483" s="134" t="s">
        <v>89</v>
      </c>
      <c r="D6483" s="135">
        <v>27.47</v>
      </c>
      <c r="E6483" s="134" t="s">
        <v>6312</v>
      </c>
    </row>
    <row r="6484" spans="1:5" ht="27" x14ac:dyDescent="0.2">
      <c r="A6484" s="134">
        <v>102203</v>
      </c>
      <c r="B6484" s="134" t="s">
        <v>5213</v>
      </c>
      <c r="C6484" s="134" t="s">
        <v>89</v>
      </c>
      <c r="D6484" s="135">
        <v>10.82</v>
      </c>
      <c r="E6484" s="134" t="s">
        <v>6312</v>
      </c>
    </row>
    <row r="6485" spans="1:5" ht="27" x14ac:dyDescent="0.2">
      <c r="A6485" s="134">
        <v>102213</v>
      </c>
      <c r="B6485" s="134" t="s">
        <v>5220</v>
      </c>
      <c r="C6485" s="134" t="s">
        <v>89</v>
      </c>
      <c r="D6485" s="135">
        <v>21.67</v>
      </c>
      <c r="E6485" s="134" t="s">
        <v>6312</v>
      </c>
    </row>
    <row r="6486" spans="1:5" ht="27" x14ac:dyDescent="0.2">
      <c r="A6486" s="134">
        <v>102223</v>
      </c>
      <c r="B6486" s="134" t="s">
        <v>5227</v>
      </c>
      <c r="C6486" s="134" t="s">
        <v>89</v>
      </c>
      <c r="D6486" s="135">
        <v>32.51</v>
      </c>
      <c r="E6486" s="134" t="s">
        <v>6312</v>
      </c>
    </row>
    <row r="6487" spans="1:5" ht="13.5" x14ac:dyDescent="0.2">
      <c r="A6487" s="134">
        <v>102204</v>
      </c>
      <c r="B6487" s="134" t="s">
        <v>5214</v>
      </c>
      <c r="C6487" s="134" t="s">
        <v>89</v>
      </c>
      <c r="D6487" s="135">
        <v>11.11</v>
      </c>
      <c r="E6487" s="134" t="s">
        <v>6312</v>
      </c>
    </row>
    <row r="6488" spans="1:5" ht="13.5" x14ac:dyDescent="0.2">
      <c r="A6488" s="134">
        <v>102214</v>
      </c>
      <c r="B6488" s="134" t="s">
        <v>5221</v>
      </c>
      <c r="C6488" s="134" t="s">
        <v>89</v>
      </c>
      <c r="D6488" s="135">
        <v>22.24</v>
      </c>
      <c r="E6488" s="134" t="s">
        <v>6312</v>
      </c>
    </row>
    <row r="6489" spans="1:5" ht="13.5" x14ac:dyDescent="0.2">
      <c r="A6489" s="134">
        <v>102224</v>
      </c>
      <c r="B6489" s="134" t="s">
        <v>5228</v>
      </c>
      <c r="C6489" s="134" t="s">
        <v>89</v>
      </c>
      <c r="D6489" s="135">
        <v>33.36</v>
      </c>
      <c r="E6489" s="134" t="s">
        <v>6312</v>
      </c>
    </row>
    <row r="6490" spans="1:5" ht="27" x14ac:dyDescent="0.2">
      <c r="A6490" s="134">
        <v>102205</v>
      </c>
      <c r="B6490" s="134" t="s">
        <v>5215</v>
      </c>
      <c r="C6490" s="134" t="s">
        <v>89</v>
      </c>
      <c r="D6490" s="135">
        <v>10.210000000000001</v>
      </c>
      <c r="E6490" s="134" t="s">
        <v>6312</v>
      </c>
    </row>
    <row r="6491" spans="1:5" ht="27" x14ac:dyDescent="0.2">
      <c r="A6491" s="134">
        <v>102215</v>
      </c>
      <c r="B6491" s="134" t="s">
        <v>5222</v>
      </c>
      <c r="C6491" s="134" t="s">
        <v>89</v>
      </c>
      <c r="D6491" s="135">
        <v>20.440000000000001</v>
      </c>
      <c r="E6491" s="134" t="s">
        <v>6312</v>
      </c>
    </row>
    <row r="6492" spans="1:5" ht="27" x14ac:dyDescent="0.2">
      <c r="A6492" s="134">
        <v>102225</v>
      </c>
      <c r="B6492" s="134" t="s">
        <v>5229</v>
      </c>
      <c r="C6492" s="134" t="s">
        <v>89</v>
      </c>
      <c r="D6492" s="135">
        <v>30.66</v>
      </c>
      <c r="E6492" s="134" t="s">
        <v>6312</v>
      </c>
    </row>
    <row r="6493" spans="1:5" ht="13.5" x14ac:dyDescent="0.2">
      <c r="A6493" s="134">
        <v>100718</v>
      </c>
      <c r="B6493" s="134" t="s">
        <v>5238</v>
      </c>
      <c r="C6493" s="134" t="s">
        <v>4</v>
      </c>
      <c r="D6493" s="135">
        <v>1.57</v>
      </c>
      <c r="E6493" s="134" t="s">
        <v>6312</v>
      </c>
    </row>
    <row r="6494" spans="1:5" ht="13.5" x14ac:dyDescent="0.2">
      <c r="A6494" s="134">
        <v>100716</v>
      </c>
      <c r="B6494" s="134" t="s">
        <v>5236</v>
      </c>
      <c r="C6494" s="134" t="s">
        <v>89</v>
      </c>
      <c r="D6494" s="135">
        <v>26.74</v>
      </c>
      <c r="E6494" s="134" t="s">
        <v>6312</v>
      </c>
    </row>
    <row r="6495" spans="1:5" ht="13.5" x14ac:dyDescent="0.2">
      <c r="A6495" s="134">
        <v>100717</v>
      </c>
      <c r="B6495" s="134" t="s">
        <v>5237</v>
      </c>
      <c r="C6495" s="134" t="s">
        <v>89</v>
      </c>
      <c r="D6495" s="135">
        <v>11</v>
      </c>
      <c r="E6495" s="134" t="s">
        <v>6312</v>
      </c>
    </row>
    <row r="6496" spans="1:5" ht="27" x14ac:dyDescent="0.2">
      <c r="A6496" s="134">
        <v>100754</v>
      </c>
      <c r="B6496" s="134" t="s">
        <v>5254</v>
      </c>
      <c r="C6496" s="134" t="s">
        <v>89</v>
      </c>
      <c r="D6496" s="135">
        <v>33.54</v>
      </c>
      <c r="E6496" s="134" t="s">
        <v>6312</v>
      </c>
    </row>
    <row r="6497" spans="1:5" ht="27" x14ac:dyDescent="0.2">
      <c r="A6497" s="134">
        <v>100736</v>
      </c>
      <c r="B6497" s="134" t="s">
        <v>5246</v>
      </c>
      <c r="C6497" s="134" t="s">
        <v>89</v>
      </c>
      <c r="D6497" s="135">
        <v>16.77</v>
      </c>
      <c r="E6497" s="134" t="s">
        <v>6312</v>
      </c>
    </row>
    <row r="6498" spans="1:5" ht="27" x14ac:dyDescent="0.2">
      <c r="A6498" s="134">
        <v>100753</v>
      </c>
      <c r="B6498" s="134" t="s">
        <v>8699</v>
      </c>
      <c r="C6498" s="134" t="s">
        <v>89</v>
      </c>
      <c r="D6498" s="135">
        <v>25.14</v>
      </c>
      <c r="E6498" s="134" t="s">
        <v>6312</v>
      </c>
    </row>
    <row r="6499" spans="1:5" ht="27" x14ac:dyDescent="0.2">
      <c r="A6499" s="134">
        <v>100735</v>
      </c>
      <c r="B6499" s="134" t="s">
        <v>8691</v>
      </c>
      <c r="C6499" s="134" t="s">
        <v>89</v>
      </c>
      <c r="D6499" s="135">
        <v>12.56</v>
      </c>
      <c r="E6499" s="134" t="s">
        <v>6312</v>
      </c>
    </row>
    <row r="6500" spans="1:5" ht="27" x14ac:dyDescent="0.2">
      <c r="A6500" s="134">
        <v>100734</v>
      </c>
      <c r="B6500" s="134" t="s">
        <v>5245</v>
      </c>
      <c r="C6500" s="134" t="s">
        <v>89</v>
      </c>
      <c r="D6500" s="135">
        <v>18.45</v>
      </c>
      <c r="E6500" s="134" t="s">
        <v>6312</v>
      </c>
    </row>
    <row r="6501" spans="1:5" ht="27" x14ac:dyDescent="0.2">
      <c r="A6501" s="134">
        <v>100733</v>
      </c>
      <c r="B6501" s="134" t="s">
        <v>8690</v>
      </c>
      <c r="C6501" s="134" t="s">
        <v>89</v>
      </c>
      <c r="D6501" s="135">
        <v>14.63</v>
      </c>
      <c r="E6501" s="134" t="s">
        <v>6312</v>
      </c>
    </row>
    <row r="6502" spans="1:5" ht="27" x14ac:dyDescent="0.2">
      <c r="A6502" s="134">
        <v>100740</v>
      </c>
      <c r="B6502" s="134" t="s">
        <v>5247</v>
      </c>
      <c r="C6502" s="134" t="s">
        <v>89</v>
      </c>
      <c r="D6502" s="135">
        <v>12.67</v>
      </c>
      <c r="E6502" s="134" t="s">
        <v>6312</v>
      </c>
    </row>
    <row r="6503" spans="1:5" ht="40.5" x14ac:dyDescent="0.2">
      <c r="A6503" s="134">
        <v>100758</v>
      </c>
      <c r="B6503" s="134" t="s">
        <v>5255</v>
      </c>
      <c r="C6503" s="134" t="s">
        <v>89</v>
      </c>
      <c r="D6503" s="135">
        <v>56.22</v>
      </c>
      <c r="E6503" s="134" t="s">
        <v>6312</v>
      </c>
    </row>
    <row r="6504" spans="1:5" ht="40.5" x14ac:dyDescent="0.2">
      <c r="A6504" s="134">
        <v>100742</v>
      </c>
      <c r="B6504" s="134" t="s">
        <v>5248</v>
      </c>
      <c r="C6504" s="134" t="s">
        <v>89</v>
      </c>
      <c r="D6504" s="135">
        <v>28.1</v>
      </c>
      <c r="E6504" s="134" t="s">
        <v>6312</v>
      </c>
    </row>
    <row r="6505" spans="1:5" ht="27" x14ac:dyDescent="0.2">
      <c r="A6505" s="134">
        <v>100739</v>
      </c>
      <c r="B6505" s="134" t="s">
        <v>8692</v>
      </c>
      <c r="C6505" s="134" t="s">
        <v>89</v>
      </c>
      <c r="D6505" s="135">
        <v>11.61</v>
      </c>
      <c r="E6505" s="134" t="s">
        <v>6312</v>
      </c>
    </row>
    <row r="6506" spans="1:5" ht="40.5" x14ac:dyDescent="0.2">
      <c r="A6506" s="134">
        <v>100757</v>
      </c>
      <c r="B6506" s="134" t="s">
        <v>8700</v>
      </c>
      <c r="C6506" s="134" t="s">
        <v>89</v>
      </c>
      <c r="D6506" s="135">
        <v>55</v>
      </c>
      <c r="E6506" s="134" t="s">
        <v>6312</v>
      </c>
    </row>
    <row r="6507" spans="1:5" ht="40.5" x14ac:dyDescent="0.2">
      <c r="A6507" s="134">
        <v>100741</v>
      </c>
      <c r="B6507" s="134" t="s">
        <v>8693</v>
      </c>
      <c r="C6507" s="134" t="s">
        <v>89</v>
      </c>
      <c r="D6507" s="135">
        <v>27.49</v>
      </c>
      <c r="E6507" s="134" t="s">
        <v>6312</v>
      </c>
    </row>
    <row r="6508" spans="1:5" ht="27" x14ac:dyDescent="0.2">
      <c r="A6508" s="134">
        <v>100744</v>
      </c>
      <c r="B6508" s="134" t="s">
        <v>5249</v>
      </c>
      <c r="C6508" s="134" t="s">
        <v>89</v>
      </c>
      <c r="D6508" s="135">
        <v>12.5</v>
      </c>
      <c r="E6508" s="134" t="s">
        <v>6312</v>
      </c>
    </row>
    <row r="6509" spans="1:5" ht="40.5" x14ac:dyDescent="0.2">
      <c r="A6509" s="134">
        <v>100760</v>
      </c>
      <c r="B6509" s="134" t="s">
        <v>5256</v>
      </c>
      <c r="C6509" s="134" t="s">
        <v>89</v>
      </c>
      <c r="D6509" s="135">
        <v>55.87</v>
      </c>
      <c r="E6509" s="134" t="s">
        <v>6312</v>
      </c>
    </row>
    <row r="6510" spans="1:5" ht="40.5" x14ac:dyDescent="0.2">
      <c r="A6510" s="134">
        <v>100746</v>
      </c>
      <c r="B6510" s="134" t="s">
        <v>5250</v>
      </c>
      <c r="C6510" s="134" t="s">
        <v>89</v>
      </c>
      <c r="D6510" s="135">
        <v>27.92</v>
      </c>
      <c r="E6510" s="134" t="s">
        <v>6312</v>
      </c>
    </row>
    <row r="6511" spans="1:5" ht="27" x14ac:dyDescent="0.2">
      <c r="A6511" s="134">
        <v>100743</v>
      </c>
      <c r="B6511" s="134" t="s">
        <v>8694</v>
      </c>
      <c r="C6511" s="134" t="s">
        <v>89</v>
      </c>
      <c r="D6511" s="135">
        <v>11.34</v>
      </c>
      <c r="E6511" s="134" t="s">
        <v>6312</v>
      </c>
    </row>
    <row r="6512" spans="1:5" ht="40.5" x14ac:dyDescent="0.2">
      <c r="A6512" s="134">
        <v>100745</v>
      </c>
      <c r="B6512" s="134" t="s">
        <v>8695</v>
      </c>
      <c r="C6512" s="134" t="s">
        <v>89</v>
      </c>
      <c r="D6512" s="135">
        <v>27.21</v>
      </c>
      <c r="E6512" s="134" t="s">
        <v>6312</v>
      </c>
    </row>
    <row r="6513" spans="1:5" ht="40.5" x14ac:dyDescent="0.2">
      <c r="A6513" s="134">
        <v>100759</v>
      </c>
      <c r="B6513" s="134" t="s">
        <v>8701</v>
      </c>
      <c r="C6513" s="134" t="s">
        <v>89</v>
      </c>
      <c r="D6513" s="135">
        <v>54.43</v>
      </c>
      <c r="E6513" s="134" t="s">
        <v>6312</v>
      </c>
    </row>
    <row r="6514" spans="1:5" ht="27" x14ac:dyDescent="0.2">
      <c r="A6514" s="134">
        <v>100748</v>
      </c>
      <c r="B6514" s="134" t="s">
        <v>5251</v>
      </c>
      <c r="C6514" s="134" t="s">
        <v>89</v>
      </c>
      <c r="D6514" s="135">
        <v>12.57</v>
      </c>
      <c r="E6514" s="134" t="s">
        <v>6312</v>
      </c>
    </row>
    <row r="6515" spans="1:5" ht="40.5" x14ac:dyDescent="0.2">
      <c r="A6515" s="134">
        <v>100762</v>
      </c>
      <c r="B6515" s="134" t="s">
        <v>5257</v>
      </c>
      <c r="C6515" s="134" t="s">
        <v>89</v>
      </c>
      <c r="D6515" s="135">
        <v>56.01</v>
      </c>
      <c r="E6515" s="134" t="s">
        <v>6312</v>
      </c>
    </row>
    <row r="6516" spans="1:5" ht="40.5" x14ac:dyDescent="0.2">
      <c r="A6516" s="134">
        <v>100750</v>
      </c>
      <c r="B6516" s="134" t="s">
        <v>5252</v>
      </c>
      <c r="C6516" s="134" t="s">
        <v>89</v>
      </c>
      <c r="D6516" s="135">
        <v>28</v>
      </c>
      <c r="E6516" s="134" t="s">
        <v>6312</v>
      </c>
    </row>
    <row r="6517" spans="1:5" ht="27" x14ac:dyDescent="0.2">
      <c r="A6517" s="134">
        <v>100747</v>
      </c>
      <c r="B6517" s="134" t="s">
        <v>8696</v>
      </c>
      <c r="C6517" s="134" t="s">
        <v>89</v>
      </c>
      <c r="D6517" s="135">
        <v>11.45</v>
      </c>
      <c r="E6517" s="134" t="s">
        <v>6312</v>
      </c>
    </row>
    <row r="6518" spans="1:5" ht="40.5" x14ac:dyDescent="0.2">
      <c r="A6518" s="134">
        <v>100761</v>
      </c>
      <c r="B6518" s="134" t="s">
        <v>8702</v>
      </c>
      <c r="C6518" s="134" t="s">
        <v>89</v>
      </c>
      <c r="D6518" s="135">
        <v>54.67</v>
      </c>
      <c r="E6518" s="134" t="s">
        <v>6312</v>
      </c>
    </row>
    <row r="6519" spans="1:5" ht="40.5" x14ac:dyDescent="0.2">
      <c r="A6519" s="134">
        <v>100749</v>
      </c>
      <c r="B6519" s="134" t="s">
        <v>8697</v>
      </c>
      <c r="C6519" s="134" t="s">
        <v>89</v>
      </c>
      <c r="D6519" s="135">
        <v>27.33</v>
      </c>
      <c r="E6519" s="134" t="s">
        <v>6312</v>
      </c>
    </row>
    <row r="6520" spans="1:5" ht="27" x14ac:dyDescent="0.2">
      <c r="A6520" s="134">
        <v>100720</v>
      </c>
      <c r="B6520" s="134" t="s">
        <v>5239</v>
      </c>
      <c r="C6520" s="134" t="s">
        <v>89</v>
      </c>
      <c r="D6520" s="135">
        <v>12.06</v>
      </c>
      <c r="E6520" s="134" t="s">
        <v>6312</v>
      </c>
    </row>
    <row r="6521" spans="1:5" ht="27" x14ac:dyDescent="0.2">
      <c r="A6521" s="134">
        <v>100722</v>
      </c>
      <c r="B6521" s="134" t="s">
        <v>5240</v>
      </c>
      <c r="C6521" s="134" t="s">
        <v>89</v>
      </c>
      <c r="D6521" s="135">
        <v>27.51</v>
      </c>
      <c r="E6521" s="134" t="s">
        <v>6312</v>
      </c>
    </row>
    <row r="6522" spans="1:5" ht="27" x14ac:dyDescent="0.2">
      <c r="A6522" s="134">
        <v>100719</v>
      </c>
      <c r="B6522" s="134" t="s">
        <v>8684</v>
      </c>
      <c r="C6522" s="134" t="s">
        <v>89</v>
      </c>
      <c r="D6522" s="135">
        <v>11.79</v>
      </c>
      <c r="E6522" s="134" t="s">
        <v>6312</v>
      </c>
    </row>
    <row r="6523" spans="1:5" ht="27" x14ac:dyDescent="0.2">
      <c r="A6523" s="134">
        <v>100721</v>
      </c>
      <c r="B6523" s="134" t="s">
        <v>8685</v>
      </c>
      <c r="C6523" s="134" t="s">
        <v>89</v>
      </c>
      <c r="D6523" s="135">
        <v>27.9</v>
      </c>
      <c r="E6523" s="134" t="s">
        <v>6312</v>
      </c>
    </row>
    <row r="6524" spans="1:5" ht="40.5" x14ac:dyDescent="0.2">
      <c r="A6524" s="134">
        <v>100724</v>
      </c>
      <c r="B6524" s="134" t="s">
        <v>5241</v>
      </c>
      <c r="C6524" s="134" t="s">
        <v>89</v>
      </c>
      <c r="D6524" s="135">
        <v>15.55</v>
      </c>
      <c r="E6524" s="134" t="s">
        <v>6312</v>
      </c>
    </row>
    <row r="6525" spans="1:5" ht="40.5" x14ac:dyDescent="0.2">
      <c r="A6525" s="134">
        <v>100726</v>
      </c>
      <c r="B6525" s="134" t="s">
        <v>5242</v>
      </c>
      <c r="C6525" s="134" t="s">
        <v>89</v>
      </c>
      <c r="D6525" s="135">
        <v>30.9</v>
      </c>
      <c r="E6525" s="134" t="s">
        <v>6312</v>
      </c>
    </row>
    <row r="6526" spans="1:5" ht="27" x14ac:dyDescent="0.2">
      <c r="A6526" s="134">
        <v>100723</v>
      </c>
      <c r="B6526" s="134" t="s">
        <v>8686</v>
      </c>
      <c r="C6526" s="134" t="s">
        <v>89</v>
      </c>
      <c r="D6526" s="135">
        <v>12.65</v>
      </c>
      <c r="E6526" s="134" t="s">
        <v>6312</v>
      </c>
    </row>
    <row r="6527" spans="1:5" ht="40.5" x14ac:dyDescent="0.2">
      <c r="A6527" s="134">
        <v>100725</v>
      </c>
      <c r="B6527" s="134" t="s">
        <v>8687</v>
      </c>
      <c r="C6527" s="134" t="s">
        <v>89</v>
      </c>
      <c r="D6527" s="135">
        <v>28.18</v>
      </c>
      <c r="E6527" s="134" t="s">
        <v>6312</v>
      </c>
    </row>
    <row r="6528" spans="1:5" ht="27" x14ac:dyDescent="0.2">
      <c r="A6528" s="134">
        <v>100752</v>
      </c>
      <c r="B6528" s="134" t="s">
        <v>5253</v>
      </c>
      <c r="C6528" s="134" t="s">
        <v>89</v>
      </c>
      <c r="D6528" s="135">
        <v>51.63</v>
      </c>
      <c r="E6528" s="134" t="s">
        <v>6312</v>
      </c>
    </row>
    <row r="6529" spans="1:5" ht="27" x14ac:dyDescent="0.2">
      <c r="A6529" s="134">
        <v>100730</v>
      </c>
      <c r="B6529" s="134" t="s">
        <v>5244</v>
      </c>
      <c r="C6529" s="134" t="s">
        <v>89</v>
      </c>
      <c r="D6529" s="135">
        <v>25.81</v>
      </c>
      <c r="E6529" s="134" t="s">
        <v>6312</v>
      </c>
    </row>
    <row r="6530" spans="1:5" ht="27" x14ac:dyDescent="0.2">
      <c r="A6530" s="134">
        <v>100751</v>
      </c>
      <c r="B6530" s="134" t="s">
        <v>8698</v>
      </c>
      <c r="C6530" s="134" t="s">
        <v>89</v>
      </c>
      <c r="D6530" s="135">
        <v>43.59</v>
      </c>
      <c r="E6530" s="134" t="s">
        <v>6312</v>
      </c>
    </row>
    <row r="6531" spans="1:5" ht="27" x14ac:dyDescent="0.2">
      <c r="A6531" s="134">
        <v>100729</v>
      </c>
      <c r="B6531" s="134" t="s">
        <v>8689</v>
      </c>
      <c r="C6531" s="134" t="s">
        <v>89</v>
      </c>
      <c r="D6531" s="135">
        <v>21.79</v>
      </c>
      <c r="E6531" s="134" t="s">
        <v>6312</v>
      </c>
    </row>
    <row r="6532" spans="1:5" ht="27" x14ac:dyDescent="0.2">
      <c r="A6532" s="134">
        <v>100728</v>
      </c>
      <c r="B6532" s="134" t="s">
        <v>5243</v>
      </c>
      <c r="C6532" s="134" t="s">
        <v>89</v>
      </c>
      <c r="D6532" s="135">
        <v>26.3</v>
      </c>
      <c r="E6532" s="134" t="s">
        <v>6312</v>
      </c>
    </row>
    <row r="6533" spans="1:5" ht="27" x14ac:dyDescent="0.2">
      <c r="A6533" s="134">
        <v>100727</v>
      </c>
      <c r="B6533" s="134" t="s">
        <v>8688</v>
      </c>
      <c r="C6533" s="134" t="s">
        <v>89</v>
      </c>
      <c r="D6533" s="135">
        <v>28.95</v>
      </c>
      <c r="E6533" s="134" t="s">
        <v>6312</v>
      </c>
    </row>
    <row r="6534" spans="1:5" ht="13.5" x14ac:dyDescent="0.2">
      <c r="A6534" s="134">
        <v>102499</v>
      </c>
      <c r="B6534" s="134" t="s">
        <v>5266</v>
      </c>
      <c r="C6534" s="134" t="s">
        <v>89</v>
      </c>
      <c r="D6534" s="135">
        <v>3.31</v>
      </c>
      <c r="E6534" s="134" t="s">
        <v>6312</v>
      </c>
    </row>
    <row r="6535" spans="1:5" ht="27" x14ac:dyDescent="0.2">
      <c r="A6535" s="134">
        <v>102505</v>
      </c>
      <c r="B6535" s="134" t="s">
        <v>5270</v>
      </c>
      <c r="C6535" s="134" t="s">
        <v>4</v>
      </c>
      <c r="D6535" s="135">
        <v>11.76</v>
      </c>
      <c r="E6535" s="134" t="s">
        <v>6312</v>
      </c>
    </row>
    <row r="6536" spans="1:5" ht="27" x14ac:dyDescent="0.2">
      <c r="A6536" s="134">
        <v>102504</v>
      </c>
      <c r="B6536" s="134" t="s">
        <v>5269</v>
      </c>
      <c r="C6536" s="134" t="s">
        <v>4</v>
      </c>
      <c r="D6536" s="135">
        <v>11.11</v>
      </c>
      <c r="E6536" s="134" t="s">
        <v>6312</v>
      </c>
    </row>
    <row r="6537" spans="1:5" ht="27" x14ac:dyDescent="0.2">
      <c r="A6537" s="134">
        <v>102506</v>
      </c>
      <c r="B6537" s="134" t="s">
        <v>5271</v>
      </c>
      <c r="C6537" s="134" t="s">
        <v>4</v>
      </c>
      <c r="D6537" s="135">
        <v>12.17</v>
      </c>
      <c r="E6537" s="134" t="s">
        <v>6312</v>
      </c>
    </row>
    <row r="6538" spans="1:5" ht="27" x14ac:dyDescent="0.2">
      <c r="A6538" s="134">
        <v>102500</v>
      </c>
      <c r="B6538" s="134" t="s">
        <v>5267</v>
      </c>
      <c r="C6538" s="134" t="s">
        <v>4</v>
      </c>
      <c r="D6538" s="135">
        <v>4.88</v>
      </c>
      <c r="E6538" s="134" t="s">
        <v>6312</v>
      </c>
    </row>
    <row r="6539" spans="1:5" ht="27" x14ac:dyDescent="0.2">
      <c r="A6539" s="134">
        <v>102507</v>
      </c>
      <c r="B6539" s="134" t="s">
        <v>5272</v>
      </c>
      <c r="C6539" s="134" t="s">
        <v>4</v>
      </c>
      <c r="D6539" s="135">
        <v>7</v>
      </c>
      <c r="E6539" s="134" t="s">
        <v>6312</v>
      </c>
    </row>
    <row r="6540" spans="1:5" ht="40.5" x14ac:dyDescent="0.2">
      <c r="A6540" s="134">
        <v>102512</v>
      </c>
      <c r="B6540" s="134" t="s">
        <v>5275</v>
      </c>
      <c r="C6540" s="134" t="s">
        <v>4</v>
      </c>
      <c r="D6540" s="135">
        <v>6.64</v>
      </c>
      <c r="E6540" s="134" t="s">
        <v>6312</v>
      </c>
    </row>
    <row r="6541" spans="1:5" ht="27" x14ac:dyDescent="0.2">
      <c r="A6541" s="134">
        <v>102501</v>
      </c>
      <c r="B6541" s="134" t="s">
        <v>5268</v>
      </c>
      <c r="C6541" s="134" t="s">
        <v>89</v>
      </c>
      <c r="D6541" s="135">
        <v>27.64</v>
      </c>
      <c r="E6541" s="134" t="s">
        <v>6312</v>
      </c>
    </row>
    <row r="6542" spans="1:5" ht="27" x14ac:dyDescent="0.2">
      <c r="A6542" s="134">
        <v>102508</v>
      </c>
      <c r="B6542" s="134" t="s">
        <v>5273</v>
      </c>
      <c r="C6542" s="134" t="s">
        <v>89</v>
      </c>
      <c r="D6542" s="135">
        <v>49.21</v>
      </c>
      <c r="E6542" s="134" t="s">
        <v>6312</v>
      </c>
    </row>
    <row r="6543" spans="1:5" ht="27" x14ac:dyDescent="0.2">
      <c r="A6543" s="134">
        <v>102509</v>
      </c>
      <c r="B6543" s="134" t="s">
        <v>5274</v>
      </c>
      <c r="C6543" s="134" t="s">
        <v>89</v>
      </c>
      <c r="D6543" s="135">
        <v>36.89</v>
      </c>
      <c r="E6543" s="134" t="s">
        <v>6312</v>
      </c>
    </row>
    <row r="6544" spans="1:5" ht="13.5" x14ac:dyDescent="0.2">
      <c r="A6544" s="134">
        <v>102498</v>
      </c>
      <c r="B6544" s="134" t="s">
        <v>5265</v>
      </c>
      <c r="C6544" s="134" t="s">
        <v>4</v>
      </c>
      <c r="D6544" s="135">
        <v>1.86</v>
      </c>
      <c r="E6544" s="134" t="s">
        <v>6312</v>
      </c>
    </row>
    <row r="6545" spans="1:5" ht="27" x14ac:dyDescent="0.2">
      <c r="A6545" s="134">
        <v>102491</v>
      </c>
      <c r="B6545" s="134" t="s">
        <v>5260</v>
      </c>
      <c r="C6545" s="134" t="s">
        <v>89</v>
      </c>
      <c r="D6545" s="135">
        <v>22.88</v>
      </c>
      <c r="E6545" s="134" t="s">
        <v>6312</v>
      </c>
    </row>
    <row r="6546" spans="1:5" ht="27" x14ac:dyDescent="0.2">
      <c r="A6546" s="134">
        <v>102492</v>
      </c>
      <c r="B6546" s="134" t="s">
        <v>5261</v>
      </c>
      <c r="C6546" s="134" t="s">
        <v>89</v>
      </c>
      <c r="D6546" s="135">
        <v>28.98</v>
      </c>
      <c r="E6546" s="134" t="s">
        <v>6312</v>
      </c>
    </row>
    <row r="6547" spans="1:5" ht="27" x14ac:dyDescent="0.2">
      <c r="A6547" s="134">
        <v>102494</v>
      </c>
      <c r="B6547" s="134" t="s">
        <v>5262</v>
      </c>
      <c r="C6547" s="134" t="s">
        <v>89</v>
      </c>
      <c r="D6547" s="135">
        <v>68.55</v>
      </c>
      <c r="E6547" s="134" t="s">
        <v>6312</v>
      </c>
    </row>
    <row r="6548" spans="1:5" ht="27" x14ac:dyDescent="0.2">
      <c r="A6548" s="134">
        <v>102496</v>
      </c>
      <c r="B6548" s="134" t="s">
        <v>5263</v>
      </c>
      <c r="C6548" s="134" t="s">
        <v>4</v>
      </c>
      <c r="D6548" s="135">
        <v>14.54</v>
      </c>
      <c r="E6548" s="134" t="s">
        <v>6312</v>
      </c>
    </row>
    <row r="6549" spans="1:5" ht="27" x14ac:dyDescent="0.2">
      <c r="A6549" s="134">
        <v>102497</v>
      </c>
      <c r="B6549" s="134" t="s">
        <v>5264</v>
      </c>
      <c r="C6549" s="134" t="s">
        <v>4</v>
      </c>
      <c r="D6549" s="135">
        <v>5.21</v>
      </c>
      <c r="E6549" s="134" t="s">
        <v>6312</v>
      </c>
    </row>
    <row r="6550" spans="1:5" ht="27" x14ac:dyDescent="0.2">
      <c r="A6550" s="134">
        <v>102520</v>
      </c>
      <c r="B6550" s="134" t="s">
        <v>5277</v>
      </c>
      <c r="C6550" s="134" t="s">
        <v>89</v>
      </c>
      <c r="D6550" s="135">
        <v>91.4</v>
      </c>
      <c r="E6550" s="134" t="s">
        <v>6312</v>
      </c>
    </row>
    <row r="6551" spans="1:5" ht="27" x14ac:dyDescent="0.2">
      <c r="A6551" s="134">
        <v>102513</v>
      </c>
      <c r="B6551" s="134" t="s">
        <v>5276</v>
      </c>
      <c r="C6551" s="134" t="s">
        <v>89</v>
      </c>
      <c r="D6551" s="135">
        <v>52.58</v>
      </c>
      <c r="E6551" s="134" t="s">
        <v>6312</v>
      </c>
    </row>
    <row r="6552" spans="1:5" ht="13.5" x14ac:dyDescent="0.2">
      <c r="A6552" s="134">
        <v>102489</v>
      </c>
      <c r="B6552" s="134" t="s">
        <v>5259</v>
      </c>
      <c r="C6552" s="134" t="s">
        <v>89</v>
      </c>
      <c r="D6552" s="135">
        <v>30.03</v>
      </c>
      <c r="E6552" s="134" t="s">
        <v>6312</v>
      </c>
    </row>
    <row r="6553" spans="1:5" ht="13.5" x14ac:dyDescent="0.2">
      <c r="A6553" s="134">
        <v>102488</v>
      </c>
      <c r="B6553" s="134" t="s">
        <v>5258</v>
      </c>
      <c r="C6553" s="134" t="s">
        <v>89</v>
      </c>
      <c r="D6553" s="135">
        <v>4.03</v>
      </c>
      <c r="E6553" s="134" t="s">
        <v>6312</v>
      </c>
    </row>
    <row r="6554" spans="1:5" ht="13.5" x14ac:dyDescent="0.2">
      <c r="A6554" s="134">
        <v>101746</v>
      </c>
      <c r="B6554" s="134" t="s">
        <v>5281</v>
      </c>
      <c r="C6554" s="134" t="s">
        <v>89</v>
      </c>
      <c r="D6554" s="135">
        <v>428.38</v>
      </c>
      <c r="E6554" s="134" t="s">
        <v>6312</v>
      </c>
    </row>
    <row r="6555" spans="1:5" ht="27" x14ac:dyDescent="0.2">
      <c r="A6555" s="134">
        <v>98679</v>
      </c>
      <c r="B6555" s="134" t="s">
        <v>5286</v>
      </c>
      <c r="C6555" s="134" t="s">
        <v>89</v>
      </c>
      <c r="D6555" s="135">
        <v>41.11</v>
      </c>
      <c r="E6555" s="134" t="s">
        <v>6312</v>
      </c>
    </row>
    <row r="6556" spans="1:5" ht="27" x14ac:dyDescent="0.2">
      <c r="A6556" s="134">
        <v>98680</v>
      </c>
      <c r="B6556" s="134" t="s">
        <v>5287</v>
      </c>
      <c r="C6556" s="134" t="s">
        <v>89</v>
      </c>
      <c r="D6556" s="135">
        <v>51.73</v>
      </c>
      <c r="E6556" s="134" t="s">
        <v>6312</v>
      </c>
    </row>
    <row r="6557" spans="1:5" ht="27" x14ac:dyDescent="0.2">
      <c r="A6557" s="134">
        <v>101749</v>
      </c>
      <c r="B6557" s="134" t="s">
        <v>5278</v>
      </c>
      <c r="C6557" s="134" t="s">
        <v>89</v>
      </c>
      <c r="D6557" s="135">
        <v>60.4</v>
      </c>
      <c r="E6557" s="134" t="s">
        <v>6312</v>
      </c>
    </row>
    <row r="6558" spans="1:5" ht="27" x14ac:dyDescent="0.2">
      <c r="A6558" s="134">
        <v>98681</v>
      </c>
      <c r="B6558" s="134" t="s">
        <v>5288</v>
      </c>
      <c r="C6558" s="134" t="s">
        <v>89</v>
      </c>
      <c r="D6558" s="135">
        <v>38.36</v>
      </c>
      <c r="E6558" s="134" t="s">
        <v>6312</v>
      </c>
    </row>
    <row r="6559" spans="1:5" ht="27" x14ac:dyDescent="0.2">
      <c r="A6559" s="134">
        <v>98682</v>
      </c>
      <c r="B6559" s="134" t="s">
        <v>5289</v>
      </c>
      <c r="C6559" s="134" t="s">
        <v>89</v>
      </c>
      <c r="D6559" s="135">
        <v>48.98</v>
      </c>
      <c r="E6559" s="134" t="s">
        <v>6312</v>
      </c>
    </row>
    <row r="6560" spans="1:5" ht="27" x14ac:dyDescent="0.2">
      <c r="A6560" s="134">
        <v>101750</v>
      </c>
      <c r="B6560" s="134" t="s">
        <v>5279</v>
      </c>
      <c r="C6560" s="134" t="s">
        <v>89</v>
      </c>
      <c r="D6560" s="135">
        <v>57.65</v>
      </c>
      <c r="E6560" s="134" t="s">
        <v>6312</v>
      </c>
    </row>
    <row r="6561" spans="1:5" ht="13.5" x14ac:dyDescent="0.2">
      <c r="A6561" s="134">
        <v>101737</v>
      </c>
      <c r="B6561" s="134" t="s">
        <v>5305</v>
      </c>
      <c r="C6561" s="134" t="s">
        <v>89</v>
      </c>
      <c r="D6561" s="135">
        <v>130.56</v>
      </c>
      <c r="E6561" s="134" t="s">
        <v>6312</v>
      </c>
    </row>
    <row r="6562" spans="1:5" ht="13.5" x14ac:dyDescent="0.2">
      <c r="A6562" s="134">
        <v>101735</v>
      </c>
      <c r="B6562" s="134" t="s">
        <v>5303</v>
      </c>
      <c r="C6562" s="134" t="s">
        <v>89</v>
      </c>
      <c r="D6562" s="135">
        <v>409.87</v>
      </c>
      <c r="E6562" s="134" t="s">
        <v>6312</v>
      </c>
    </row>
    <row r="6563" spans="1:5" ht="13.5" x14ac:dyDescent="0.2">
      <c r="A6563" s="134">
        <v>101734</v>
      </c>
      <c r="B6563" s="134" t="s">
        <v>5302</v>
      </c>
      <c r="C6563" s="134" t="s">
        <v>89</v>
      </c>
      <c r="D6563" s="135">
        <v>400.15</v>
      </c>
      <c r="E6563" s="134" t="s">
        <v>6312</v>
      </c>
    </row>
    <row r="6564" spans="1:5" ht="13.5" x14ac:dyDescent="0.2">
      <c r="A6564" s="134">
        <v>101736</v>
      </c>
      <c r="B6564" s="134" t="s">
        <v>5304</v>
      </c>
      <c r="C6564" s="134" t="s">
        <v>89</v>
      </c>
      <c r="D6564" s="135">
        <v>111.32</v>
      </c>
      <c r="E6564" s="134" t="s">
        <v>6312</v>
      </c>
    </row>
    <row r="6565" spans="1:5" ht="27" x14ac:dyDescent="0.2">
      <c r="A6565" s="134">
        <v>101733</v>
      </c>
      <c r="B6565" s="134" t="s">
        <v>5301</v>
      </c>
      <c r="C6565" s="134" t="s">
        <v>89</v>
      </c>
      <c r="D6565" s="135">
        <v>266.11</v>
      </c>
      <c r="E6565" s="134" t="s">
        <v>6312</v>
      </c>
    </row>
    <row r="6566" spans="1:5" ht="13.5" x14ac:dyDescent="0.2">
      <c r="A6566" s="134">
        <v>98678</v>
      </c>
      <c r="B6566" s="134" t="s">
        <v>5285</v>
      </c>
      <c r="C6566" s="134" t="s">
        <v>89</v>
      </c>
      <c r="D6566" s="135">
        <v>292.51</v>
      </c>
      <c r="E6566" s="134" t="s">
        <v>6312</v>
      </c>
    </row>
    <row r="6567" spans="1:5" ht="13.5" x14ac:dyDescent="0.2">
      <c r="A6567" s="134">
        <v>101747</v>
      </c>
      <c r="B6567" s="134" t="s">
        <v>5316</v>
      </c>
      <c r="C6567" s="134" t="s">
        <v>89</v>
      </c>
      <c r="D6567" s="135">
        <v>79.59</v>
      </c>
      <c r="E6567" s="134" t="s">
        <v>6312</v>
      </c>
    </row>
    <row r="6568" spans="1:5" ht="40.5" x14ac:dyDescent="0.2">
      <c r="A6568" s="134">
        <v>104162</v>
      </c>
      <c r="B6568" s="134" t="s">
        <v>5307</v>
      </c>
      <c r="C6568" s="134" t="s">
        <v>89</v>
      </c>
      <c r="D6568" s="135">
        <v>93.95</v>
      </c>
      <c r="E6568" s="134" t="s">
        <v>6312</v>
      </c>
    </row>
    <row r="6569" spans="1:5" ht="13.5" x14ac:dyDescent="0.2">
      <c r="A6569" s="134">
        <v>98671</v>
      </c>
      <c r="B6569" s="134" t="s">
        <v>5283</v>
      </c>
      <c r="C6569" s="134" t="s">
        <v>89</v>
      </c>
      <c r="D6569" s="135">
        <v>370.12</v>
      </c>
      <c r="E6569" s="134" t="s">
        <v>6312</v>
      </c>
    </row>
    <row r="6570" spans="1:5" ht="13.5" x14ac:dyDescent="0.2">
      <c r="A6570" s="134">
        <v>101092</v>
      </c>
      <c r="B6570" s="134" t="s">
        <v>5308</v>
      </c>
      <c r="C6570" s="134" t="s">
        <v>89</v>
      </c>
      <c r="D6570" s="135">
        <v>382.5</v>
      </c>
      <c r="E6570" s="134" t="s">
        <v>6312</v>
      </c>
    </row>
    <row r="6571" spans="1:5" ht="13.5" x14ac:dyDescent="0.2">
      <c r="A6571" s="134">
        <v>101091</v>
      </c>
      <c r="B6571" s="134" t="s">
        <v>5295</v>
      </c>
      <c r="C6571" s="134" t="s">
        <v>89</v>
      </c>
      <c r="D6571" s="135">
        <v>165.7</v>
      </c>
      <c r="E6571" s="134" t="s">
        <v>6312</v>
      </c>
    </row>
    <row r="6572" spans="1:5" ht="27" x14ac:dyDescent="0.2">
      <c r="A6572" s="134">
        <v>101726</v>
      </c>
      <c r="B6572" s="134" t="s">
        <v>5297</v>
      </c>
      <c r="C6572" s="134" t="s">
        <v>89</v>
      </c>
      <c r="D6572" s="135">
        <v>212.16</v>
      </c>
      <c r="E6572" s="134" t="s">
        <v>6312</v>
      </c>
    </row>
    <row r="6573" spans="1:5" ht="27" x14ac:dyDescent="0.2">
      <c r="A6573" s="134">
        <v>101725</v>
      </c>
      <c r="B6573" s="134" t="s">
        <v>5296</v>
      </c>
      <c r="C6573" s="134" t="s">
        <v>89</v>
      </c>
      <c r="D6573" s="135">
        <v>315.32</v>
      </c>
      <c r="E6573" s="134" t="s">
        <v>6312</v>
      </c>
    </row>
    <row r="6574" spans="1:5" ht="13.5" x14ac:dyDescent="0.2">
      <c r="A6574" s="134">
        <v>98672</v>
      </c>
      <c r="B6574" s="134" t="s">
        <v>5284</v>
      </c>
      <c r="C6574" s="134" t="s">
        <v>89</v>
      </c>
      <c r="D6574" s="135">
        <v>475.72</v>
      </c>
      <c r="E6574" s="134" t="s">
        <v>6312</v>
      </c>
    </row>
    <row r="6575" spans="1:5" ht="13.5" x14ac:dyDescent="0.2">
      <c r="A6575" s="134">
        <v>101093</v>
      </c>
      <c r="B6575" s="134" t="s">
        <v>5309</v>
      </c>
      <c r="C6575" s="134" t="s">
        <v>89</v>
      </c>
      <c r="D6575" s="135">
        <v>488.1</v>
      </c>
      <c r="E6575" s="134" t="s">
        <v>6312</v>
      </c>
    </row>
    <row r="6576" spans="1:5" ht="13.5" x14ac:dyDescent="0.2">
      <c r="A6576" s="134">
        <v>101731</v>
      </c>
      <c r="B6576" s="134" t="s">
        <v>5298</v>
      </c>
      <c r="C6576" s="134" t="s">
        <v>89</v>
      </c>
      <c r="D6576" s="135">
        <v>353.14</v>
      </c>
      <c r="E6576" s="134" t="s">
        <v>6312</v>
      </c>
    </row>
    <row r="6577" spans="1:5" ht="13.5" x14ac:dyDescent="0.2">
      <c r="A6577" s="134">
        <v>101732</v>
      </c>
      <c r="B6577" s="134" t="s">
        <v>5299</v>
      </c>
      <c r="C6577" s="134" t="s">
        <v>89</v>
      </c>
      <c r="D6577" s="135">
        <v>108.45</v>
      </c>
      <c r="E6577" s="134" t="s">
        <v>6312</v>
      </c>
    </row>
    <row r="6578" spans="1:5" ht="27" x14ac:dyDescent="0.2">
      <c r="A6578" s="134">
        <v>101090</v>
      </c>
      <c r="B6578" s="134" t="s">
        <v>5294</v>
      </c>
      <c r="C6578" s="134" t="s">
        <v>89</v>
      </c>
      <c r="D6578" s="135">
        <v>240.38</v>
      </c>
      <c r="E6578" s="134" t="s">
        <v>6312</v>
      </c>
    </row>
    <row r="6579" spans="1:5" ht="13.5" x14ac:dyDescent="0.2">
      <c r="A6579" s="134">
        <v>101751</v>
      </c>
      <c r="B6579" s="134" t="s">
        <v>5282</v>
      </c>
      <c r="C6579" s="134" t="s">
        <v>89</v>
      </c>
      <c r="D6579" s="135">
        <v>284.7</v>
      </c>
      <c r="E6579" s="134" t="s">
        <v>6312</v>
      </c>
    </row>
    <row r="6580" spans="1:5" ht="13.5" x14ac:dyDescent="0.2">
      <c r="A6580" s="134">
        <v>101729</v>
      </c>
      <c r="B6580" s="134" t="s">
        <v>5280</v>
      </c>
      <c r="C6580" s="134" t="s">
        <v>89</v>
      </c>
      <c r="D6580" s="135">
        <v>277.39</v>
      </c>
      <c r="E6580" s="134" t="s">
        <v>6312</v>
      </c>
    </row>
    <row r="6581" spans="1:5" ht="27" x14ac:dyDescent="0.2">
      <c r="A6581" s="134">
        <v>101094</v>
      </c>
      <c r="B6581" s="134" t="s">
        <v>5996</v>
      </c>
      <c r="C6581" s="134" t="s">
        <v>4</v>
      </c>
      <c r="D6581" s="135">
        <v>164.29</v>
      </c>
      <c r="E6581" s="134" t="s">
        <v>6312</v>
      </c>
    </row>
    <row r="6582" spans="1:5" ht="27" x14ac:dyDescent="0.2">
      <c r="A6582" s="134">
        <v>101727</v>
      </c>
      <c r="B6582" s="134" t="s">
        <v>5300</v>
      </c>
      <c r="C6582" s="134" t="s">
        <v>89</v>
      </c>
      <c r="D6582" s="135">
        <v>192.44</v>
      </c>
      <c r="E6582" s="134" t="s">
        <v>6312</v>
      </c>
    </row>
    <row r="6583" spans="1:5" ht="13.5" x14ac:dyDescent="0.2">
      <c r="A6583" s="134">
        <v>101748</v>
      </c>
      <c r="B6583" s="134" t="s">
        <v>5306</v>
      </c>
      <c r="C6583" s="134" t="s">
        <v>89</v>
      </c>
      <c r="D6583" s="135">
        <v>4.01</v>
      </c>
      <c r="E6583" s="134" t="s">
        <v>6312</v>
      </c>
    </row>
    <row r="6584" spans="1:5" ht="13.5" x14ac:dyDescent="0.2">
      <c r="A6584" s="134">
        <v>101742</v>
      </c>
      <c r="B6584" s="134" t="s">
        <v>5375</v>
      </c>
      <c r="C6584" s="134" t="s">
        <v>4</v>
      </c>
      <c r="D6584" s="135">
        <v>61.62</v>
      </c>
      <c r="E6584" s="134" t="s">
        <v>6312</v>
      </c>
    </row>
    <row r="6585" spans="1:5" ht="13.5" x14ac:dyDescent="0.2">
      <c r="A6585" s="134">
        <v>101740</v>
      </c>
      <c r="B6585" s="134" t="s">
        <v>5314</v>
      </c>
      <c r="C6585" s="134" t="s">
        <v>4</v>
      </c>
      <c r="D6585" s="135">
        <v>54.67</v>
      </c>
      <c r="E6585" s="134" t="s">
        <v>6312</v>
      </c>
    </row>
    <row r="6586" spans="1:5" ht="13.5" x14ac:dyDescent="0.2">
      <c r="A6586" s="134">
        <v>98685</v>
      </c>
      <c r="B6586" s="134" t="s">
        <v>5290</v>
      </c>
      <c r="C6586" s="134" t="s">
        <v>4</v>
      </c>
      <c r="D6586" s="135">
        <v>68.260000000000005</v>
      </c>
      <c r="E6586" s="134" t="s">
        <v>6312</v>
      </c>
    </row>
    <row r="6587" spans="1:5" ht="13.5" x14ac:dyDescent="0.2">
      <c r="A6587" s="134">
        <v>98686</v>
      </c>
      <c r="B6587" s="134" t="s">
        <v>5291</v>
      </c>
      <c r="C6587" s="134" t="s">
        <v>4</v>
      </c>
      <c r="D6587" s="135">
        <v>48.48</v>
      </c>
      <c r="E6587" s="134" t="s">
        <v>6312</v>
      </c>
    </row>
    <row r="6588" spans="1:5" ht="13.5" x14ac:dyDescent="0.2">
      <c r="A6588" s="134">
        <v>101739</v>
      </c>
      <c r="B6588" s="134" t="s">
        <v>5313</v>
      </c>
      <c r="C6588" s="134" t="s">
        <v>4</v>
      </c>
      <c r="D6588" s="135">
        <v>42.58</v>
      </c>
      <c r="E6588" s="134" t="s">
        <v>6312</v>
      </c>
    </row>
    <row r="6589" spans="1:5" ht="13.5" x14ac:dyDescent="0.2">
      <c r="A6589" s="134">
        <v>101738</v>
      </c>
      <c r="B6589" s="134" t="s">
        <v>5312</v>
      </c>
      <c r="C6589" s="134" t="s">
        <v>4</v>
      </c>
      <c r="D6589" s="135">
        <v>38.78</v>
      </c>
      <c r="E6589" s="134" t="s">
        <v>6312</v>
      </c>
    </row>
    <row r="6590" spans="1:5" ht="13.5" x14ac:dyDescent="0.2">
      <c r="A6590" s="134">
        <v>101741</v>
      </c>
      <c r="B6590" s="134" t="s">
        <v>5315</v>
      </c>
      <c r="C6590" s="134" t="s">
        <v>4</v>
      </c>
      <c r="D6590" s="135">
        <v>26.45</v>
      </c>
      <c r="E6590" s="134" t="s">
        <v>6312</v>
      </c>
    </row>
    <row r="6591" spans="1:5" ht="13.5" x14ac:dyDescent="0.2">
      <c r="A6591" s="134">
        <v>98697</v>
      </c>
      <c r="B6591" s="134" t="s">
        <v>5311</v>
      </c>
      <c r="C6591" s="134" t="s">
        <v>4</v>
      </c>
      <c r="D6591" s="135">
        <v>57.8</v>
      </c>
      <c r="E6591" s="134" t="s">
        <v>6312</v>
      </c>
    </row>
    <row r="6592" spans="1:5" ht="13.5" x14ac:dyDescent="0.2">
      <c r="A6592" s="134">
        <v>98688</v>
      </c>
      <c r="B6592" s="134" t="s">
        <v>5292</v>
      </c>
      <c r="C6592" s="134" t="s">
        <v>4</v>
      </c>
      <c r="D6592" s="135">
        <v>69.05</v>
      </c>
      <c r="E6592" s="134" t="s">
        <v>6312</v>
      </c>
    </row>
    <row r="6593" spans="1:5" ht="13.5" x14ac:dyDescent="0.2">
      <c r="A6593" s="134">
        <v>98689</v>
      </c>
      <c r="B6593" s="134" t="s">
        <v>5293</v>
      </c>
      <c r="C6593" s="134" t="s">
        <v>4</v>
      </c>
      <c r="D6593" s="135">
        <v>98.52</v>
      </c>
      <c r="E6593" s="134" t="s">
        <v>6312</v>
      </c>
    </row>
    <row r="6594" spans="1:5" ht="13.5" x14ac:dyDescent="0.2">
      <c r="A6594" s="134">
        <v>98695</v>
      </c>
      <c r="B6594" s="134" t="s">
        <v>5310</v>
      </c>
      <c r="C6594" s="134" t="s">
        <v>4</v>
      </c>
      <c r="D6594" s="135">
        <v>88.42</v>
      </c>
      <c r="E6594" s="134" t="s">
        <v>6312</v>
      </c>
    </row>
    <row r="6595" spans="1:5" ht="40.5" x14ac:dyDescent="0.2">
      <c r="A6595" s="134">
        <v>100606</v>
      </c>
      <c r="B6595" s="134" t="s">
        <v>1297</v>
      </c>
      <c r="C6595" s="134" t="s">
        <v>72</v>
      </c>
      <c r="D6595" s="486">
        <v>1909.8</v>
      </c>
      <c r="E6595" s="134" t="s">
        <v>6312</v>
      </c>
    </row>
    <row r="6596" spans="1:5" ht="40.5" x14ac:dyDescent="0.2">
      <c r="A6596" s="134">
        <v>100604</v>
      </c>
      <c r="B6596" s="134" t="s">
        <v>1295</v>
      </c>
      <c r="C6596" s="134" t="s">
        <v>72</v>
      </c>
      <c r="D6596" s="135">
        <v>798.57</v>
      </c>
      <c r="E6596" s="134" t="s">
        <v>6312</v>
      </c>
    </row>
    <row r="6597" spans="1:5" ht="40.5" x14ac:dyDescent="0.2">
      <c r="A6597" s="134">
        <v>100605</v>
      </c>
      <c r="B6597" s="134" t="s">
        <v>1296</v>
      </c>
      <c r="C6597" s="134" t="s">
        <v>72</v>
      </c>
      <c r="D6597" s="486">
        <v>1257.6199999999999</v>
      </c>
      <c r="E6597" s="134" t="s">
        <v>6312</v>
      </c>
    </row>
    <row r="6598" spans="1:5" ht="40.5" x14ac:dyDescent="0.2">
      <c r="A6598" s="134">
        <v>100580</v>
      </c>
      <c r="B6598" s="134" t="s">
        <v>1271</v>
      </c>
      <c r="C6598" s="134" t="s">
        <v>72</v>
      </c>
      <c r="D6598" s="135">
        <v>715.12</v>
      </c>
      <c r="E6598" s="134" t="s">
        <v>6312</v>
      </c>
    </row>
    <row r="6599" spans="1:5" ht="40.5" x14ac:dyDescent="0.2">
      <c r="A6599" s="134">
        <v>100579</v>
      </c>
      <c r="B6599" s="134" t="s">
        <v>1270</v>
      </c>
      <c r="C6599" s="134" t="s">
        <v>72</v>
      </c>
      <c r="D6599" s="135">
        <v>660.37</v>
      </c>
      <c r="E6599" s="134" t="s">
        <v>6312</v>
      </c>
    </row>
    <row r="6600" spans="1:5" ht="40.5" x14ac:dyDescent="0.2">
      <c r="A6600" s="134">
        <v>100609</v>
      </c>
      <c r="B6600" s="134" t="s">
        <v>1300</v>
      </c>
      <c r="C6600" s="134" t="s">
        <v>72</v>
      </c>
      <c r="D6600" s="486">
        <v>1946.84</v>
      </c>
      <c r="E6600" s="134" t="s">
        <v>6312</v>
      </c>
    </row>
    <row r="6601" spans="1:5" ht="40.5" x14ac:dyDescent="0.2">
      <c r="A6601" s="134">
        <v>100607</v>
      </c>
      <c r="B6601" s="134" t="s">
        <v>1298</v>
      </c>
      <c r="C6601" s="134" t="s">
        <v>72</v>
      </c>
      <c r="D6601" s="135">
        <v>821</v>
      </c>
      <c r="E6601" s="134" t="s">
        <v>6312</v>
      </c>
    </row>
    <row r="6602" spans="1:5" ht="40.5" x14ac:dyDescent="0.2">
      <c r="A6602" s="134">
        <v>100608</v>
      </c>
      <c r="B6602" s="134" t="s">
        <v>1299</v>
      </c>
      <c r="C6602" s="134" t="s">
        <v>72</v>
      </c>
      <c r="D6602" s="486">
        <v>1285.79</v>
      </c>
      <c r="E6602" s="134" t="s">
        <v>6312</v>
      </c>
    </row>
    <row r="6603" spans="1:5" ht="40.5" x14ac:dyDescent="0.2">
      <c r="A6603" s="134">
        <v>100582</v>
      </c>
      <c r="B6603" s="134" t="s">
        <v>1273</v>
      </c>
      <c r="C6603" s="134" t="s">
        <v>72</v>
      </c>
      <c r="D6603" s="135">
        <v>788.41</v>
      </c>
      <c r="E6603" s="134" t="s">
        <v>6312</v>
      </c>
    </row>
    <row r="6604" spans="1:5" ht="40.5" x14ac:dyDescent="0.2">
      <c r="A6604" s="134">
        <v>100581</v>
      </c>
      <c r="B6604" s="134" t="s">
        <v>1272</v>
      </c>
      <c r="C6604" s="134" t="s">
        <v>72</v>
      </c>
      <c r="D6604" s="135">
        <v>689.72</v>
      </c>
      <c r="E6604" s="134" t="s">
        <v>6312</v>
      </c>
    </row>
    <row r="6605" spans="1:5" ht="40.5" x14ac:dyDescent="0.2">
      <c r="A6605" s="134">
        <v>100613</v>
      </c>
      <c r="B6605" s="134" t="s">
        <v>1304</v>
      </c>
      <c r="C6605" s="134" t="s">
        <v>72</v>
      </c>
      <c r="D6605" s="486">
        <v>1983</v>
      </c>
      <c r="E6605" s="134" t="s">
        <v>6312</v>
      </c>
    </row>
    <row r="6606" spans="1:5" ht="40.5" x14ac:dyDescent="0.2">
      <c r="A6606" s="134">
        <v>100610</v>
      </c>
      <c r="B6606" s="134" t="s">
        <v>1301</v>
      </c>
      <c r="C6606" s="134" t="s">
        <v>72</v>
      </c>
      <c r="D6606" s="135">
        <v>843.36</v>
      </c>
      <c r="E6606" s="134" t="s">
        <v>6312</v>
      </c>
    </row>
    <row r="6607" spans="1:5" ht="40.5" x14ac:dyDescent="0.2">
      <c r="A6607" s="134">
        <v>100611</v>
      </c>
      <c r="B6607" s="134" t="s">
        <v>1302</v>
      </c>
      <c r="C6607" s="134" t="s">
        <v>72</v>
      </c>
      <c r="D6607" s="486">
        <v>1051.97</v>
      </c>
      <c r="E6607" s="134" t="s">
        <v>6312</v>
      </c>
    </row>
    <row r="6608" spans="1:5" ht="40.5" x14ac:dyDescent="0.2">
      <c r="A6608" s="134">
        <v>100612</v>
      </c>
      <c r="B6608" s="134" t="s">
        <v>1303</v>
      </c>
      <c r="C6608" s="134" t="s">
        <v>72</v>
      </c>
      <c r="D6608" s="486">
        <v>1313.39</v>
      </c>
      <c r="E6608" s="134" t="s">
        <v>6312</v>
      </c>
    </row>
    <row r="6609" spans="1:5" ht="40.5" x14ac:dyDescent="0.2">
      <c r="A6609" s="134">
        <v>100584</v>
      </c>
      <c r="B6609" s="134" t="s">
        <v>1275</v>
      </c>
      <c r="C6609" s="134" t="s">
        <v>72</v>
      </c>
      <c r="D6609" s="135">
        <v>780.2</v>
      </c>
      <c r="E6609" s="134" t="s">
        <v>6312</v>
      </c>
    </row>
    <row r="6610" spans="1:5" ht="40.5" x14ac:dyDescent="0.2">
      <c r="A6610" s="134">
        <v>100583</v>
      </c>
      <c r="B6610" s="134" t="s">
        <v>1274</v>
      </c>
      <c r="C6610" s="134" t="s">
        <v>72</v>
      </c>
      <c r="D6610" s="135">
        <v>720.86</v>
      </c>
      <c r="E6610" s="134" t="s">
        <v>6312</v>
      </c>
    </row>
    <row r="6611" spans="1:5" ht="40.5" x14ac:dyDescent="0.2">
      <c r="A6611" s="134">
        <v>100616</v>
      </c>
      <c r="B6611" s="134" t="s">
        <v>1307</v>
      </c>
      <c r="C6611" s="134" t="s">
        <v>72</v>
      </c>
      <c r="D6611" s="486">
        <v>2058.5300000000002</v>
      </c>
      <c r="E6611" s="134" t="s">
        <v>6312</v>
      </c>
    </row>
    <row r="6612" spans="1:5" ht="40.5" x14ac:dyDescent="0.2">
      <c r="A6612" s="134">
        <v>100614</v>
      </c>
      <c r="B6612" s="134" t="s">
        <v>1305</v>
      </c>
      <c r="C6612" s="134" t="s">
        <v>72</v>
      </c>
      <c r="D6612" s="486">
        <v>1101.4100000000001</v>
      </c>
      <c r="E6612" s="134" t="s">
        <v>6312</v>
      </c>
    </row>
    <row r="6613" spans="1:5" ht="40.5" x14ac:dyDescent="0.2">
      <c r="A6613" s="134">
        <v>100615</v>
      </c>
      <c r="B6613" s="134" t="s">
        <v>1306</v>
      </c>
      <c r="C6613" s="134" t="s">
        <v>72</v>
      </c>
      <c r="D6613" s="486">
        <v>1368.1</v>
      </c>
      <c r="E6613" s="134" t="s">
        <v>6312</v>
      </c>
    </row>
    <row r="6614" spans="1:5" ht="40.5" x14ac:dyDescent="0.2">
      <c r="A6614" s="134">
        <v>100586</v>
      </c>
      <c r="B6614" s="134" t="s">
        <v>1277</v>
      </c>
      <c r="C6614" s="134" t="s">
        <v>72</v>
      </c>
      <c r="D6614" s="135">
        <v>876.17</v>
      </c>
      <c r="E6614" s="134" t="s">
        <v>6312</v>
      </c>
    </row>
    <row r="6615" spans="1:5" ht="40.5" x14ac:dyDescent="0.2">
      <c r="A6615" s="134">
        <v>100585</v>
      </c>
      <c r="B6615" s="134" t="s">
        <v>1276</v>
      </c>
      <c r="C6615" s="134" t="s">
        <v>72</v>
      </c>
      <c r="D6615" s="135">
        <v>781.62</v>
      </c>
      <c r="E6615" s="134" t="s">
        <v>6312</v>
      </c>
    </row>
    <row r="6616" spans="1:5" ht="40.5" x14ac:dyDescent="0.2">
      <c r="A6616" s="134">
        <v>100618</v>
      </c>
      <c r="B6616" s="134" t="s">
        <v>1309</v>
      </c>
      <c r="C6616" s="134" t="s">
        <v>72</v>
      </c>
      <c r="D6616" s="486">
        <v>2142.8000000000002</v>
      </c>
      <c r="E6616" s="134" t="s">
        <v>6312</v>
      </c>
    </row>
    <row r="6617" spans="1:5" ht="40.5" x14ac:dyDescent="0.2">
      <c r="A6617" s="134">
        <v>100617</v>
      </c>
      <c r="B6617" s="134" t="s">
        <v>1308</v>
      </c>
      <c r="C6617" s="134" t="s">
        <v>72</v>
      </c>
      <c r="D6617" s="486">
        <v>1422.49</v>
      </c>
      <c r="E6617" s="134" t="s">
        <v>6312</v>
      </c>
    </row>
    <row r="6618" spans="1:5" ht="40.5" x14ac:dyDescent="0.2">
      <c r="A6618" s="134">
        <v>100588</v>
      </c>
      <c r="B6618" s="134" t="s">
        <v>1279</v>
      </c>
      <c r="C6618" s="134" t="s">
        <v>72</v>
      </c>
      <c r="D6618" s="135">
        <v>917.74</v>
      </c>
      <c r="E6618" s="134" t="s">
        <v>6312</v>
      </c>
    </row>
    <row r="6619" spans="1:5" ht="40.5" x14ac:dyDescent="0.2">
      <c r="A6619" s="134">
        <v>100587</v>
      </c>
      <c r="B6619" s="134" t="s">
        <v>1278</v>
      </c>
      <c r="C6619" s="134" t="s">
        <v>72</v>
      </c>
      <c r="D6619" s="135">
        <v>844.25</v>
      </c>
      <c r="E6619" s="134" t="s">
        <v>6312</v>
      </c>
    </row>
    <row r="6620" spans="1:5" ht="40.5" x14ac:dyDescent="0.2">
      <c r="A6620" s="134">
        <v>100590</v>
      </c>
      <c r="B6620" s="134" t="s">
        <v>1281</v>
      </c>
      <c r="C6620" s="134" t="s">
        <v>72</v>
      </c>
      <c r="D6620" s="135">
        <v>999.21</v>
      </c>
      <c r="E6620" s="134" t="s">
        <v>6312</v>
      </c>
    </row>
    <row r="6621" spans="1:5" ht="40.5" x14ac:dyDescent="0.2">
      <c r="A6621" s="134">
        <v>100589</v>
      </c>
      <c r="B6621" s="134" t="s">
        <v>1280</v>
      </c>
      <c r="C6621" s="134" t="s">
        <v>72</v>
      </c>
      <c r="D6621" s="135">
        <v>926.56</v>
      </c>
      <c r="E6621" s="134" t="s">
        <v>6312</v>
      </c>
    </row>
    <row r="6622" spans="1:5" ht="40.5" x14ac:dyDescent="0.2">
      <c r="A6622" s="134">
        <v>100592</v>
      </c>
      <c r="B6622" s="134" t="s">
        <v>1283</v>
      </c>
      <c r="C6622" s="134" t="s">
        <v>72</v>
      </c>
      <c r="D6622" s="135">
        <v>986.34</v>
      </c>
      <c r="E6622" s="134" t="s">
        <v>6312</v>
      </c>
    </row>
    <row r="6623" spans="1:5" ht="40.5" x14ac:dyDescent="0.2">
      <c r="A6623" s="134">
        <v>100591</v>
      </c>
      <c r="B6623" s="134" t="s">
        <v>1282</v>
      </c>
      <c r="C6623" s="134" t="s">
        <v>72</v>
      </c>
      <c r="D6623" s="135">
        <v>926.13</v>
      </c>
      <c r="E6623" s="134" t="s">
        <v>6312</v>
      </c>
    </row>
    <row r="6624" spans="1:5" ht="40.5" x14ac:dyDescent="0.2">
      <c r="A6624" s="134">
        <v>100594</v>
      </c>
      <c r="B6624" s="134" t="s">
        <v>1285</v>
      </c>
      <c r="C6624" s="134" t="s">
        <v>72</v>
      </c>
      <c r="D6624" s="486">
        <v>1094.1099999999999</v>
      </c>
      <c r="E6624" s="134" t="s">
        <v>6312</v>
      </c>
    </row>
    <row r="6625" spans="1:5" ht="40.5" x14ac:dyDescent="0.2">
      <c r="A6625" s="134">
        <v>100593</v>
      </c>
      <c r="B6625" s="134" t="s">
        <v>1284</v>
      </c>
      <c r="C6625" s="134" t="s">
        <v>72</v>
      </c>
      <c r="D6625" s="135">
        <v>992.05</v>
      </c>
      <c r="E6625" s="134" t="s">
        <v>6312</v>
      </c>
    </row>
    <row r="6626" spans="1:5" ht="40.5" x14ac:dyDescent="0.2">
      <c r="A6626" s="134">
        <v>100596</v>
      </c>
      <c r="B6626" s="134" t="s">
        <v>1287</v>
      </c>
      <c r="C6626" s="134" t="s">
        <v>72</v>
      </c>
      <c r="D6626" s="486">
        <v>1327.49</v>
      </c>
      <c r="E6626" s="134" t="s">
        <v>6312</v>
      </c>
    </row>
    <row r="6627" spans="1:5" ht="40.5" x14ac:dyDescent="0.2">
      <c r="A6627" s="134">
        <v>100595</v>
      </c>
      <c r="B6627" s="134" t="s">
        <v>1286</v>
      </c>
      <c r="C6627" s="134" t="s">
        <v>72</v>
      </c>
      <c r="D6627" s="486">
        <v>1189.82</v>
      </c>
      <c r="E6627" s="134" t="s">
        <v>6312</v>
      </c>
    </row>
    <row r="6628" spans="1:5" ht="40.5" x14ac:dyDescent="0.2">
      <c r="A6628" s="134">
        <v>100598</v>
      </c>
      <c r="B6628" s="134" t="s">
        <v>1289</v>
      </c>
      <c r="C6628" s="134" t="s">
        <v>72</v>
      </c>
      <c r="D6628" s="486">
        <v>1482.02</v>
      </c>
      <c r="E6628" s="134" t="s">
        <v>6312</v>
      </c>
    </row>
    <row r="6629" spans="1:5" ht="40.5" x14ac:dyDescent="0.2">
      <c r="A6629" s="134">
        <v>100597</v>
      </c>
      <c r="B6629" s="134" t="s">
        <v>1288</v>
      </c>
      <c r="C6629" s="134" t="s">
        <v>72</v>
      </c>
      <c r="D6629" s="486">
        <v>1368.5</v>
      </c>
      <c r="E6629" s="134" t="s">
        <v>6312</v>
      </c>
    </row>
    <row r="6630" spans="1:5" ht="40.5" x14ac:dyDescent="0.2">
      <c r="A6630" s="134">
        <v>100603</v>
      </c>
      <c r="B6630" s="134" t="s">
        <v>1294</v>
      </c>
      <c r="C6630" s="134" t="s">
        <v>72</v>
      </c>
      <c r="D6630" s="486">
        <v>1840.1</v>
      </c>
      <c r="E6630" s="134" t="s">
        <v>6312</v>
      </c>
    </row>
    <row r="6631" spans="1:5" ht="40.5" x14ac:dyDescent="0.2">
      <c r="A6631" s="134">
        <v>100599</v>
      </c>
      <c r="B6631" s="134" t="s">
        <v>1290</v>
      </c>
      <c r="C6631" s="134" t="s">
        <v>72</v>
      </c>
      <c r="D6631" s="135">
        <v>636.01</v>
      </c>
      <c r="E6631" s="134" t="s">
        <v>6312</v>
      </c>
    </row>
    <row r="6632" spans="1:5" ht="40.5" x14ac:dyDescent="0.2">
      <c r="A6632" s="134">
        <v>100600</v>
      </c>
      <c r="B6632" s="134" t="s">
        <v>1291</v>
      </c>
      <c r="C6632" s="134" t="s">
        <v>72</v>
      </c>
      <c r="D6632" s="135">
        <v>751.44</v>
      </c>
      <c r="E6632" s="134" t="s">
        <v>6312</v>
      </c>
    </row>
    <row r="6633" spans="1:5" ht="40.5" x14ac:dyDescent="0.2">
      <c r="A6633" s="134">
        <v>100601</v>
      </c>
      <c r="B6633" s="134" t="s">
        <v>1292</v>
      </c>
      <c r="C6633" s="134" t="s">
        <v>72</v>
      </c>
      <c r="D6633" s="135">
        <v>951.32</v>
      </c>
      <c r="E6633" s="134" t="s">
        <v>6312</v>
      </c>
    </row>
    <row r="6634" spans="1:5" ht="40.5" x14ac:dyDescent="0.2">
      <c r="A6634" s="134">
        <v>100602</v>
      </c>
      <c r="B6634" s="134" t="s">
        <v>1293</v>
      </c>
      <c r="C6634" s="134" t="s">
        <v>72</v>
      </c>
      <c r="D6634" s="486">
        <v>1200.6199999999999</v>
      </c>
      <c r="E6634" s="134" t="s">
        <v>6312</v>
      </c>
    </row>
    <row r="6635" spans="1:5" ht="40.5" x14ac:dyDescent="0.2">
      <c r="A6635" s="134">
        <v>100578</v>
      </c>
      <c r="B6635" s="134" t="s">
        <v>1269</v>
      </c>
      <c r="C6635" s="134" t="s">
        <v>72</v>
      </c>
      <c r="D6635" s="135">
        <v>601.22</v>
      </c>
      <c r="E6635" s="134" t="s">
        <v>6312</v>
      </c>
    </row>
    <row r="6636" spans="1:5" ht="27" x14ac:dyDescent="0.2">
      <c r="A6636" s="134">
        <v>100623</v>
      </c>
      <c r="B6636" s="134" t="s">
        <v>1314</v>
      </c>
      <c r="C6636" s="134" t="s">
        <v>72</v>
      </c>
      <c r="D6636" s="486">
        <v>2637.15</v>
      </c>
      <c r="E6636" s="134" t="s">
        <v>6312</v>
      </c>
    </row>
    <row r="6637" spans="1:5" ht="27" x14ac:dyDescent="0.2">
      <c r="A6637" s="134">
        <v>100621</v>
      </c>
      <c r="B6637" s="134" t="s">
        <v>1312</v>
      </c>
      <c r="C6637" s="134" t="s">
        <v>72</v>
      </c>
      <c r="D6637" s="486">
        <v>3222.96</v>
      </c>
      <c r="E6637" s="134" t="s">
        <v>6312</v>
      </c>
    </row>
    <row r="6638" spans="1:5" ht="27" x14ac:dyDescent="0.2">
      <c r="A6638" s="134">
        <v>100622</v>
      </c>
      <c r="B6638" s="134" t="s">
        <v>1313</v>
      </c>
      <c r="C6638" s="134" t="s">
        <v>72</v>
      </c>
      <c r="D6638" s="486">
        <v>2455.27</v>
      </c>
      <c r="E6638" s="134" t="s">
        <v>6312</v>
      </c>
    </row>
    <row r="6639" spans="1:5" ht="27" x14ac:dyDescent="0.2">
      <c r="A6639" s="134">
        <v>100620</v>
      </c>
      <c r="B6639" s="134" t="s">
        <v>1311</v>
      </c>
      <c r="C6639" s="134" t="s">
        <v>72</v>
      </c>
      <c r="D6639" s="486">
        <v>2787.66</v>
      </c>
      <c r="E6639" s="134" t="s">
        <v>6312</v>
      </c>
    </row>
    <row r="6640" spans="1:5" ht="27" x14ac:dyDescent="0.2">
      <c r="A6640" s="134">
        <v>100619</v>
      </c>
      <c r="B6640" s="134" t="s">
        <v>1310</v>
      </c>
      <c r="C6640" s="134" t="s">
        <v>72</v>
      </c>
      <c r="D6640" s="135">
        <v>608.16</v>
      </c>
      <c r="E6640" s="134" t="s">
        <v>6312</v>
      </c>
    </row>
    <row r="6641" spans="1:5" ht="27" x14ac:dyDescent="0.2">
      <c r="A6641" s="134">
        <v>97985</v>
      </c>
      <c r="B6641" s="134" t="s">
        <v>2975</v>
      </c>
      <c r="C6641" s="134" t="s">
        <v>4</v>
      </c>
      <c r="D6641" s="486">
        <v>1558.17</v>
      </c>
      <c r="E6641" s="134" t="s">
        <v>6312</v>
      </c>
    </row>
    <row r="6642" spans="1:5" ht="27" x14ac:dyDescent="0.2">
      <c r="A6642" s="134">
        <v>97993</v>
      </c>
      <c r="B6642" s="134" t="s">
        <v>2979</v>
      </c>
      <c r="C6642" s="134" t="s">
        <v>4</v>
      </c>
      <c r="D6642" s="486">
        <v>2218.02</v>
      </c>
      <c r="E6642" s="134" t="s">
        <v>6312</v>
      </c>
    </row>
    <row r="6643" spans="1:5" ht="27" x14ac:dyDescent="0.2">
      <c r="A6643" s="134">
        <v>97991</v>
      </c>
      <c r="B6643" s="134" t="s">
        <v>2978</v>
      </c>
      <c r="C6643" s="134" t="s">
        <v>4</v>
      </c>
      <c r="D6643" s="135">
        <v>998.49</v>
      </c>
      <c r="E6643" s="134" t="s">
        <v>6312</v>
      </c>
    </row>
    <row r="6644" spans="1:5" ht="27" x14ac:dyDescent="0.2">
      <c r="A6644" s="134">
        <v>99283</v>
      </c>
      <c r="B6644" s="134" t="s">
        <v>3027</v>
      </c>
      <c r="C6644" s="134" t="s">
        <v>4</v>
      </c>
      <c r="D6644" s="486">
        <v>1217.78</v>
      </c>
      <c r="E6644" s="134" t="s">
        <v>6312</v>
      </c>
    </row>
    <row r="6645" spans="1:5" ht="27" x14ac:dyDescent="0.2">
      <c r="A6645" s="134">
        <v>99293</v>
      </c>
      <c r="B6645" s="134" t="s">
        <v>3031</v>
      </c>
      <c r="C6645" s="134" t="s">
        <v>4</v>
      </c>
      <c r="D6645" s="486">
        <v>1471.75</v>
      </c>
      <c r="E6645" s="134" t="s">
        <v>6312</v>
      </c>
    </row>
    <row r="6646" spans="1:5" ht="27" x14ac:dyDescent="0.2">
      <c r="A6646" s="134">
        <v>99243</v>
      </c>
      <c r="B6646" s="134" t="s">
        <v>3013</v>
      </c>
      <c r="C6646" s="134" t="s">
        <v>4</v>
      </c>
      <c r="D6646" s="486">
        <v>1725.64</v>
      </c>
      <c r="E6646" s="134" t="s">
        <v>6312</v>
      </c>
    </row>
    <row r="6647" spans="1:5" ht="27" x14ac:dyDescent="0.2">
      <c r="A6647" s="134">
        <v>99249</v>
      </c>
      <c r="B6647" s="134" t="s">
        <v>3016</v>
      </c>
      <c r="C6647" s="134" t="s">
        <v>4</v>
      </c>
      <c r="D6647" s="486">
        <v>2106.59</v>
      </c>
      <c r="E6647" s="134" t="s">
        <v>6312</v>
      </c>
    </row>
    <row r="6648" spans="1:5" ht="27" x14ac:dyDescent="0.2">
      <c r="A6648" s="134">
        <v>99278</v>
      </c>
      <c r="B6648" s="134" t="s">
        <v>3024</v>
      </c>
      <c r="C6648" s="134" t="s">
        <v>4</v>
      </c>
      <c r="D6648" s="135">
        <v>412.41</v>
      </c>
      <c r="E6648" s="134" t="s">
        <v>6312</v>
      </c>
    </row>
    <row r="6649" spans="1:5" ht="27" x14ac:dyDescent="0.2">
      <c r="A6649" s="134">
        <v>99288</v>
      </c>
      <c r="B6649" s="134" t="s">
        <v>3028</v>
      </c>
      <c r="C6649" s="134" t="s">
        <v>4</v>
      </c>
      <c r="D6649" s="135">
        <v>544.55999999999995</v>
      </c>
      <c r="E6649" s="134" t="s">
        <v>6312</v>
      </c>
    </row>
    <row r="6650" spans="1:5" ht="27" x14ac:dyDescent="0.2">
      <c r="A6650" s="134">
        <v>99240</v>
      </c>
      <c r="B6650" s="134" t="s">
        <v>3011</v>
      </c>
      <c r="C6650" s="134" t="s">
        <v>4</v>
      </c>
      <c r="D6650" s="135">
        <v>724.91</v>
      </c>
      <c r="E6650" s="134" t="s">
        <v>6312</v>
      </c>
    </row>
    <row r="6651" spans="1:5" ht="27" x14ac:dyDescent="0.2">
      <c r="A6651" s="134">
        <v>99246</v>
      </c>
      <c r="B6651" s="134" t="s">
        <v>3014</v>
      </c>
      <c r="C6651" s="134" t="s">
        <v>4</v>
      </c>
      <c r="D6651" s="135">
        <v>993.62</v>
      </c>
      <c r="E6651" s="134" t="s">
        <v>6312</v>
      </c>
    </row>
    <row r="6652" spans="1:5" ht="27" x14ac:dyDescent="0.2">
      <c r="A6652" s="134">
        <v>97981</v>
      </c>
      <c r="B6652" s="134" t="s">
        <v>2973</v>
      </c>
      <c r="C6652" s="134" t="s">
        <v>4</v>
      </c>
      <c r="D6652" s="486">
        <v>1294.21</v>
      </c>
      <c r="E6652" s="134" t="s">
        <v>6312</v>
      </c>
    </row>
    <row r="6653" spans="1:5" ht="27" x14ac:dyDescent="0.2">
      <c r="A6653" s="134">
        <v>97989</v>
      </c>
      <c r="B6653" s="134" t="s">
        <v>2977</v>
      </c>
      <c r="C6653" s="134" t="s">
        <v>4</v>
      </c>
      <c r="D6653" s="486">
        <v>1822.06</v>
      </c>
      <c r="E6653" s="134" t="s">
        <v>6312</v>
      </c>
    </row>
    <row r="6654" spans="1:5" ht="27" x14ac:dyDescent="0.2">
      <c r="A6654" s="134">
        <v>98409</v>
      </c>
      <c r="B6654" s="134" t="s">
        <v>3010</v>
      </c>
      <c r="C6654" s="134" t="s">
        <v>4</v>
      </c>
      <c r="D6654" s="135">
        <v>414.58</v>
      </c>
      <c r="E6654" s="134" t="s">
        <v>6312</v>
      </c>
    </row>
    <row r="6655" spans="1:5" ht="27" x14ac:dyDescent="0.2">
      <c r="A6655" s="134">
        <v>97983</v>
      </c>
      <c r="B6655" s="134" t="s">
        <v>2974</v>
      </c>
      <c r="C6655" s="134" t="s">
        <v>4</v>
      </c>
      <c r="D6655" s="135">
        <v>547.4</v>
      </c>
      <c r="E6655" s="134" t="s">
        <v>6312</v>
      </c>
    </row>
    <row r="6656" spans="1:5" ht="27" x14ac:dyDescent="0.2">
      <c r="A6656" s="134">
        <v>97987</v>
      </c>
      <c r="B6656" s="134" t="s">
        <v>2976</v>
      </c>
      <c r="C6656" s="134" t="s">
        <v>4</v>
      </c>
      <c r="D6656" s="135">
        <v>728.48</v>
      </c>
      <c r="E6656" s="134" t="s">
        <v>6312</v>
      </c>
    </row>
    <row r="6657" spans="1:5" ht="27" x14ac:dyDescent="0.2">
      <c r="A6657" s="134">
        <v>99241</v>
      </c>
      <c r="B6657" s="134" t="s">
        <v>3012</v>
      </c>
      <c r="C6657" s="134" t="s">
        <v>4</v>
      </c>
      <c r="D6657" s="486">
        <v>2027.02</v>
      </c>
      <c r="E6657" s="134" t="s">
        <v>6312</v>
      </c>
    </row>
    <row r="6658" spans="1:5" ht="27" x14ac:dyDescent="0.2">
      <c r="A6658" s="134">
        <v>99247</v>
      </c>
      <c r="B6658" s="134" t="s">
        <v>3015</v>
      </c>
      <c r="C6658" s="134" t="s">
        <v>4</v>
      </c>
      <c r="D6658" s="486">
        <v>2311.25</v>
      </c>
      <c r="E6658" s="134" t="s">
        <v>6312</v>
      </c>
    </row>
    <row r="6659" spans="1:5" ht="27" x14ac:dyDescent="0.2">
      <c r="A6659" s="134">
        <v>99263</v>
      </c>
      <c r="B6659" s="134" t="s">
        <v>3019</v>
      </c>
      <c r="C6659" s="134" t="s">
        <v>4</v>
      </c>
      <c r="D6659" s="486">
        <v>2595.5100000000002</v>
      </c>
      <c r="E6659" s="134" t="s">
        <v>6312</v>
      </c>
    </row>
    <row r="6660" spans="1:5" ht="27" x14ac:dyDescent="0.2">
      <c r="A6660" s="134">
        <v>99276</v>
      </c>
      <c r="B6660" s="134" t="s">
        <v>3022</v>
      </c>
      <c r="C6660" s="134" t="s">
        <v>4</v>
      </c>
      <c r="D6660" s="486">
        <v>2879.8</v>
      </c>
      <c r="E6660" s="134" t="s">
        <v>6312</v>
      </c>
    </row>
    <row r="6661" spans="1:5" ht="27" x14ac:dyDescent="0.2">
      <c r="A6661" s="134">
        <v>99291</v>
      </c>
      <c r="B6661" s="134" t="s">
        <v>3030</v>
      </c>
      <c r="C6661" s="134" t="s">
        <v>4</v>
      </c>
      <c r="D6661" s="486">
        <v>3164.03</v>
      </c>
      <c r="E6661" s="134" t="s">
        <v>6312</v>
      </c>
    </row>
    <row r="6662" spans="1:5" ht="27" x14ac:dyDescent="0.2">
      <c r="A6662" s="134">
        <v>99297</v>
      </c>
      <c r="B6662" s="134" t="s">
        <v>3033</v>
      </c>
      <c r="C6662" s="134" t="s">
        <v>4</v>
      </c>
      <c r="D6662" s="486">
        <v>3471.22</v>
      </c>
      <c r="E6662" s="134" t="s">
        <v>6312</v>
      </c>
    </row>
    <row r="6663" spans="1:5" ht="27" x14ac:dyDescent="0.2">
      <c r="A6663" s="134">
        <v>99254</v>
      </c>
      <c r="B6663" s="134" t="s">
        <v>3017</v>
      </c>
      <c r="C6663" s="134" t="s">
        <v>4</v>
      </c>
      <c r="D6663" s="486">
        <v>1458.5</v>
      </c>
      <c r="E6663" s="134" t="s">
        <v>6312</v>
      </c>
    </row>
    <row r="6664" spans="1:5" ht="27" x14ac:dyDescent="0.2">
      <c r="A6664" s="134">
        <v>99261</v>
      </c>
      <c r="B6664" s="134" t="s">
        <v>3018</v>
      </c>
      <c r="C6664" s="134" t="s">
        <v>4</v>
      </c>
      <c r="D6664" s="486">
        <v>1742.72</v>
      </c>
      <c r="E6664" s="134" t="s">
        <v>6312</v>
      </c>
    </row>
    <row r="6665" spans="1:5" ht="27" x14ac:dyDescent="0.2">
      <c r="A6665" s="134">
        <v>99266</v>
      </c>
      <c r="B6665" s="134" t="s">
        <v>3020</v>
      </c>
      <c r="C6665" s="134" t="s">
        <v>4</v>
      </c>
      <c r="D6665" s="486">
        <v>2027.02</v>
      </c>
      <c r="E6665" s="134" t="s">
        <v>6312</v>
      </c>
    </row>
    <row r="6666" spans="1:5" ht="27" x14ac:dyDescent="0.2">
      <c r="A6666" s="134">
        <v>99269</v>
      </c>
      <c r="B6666" s="134" t="s">
        <v>3021</v>
      </c>
      <c r="C6666" s="134" t="s">
        <v>4</v>
      </c>
      <c r="D6666" s="486">
        <v>2311.25</v>
      </c>
      <c r="E6666" s="134" t="s">
        <v>6312</v>
      </c>
    </row>
    <row r="6667" spans="1:5" ht="27" x14ac:dyDescent="0.2">
      <c r="A6667" s="134">
        <v>99277</v>
      </c>
      <c r="B6667" s="134" t="s">
        <v>3023</v>
      </c>
      <c r="C6667" s="134" t="s">
        <v>4</v>
      </c>
      <c r="D6667" s="486">
        <v>2595.5100000000002</v>
      </c>
      <c r="E6667" s="134" t="s">
        <v>6312</v>
      </c>
    </row>
    <row r="6668" spans="1:5" ht="27" x14ac:dyDescent="0.2">
      <c r="A6668" s="134">
        <v>99281</v>
      </c>
      <c r="B6668" s="134" t="s">
        <v>3025</v>
      </c>
      <c r="C6668" s="134" t="s">
        <v>4</v>
      </c>
      <c r="D6668" s="486">
        <v>2879.8</v>
      </c>
      <c r="E6668" s="134" t="s">
        <v>6312</v>
      </c>
    </row>
    <row r="6669" spans="1:5" ht="27" x14ac:dyDescent="0.2">
      <c r="A6669" s="134">
        <v>99289</v>
      </c>
      <c r="B6669" s="134" t="s">
        <v>3029</v>
      </c>
      <c r="C6669" s="134" t="s">
        <v>4</v>
      </c>
      <c r="D6669" s="486">
        <v>3164.03</v>
      </c>
      <c r="E6669" s="134" t="s">
        <v>6312</v>
      </c>
    </row>
    <row r="6670" spans="1:5" ht="27" x14ac:dyDescent="0.2">
      <c r="A6670" s="134">
        <v>99282</v>
      </c>
      <c r="B6670" s="134" t="s">
        <v>3026</v>
      </c>
      <c r="C6670" s="134" t="s">
        <v>4</v>
      </c>
      <c r="D6670" s="486">
        <v>3191.79</v>
      </c>
      <c r="E6670" s="134" t="s">
        <v>6312</v>
      </c>
    </row>
    <row r="6671" spans="1:5" ht="27" x14ac:dyDescent="0.2">
      <c r="A6671" s="134">
        <v>99296</v>
      </c>
      <c r="B6671" s="134" t="s">
        <v>3032</v>
      </c>
      <c r="C6671" s="134" t="s">
        <v>4</v>
      </c>
      <c r="D6671" s="486">
        <v>3476.01</v>
      </c>
      <c r="E6671" s="134" t="s">
        <v>6312</v>
      </c>
    </row>
    <row r="6672" spans="1:5" ht="27" x14ac:dyDescent="0.2">
      <c r="A6672" s="134">
        <v>99299</v>
      </c>
      <c r="B6672" s="134" t="s">
        <v>3034</v>
      </c>
      <c r="C6672" s="134" t="s">
        <v>4</v>
      </c>
      <c r="D6672" s="486">
        <v>3760.17</v>
      </c>
      <c r="E6672" s="134" t="s">
        <v>6312</v>
      </c>
    </row>
    <row r="6673" spans="1:5" ht="27" x14ac:dyDescent="0.2">
      <c r="A6673" s="134">
        <v>99302</v>
      </c>
      <c r="B6673" s="134" t="s">
        <v>3035</v>
      </c>
      <c r="C6673" s="134" t="s">
        <v>4</v>
      </c>
      <c r="D6673" s="486">
        <v>4049.19</v>
      </c>
      <c r="E6673" s="134" t="s">
        <v>6312</v>
      </c>
    </row>
    <row r="6674" spans="1:5" ht="27" x14ac:dyDescent="0.2">
      <c r="A6674" s="134">
        <v>99307</v>
      </c>
      <c r="B6674" s="134" t="s">
        <v>3038</v>
      </c>
      <c r="C6674" s="134" t="s">
        <v>4</v>
      </c>
      <c r="D6674" s="486">
        <v>2618.48</v>
      </c>
      <c r="E6674" s="134" t="s">
        <v>6312</v>
      </c>
    </row>
    <row r="6675" spans="1:5" ht="27" x14ac:dyDescent="0.2">
      <c r="A6675" s="134">
        <v>99317</v>
      </c>
      <c r="B6675" s="134" t="s">
        <v>3042</v>
      </c>
      <c r="C6675" s="134" t="s">
        <v>4</v>
      </c>
      <c r="D6675" s="486">
        <v>2902.72</v>
      </c>
      <c r="E6675" s="134" t="s">
        <v>6312</v>
      </c>
    </row>
    <row r="6676" spans="1:5" ht="27" x14ac:dyDescent="0.2">
      <c r="A6676" s="134">
        <v>99321</v>
      </c>
      <c r="B6676" s="134" t="s">
        <v>3045</v>
      </c>
      <c r="C6676" s="134" t="s">
        <v>4</v>
      </c>
      <c r="D6676" s="486">
        <v>3187</v>
      </c>
      <c r="E6676" s="134" t="s">
        <v>6312</v>
      </c>
    </row>
    <row r="6677" spans="1:5" ht="27" x14ac:dyDescent="0.2">
      <c r="A6677" s="134">
        <v>99323</v>
      </c>
      <c r="B6677" s="134" t="s">
        <v>3046</v>
      </c>
      <c r="C6677" s="134" t="s">
        <v>4</v>
      </c>
      <c r="D6677" s="486">
        <v>3471.22</v>
      </c>
      <c r="E6677" s="134" t="s">
        <v>6312</v>
      </c>
    </row>
    <row r="6678" spans="1:5" ht="27" x14ac:dyDescent="0.2">
      <c r="A6678" s="134">
        <v>99325</v>
      </c>
      <c r="B6678" s="134" t="s">
        <v>3047</v>
      </c>
      <c r="C6678" s="134" t="s">
        <v>4</v>
      </c>
      <c r="D6678" s="486">
        <v>3760.17</v>
      </c>
      <c r="E6678" s="134" t="s">
        <v>6312</v>
      </c>
    </row>
    <row r="6679" spans="1:5" ht="27" x14ac:dyDescent="0.2">
      <c r="A6679" s="134">
        <v>99311</v>
      </c>
      <c r="B6679" s="134" t="s">
        <v>3040</v>
      </c>
      <c r="C6679" s="134" t="s">
        <v>4</v>
      </c>
      <c r="D6679" s="486">
        <v>4338.25</v>
      </c>
      <c r="E6679" s="134" t="s">
        <v>6312</v>
      </c>
    </row>
    <row r="6680" spans="1:5" ht="27" x14ac:dyDescent="0.2">
      <c r="A6680" s="134">
        <v>99314</v>
      </c>
      <c r="B6680" s="134" t="s">
        <v>3041</v>
      </c>
      <c r="C6680" s="134" t="s">
        <v>4</v>
      </c>
      <c r="D6680" s="486">
        <v>4627.2700000000004</v>
      </c>
      <c r="E6680" s="134" t="s">
        <v>6312</v>
      </c>
    </row>
    <row r="6681" spans="1:5" ht="27" x14ac:dyDescent="0.2">
      <c r="A6681" s="134">
        <v>99304</v>
      </c>
      <c r="B6681" s="134" t="s">
        <v>3036</v>
      </c>
      <c r="C6681" s="134" t="s">
        <v>4</v>
      </c>
      <c r="D6681" s="486">
        <v>3764.96</v>
      </c>
      <c r="E6681" s="134" t="s">
        <v>6312</v>
      </c>
    </row>
    <row r="6682" spans="1:5" ht="27" x14ac:dyDescent="0.2">
      <c r="A6682" s="134">
        <v>99306</v>
      </c>
      <c r="B6682" s="134" t="s">
        <v>3037</v>
      </c>
      <c r="C6682" s="134" t="s">
        <v>4</v>
      </c>
      <c r="D6682" s="486">
        <v>4049.19</v>
      </c>
      <c r="E6682" s="134" t="s">
        <v>6312</v>
      </c>
    </row>
    <row r="6683" spans="1:5" ht="27" x14ac:dyDescent="0.2">
      <c r="A6683" s="134">
        <v>99309</v>
      </c>
      <c r="B6683" s="134" t="s">
        <v>3039</v>
      </c>
      <c r="C6683" s="134" t="s">
        <v>4</v>
      </c>
      <c r="D6683" s="486">
        <v>4338.25</v>
      </c>
      <c r="E6683" s="134" t="s">
        <v>6312</v>
      </c>
    </row>
    <row r="6684" spans="1:5" ht="27" x14ac:dyDescent="0.2">
      <c r="A6684" s="134">
        <v>99327</v>
      </c>
      <c r="B6684" s="134" t="s">
        <v>3048</v>
      </c>
      <c r="C6684" s="134" t="s">
        <v>4</v>
      </c>
      <c r="D6684" s="486">
        <v>4869.49</v>
      </c>
      <c r="E6684" s="134" t="s">
        <v>6312</v>
      </c>
    </row>
    <row r="6685" spans="1:5" ht="27" x14ac:dyDescent="0.2">
      <c r="A6685" s="134">
        <v>98009</v>
      </c>
      <c r="B6685" s="134" t="s">
        <v>2987</v>
      </c>
      <c r="C6685" s="134" t="s">
        <v>4</v>
      </c>
      <c r="D6685" s="486">
        <v>2101.89</v>
      </c>
      <c r="E6685" s="134" t="s">
        <v>6312</v>
      </c>
    </row>
    <row r="6686" spans="1:5" ht="27" x14ac:dyDescent="0.2">
      <c r="A6686" s="134">
        <v>98011</v>
      </c>
      <c r="B6686" s="134" t="s">
        <v>2988</v>
      </c>
      <c r="C6686" s="134" t="s">
        <v>4</v>
      </c>
      <c r="D6686" s="486">
        <v>2397.12</v>
      </c>
      <c r="E6686" s="134" t="s">
        <v>6312</v>
      </c>
    </row>
    <row r="6687" spans="1:5" ht="27" x14ac:dyDescent="0.2">
      <c r="A6687" s="134">
        <v>98013</v>
      </c>
      <c r="B6687" s="134" t="s">
        <v>2989</v>
      </c>
      <c r="C6687" s="134" t="s">
        <v>4</v>
      </c>
      <c r="D6687" s="486">
        <v>2692.4</v>
      </c>
      <c r="E6687" s="134" t="s">
        <v>6312</v>
      </c>
    </row>
    <row r="6688" spans="1:5" ht="27" x14ac:dyDescent="0.2">
      <c r="A6688" s="134">
        <v>98015</v>
      </c>
      <c r="B6688" s="134" t="s">
        <v>2990</v>
      </c>
      <c r="C6688" s="134" t="s">
        <v>4</v>
      </c>
      <c r="D6688" s="486">
        <v>2987.71</v>
      </c>
      <c r="E6688" s="134" t="s">
        <v>6312</v>
      </c>
    </row>
    <row r="6689" spans="1:5" ht="27" x14ac:dyDescent="0.2">
      <c r="A6689" s="134">
        <v>98017</v>
      </c>
      <c r="B6689" s="134" t="s">
        <v>2991</v>
      </c>
      <c r="C6689" s="134" t="s">
        <v>4</v>
      </c>
      <c r="D6689" s="486">
        <v>3282.94</v>
      </c>
      <c r="E6689" s="134" t="s">
        <v>6312</v>
      </c>
    </row>
    <row r="6690" spans="1:5" ht="27" x14ac:dyDescent="0.2">
      <c r="A6690" s="134">
        <v>98019</v>
      </c>
      <c r="B6690" s="134" t="s">
        <v>2992</v>
      </c>
      <c r="C6690" s="134" t="s">
        <v>4</v>
      </c>
      <c r="D6690" s="486">
        <v>3604.44</v>
      </c>
      <c r="E6690" s="134" t="s">
        <v>6312</v>
      </c>
    </row>
    <row r="6691" spans="1:5" ht="27" x14ac:dyDescent="0.2">
      <c r="A6691" s="134">
        <v>97995</v>
      </c>
      <c r="B6691" s="134" t="s">
        <v>2980</v>
      </c>
      <c r="C6691" s="134" t="s">
        <v>4</v>
      </c>
      <c r="D6691" s="486">
        <v>1511.36</v>
      </c>
      <c r="E6691" s="134" t="s">
        <v>6312</v>
      </c>
    </row>
    <row r="6692" spans="1:5" ht="27" x14ac:dyDescent="0.2">
      <c r="A6692" s="134">
        <v>97997</v>
      </c>
      <c r="B6692" s="134" t="s">
        <v>2981</v>
      </c>
      <c r="C6692" s="134" t="s">
        <v>4</v>
      </c>
      <c r="D6692" s="486">
        <v>1806.58</v>
      </c>
      <c r="E6692" s="134" t="s">
        <v>6312</v>
      </c>
    </row>
    <row r="6693" spans="1:5" ht="27" x14ac:dyDescent="0.2">
      <c r="A6693" s="134">
        <v>97999</v>
      </c>
      <c r="B6693" s="134" t="s">
        <v>2982</v>
      </c>
      <c r="C6693" s="134" t="s">
        <v>4</v>
      </c>
      <c r="D6693" s="486">
        <v>2101.89</v>
      </c>
      <c r="E6693" s="134" t="s">
        <v>6312</v>
      </c>
    </row>
    <row r="6694" spans="1:5" ht="27" x14ac:dyDescent="0.2">
      <c r="A6694" s="134">
        <v>98001</v>
      </c>
      <c r="B6694" s="134" t="s">
        <v>2983</v>
      </c>
      <c r="C6694" s="134" t="s">
        <v>4</v>
      </c>
      <c r="D6694" s="486">
        <v>2397.12</v>
      </c>
      <c r="E6694" s="134" t="s">
        <v>6312</v>
      </c>
    </row>
    <row r="6695" spans="1:5" ht="27" x14ac:dyDescent="0.2">
      <c r="A6695" s="134">
        <v>98003</v>
      </c>
      <c r="B6695" s="134" t="s">
        <v>2984</v>
      </c>
      <c r="C6695" s="134" t="s">
        <v>4</v>
      </c>
      <c r="D6695" s="486">
        <v>2692.4</v>
      </c>
      <c r="E6695" s="134" t="s">
        <v>6312</v>
      </c>
    </row>
    <row r="6696" spans="1:5" ht="27" x14ac:dyDescent="0.2">
      <c r="A6696" s="134">
        <v>98005</v>
      </c>
      <c r="B6696" s="134" t="s">
        <v>2985</v>
      </c>
      <c r="C6696" s="134" t="s">
        <v>4</v>
      </c>
      <c r="D6696" s="486">
        <v>2987.71</v>
      </c>
      <c r="E6696" s="134" t="s">
        <v>6312</v>
      </c>
    </row>
    <row r="6697" spans="1:5" ht="27" x14ac:dyDescent="0.2">
      <c r="A6697" s="134">
        <v>98007</v>
      </c>
      <c r="B6697" s="134" t="s">
        <v>2986</v>
      </c>
      <c r="C6697" s="134" t="s">
        <v>4</v>
      </c>
      <c r="D6697" s="486">
        <v>3282.94</v>
      </c>
      <c r="E6697" s="134" t="s">
        <v>6312</v>
      </c>
    </row>
    <row r="6698" spans="1:5" ht="27" x14ac:dyDescent="0.2">
      <c r="A6698" s="134">
        <v>98031</v>
      </c>
      <c r="B6698" s="134" t="s">
        <v>2998</v>
      </c>
      <c r="C6698" s="134" t="s">
        <v>4</v>
      </c>
      <c r="D6698" s="486">
        <v>3314.7</v>
      </c>
      <c r="E6698" s="134" t="s">
        <v>6312</v>
      </c>
    </row>
    <row r="6699" spans="1:5" ht="27" x14ac:dyDescent="0.2">
      <c r="A6699" s="134">
        <v>98033</v>
      </c>
      <c r="B6699" s="134" t="s">
        <v>2999</v>
      </c>
      <c r="C6699" s="134" t="s">
        <v>4</v>
      </c>
      <c r="D6699" s="486">
        <v>3609.92</v>
      </c>
      <c r="E6699" s="134" t="s">
        <v>6312</v>
      </c>
    </row>
    <row r="6700" spans="1:5" ht="27" x14ac:dyDescent="0.2">
      <c r="A6700" s="134">
        <v>98035</v>
      </c>
      <c r="B6700" s="134" t="s">
        <v>3000</v>
      </c>
      <c r="C6700" s="134" t="s">
        <v>4</v>
      </c>
      <c r="D6700" s="486">
        <v>3905.1</v>
      </c>
      <c r="E6700" s="134" t="s">
        <v>6312</v>
      </c>
    </row>
    <row r="6701" spans="1:5" ht="27" x14ac:dyDescent="0.2">
      <c r="A6701" s="134">
        <v>98037</v>
      </c>
      <c r="B6701" s="134" t="s">
        <v>3001</v>
      </c>
      <c r="C6701" s="134" t="s">
        <v>4</v>
      </c>
      <c r="D6701" s="486">
        <v>4205.82</v>
      </c>
      <c r="E6701" s="134" t="s">
        <v>6312</v>
      </c>
    </row>
    <row r="6702" spans="1:5" ht="27" x14ac:dyDescent="0.2">
      <c r="A6702" s="134">
        <v>98021</v>
      </c>
      <c r="B6702" s="134" t="s">
        <v>2993</v>
      </c>
      <c r="C6702" s="134" t="s">
        <v>4</v>
      </c>
      <c r="D6702" s="486">
        <v>2718.68</v>
      </c>
      <c r="E6702" s="134" t="s">
        <v>6312</v>
      </c>
    </row>
    <row r="6703" spans="1:5" ht="27" x14ac:dyDescent="0.2">
      <c r="A6703" s="134">
        <v>98023</v>
      </c>
      <c r="B6703" s="134" t="s">
        <v>2994</v>
      </c>
      <c r="C6703" s="134" t="s">
        <v>4</v>
      </c>
      <c r="D6703" s="486">
        <v>3013.92</v>
      </c>
      <c r="E6703" s="134" t="s">
        <v>6312</v>
      </c>
    </row>
    <row r="6704" spans="1:5" ht="27" x14ac:dyDescent="0.2">
      <c r="A6704" s="134">
        <v>98025</v>
      </c>
      <c r="B6704" s="134" t="s">
        <v>2995</v>
      </c>
      <c r="C6704" s="134" t="s">
        <v>4</v>
      </c>
      <c r="D6704" s="486">
        <v>3309.22</v>
      </c>
      <c r="E6704" s="134" t="s">
        <v>6312</v>
      </c>
    </row>
    <row r="6705" spans="1:5" ht="27" x14ac:dyDescent="0.2">
      <c r="A6705" s="134">
        <v>98027</v>
      </c>
      <c r="B6705" s="134" t="s">
        <v>2996</v>
      </c>
      <c r="C6705" s="134" t="s">
        <v>4</v>
      </c>
      <c r="D6705" s="486">
        <v>3604.44</v>
      </c>
      <c r="E6705" s="134" t="s">
        <v>6312</v>
      </c>
    </row>
    <row r="6706" spans="1:5" ht="27" x14ac:dyDescent="0.2">
      <c r="A6706" s="134">
        <v>98029</v>
      </c>
      <c r="B6706" s="134" t="s">
        <v>2997</v>
      </c>
      <c r="C6706" s="134" t="s">
        <v>4</v>
      </c>
      <c r="D6706" s="486">
        <v>3905.1</v>
      </c>
      <c r="E6706" s="134" t="s">
        <v>6312</v>
      </c>
    </row>
    <row r="6707" spans="1:5" ht="27" x14ac:dyDescent="0.2">
      <c r="A6707" s="134">
        <v>98045</v>
      </c>
      <c r="B6707" s="134" t="s">
        <v>3005</v>
      </c>
      <c r="C6707" s="134" t="s">
        <v>4</v>
      </c>
      <c r="D6707" s="486">
        <v>4506.59</v>
      </c>
      <c r="E6707" s="134" t="s">
        <v>6312</v>
      </c>
    </row>
    <row r="6708" spans="1:5" ht="27" x14ac:dyDescent="0.2">
      <c r="A6708" s="134">
        <v>98047</v>
      </c>
      <c r="B6708" s="134" t="s">
        <v>3006</v>
      </c>
      <c r="C6708" s="134" t="s">
        <v>4</v>
      </c>
      <c r="D6708" s="486">
        <v>4807.3</v>
      </c>
      <c r="E6708" s="134" t="s">
        <v>6312</v>
      </c>
    </row>
    <row r="6709" spans="1:5" ht="27" x14ac:dyDescent="0.2">
      <c r="A6709" s="134">
        <v>98039</v>
      </c>
      <c r="B6709" s="134" t="s">
        <v>3002</v>
      </c>
      <c r="C6709" s="134" t="s">
        <v>4</v>
      </c>
      <c r="D6709" s="486">
        <v>3910.58</v>
      </c>
      <c r="E6709" s="134" t="s">
        <v>6312</v>
      </c>
    </row>
    <row r="6710" spans="1:5" ht="27" x14ac:dyDescent="0.2">
      <c r="A6710" s="134">
        <v>98041</v>
      </c>
      <c r="B6710" s="134" t="s">
        <v>3003</v>
      </c>
      <c r="C6710" s="134" t="s">
        <v>4</v>
      </c>
      <c r="D6710" s="486">
        <v>4205.82</v>
      </c>
      <c r="E6710" s="134" t="s">
        <v>6312</v>
      </c>
    </row>
    <row r="6711" spans="1:5" ht="27" x14ac:dyDescent="0.2">
      <c r="A6711" s="134">
        <v>98043</v>
      </c>
      <c r="B6711" s="134" t="s">
        <v>3004</v>
      </c>
      <c r="C6711" s="134" t="s">
        <v>4</v>
      </c>
      <c r="D6711" s="486">
        <v>4506.59</v>
      </c>
      <c r="E6711" s="134" t="s">
        <v>6312</v>
      </c>
    </row>
    <row r="6712" spans="1:5" ht="27" x14ac:dyDescent="0.2">
      <c r="A6712" s="134">
        <v>98049</v>
      </c>
      <c r="B6712" s="134" t="s">
        <v>3007</v>
      </c>
      <c r="C6712" s="134" t="s">
        <v>4</v>
      </c>
      <c r="D6712" s="486">
        <v>5054.47</v>
      </c>
      <c r="E6712" s="134" t="s">
        <v>6312</v>
      </c>
    </row>
    <row r="6713" spans="1:5" ht="40.5" x14ac:dyDescent="0.2">
      <c r="A6713" s="134">
        <v>101809</v>
      </c>
      <c r="B6713" s="134" t="s">
        <v>7037</v>
      </c>
      <c r="C6713" s="134" t="s">
        <v>72</v>
      </c>
      <c r="D6713" s="486">
        <v>3220.97</v>
      </c>
      <c r="E6713" s="134" t="s">
        <v>6312</v>
      </c>
    </row>
    <row r="6714" spans="1:5" ht="40.5" x14ac:dyDescent="0.2">
      <c r="A6714" s="134">
        <v>97980</v>
      </c>
      <c r="B6714" s="134" t="s">
        <v>6966</v>
      </c>
      <c r="C6714" s="134" t="s">
        <v>72</v>
      </c>
      <c r="D6714" s="486">
        <v>2272.64</v>
      </c>
      <c r="E6714" s="134" t="s">
        <v>6312</v>
      </c>
    </row>
    <row r="6715" spans="1:5" ht="40.5" x14ac:dyDescent="0.2">
      <c r="A6715" s="134">
        <v>98405</v>
      </c>
      <c r="B6715" s="134" t="s">
        <v>6994</v>
      </c>
      <c r="C6715" s="134" t="s">
        <v>72</v>
      </c>
      <c r="D6715" s="486">
        <v>2798.01</v>
      </c>
      <c r="E6715" s="134" t="s">
        <v>6312</v>
      </c>
    </row>
    <row r="6716" spans="1:5" ht="40.5" x14ac:dyDescent="0.2">
      <c r="A6716" s="134">
        <v>97988</v>
      </c>
      <c r="B6716" s="134" t="s">
        <v>6967</v>
      </c>
      <c r="C6716" s="134" t="s">
        <v>72</v>
      </c>
      <c r="D6716" s="486">
        <v>3323.56</v>
      </c>
      <c r="E6716" s="134" t="s">
        <v>6312</v>
      </c>
    </row>
    <row r="6717" spans="1:5" ht="27" x14ac:dyDescent="0.2">
      <c r="A6717" s="134">
        <v>102139</v>
      </c>
      <c r="B6717" s="134" t="s">
        <v>7038</v>
      </c>
      <c r="C6717" s="134" t="s">
        <v>72</v>
      </c>
      <c r="D6717" s="486">
        <v>1831.74</v>
      </c>
      <c r="E6717" s="134" t="s">
        <v>6312</v>
      </c>
    </row>
    <row r="6718" spans="1:5" ht="27" x14ac:dyDescent="0.2">
      <c r="A6718" s="134">
        <v>102141</v>
      </c>
      <c r="B6718" s="134" t="s">
        <v>7039</v>
      </c>
      <c r="C6718" s="134" t="s">
        <v>72</v>
      </c>
      <c r="D6718" s="486">
        <v>2819.96</v>
      </c>
      <c r="E6718" s="134" t="s">
        <v>6312</v>
      </c>
    </row>
    <row r="6719" spans="1:5" ht="25.5" x14ac:dyDescent="0.2">
      <c r="A6719" s="136">
        <v>99280</v>
      </c>
      <c r="B6719" s="136" t="s">
        <v>7015</v>
      </c>
      <c r="C6719" s="136" t="s">
        <v>72</v>
      </c>
      <c r="D6719" s="487">
        <v>2192.35</v>
      </c>
      <c r="E6719" s="84" t="s">
        <v>6312</v>
      </c>
    </row>
    <row r="6720" spans="1:5" ht="25.5" x14ac:dyDescent="0.2">
      <c r="A6720" s="84">
        <v>99292</v>
      </c>
      <c r="B6720" s="84" t="s">
        <v>7021</v>
      </c>
      <c r="C6720" s="84" t="s">
        <v>72</v>
      </c>
      <c r="D6720" s="488">
        <v>2706.47</v>
      </c>
      <c r="E6720" s="84" t="s">
        <v>6312</v>
      </c>
    </row>
    <row r="6721" spans="1:5" ht="25.5" x14ac:dyDescent="0.2">
      <c r="A6721" s="84">
        <v>99242</v>
      </c>
      <c r="B6721" s="84" t="s">
        <v>6999</v>
      </c>
      <c r="C6721" s="84" t="s">
        <v>72</v>
      </c>
      <c r="D6721" s="488">
        <v>3221.75</v>
      </c>
      <c r="E6721" s="84" t="s">
        <v>6312</v>
      </c>
    </row>
    <row r="6722" spans="1:5" ht="25.5" x14ac:dyDescent="0.2">
      <c r="A6722" s="84">
        <v>99248</v>
      </c>
      <c r="B6722" s="84" t="s">
        <v>7001</v>
      </c>
      <c r="C6722" s="84" t="s">
        <v>72</v>
      </c>
      <c r="D6722" s="488">
        <v>4128.3</v>
      </c>
      <c r="E6722" s="84" t="s">
        <v>6312</v>
      </c>
    </row>
    <row r="6723" spans="1:5" ht="25.5" x14ac:dyDescent="0.2">
      <c r="A6723" s="84">
        <v>99275</v>
      </c>
      <c r="B6723" s="84" t="s">
        <v>7013</v>
      </c>
      <c r="C6723" s="84" t="s">
        <v>72</v>
      </c>
      <c r="D6723" s="488">
        <v>1038.4100000000001</v>
      </c>
      <c r="E6723" s="84" t="s">
        <v>6312</v>
      </c>
    </row>
    <row r="6724" spans="1:5" ht="25.5" x14ac:dyDescent="0.2">
      <c r="A6724" s="84">
        <v>99285</v>
      </c>
      <c r="B6724" s="84" t="s">
        <v>7017</v>
      </c>
      <c r="C6724" s="84" t="s">
        <v>72</v>
      </c>
      <c r="D6724" s="488">
        <v>1401.83</v>
      </c>
      <c r="E6724" s="84" t="s">
        <v>6312</v>
      </c>
    </row>
    <row r="6725" spans="1:5" ht="25.5" x14ac:dyDescent="0.2">
      <c r="A6725" s="84">
        <v>102457</v>
      </c>
      <c r="B6725" s="84" t="s">
        <v>7041</v>
      </c>
      <c r="C6725" s="84" t="s">
        <v>72</v>
      </c>
      <c r="D6725" s="488">
        <v>1762.9</v>
      </c>
      <c r="E6725" s="84" t="s">
        <v>6312</v>
      </c>
    </row>
    <row r="6726" spans="1:5" ht="25.5" x14ac:dyDescent="0.2">
      <c r="A6726" s="84">
        <v>102142</v>
      </c>
      <c r="B6726" s="84" t="s">
        <v>7040</v>
      </c>
      <c r="C6726" s="84" t="s">
        <v>72</v>
      </c>
      <c r="D6726" s="488">
        <v>2779.57</v>
      </c>
      <c r="E6726" s="84" t="s">
        <v>6312</v>
      </c>
    </row>
    <row r="6727" spans="1:5" ht="25.5" x14ac:dyDescent="0.2">
      <c r="A6727" s="84">
        <v>97992</v>
      </c>
      <c r="B6727" s="84" t="s">
        <v>6968</v>
      </c>
      <c r="C6727" s="84" t="s">
        <v>72</v>
      </c>
      <c r="D6727" s="488">
        <v>4251.17</v>
      </c>
      <c r="E6727" s="84" t="s">
        <v>6312</v>
      </c>
    </row>
    <row r="6728" spans="1:5" ht="25.5" x14ac:dyDescent="0.2">
      <c r="A6728" s="84">
        <v>97978</v>
      </c>
      <c r="B6728" s="84" t="s">
        <v>6965</v>
      </c>
      <c r="C6728" s="84" t="s">
        <v>72</v>
      </c>
      <c r="D6728" s="488">
        <v>1047.3499999999999</v>
      </c>
      <c r="E6728" s="84" t="s">
        <v>6312</v>
      </c>
    </row>
    <row r="6729" spans="1:5" ht="25.5" x14ac:dyDescent="0.2">
      <c r="A6729" s="84">
        <v>98410</v>
      </c>
      <c r="B6729" s="84" t="s">
        <v>6998</v>
      </c>
      <c r="C6729" s="84" t="s">
        <v>72</v>
      </c>
      <c r="D6729" s="488">
        <v>1334.17</v>
      </c>
      <c r="E6729" s="84" t="s">
        <v>6312</v>
      </c>
    </row>
    <row r="6730" spans="1:5" ht="38.25" x14ac:dyDescent="0.2">
      <c r="A6730" s="84">
        <v>97994</v>
      </c>
      <c r="B6730" s="84" t="s">
        <v>6969</v>
      </c>
      <c r="C6730" s="84" t="s">
        <v>72</v>
      </c>
      <c r="D6730" s="488">
        <v>2990.11</v>
      </c>
      <c r="E6730" s="84" t="s">
        <v>6312</v>
      </c>
    </row>
    <row r="6731" spans="1:5" ht="38.25" x14ac:dyDescent="0.2">
      <c r="A6731" s="84">
        <v>99290</v>
      </c>
      <c r="B6731" s="84" t="s">
        <v>7020</v>
      </c>
      <c r="C6731" s="84" t="s">
        <v>72</v>
      </c>
      <c r="D6731" s="488">
        <v>4593.46</v>
      </c>
      <c r="E6731" s="84" t="s">
        <v>6312</v>
      </c>
    </row>
    <row r="6732" spans="1:5" ht="38.25" x14ac:dyDescent="0.2">
      <c r="A6732" s="84">
        <v>99244</v>
      </c>
      <c r="B6732" s="84" t="s">
        <v>7000</v>
      </c>
      <c r="C6732" s="84" t="s">
        <v>72</v>
      </c>
      <c r="D6732" s="488">
        <v>5606.47</v>
      </c>
      <c r="E6732" s="84" t="s">
        <v>6312</v>
      </c>
    </row>
    <row r="6733" spans="1:5" ht="38.25" x14ac:dyDescent="0.2">
      <c r="A6733" s="84">
        <v>99256</v>
      </c>
      <c r="B6733" s="84" t="s">
        <v>7003</v>
      </c>
      <c r="C6733" s="84" t="s">
        <v>72</v>
      </c>
      <c r="D6733" s="488">
        <v>6590.73</v>
      </c>
      <c r="E6733" s="84" t="s">
        <v>6312</v>
      </c>
    </row>
    <row r="6734" spans="1:5" ht="38.25" x14ac:dyDescent="0.2">
      <c r="A6734" s="84">
        <v>99271</v>
      </c>
      <c r="B6734" s="84" t="s">
        <v>7009</v>
      </c>
      <c r="C6734" s="84" t="s">
        <v>72</v>
      </c>
      <c r="D6734" s="488">
        <v>7574.88</v>
      </c>
      <c r="E6734" s="84" t="s">
        <v>6312</v>
      </c>
    </row>
    <row r="6735" spans="1:5" ht="38.25" x14ac:dyDescent="0.2">
      <c r="A6735" s="84">
        <v>99284</v>
      </c>
      <c r="B6735" s="84" t="s">
        <v>7016</v>
      </c>
      <c r="C6735" s="84" t="s">
        <v>72</v>
      </c>
      <c r="D6735" s="488">
        <v>8559.19</v>
      </c>
      <c r="E6735" s="84" t="s">
        <v>6312</v>
      </c>
    </row>
    <row r="6736" spans="1:5" ht="38.25" x14ac:dyDescent="0.2">
      <c r="A6736" s="84">
        <v>99294</v>
      </c>
      <c r="B6736" s="84" t="s">
        <v>7022</v>
      </c>
      <c r="C6736" s="84" t="s">
        <v>72</v>
      </c>
      <c r="D6736" s="488">
        <v>9543.3700000000008</v>
      </c>
      <c r="E6736" s="84" t="s">
        <v>6312</v>
      </c>
    </row>
    <row r="6737" spans="1:5" ht="38.25" x14ac:dyDescent="0.2">
      <c r="A6737" s="84">
        <v>99252</v>
      </c>
      <c r="B6737" s="84" t="s">
        <v>7002</v>
      </c>
      <c r="C6737" s="84" t="s">
        <v>72</v>
      </c>
      <c r="D6737" s="488">
        <v>2926.35</v>
      </c>
      <c r="E6737" s="84" t="s">
        <v>6312</v>
      </c>
    </row>
    <row r="6738" spans="1:5" ht="38.25" x14ac:dyDescent="0.2">
      <c r="A6738" s="84">
        <v>99259</v>
      </c>
      <c r="B6738" s="84" t="s">
        <v>7004</v>
      </c>
      <c r="C6738" s="84" t="s">
        <v>72</v>
      </c>
      <c r="D6738" s="488">
        <v>3704.65</v>
      </c>
      <c r="E6738" s="84" t="s">
        <v>6312</v>
      </c>
    </row>
    <row r="6739" spans="1:5" ht="38.25" x14ac:dyDescent="0.2">
      <c r="A6739" s="84">
        <v>99265</v>
      </c>
      <c r="B6739" s="84" t="s">
        <v>7005</v>
      </c>
      <c r="C6739" s="84" t="s">
        <v>72</v>
      </c>
      <c r="D6739" s="488">
        <v>4482.8999999999996</v>
      </c>
      <c r="E6739" s="84" t="s">
        <v>6312</v>
      </c>
    </row>
    <row r="6740" spans="1:5" ht="38.25" x14ac:dyDescent="0.2">
      <c r="A6740" s="84">
        <v>99267</v>
      </c>
      <c r="B6740" s="84" t="s">
        <v>7006</v>
      </c>
      <c r="C6740" s="84" t="s">
        <v>72</v>
      </c>
      <c r="D6740" s="488">
        <v>5261.22</v>
      </c>
      <c r="E6740" s="84" t="s">
        <v>6312</v>
      </c>
    </row>
    <row r="6741" spans="1:5" ht="38.25" x14ac:dyDescent="0.2">
      <c r="A6741" s="84">
        <v>99274</v>
      </c>
      <c r="B6741" s="84" t="s">
        <v>7012</v>
      </c>
      <c r="C6741" s="84" t="s">
        <v>72</v>
      </c>
      <c r="D6741" s="488">
        <v>6075.83</v>
      </c>
      <c r="E6741" s="84" t="s">
        <v>6312</v>
      </c>
    </row>
    <row r="6742" spans="1:5" ht="38.25" x14ac:dyDescent="0.2">
      <c r="A6742" s="84">
        <v>99279</v>
      </c>
      <c r="B6742" s="84" t="s">
        <v>7014</v>
      </c>
      <c r="C6742" s="84" t="s">
        <v>72</v>
      </c>
      <c r="D6742" s="488">
        <v>6858.68</v>
      </c>
      <c r="E6742" s="84" t="s">
        <v>6312</v>
      </c>
    </row>
    <row r="6743" spans="1:5" ht="38.25" x14ac:dyDescent="0.2">
      <c r="A6743" s="84">
        <v>99286</v>
      </c>
      <c r="B6743" s="84" t="s">
        <v>7018</v>
      </c>
      <c r="C6743" s="84" t="s">
        <v>72</v>
      </c>
      <c r="D6743" s="488">
        <v>7641.6</v>
      </c>
      <c r="E6743" s="84" t="s">
        <v>6312</v>
      </c>
    </row>
    <row r="6744" spans="1:5" ht="38.25" x14ac:dyDescent="0.2">
      <c r="A6744" s="84">
        <v>99326</v>
      </c>
      <c r="B6744" s="84" t="s">
        <v>7036</v>
      </c>
      <c r="C6744" s="84" t="s">
        <v>72</v>
      </c>
      <c r="D6744" s="488">
        <v>9416.73</v>
      </c>
      <c r="E6744" s="84" t="s">
        <v>6312</v>
      </c>
    </row>
    <row r="6745" spans="1:5" ht="38.25" x14ac:dyDescent="0.2">
      <c r="A6745" s="84">
        <v>99287</v>
      </c>
      <c r="B6745" s="84" t="s">
        <v>7019</v>
      </c>
      <c r="C6745" s="84" t="s">
        <v>72</v>
      </c>
      <c r="D6745" s="488">
        <v>10841.51</v>
      </c>
      <c r="E6745" s="84" t="s">
        <v>6312</v>
      </c>
    </row>
    <row r="6746" spans="1:5" ht="38.25" x14ac:dyDescent="0.2">
      <c r="A6746" s="84">
        <v>99298</v>
      </c>
      <c r="B6746" s="84" t="s">
        <v>7023</v>
      </c>
      <c r="C6746" s="84" t="s">
        <v>72</v>
      </c>
      <c r="D6746" s="488">
        <v>12266.28</v>
      </c>
      <c r="E6746" s="84" t="s">
        <v>6312</v>
      </c>
    </row>
    <row r="6747" spans="1:5" ht="38.25" x14ac:dyDescent="0.2">
      <c r="A6747" s="84">
        <v>99300</v>
      </c>
      <c r="B6747" s="84" t="s">
        <v>7024</v>
      </c>
      <c r="C6747" s="84" t="s">
        <v>72</v>
      </c>
      <c r="D6747" s="488">
        <v>13691.1</v>
      </c>
      <c r="E6747" s="84" t="s">
        <v>6312</v>
      </c>
    </row>
    <row r="6748" spans="1:5" ht="38.25" x14ac:dyDescent="0.2">
      <c r="A6748" s="84">
        <v>99301</v>
      </c>
      <c r="B6748" s="84" t="s">
        <v>7025</v>
      </c>
      <c r="C6748" s="84" t="s">
        <v>72</v>
      </c>
      <c r="D6748" s="488">
        <v>6781.42</v>
      </c>
      <c r="E6748" s="84" t="s">
        <v>6312</v>
      </c>
    </row>
    <row r="6749" spans="1:5" ht="38.25" x14ac:dyDescent="0.2">
      <c r="A6749" s="84">
        <v>99312</v>
      </c>
      <c r="B6749" s="84" t="s">
        <v>7030</v>
      </c>
      <c r="C6749" s="84" t="s">
        <v>72</v>
      </c>
      <c r="D6749" s="488">
        <v>7953.18</v>
      </c>
      <c r="E6749" s="84" t="s">
        <v>6312</v>
      </c>
    </row>
    <row r="6750" spans="1:5" ht="38.25" x14ac:dyDescent="0.2">
      <c r="A6750" s="84">
        <v>99320</v>
      </c>
      <c r="B6750" s="84" t="s">
        <v>7033</v>
      </c>
      <c r="C6750" s="84" t="s">
        <v>72</v>
      </c>
      <c r="D6750" s="488">
        <v>9188.67</v>
      </c>
      <c r="E6750" s="84" t="s">
        <v>6312</v>
      </c>
    </row>
    <row r="6751" spans="1:5" ht="38.25" x14ac:dyDescent="0.2">
      <c r="A6751" s="84">
        <v>99322</v>
      </c>
      <c r="B6751" s="84" t="s">
        <v>7034</v>
      </c>
      <c r="C6751" s="84" t="s">
        <v>72</v>
      </c>
      <c r="D6751" s="488">
        <v>10368.469999999999</v>
      </c>
      <c r="E6751" s="84" t="s">
        <v>6312</v>
      </c>
    </row>
    <row r="6752" spans="1:5" ht="38.25" x14ac:dyDescent="0.2">
      <c r="A6752" s="84">
        <v>99324</v>
      </c>
      <c r="B6752" s="84" t="s">
        <v>7035</v>
      </c>
      <c r="C6752" s="84" t="s">
        <v>72</v>
      </c>
      <c r="D6752" s="488">
        <v>11548.29</v>
      </c>
      <c r="E6752" s="84" t="s">
        <v>6312</v>
      </c>
    </row>
    <row r="6753" spans="1:5" ht="38.25" x14ac:dyDescent="0.2">
      <c r="A6753" s="84">
        <v>99310</v>
      </c>
      <c r="B6753" s="84" t="s">
        <v>7029</v>
      </c>
      <c r="C6753" s="84" t="s">
        <v>72</v>
      </c>
      <c r="D6753" s="488">
        <v>16075.47</v>
      </c>
      <c r="E6753" s="84" t="s">
        <v>6312</v>
      </c>
    </row>
    <row r="6754" spans="1:5" ht="38.25" x14ac:dyDescent="0.2">
      <c r="A6754" s="84">
        <v>99313</v>
      </c>
      <c r="B6754" s="84" t="s">
        <v>7031</v>
      </c>
      <c r="C6754" s="84" t="s">
        <v>72</v>
      </c>
      <c r="D6754" s="488">
        <v>17928.95</v>
      </c>
      <c r="E6754" s="84" t="s">
        <v>6312</v>
      </c>
    </row>
    <row r="6755" spans="1:5" ht="38.25" x14ac:dyDescent="0.2">
      <c r="A6755" s="84">
        <v>99303</v>
      </c>
      <c r="B6755" s="84" t="s">
        <v>7026</v>
      </c>
      <c r="C6755" s="84" t="s">
        <v>72</v>
      </c>
      <c r="D6755" s="488">
        <v>12531.62</v>
      </c>
      <c r="E6755" s="84" t="s">
        <v>6312</v>
      </c>
    </row>
    <row r="6756" spans="1:5" ht="38.25" x14ac:dyDescent="0.2">
      <c r="A6756" s="84">
        <v>99305</v>
      </c>
      <c r="B6756" s="84" t="s">
        <v>7027</v>
      </c>
      <c r="C6756" s="84" t="s">
        <v>72</v>
      </c>
      <c r="D6756" s="488">
        <v>14170.82</v>
      </c>
      <c r="E6756" s="84" t="s">
        <v>6312</v>
      </c>
    </row>
    <row r="6757" spans="1:5" ht="38.25" x14ac:dyDescent="0.2">
      <c r="A6757" s="84">
        <v>99308</v>
      </c>
      <c r="B6757" s="84" t="s">
        <v>7028</v>
      </c>
      <c r="C6757" s="84" t="s">
        <v>72</v>
      </c>
      <c r="D6757" s="488">
        <v>15810.07</v>
      </c>
      <c r="E6757" s="84" t="s">
        <v>6312</v>
      </c>
    </row>
    <row r="6758" spans="1:5" ht="38.25" x14ac:dyDescent="0.2">
      <c r="A6758" s="84">
        <v>99315</v>
      </c>
      <c r="B6758" s="84" t="s">
        <v>7032</v>
      </c>
      <c r="C6758" s="84" t="s">
        <v>72</v>
      </c>
      <c r="D6758" s="488">
        <v>20047.88</v>
      </c>
      <c r="E6758" s="84" t="s">
        <v>6312</v>
      </c>
    </row>
    <row r="6759" spans="1:5" ht="25.5" x14ac:dyDescent="0.2">
      <c r="A6759" s="84">
        <v>98008</v>
      </c>
      <c r="B6759" s="84" t="s">
        <v>6973</v>
      </c>
      <c r="C6759" s="84" t="s">
        <v>72</v>
      </c>
      <c r="D6759" s="488">
        <v>4693.71</v>
      </c>
      <c r="E6759" s="84" t="s">
        <v>6312</v>
      </c>
    </row>
    <row r="6760" spans="1:5" ht="25.5" x14ac:dyDescent="0.2">
      <c r="A6760" s="84">
        <v>98010</v>
      </c>
      <c r="B6760" s="84" t="s">
        <v>6974</v>
      </c>
      <c r="C6760" s="84" t="s">
        <v>72</v>
      </c>
      <c r="D6760" s="488">
        <v>5728.79</v>
      </c>
      <c r="E6760" s="84" t="s">
        <v>6312</v>
      </c>
    </row>
    <row r="6761" spans="1:5" ht="25.5" x14ac:dyDescent="0.2">
      <c r="A6761" s="84">
        <v>98012</v>
      </c>
      <c r="B6761" s="84" t="s">
        <v>6975</v>
      </c>
      <c r="C6761" s="84" t="s">
        <v>72</v>
      </c>
      <c r="D6761" s="488">
        <v>6735.1</v>
      </c>
      <c r="E6761" s="84" t="s">
        <v>6312</v>
      </c>
    </row>
    <row r="6762" spans="1:5" ht="25.5" x14ac:dyDescent="0.2">
      <c r="A6762" s="84">
        <v>98014</v>
      </c>
      <c r="B6762" s="84" t="s">
        <v>6976</v>
      </c>
      <c r="C6762" s="84" t="s">
        <v>72</v>
      </c>
      <c r="D6762" s="488">
        <v>7741.31</v>
      </c>
      <c r="E6762" s="84" t="s">
        <v>6312</v>
      </c>
    </row>
    <row r="6763" spans="1:5" ht="25.5" x14ac:dyDescent="0.2">
      <c r="A6763" s="84">
        <v>98016</v>
      </c>
      <c r="B6763" s="84" t="s">
        <v>6977</v>
      </c>
      <c r="C6763" s="84" t="s">
        <v>72</v>
      </c>
      <c r="D6763" s="488">
        <v>8747.69</v>
      </c>
      <c r="E6763" s="84" t="s">
        <v>6312</v>
      </c>
    </row>
    <row r="6764" spans="1:5" ht="25.5" x14ac:dyDescent="0.2">
      <c r="A6764" s="84">
        <v>98018</v>
      </c>
      <c r="B6764" s="84" t="s">
        <v>6978</v>
      </c>
      <c r="C6764" s="84" t="s">
        <v>72</v>
      </c>
      <c r="D6764" s="488">
        <v>9753.91</v>
      </c>
      <c r="E6764" s="84" t="s">
        <v>6312</v>
      </c>
    </row>
    <row r="6765" spans="1:5" ht="25.5" x14ac:dyDescent="0.2">
      <c r="A6765" s="84">
        <v>97996</v>
      </c>
      <c r="B6765" s="84" t="s">
        <v>6970</v>
      </c>
      <c r="C6765" s="84" t="s">
        <v>72</v>
      </c>
      <c r="D6765" s="488">
        <v>3786.01</v>
      </c>
      <c r="E6765" s="84" t="s">
        <v>6312</v>
      </c>
    </row>
    <row r="6766" spans="1:5" ht="25.5" x14ac:dyDescent="0.2">
      <c r="A6766" s="84">
        <v>98407</v>
      </c>
      <c r="B6766" s="84" t="s">
        <v>6996</v>
      </c>
      <c r="C6766" s="84" t="s">
        <v>72</v>
      </c>
      <c r="D6766" s="488">
        <v>4581.84</v>
      </c>
      <c r="E6766" s="84" t="s">
        <v>6312</v>
      </c>
    </row>
    <row r="6767" spans="1:5" ht="25.5" x14ac:dyDescent="0.2">
      <c r="A6767" s="84">
        <v>98408</v>
      </c>
      <c r="B6767" s="84" t="s">
        <v>6997</v>
      </c>
      <c r="C6767" s="84" t="s">
        <v>72</v>
      </c>
      <c r="D6767" s="488">
        <v>5377.76</v>
      </c>
      <c r="E6767" s="84" t="s">
        <v>6312</v>
      </c>
    </row>
    <row r="6768" spans="1:5" ht="25.5" x14ac:dyDescent="0.2">
      <c r="A6768" s="84">
        <v>98002</v>
      </c>
      <c r="B6768" s="84" t="s">
        <v>6971</v>
      </c>
      <c r="C6768" s="84" t="s">
        <v>72</v>
      </c>
      <c r="D6768" s="488">
        <v>6209.97</v>
      </c>
      <c r="E6768" s="84" t="s">
        <v>6312</v>
      </c>
    </row>
    <row r="6769" spans="1:5" ht="25.5" x14ac:dyDescent="0.2">
      <c r="A6769" s="84">
        <v>98406</v>
      </c>
      <c r="B6769" s="84" t="s">
        <v>6995</v>
      </c>
      <c r="C6769" s="84" t="s">
        <v>72</v>
      </c>
      <c r="D6769" s="488">
        <v>7010.42</v>
      </c>
      <c r="E6769" s="84" t="s">
        <v>6312</v>
      </c>
    </row>
    <row r="6770" spans="1:5" ht="25.5" x14ac:dyDescent="0.2">
      <c r="A6770" s="84">
        <v>98006</v>
      </c>
      <c r="B6770" s="84" t="s">
        <v>6972</v>
      </c>
      <c r="C6770" s="84" t="s">
        <v>72</v>
      </c>
      <c r="D6770" s="488">
        <v>7810.92</v>
      </c>
      <c r="E6770" s="84" t="s">
        <v>6312</v>
      </c>
    </row>
    <row r="6771" spans="1:5" ht="25.5" x14ac:dyDescent="0.2">
      <c r="A6771" s="84">
        <v>98030</v>
      </c>
      <c r="B6771" s="84" t="s">
        <v>6984</v>
      </c>
      <c r="C6771" s="84" t="s">
        <v>72</v>
      </c>
      <c r="D6771" s="488">
        <v>9624.4</v>
      </c>
      <c r="E6771" s="84" t="s">
        <v>6312</v>
      </c>
    </row>
    <row r="6772" spans="1:5" ht="25.5" x14ac:dyDescent="0.2">
      <c r="A6772" s="84">
        <v>98032</v>
      </c>
      <c r="B6772" s="84" t="s">
        <v>6985</v>
      </c>
      <c r="C6772" s="84" t="s">
        <v>72</v>
      </c>
      <c r="D6772" s="488">
        <v>11081.41</v>
      </c>
      <c r="E6772" s="84" t="s">
        <v>6312</v>
      </c>
    </row>
    <row r="6773" spans="1:5" ht="25.5" x14ac:dyDescent="0.2">
      <c r="A6773" s="84">
        <v>98034</v>
      </c>
      <c r="B6773" s="84" t="s">
        <v>6986</v>
      </c>
      <c r="C6773" s="84" t="s">
        <v>72</v>
      </c>
      <c r="D6773" s="488">
        <v>12538.41</v>
      </c>
      <c r="E6773" s="84" t="s">
        <v>6312</v>
      </c>
    </row>
    <row r="6774" spans="1:5" ht="25.5" x14ac:dyDescent="0.2">
      <c r="A6774" s="84">
        <v>98036</v>
      </c>
      <c r="B6774" s="84" t="s">
        <v>6987</v>
      </c>
      <c r="C6774" s="84" t="s">
        <v>72</v>
      </c>
      <c r="D6774" s="488">
        <v>13995.47</v>
      </c>
      <c r="E6774" s="84" t="s">
        <v>6312</v>
      </c>
    </row>
    <row r="6775" spans="1:5" ht="25.5" x14ac:dyDescent="0.2">
      <c r="A6775" s="84">
        <v>98020</v>
      </c>
      <c r="B6775" s="84" t="s">
        <v>6979</v>
      </c>
      <c r="C6775" s="84" t="s">
        <v>72</v>
      </c>
      <c r="D6775" s="488">
        <v>6930.42</v>
      </c>
      <c r="E6775" s="84" t="s">
        <v>6312</v>
      </c>
    </row>
    <row r="6776" spans="1:5" ht="25.5" x14ac:dyDescent="0.2">
      <c r="A6776" s="84">
        <v>98022</v>
      </c>
      <c r="B6776" s="84" t="s">
        <v>6980</v>
      </c>
      <c r="C6776" s="84" t="s">
        <v>72</v>
      </c>
      <c r="D6776" s="488">
        <v>8128.16</v>
      </c>
      <c r="E6776" s="84" t="s">
        <v>6312</v>
      </c>
    </row>
    <row r="6777" spans="1:5" ht="25.5" x14ac:dyDescent="0.2">
      <c r="A6777" s="84">
        <v>98024</v>
      </c>
      <c r="B6777" s="84" t="s">
        <v>6981</v>
      </c>
      <c r="C6777" s="84" t="s">
        <v>72</v>
      </c>
      <c r="D6777" s="488">
        <v>9389.64</v>
      </c>
      <c r="E6777" s="84" t="s">
        <v>6312</v>
      </c>
    </row>
    <row r="6778" spans="1:5" ht="25.5" x14ac:dyDescent="0.2">
      <c r="A6778" s="84">
        <v>98026</v>
      </c>
      <c r="B6778" s="84" t="s">
        <v>6982</v>
      </c>
      <c r="C6778" s="84" t="s">
        <v>72</v>
      </c>
      <c r="D6778" s="488">
        <v>10595.42</v>
      </c>
      <c r="E6778" s="84" t="s">
        <v>6312</v>
      </c>
    </row>
    <row r="6779" spans="1:5" ht="25.5" x14ac:dyDescent="0.2">
      <c r="A6779" s="84">
        <v>98028</v>
      </c>
      <c r="B6779" s="84" t="s">
        <v>6983</v>
      </c>
      <c r="C6779" s="84" t="s">
        <v>72</v>
      </c>
      <c r="D6779" s="488">
        <v>11801.24</v>
      </c>
      <c r="E6779" s="84" t="s">
        <v>6312</v>
      </c>
    </row>
    <row r="6780" spans="1:5" ht="25.5" x14ac:dyDescent="0.2">
      <c r="A6780" s="84">
        <v>98044</v>
      </c>
      <c r="B6780" s="84" t="s">
        <v>6991</v>
      </c>
      <c r="C6780" s="84" t="s">
        <v>72</v>
      </c>
      <c r="D6780" s="488">
        <v>16433.810000000001</v>
      </c>
      <c r="E6780" s="84" t="s">
        <v>6312</v>
      </c>
    </row>
    <row r="6781" spans="1:5" ht="25.5" x14ac:dyDescent="0.2">
      <c r="A6781" s="84">
        <v>98046</v>
      </c>
      <c r="B6781" s="84" t="s">
        <v>6992</v>
      </c>
      <c r="C6781" s="84" t="s">
        <v>72</v>
      </c>
      <c r="D6781" s="488">
        <v>18328.900000000001</v>
      </c>
      <c r="E6781" s="84" t="s">
        <v>6312</v>
      </c>
    </row>
    <row r="6782" spans="1:5" ht="25.5" x14ac:dyDescent="0.2">
      <c r="A6782" s="84">
        <v>98038</v>
      </c>
      <c r="B6782" s="84" t="s">
        <v>6988</v>
      </c>
      <c r="C6782" s="84" t="s">
        <v>72</v>
      </c>
      <c r="D6782" s="488">
        <v>12809.91</v>
      </c>
      <c r="E6782" s="112" t="s">
        <v>6312</v>
      </c>
    </row>
    <row r="6783" spans="1:5" ht="25.5" x14ac:dyDescent="0.2">
      <c r="A6783" s="84">
        <v>98040</v>
      </c>
      <c r="B6783" s="84" t="s">
        <v>6989</v>
      </c>
      <c r="C6783" s="84" t="s">
        <v>72</v>
      </c>
      <c r="D6783" s="488">
        <v>14486.05</v>
      </c>
      <c r="E6783" s="84" t="s">
        <v>6312</v>
      </c>
    </row>
    <row r="6784" spans="1:5" ht="25.5" x14ac:dyDescent="0.2">
      <c r="A6784" s="84">
        <v>98042</v>
      </c>
      <c r="B6784" s="84" t="s">
        <v>6990</v>
      </c>
      <c r="C6784" s="84" t="s">
        <v>72</v>
      </c>
      <c r="D6784" s="488">
        <v>16162.23</v>
      </c>
      <c r="E6784" s="84" t="s">
        <v>6312</v>
      </c>
    </row>
    <row r="6785" spans="1:5" ht="25.5" x14ac:dyDescent="0.2">
      <c r="A6785" s="84">
        <v>98048</v>
      </c>
      <c r="B6785" s="84" t="s">
        <v>6993</v>
      </c>
      <c r="C6785" s="84" t="s">
        <v>72</v>
      </c>
      <c r="D6785" s="488">
        <v>20495.63</v>
      </c>
      <c r="E6785" s="84" t="s">
        <v>6312</v>
      </c>
    </row>
    <row r="6786" spans="1:5" ht="25.5" x14ac:dyDescent="0.2">
      <c r="A6786" s="84">
        <v>97955</v>
      </c>
      <c r="B6786" s="84" t="s">
        <v>2968</v>
      </c>
      <c r="C6786" s="84" t="s">
        <v>72</v>
      </c>
      <c r="D6786" s="488">
        <v>3315.7</v>
      </c>
      <c r="E6786" s="84" t="s">
        <v>6312</v>
      </c>
    </row>
    <row r="6787" spans="1:5" ht="25.5" x14ac:dyDescent="0.2">
      <c r="A6787" s="84">
        <v>97948</v>
      </c>
      <c r="B6787" s="84" t="s">
        <v>2962</v>
      </c>
      <c r="C6787" s="84" t="s">
        <v>72</v>
      </c>
      <c r="D6787" s="488">
        <v>3534.2</v>
      </c>
      <c r="E6787" s="84" t="s">
        <v>6312</v>
      </c>
    </row>
    <row r="6788" spans="1:5" ht="25.5" x14ac:dyDescent="0.2">
      <c r="A6788" s="84">
        <v>97934</v>
      </c>
      <c r="B6788" s="84" t="s">
        <v>2958</v>
      </c>
      <c r="C6788" s="84" t="s">
        <v>72</v>
      </c>
      <c r="D6788" s="488">
        <v>2549.0100000000002</v>
      </c>
      <c r="E6788" s="84" t="s">
        <v>6312</v>
      </c>
    </row>
    <row r="6789" spans="1:5" ht="25.5" x14ac:dyDescent="0.2">
      <c r="A6789" s="84">
        <v>97953</v>
      </c>
      <c r="B6789" s="84" t="s">
        <v>2967</v>
      </c>
      <c r="C6789" s="84" t="s">
        <v>72</v>
      </c>
      <c r="D6789" s="488">
        <v>1539.11</v>
      </c>
      <c r="E6789" s="84" t="s">
        <v>6312</v>
      </c>
    </row>
    <row r="6790" spans="1:5" ht="25.5" x14ac:dyDescent="0.2">
      <c r="A6790" s="84">
        <v>97947</v>
      </c>
      <c r="B6790" s="84" t="s">
        <v>2961</v>
      </c>
      <c r="C6790" s="84" t="s">
        <v>72</v>
      </c>
      <c r="D6790" s="488">
        <v>1916.76</v>
      </c>
      <c r="E6790" s="84" t="s">
        <v>6312</v>
      </c>
    </row>
    <row r="6791" spans="1:5" ht="25.5" x14ac:dyDescent="0.2">
      <c r="A6791" s="84">
        <v>97933</v>
      </c>
      <c r="B6791" s="84" t="s">
        <v>2957</v>
      </c>
      <c r="C6791" s="84" t="s">
        <v>72</v>
      </c>
      <c r="D6791" s="488">
        <v>1143.23</v>
      </c>
      <c r="E6791" s="84" t="s">
        <v>6312</v>
      </c>
    </row>
    <row r="6792" spans="1:5" ht="25.5" x14ac:dyDescent="0.2">
      <c r="A6792" s="84">
        <v>97961</v>
      </c>
      <c r="B6792" s="84" t="s">
        <v>2971</v>
      </c>
      <c r="C6792" s="84" t="s">
        <v>72</v>
      </c>
      <c r="D6792" s="488">
        <v>2687.68</v>
      </c>
      <c r="E6792" s="84" t="s">
        <v>6312</v>
      </c>
    </row>
    <row r="6793" spans="1:5" ht="25.5" x14ac:dyDescent="0.2">
      <c r="A6793" s="84">
        <v>97951</v>
      </c>
      <c r="B6793" s="84" t="s">
        <v>2965</v>
      </c>
      <c r="C6793" s="84" t="s">
        <v>72</v>
      </c>
      <c r="D6793" s="488">
        <v>3090.99</v>
      </c>
      <c r="E6793" s="84" t="s">
        <v>6312</v>
      </c>
    </row>
    <row r="6794" spans="1:5" ht="25.5" x14ac:dyDescent="0.2">
      <c r="A6794" s="84">
        <v>97973</v>
      </c>
      <c r="B6794" s="84" t="s">
        <v>2972</v>
      </c>
      <c r="C6794" s="84" t="s">
        <v>72</v>
      </c>
      <c r="D6794" s="488">
        <v>4995.18</v>
      </c>
      <c r="E6794" s="84" t="s">
        <v>6312</v>
      </c>
    </row>
    <row r="6795" spans="1:5" ht="25.5" x14ac:dyDescent="0.2">
      <c r="A6795" s="84">
        <v>97952</v>
      </c>
      <c r="B6795" s="84" t="s">
        <v>2966</v>
      </c>
      <c r="C6795" s="84" t="s">
        <v>72</v>
      </c>
      <c r="D6795" s="488">
        <v>5351.76</v>
      </c>
      <c r="E6795" s="84" t="s">
        <v>6312</v>
      </c>
    </row>
    <row r="6796" spans="1:5" ht="25.5" x14ac:dyDescent="0.2">
      <c r="A6796" s="84">
        <v>97957</v>
      </c>
      <c r="B6796" s="84" t="s">
        <v>2970</v>
      </c>
      <c r="C6796" s="84" t="s">
        <v>72</v>
      </c>
      <c r="D6796" s="488">
        <v>2964.49</v>
      </c>
      <c r="E6796" s="84" t="s">
        <v>6312</v>
      </c>
    </row>
    <row r="6797" spans="1:5" ht="25.5" x14ac:dyDescent="0.2">
      <c r="A6797" s="84">
        <v>97950</v>
      </c>
      <c r="B6797" s="84" t="s">
        <v>2964</v>
      </c>
      <c r="C6797" s="84" t="s">
        <v>72</v>
      </c>
      <c r="D6797" s="488">
        <v>3388.51</v>
      </c>
      <c r="E6797" s="84" t="s">
        <v>6312</v>
      </c>
    </row>
    <row r="6798" spans="1:5" ht="25.5" x14ac:dyDescent="0.2">
      <c r="A6798" s="84">
        <v>97936</v>
      </c>
      <c r="B6798" s="84" t="s">
        <v>2960</v>
      </c>
      <c r="C6798" s="84" t="s">
        <v>72</v>
      </c>
      <c r="D6798" s="488">
        <v>2164.85</v>
      </c>
      <c r="E6798" s="84" t="s">
        <v>6312</v>
      </c>
    </row>
    <row r="6799" spans="1:5" ht="25.5" x14ac:dyDescent="0.2">
      <c r="A6799" s="84">
        <v>97956</v>
      </c>
      <c r="B6799" s="84" t="s">
        <v>2969</v>
      </c>
      <c r="C6799" s="84" t="s">
        <v>72</v>
      </c>
      <c r="D6799" s="488">
        <v>1665.36</v>
      </c>
      <c r="E6799" s="84" t="s">
        <v>6312</v>
      </c>
    </row>
    <row r="6800" spans="1:5" ht="25.5" x14ac:dyDescent="0.2">
      <c r="A6800" s="84">
        <v>97949</v>
      </c>
      <c r="B6800" s="84" t="s">
        <v>2963</v>
      </c>
      <c r="C6800" s="84" t="s">
        <v>72</v>
      </c>
      <c r="D6800" s="488">
        <v>1924.35</v>
      </c>
      <c r="E6800" s="84" t="s">
        <v>6312</v>
      </c>
    </row>
    <row r="6801" spans="1:5" ht="25.5" x14ac:dyDescent="0.2">
      <c r="A6801" s="84">
        <v>97935</v>
      </c>
      <c r="B6801" s="84" t="s">
        <v>2959</v>
      </c>
      <c r="C6801" s="84" t="s">
        <v>72</v>
      </c>
      <c r="D6801" s="84">
        <v>934.7</v>
      </c>
      <c r="E6801" s="84" t="s">
        <v>6312</v>
      </c>
    </row>
    <row r="6802" spans="1:5" ht="25.5" x14ac:dyDescent="0.2">
      <c r="A6802" s="84">
        <v>99319</v>
      </c>
      <c r="B6802" s="84" t="s">
        <v>3044</v>
      </c>
      <c r="C6802" s="84" t="s">
        <v>4</v>
      </c>
      <c r="D6802" s="84">
        <v>972.57</v>
      </c>
      <c r="E6802" s="84" t="s">
        <v>6312</v>
      </c>
    </row>
    <row r="6803" spans="1:5" ht="25.5" x14ac:dyDescent="0.2">
      <c r="A6803" s="84">
        <v>99318</v>
      </c>
      <c r="B6803" s="84" t="s">
        <v>3043</v>
      </c>
      <c r="C6803" s="84" t="s">
        <v>4</v>
      </c>
      <c r="D6803" s="84">
        <v>301.92</v>
      </c>
      <c r="E6803" s="84" t="s">
        <v>6312</v>
      </c>
    </row>
    <row r="6804" spans="1:5" ht="25.5" x14ac:dyDescent="0.2">
      <c r="A6804" s="84">
        <v>98051</v>
      </c>
      <c r="B6804" s="84" t="s">
        <v>3009</v>
      </c>
      <c r="C6804" s="84" t="s">
        <v>4</v>
      </c>
      <c r="D6804" s="488">
        <v>1036.5</v>
      </c>
      <c r="E6804" s="84" t="s">
        <v>6312</v>
      </c>
    </row>
    <row r="6805" spans="1:5" ht="25.5" x14ac:dyDescent="0.2">
      <c r="A6805" s="84">
        <v>98050</v>
      </c>
      <c r="B6805" s="84" t="s">
        <v>3008</v>
      </c>
      <c r="C6805" s="84" t="s">
        <v>4</v>
      </c>
      <c r="D6805" s="84">
        <v>302.89</v>
      </c>
      <c r="E6805" s="84" t="s">
        <v>6312</v>
      </c>
    </row>
    <row r="6806" spans="1:5" ht="25.5" x14ac:dyDescent="0.2">
      <c r="A6806" s="84">
        <v>99272</v>
      </c>
      <c r="B6806" s="84" t="s">
        <v>7010</v>
      </c>
      <c r="C6806" s="84" t="s">
        <v>72</v>
      </c>
      <c r="D6806" s="488">
        <v>1204.72</v>
      </c>
      <c r="E6806" s="84" t="s">
        <v>6312</v>
      </c>
    </row>
    <row r="6807" spans="1:5" ht="25.5" x14ac:dyDescent="0.2">
      <c r="A6807" s="84">
        <v>99273</v>
      </c>
      <c r="B6807" s="84" t="s">
        <v>7011</v>
      </c>
      <c r="C6807" s="84" t="s">
        <v>72</v>
      </c>
      <c r="D6807" s="488">
        <v>1694.56</v>
      </c>
      <c r="E6807" s="84" t="s">
        <v>6312</v>
      </c>
    </row>
    <row r="6808" spans="1:5" ht="25.5" x14ac:dyDescent="0.2">
      <c r="A6808" s="84">
        <v>99268</v>
      </c>
      <c r="B6808" s="84" t="s">
        <v>7007</v>
      </c>
      <c r="C6808" s="84" t="s">
        <v>72</v>
      </c>
      <c r="D6808" s="84">
        <v>524.16</v>
      </c>
      <c r="E6808" s="84" t="s">
        <v>6312</v>
      </c>
    </row>
    <row r="6809" spans="1:5" ht="25.5" x14ac:dyDescent="0.2">
      <c r="A6809" s="84">
        <v>99270</v>
      </c>
      <c r="B6809" s="84" t="s">
        <v>7008</v>
      </c>
      <c r="C6809" s="84" t="s">
        <v>72</v>
      </c>
      <c r="D6809" s="84">
        <v>678.76</v>
      </c>
      <c r="E6809" s="84" t="s">
        <v>6312</v>
      </c>
    </row>
    <row r="6810" spans="1:5" ht="25.5" x14ac:dyDescent="0.2">
      <c r="A6810" s="84">
        <v>97976</v>
      </c>
      <c r="B6810" s="84" t="s">
        <v>6963</v>
      </c>
      <c r="C6810" s="84" t="s">
        <v>72</v>
      </c>
      <c r="D6810" s="488">
        <v>1250.54</v>
      </c>
      <c r="E6810" s="84" t="s">
        <v>6312</v>
      </c>
    </row>
    <row r="6811" spans="1:5" ht="25.5" x14ac:dyDescent="0.2">
      <c r="A6811" s="84">
        <v>97977</v>
      </c>
      <c r="B6811" s="84" t="s">
        <v>6964</v>
      </c>
      <c r="C6811" s="84" t="s">
        <v>72</v>
      </c>
      <c r="D6811" s="488">
        <v>1775.79</v>
      </c>
      <c r="E6811" s="84" t="s">
        <v>6312</v>
      </c>
    </row>
    <row r="6812" spans="1:5" ht="25.5" x14ac:dyDescent="0.2">
      <c r="A6812" s="84">
        <v>97974</v>
      </c>
      <c r="B6812" s="84" t="s">
        <v>6961</v>
      </c>
      <c r="C6812" s="84" t="s">
        <v>72</v>
      </c>
      <c r="D6812" s="84">
        <v>528.72</v>
      </c>
      <c r="E6812" s="84" t="s">
        <v>6312</v>
      </c>
    </row>
    <row r="6813" spans="1:5" ht="25.5" x14ac:dyDescent="0.2">
      <c r="A6813" s="84">
        <v>97975</v>
      </c>
      <c r="B6813" s="84" t="s">
        <v>6962</v>
      </c>
      <c r="C6813" s="84" t="s">
        <v>72</v>
      </c>
      <c r="D6813" s="84">
        <v>684.09</v>
      </c>
      <c r="E6813" s="84" t="s">
        <v>6312</v>
      </c>
    </row>
    <row r="6814" spans="1:5" ht="25.5" x14ac:dyDescent="0.2">
      <c r="A6814" s="84">
        <v>101798</v>
      </c>
      <c r="B6814" s="84" t="s">
        <v>3719</v>
      </c>
      <c r="C6814" s="84" t="s">
        <v>72</v>
      </c>
      <c r="D6814" s="84">
        <v>261.41000000000003</v>
      </c>
      <c r="E6814" s="84" t="s">
        <v>6312</v>
      </c>
    </row>
    <row r="6815" spans="1:5" ht="25.5" x14ac:dyDescent="0.2">
      <c r="A6815" s="84">
        <v>101799</v>
      </c>
      <c r="B6815" s="84" t="s">
        <v>3720</v>
      </c>
      <c r="C6815" s="84" t="s">
        <v>72</v>
      </c>
      <c r="D6815" s="84">
        <v>616.04999999999995</v>
      </c>
      <c r="E6815" s="84" t="s">
        <v>6312</v>
      </c>
    </row>
    <row r="6816" spans="1:5" ht="25.5" x14ac:dyDescent="0.2">
      <c r="A6816" s="84">
        <v>102487</v>
      </c>
      <c r="B6816" s="84" t="s">
        <v>3529</v>
      </c>
      <c r="C6816" s="84" t="s">
        <v>97</v>
      </c>
      <c r="D6816" s="84">
        <v>734.98</v>
      </c>
      <c r="E6816" s="84" t="s">
        <v>6312</v>
      </c>
    </row>
    <row r="6817" spans="1:5" ht="25.5" x14ac:dyDescent="0.2">
      <c r="A6817" s="84">
        <v>102486</v>
      </c>
      <c r="B6817" s="84" t="s">
        <v>3528</v>
      </c>
      <c r="C6817" s="84" t="s">
        <v>97</v>
      </c>
      <c r="D6817" s="84">
        <v>889.24</v>
      </c>
      <c r="E6817" s="84" t="s">
        <v>6312</v>
      </c>
    </row>
    <row r="6818" spans="1:5" ht="25.5" x14ac:dyDescent="0.2">
      <c r="A6818" s="84">
        <v>102474</v>
      </c>
      <c r="B6818" s="84" t="s">
        <v>3516</v>
      </c>
      <c r="C6818" s="84" t="s">
        <v>97</v>
      </c>
      <c r="D6818" s="84">
        <v>825.7</v>
      </c>
      <c r="E6818" s="84" t="s">
        <v>6312</v>
      </c>
    </row>
    <row r="6819" spans="1:5" ht="25.5" x14ac:dyDescent="0.2">
      <c r="A6819" s="84">
        <v>102480</v>
      </c>
      <c r="B6819" s="84" t="s">
        <v>3522</v>
      </c>
      <c r="C6819" s="84" t="s">
        <v>97</v>
      </c>
      <c r="D6819" s="84">
        <v>819.01</v>
      </c>
      <c r="E6819" s="84" t="s">
        <v>6312</v>
      </c>
    </row>
    <row r="6820" spans="1:5" ht="25.5" x14ac:dyDescent="0.2">
      <c r="A6820" s="84">
        <v>94975</v>
      </c>
      <c r="B6820" s="84" t="s">
        <v>3514</v>
      </c>
      <c r="C6820" s="84" t="s">
        <v>97</v>
      </c>
      <c r="D6820" s="84">
        <v>612.16</v>
      </c>
      <c r="E6820" s="84" t="s">
        <v>6312</v>
      </c>
    </row>
    <row r="6821" spans="1:5" ht="25.5" x14ac:dyDescent="0.2">
      <c r="A6821" s="84">
        <v>94963</v>
      </c>
      <c r="B6821" s="84" t="s">
        <v>3502</v>
      </c>
      <c r="C6821" s="84" t="s">
        <v>97</v>
      </c>
      <c r="D6821" s="84">
        <v>551.73</v>
      </c>
      <c r="E6821" s="84" t="s">
        <v>6312</v>
      </c>
    </row>
    <row r="6822" spans="1:5" ht="25.5" x14ac:dyDescent="0.2">
      <c r="A6822" s="84">
        <v>94969</v>
      </c>
      <c r="B6822" s="84" t="s">
        <v>3508</v>
      </c>
      <c r="C6822" s="84" t="s">
        <v>97</v>
      </c>
      <c r="D6822" s="84">
        <v>544.05999999999995</v>
      </c>
      <c r="E6822" s="84" t="s">
        <v>6312</v>
      </c>
    </row>
    <row r="6823" spans="1:5" ht="25.5" x14ac:dyDescent="0.2">
      <c r="A6823" s="84">
        <v>102475</v>
      </c>
      <c r="B6823" s="84" t="s">
        <v>3517</v>
      </c>
      <c r="C6823" s="84" t="s">
        <v>97</v>
      </c>
      <c r="D6823" s="84">
        <v>863.69</v>
      </c>
      <c r="E6823" s="84" t="s">
        <v>6312</v>
      </c>
    </row>
    <row r="6824" spans="1:5" ht="25.5" x14ac:dyDescent="0.2">
      <c r="A6824" s="84">
        <v>102481</v>
      </c>
      <c r="B6824" s="84" t="s">
        <v>3523</v>
      </c>
      <c r="C6824" s="84" t="s">
        <v>97</v>
      </c>
      <c r="D6824" s="84">
        <v>850.22</v>
      </c>
      <c r="E6824" s="84" t="s">
        <v>6312</v>
      </c>
    </row>
    <row r="6825" spans="1:5" ht="25.5" x14ac:dyDescent="0.2">
      <c r="A6825" s="84">
        <v>94964</v>
      </c>
      <c r="B6825" s="84" t="s">
        <v>3503</v>
      </c>
      <c r="C6825" s="84" t="s">
        <v>97</v>
      </c>
      <c r="D6825" s="84">
        <v>584.28</v>
      </c>
      <c r="E6825" s="84" t="s">
        <v>6312</v>
      </c>
    </row>
    <row r="6826" spans="1:5" ht="25.5" x14ac:dyDescent="0.2">
      <c r="A6826" s="84">
        <v>94970</v>
      </c>
      <c r="B6826" s="84" t="s">
        <v>3509</v>
      </c>
      <c r="C6826" s="84" t="s">
        <v>97</v>
      </c>
      <c r="D6826" s="84">
        <v>569.49</v>
      </c>
      <c r="E6826" s="84" t="s">
        <v>6312</v>
      </c>
    </row>
    <row r="6827" spans="1:5" ht="25.5" x14ac:dyDescent="0.2">
      <c r="A6827" s="84">
        <v>102476</v>
      </c>
      <c r="B6827" s="84" t="s">
        <v>3518</v>
      </c>
      <c r="C6827" s="84" t="s">
        <v>97</v>
      </c>
      <c r="D6827" s="84">
        <v>871.26</v>
      </c>
      <c r="E6827" s="84" t="s">
        <v>6312</v>
      </c>
    </row>
    <row r="6828" spans="1:5" ht="25.5" x14ac:dyDescent="0.2">
      <c r="A6828" s="84">
        <v>102482</v>
      </c>
      <c r="B6828" s="84" t="s">
        <v>3524</v>
      </c>
      <c r="C6828" s="84" t="s">
        <v>97</v>
      </c>
      <c r="D6828" s="84">
        <v>868.88</v>
      </c>
      <c r="E6828" s="84" t="s">
        <v>6312</v>
      </c>
    </row>
    <row r="6829" spans="1:5" ht="25.5" x14ac:dyDescent="0.2">
      <c r="A6829" s="84">
        <v>94965</v>
      </c>
      <c r="B6829" s="84" t="s">
        <v>3504</v>
      </c>
      <c r="C6829" s="84" t="s">
        <v>97</v>
      </c>
      <c r="D6829" s="84">
        <v>595.49</v>
      </c>
      <c r="E6829" s="84" t="s">
        <v>6312</v>
      </c>
    </row>
    <row r="6830" spans="1:5" ht="25.5" x14ac:dyDescent="0.2">
      <c r="A6830" s="84">
        <v>94971</v>
      </c>
      <c r="B6830" s="84" t="s">
        <v>3510</v>
      </c>
      <c r="C6830" s="84" t="s">
        <v>97</v>
      </c>
      <c r="D6830" s="84">
        <v>587.79</v>
      </c>
      <c r="E6830" s="84" t="s">
        <v>6312</v>
      </c>
    </row>
    <row r="6831" spans="1:5" ht="25.5" x14ac:dyDescent="0.2">
      <c r="A6831" s="84">
        <v>102477</v>
      </c>
      <c r="B6831" s="84" t="s">
        <v>3519</v>
      </c>
      <c r="C6831" s="84" t="s">
        <v>97</v>
      </c>
      <c r="D6831" s="84">
        <v>903.14</v>
      </c>
      <c r="E6831" s="84" t="s">
        <v>6312</v>
      </c>
    </row>
    <row r="6832" spans="1:5" ht="25.5" x14ac:dyDescent="0.2">
      <c r="A6832" s="84">
        <v>102483</v>
      </c>
      <c r="B6832" s="84" t="s">
        <v>3525</v>
      </c>
      <c r="C6832" s="84" t="s">
        <v>97</v>
      </c>
      <c r="D6832" s="84">
        <v>896.25</v>
      </c>
      <c r="E6832" s="84" t="s">
        <v>6312</v>
      </c>
    </row>
    <row r="6833" spans="1:5" ht="25.5" x14ac:dyDescent="0.2">
      <c r="A6833" s="84">
        <v>94966</v>
      </c>
      <c r="B6833" s="84" t="s">
        <v>3505</v>
      </c>
      <c r="C6833" s="84" t="s">
        <v>97</v>
      </c>
      <c r="D6833" s="84">
        <v>607.84</v>
      </c>
      <c r="E6833" s="84" t="s">
        <v>6312</v>
      </c>
    </row>
    <row r="6834" spans="1:5" ht="25.5" x14ac:dyDescent="0.2">
      <c r="A6834" s="84">
        <v>94972</v>
      </c>
      <c r="B6834" s="84" t="s">
        <v>3511</v>
      </c>
      <c r="C6834" s="84" t="s">
        <v>97</v>
      </c>
      <c r="D6834" s="84">
        <v>600.05999999999995</v>
      </c>
      <c r="E6834" s="84" t="s">
        <v>6312</v>
      </c>
    </row>
    <row r="6835" spans="1:5" ht="25.5" x14ac:dyDescent="0.2">
      <c r="A6835" s="84">
        <v>102478</v>
      </c>
      <c r="B6835" s="84" t="s">
        <v>3520</v>
      </c>
      <c r="C6835" s="84" t="s">
        <v>97</v>
      </c>
      <c r="D6835" s="84">
        <v>932.31</v>
      </c>
      <c r="E6835" s="84" t="s">
        <v>6312</v>
      </c>
    </row>
    <row r="6836" spans="1:5" ht="25.5" x14ac:dyDescent="0.2">
      <c r="A6836" s="84">
        <v>102484</v>
      </c>
      <c r="B6836" s="84" t="s">
        <v>3526</v>
      </c>
      <c r="C6836" s="84" t="s">
        <v>97</v>
      </c>
      <c r="D6836" s="84">
        <v>931.5</v>
      </c>
      <c r="E6836" s="84" t="s">
        <v>6312</v>
      </c>
    </row>
    <row r="6837" spans="1:5" ht="25.5" x14ac:dyDescent="0.2">
      <c r="A6837" s="84">
        <v>94967</v>
      </c>
      <c r="B6837" s="84" t="s">
        <v>3506</v>
      </c>
      <c r="C6837" s="84" t="s">
        <v>97</v>
      </c>
      <c r="D6837" s="84">
        <v>665.06</v>
      </c>
      <c r="E6837" s="84" t="s">
        <v>6312</v>
      </c>
    </row>
    <row r="6838" spans="1:5" ht="25.5" x14ac:dyDescent="0.2">
      <c r="A6838" s="84">
        <v>94973</v>
      </c>
      <c r="B6838" s="84" t="s">
        <v>3512</v>
      </c>
      <c r="C6838" s="84" t="s">
        <v>97</v>
      </c>
      <c r="D6838" s="84">
        <v>655.04999999999995</v>
      </c>
      <c r="E6838" s="84" t="s">
        <v>6312</v>
      </c>
    </row>
    <row r="6839" spans="1:5" ht="25.5" x14ac:dyDescent="0.2">
      <c r="A6839" s="84">
        <v>94974</v>
      </c>
      <c r="B6839" s="84" t="s">
        <v>3513</v>
      </c>
      <c r="C6839" s="84" t="s">
        <v>97</v>
      </c>
      <c r="D6839" s="84">
        <v>584.46</v>
      </c>
      <c r="E6839" s="84" t="s">
        <v>6312</v>
      </c>
    </row>
    <row r="6840" spans="1:5" ht="25.5" x14ac:dyDescent="0.2">
      <c r="A6840" s="84">
        <v>94962</v>
      </c>
      <c r="B6840" s="84" t="s">
        <v>3501</v>
      </c>
      <c r="C6840" s="84" t="s">
        <v>97</v>
      </c>
      <c r="D6840" s="84">
        <v>517.13</v>
      </c>
      <c r="E6840" s="84" t="s">
        <v>6312</v>
      </c>
    </row>
    <row r="6841" spans="1:5" ht="25.5" x14ac:dyDescent="0.2">
      <c r="A6841" s="84">
        <v>94968</v>
      </c>
      <c r="B6841" s="84" t="s">
        <v>3507</v>
      </c>
      <c r="C6841" s="84" t="s">
        <v>97</v>
      </c>
      <c r="D6841" s="84">
        <v>513.25</v>
      </c>
      <c r="E6841" s="84" t="s">
        <v>6312</v>
      </c>
    </row>
    <row r="6842" spans="1:5" ht="25.5" x14ac:dyDescent="0.2">
      <c r="A6842" s="84">
        <v>102485</v>
      </c>
      <c r="B6842" s="84" t="s">
        <v>3527</v>
      </c>
      <c r="C6842" s="84" t="s">
        <v>97</v>
      </c>
      <c r="D6842" s="84">
        <v>873.49</v>
      </c>
      <c r="E6842" s="84" t="s">
        <v>6312</v>
      </c>
    </row>
    <row r="6843" spans="1:5" ht="25.5" x14ac:dyDescent="0.2">
      <c r="A6843" s="84">
        <v>102473</v>
      </c>
      <c r="B6843" s="84" t="s">
        <v>3515</v>
      </c>
      <c r="C6843" s="84" t="s">
        <v>97</v>
      </c>
      <c r="D6843" s="84">
        <v>798.96</v>
      </c>
      <c r="E6843" s="84" t="s">
        <v>6312</v>
      </c>
    </row>
    <row r="6844" spans="1:5" ht="25.5" x14ac:dyDescent="0.2">
      <c r="A6844" s="84">
        <v>102479</v>
      </c>
      <c r="B6844" s="84" t="s">
        <v>3521</v>
      </c>
      <c r="C6844" s="84" t="s">
        <v>97</v>
      </c>
      <c r="D6844" s="84">
        <v>796.54</v>
      </c>
      <c r="E6844" s="84" t="s">
        <v>6312</v>
      </c>
    </row>
    <row r="6845" spans="1:5" ht="25.5" x14ac:dyDescent="0.2">
      <c r="A6845" s="84">
        <v>103769</v>
      </c>
      <c r="B6845" s="84" t="s">
        <v>5567</v>
      </c>
      <c r="C6845" s="84" t="s">
        <v>72</v>
      </c>
      <c r="D6845" s="488">
        <v>2846.56</v>
      </c>
      <c r="E6845" s="84" t="s">
        <v>6312</v>
      </c>
    </row>
    <row r="6846" spans="1:5" ht="25.5" x14ac:dyDescent="0.2">
      <c r="A6846" s="84">
        <v>97097</v>
      </c>
      <c r="B6846" s="84" t="s">
        <v>3228</v>
      </c>
      <c r="C6846" s="84" t="s">
        <v>89</v>
      </c>
      <c r="D6846" s="84">
        <v>39.49</v>
      </c>
      <c r="E6846" s="84" t="s">
        <v>6312</v>
      </c>
    </row>
    <row r="6847" spans="1:5" ht="25.5" x14ac:dyDescent="0.2">
      <c r="A6847" s="84">
        <v>97089</v>
      </c>
      <c r="B6847" s="84" t="s">
        <v>3222</v>
      </c>
      <c r="C6847" s="84" t="s">
        <v>71</v>
      </c>
      <c r="D6847" s="84">
        <v>15.33</v>
      </c>
      <c r="E6847" s="84" t="s">
        <v>6312</v>
      </c>
    </row>
    <row r="6848" spans="1:5" ht="25.5" x14ac:dyDescent="0.2">
      <c r="A6848" s="84">
        <v>97090</v>
      </c>
      <c r="B6848" s="84" t="s">
        <v>3223</v>
      </c>
      <c r="C6848" s="84" t="s">
        <v>71</v>
      </c>
      <c r="D6848" s="84">
        <v>15.01</v>
      </c>
      <c r="E6848" s="84" t="s">
        <v>6312</v>
      </c>
    </row>
    <row r="6849" spans="1:5" ht="25.5" x14ac:dyDescent="0.2">
      <c r="A6849" s="84">
        <v>97091</v>
      </c>
      <c r="B6849" s="84" t="s">
        <v>3224</v>
      </c>
      <c r="C6849" s="84" t="s">
        <v>71</v>
      </c>
      <c r="D6849" s="84">
        <v>14.52</v>
      </c>
      <c r="E6849" s="84" t="s">
        <v>6312</v>
      </c>
    </row>
    <row r="6850" spans="1:5" ht="25.5" x14ac:dyDescent="0.2">
      <c r="A6850" s="84">
        <v>97092</v>
      </c>
      <c r="B6850" s="84" t="s">
        <v>3225</v>
      </c>
      <c r="C6850" s="84" t="s">
        <v>71</v>
      </c>
      <c r="D6850" s="84">
        <v>14.02</v>
      </c>
      <c r="E6850" s="84" t="s">
        <v>6312</v>
      </c>
    </row>
    <row r="6851" spans="1:5" ht="25.5" x14ac:dyDescent="0.2">
      <c r="A6851" s="84">
        <v>97093</v>
      </c>
      <c r="B6851" s="84" t="s">
        <v>3226</v>
      </c>
      <c r="C6851" s="84" t="s">
        <v>71</v>
      </c>
      <c r="D6851" s="84">
        <v>13.11</v>
      </c>
      <c r="E6851" s="84" t="s">
        <v>6312</v>
      </c>
    </row>
    <row r="6852" spans="1:5" ht="25.5" x14ac:dyDescent="0.2">
      <c r="A6852" s="84">
        <v>97088</v>
      </c>
      <c r="B6852" s="84" t="s">
        <v>3221</v>
      </c>
      <c r="C6852" s="84" t="s">
        <v>71</v>
      </c>
      <c r="D6852" s="84">
        <v>16.79</v>
      </c>
      <c r="E6852" s="84" t="s">
        <v>6312</v>
      </c>
    </row>
    <row r="6853" spans="1:5" ht="25.5" x14ac:dyDescent="0.2">
      <c r="A6853" s="84">
        <v>97087</v>
      </c>
      <c r="B6853" s="84" t="s">
        <v>3220</v>
      </c>
      <c r="C6853" s="84" t="s">
        <v>89</v>
      </c>
      <c r="D6853" s="84">
        <v>3.41</v>
      </c>
      <c r="E6853" s="84" t="s">
        <v>6312</v>
      </c>
    </row>
    <row r="6854" spans="1:5" ht="25.5" x14ac:dyDescent="0.2">
      <c r="A6854" s="84">
        <v>97083</v>
      </c>
      <c r="B6854" s="84" t="s">
        <v>3217</v>
      </c>
      <c r="C6854" s="84" t="s">
        <v>89</v>
      </c>
      <c r="D6854" s="84">
        <v>3.7</v>
      </c>
      <c r="E6854" s="84" t="s">
        <v>6312</v>
      </c>
    </row>
    <row r="6855" spans="1:5" ht="25.5" x14ac:dyDescent="0.2">
      <c r="A6855" s="84">
        <v>97084</v>
      </c>
      <c r="B6855" s="84" t="s">
        <v>3218</v>
      </c>
      <c r="C6855" s="84" t="s">
        <v>89</v>
      </c>
      <c r="D6855" s="84">
        <v>0.78</v>
      </c>
      <c r="E6855" s="84" t="s">
        <v>6312</v>
      </c>
    </row>
    <row r="6856" spans="1:5" ht="25.5" x14ac:dyDescent="0.2">
      <c r="A6856" s="84">
        <v>97096</v>
      </c>
      <c r="B6856" s="84" t="s">
        <v>3227</v>
      </c>
      <c r="C6856" s="84" t="s">
        <v>97</v>
      </c>
      <c r="D6856" s="84">
        <v>594.71</v>
      </c>
      <c r="E6856" s="84" t="s">
        <v>6312</v>
      </c>
    </row>
    <row r="6857" spans="1:5" x14ac:dyDescent="0.2">
      <c r="A6857" s="84">
        <v>97082</v>
      </c>
      <c r="B6857" s="84" t="s">
        <v>3216</v>
      </c>
      <c r="C6857" s="84" t="s">
        <v>97</v>
      </c>
      <c r="D6857" s="84">
        <v>68.97</v>
      </c>
      <c r="E6857" s="84" t="s">
        <v>6312</v>
      </c>
    </row>
    <row r="6858" spans="1:5" ht="25.5" x14ac:dyDescent="0.2">
      <c r="A6858" s="84">
        <v>103076</v>
      </c>
      <c r="B6858" s="84" t="s">
        <v>3236</v>
      </c>
      <c r="C6858" s="84" t="s">
        <v>89</v>
      </c>
      <c r="D6858" s="84">
        <v>163.01</v>
      </c>
      <c r="E6858" s="84" t="s">
        <v>6312</v>
      </c>
    </row>
    <row r="6859" spans="1:5" ht="25.5" x14ac:dyDescent="0.2">
      <c r="A6859" s="84">
        <v>103077</v>
      </c>
      <c r="B6859" s="84" t="s">
        <v>3237</v>
      </c>
      <c r="C6859" s="84" t="s">
        <v>89</v>
      </c>
      <c r="D6859" s="84">
        <v>206.38</v>
      </c>
      <c r="E6859" s="84" t="s">
        <v>6312</v>
      </c>
    </row>
    <row r="6860" spans="1:5" ht="25.5" x14ac:dyDescent="0.2">
      <c r="A6860" s="84">
        <v>103078</v>
      </c>
      <c r="B6860" s="84" t="s">
        <v>3238</v>
      </c>
      <c r="C6860" s="84" t="s">
        <v>89</v>
      </c>
      <c r="D6860" s="84">
        <v>246.05</v>
      </c>
      <c r="E6860" s="84" t="s">
        <v>6312</v>
      </c>
    </row>
    <row r="6861" spans="1:5" ht="25.5" x14ac:dyDescent="0.2">
      <c r="A6861" s="84">
        <v>103079</v>
      </c>
      <c r="B6861" s="84" t="s">
        <v>3239</v>
      </c>
      <c r="C6861" s="84" t="s">
        <v>89</v>
      </c>
      <c r="D6861" s="84">
        <v>292.58999999999997</v>
      </c>
      <c r="E6861" s="84" t="s">
        <v>6312</v>
      </c>
    </row>
    <row r="6862" spans="1:5" ht="25.5" x14ac:dyDescent="0.2">
      <c r="A6862" s="84">
        <v>103080</v>
      </c>
      <c r="B6862" s="84" t="s">
        <v>3240</v>
      </c>
      <c r="C6862" s="84" t="s">
        <v>89</v>
      </c>
      <c r="D6862" s="84">
        <v>355.38</v>
      </c>
      <c r="E6862" s="84" t="s">
        <v>6312</v>
      </c>
    </row>
    <row r="6863" spans="1:5" ht="25.5" x14ac:dyDescent="0.2">
      <c r="A6863" s="84">
        <v>103075</v>
      </c>
      <c r="B6863" s="84" t="s">
        <v>3235</v>
      </c>
      <c r="C6863" s="84" t="s">
        <v>89</v>
      </c>
      <c r="D6863" s="84">
        <v>223.43</v>
      </c>
      <c r="E6863" s="84" t="s">
        <v>6312</v>
      </c>
    </row>
    <row r="6864" spans="1:5" ht="25.5" x14ac:dyDescent="0.2">
      <c r="A6864" s="84">
        <v>103074</v>
      </c>
      <c r="B6864" s="84" t="s">
        <v>3234</v>
      </c>
      <c r="C6864" s="84" t="s">
        <v>89</v>
      </c>
      <c r="D6864" s="84">
        <v>183.94</v>
      </c>
      <c r="E6864" s="84" t="s">
        <v>6312</v>
      </c>
    </row>
    <row r="6865" spans="1:5" ht="25.5" x14ac:dyDescent="0.2">
      <c r="A6865" s="84">
        <v>97101</v>
      </c>
      <c r="B6865" s="84" t="s">
        <v>3229</v>
      </c>
      <c r="C6865" s="84" t="s">
        <v>89</v>
      </c>
      <c r="D6865" s="84">
        <v>187.04</v>
      </c>
      <c r="E6865" s="84" t="s">
        <v>6312</v>
      </c>
    </row>
    <row r="6866" spans="1:5" ht="25.5" x14ac:dyDescent="0.2">
      <c r="A6866" s="84">
        <v>97102</v>
      </c>
      <c r="B6866" s="84" t="s">
        <v>3230</v>
      </c>
      <c r="C6866" s="84" t="s">
        <v>89</v>
      </c>
      <c r="D6866" s="84">
        <v>230.42</v>
      </c>
      <c r="E6866" s="84" t="s">
        <v>6312</v>
      </c>
    </row>
    <row r="6867" spans="1:5" ht="25.5" x14ac:dyDescent="0.2">
      <c r="A6867" s="84">
        <v>97103</v>
      </c>
      <c r="B6867" s="84" t="s">
        <v>3231</v>
      </c>
      <c r="C6867" s="84" t="s">
        <v>89</v>
      </c>
      <c r="D6867" s="84">
        <v>270.08</v>
      </c>
      <c r="E6867" s="84" t="s">
        <v>6312</v>
      </c>
    </row>
    <row r="6868" spans="1:5" ht="25.5" x14ac:dyDescent="0.2">
      <c r="A6868" s="84">
        <v>103072</v>
      </c>
      <c r="B6868" s="84" t="s">
        <v>3232</v>
      </c>
      <c r="C6868" s="84" t="s">
        <v>89</v>
      </c>
      <c r="D6868" s="84">
        <v>316.63</v>
      </c>
      <c r="E6868" s="84" t="s">
        <v>6312</v>
      </c>
    </row>
    <row r="6869" spans="1:5" ht="25.5" x14ac:dyDescent="0.2">
      <c r="A6869" s="84">
        <v>103073</v>
      </c>
      <c r="B6869" s="84" t="s">
        <v>3233</v>
      </c>
      <c r="C6869" s="84" t="s">
        <v>89</v>
      </c>
      <c r="D6869" s="84">
        <v>379.41</v>
      </c>
      <c r="E6869" s="84" t="s">
        <v>6312</v>
      </c>
    </row>
    <row r="6870" spans="1:5" ht="25.5" x14ac:dyDescent="0.2">
      <c r="A6870" s="84">
        <v>97086</v>
      </c>
      <c r="B6870" s="84" t="s">
        <v>3219</v>
      </c>
      <c r="C6870" s="84" t="s">
        <v>89</v>
      </c>
      <c r="D6870" s="84">
        <v>139.38</v>
      </c>
      <c r="E6870" s="84" t="s">
        <v>6312</v>
      </c>
    </row>
    <row r="6871" spans="1:5" ht="25.5" x14ac:dyDescent="0.2">
      <c r="A6871" s="84">
        <v>104766</v>
      </c>
      <c r="B6871" s="84" t="s">
        <v>7581</v>
      </c>
      <c r="C6871" s="84" t="s">
        <v>4</v>
      </c>
      <c r="D6871" s="84">
        <v>17.39</v>
      </c>
      <c r="E6871" s="84" t="s">
        <v>6312</v>
      </c>
    </row>
    <row r="6872" spans="1:5" ht="25.5" x14ac:dyDescent="0.2">
      <c r="A6872" s="84">
        <v>90467</v>
      </c>
      <c r="B6872" s="84" t="s">
        <v>8186</v>
      </c>
      <c r="C6872" s="84" t="s">
        <v>4</v>
      </c>
      <c r="D6872" s="84">
        <v>25.43</v>
      </c>
      <c r="E6872" s="84" t="s">
        <v>6312</v>
      </c>
    </row>
    <row r="6873" spans="1:5" ht="25.5" x14ac:dyDescent="0.2">
      <c r="A6873" s="84">
        <v>90466</v>
      </c>
      <c r="B6873" s="84" t="s">
        <v>8185</v>
      </c>
      <c r="C6873" s="84" t="s">
        <v>4</v>
      </c>
      <c r="D6873" s="84">
        <v>16.91</v>
      </c>
      <c r="E6873" s="84" t="s">
        <v>6312</v>
      </c>
    </row>
    <row r="6874" spans="1:5" ht="25.5" x14ac:dyDescent="0.2">
      <c r="A6874" s="84">
        <v>90469</v>
      </c>
      <c r="B6874" s="84" t="s">
        <v>8188</v>
      </c>
      <c r="C6874" s="84" t="s">
        <v>4</v>
      </c>
      <c r="D6874" s="84">
        <v>12.69</v>
      </c>
      <c r="E6874" s="84" t="s">
        <v>6312</v>
      </c>
    </row>
    <row r="6875" spans="1:5" ht="25.5" x14ac:dyDescent="0.2">
      <c r="A6875" s="84">
        <v>90470</v>
      </c>
      <c r="B6875" s="84" t="s">
        <v>8189</v>
      </c>
      <c r="C6875" s="84" t="s">
        <v>4</v>
      </c>
      <c r="D6875" s="84">
        <v>16.850000000000001</v>
      </c>
      <c r="E6875" s="84" t="s">
        <v>6312</v>
      </c>
    </row>
    <row r="6876" spans="1:5" ht="25.5" x14ac:dyDescent="0.2">
      <c r="A6876" s="84">
        <v>90468</v>
      </c>
      <c r="B6876" s="84" t="s">
        <v>8187</v>
      </c>
      <c r="C6876" s="84" t="s">
        <v>4</v>
      </c>
      <c r="D6876" s="84">
        <v>8.35</v>
      </c>
      <c r="E6876" s="84" t="s">
        <v>6312</v>
      </c>
    </row>
    <row r="6877" spans="1:5" ht="25.5" x14ac:dyDescent="0.2">
      <c r="A6877" s="84">
        <v>91188</v>
      </c>
      <c r="B6877" s="84" t="s">
        <v>8206</v>
      </c>
      <c r="C6877" s="84" t="s">
        <v>72</v>
      </c>
      <c r="D6877" s="84">
        <v>14.27</v>
      </c>
      <c r="E6877" s="84" t="s">
        <v>6312</v>
      </c>
    </row>
    <row r="6878" spans="1:5" ht="25.5" x14ac:dyDescent="0.2">
      <c r="A6878" s="84">
        <v>91189</v>
      </c>
      <c r="B6878" s="84" t="s">
        <v>8207</v>
      </c>
      <c r="C6878" s="84" t="s">
        <v>72</v>
      </c>
      <c r="D6878" s="84">
        <v>78.63</v>
      </c>
      <c r="E6878" s="84" t="s">
        <v>6312</v>
      </c>
    </row>
    <row r="6879" spans="1:5" ht="25.5" x14ac:dyDescent="0.2">
      <c r="A6879" s="84">
        <v>91192</v>
      </c>
      <c r="B6879" s="84" t="s">
        <v>8210</v>
      </c>
      <c r="C6879" s="84" t="s">
        <v>72</v>
      </c>
      <c r="D6879" s="84">
        <v>24.12</v>
      </c>
      <c r="E6879" s="84" t="s">
        <v>6312</v>
      </c>
    </row>
    <row r="6880" spans="1:5" ht="25.5" x14ac:dyDescent="0.2">
      <c r="A6880" s="84">
        <v>91190</v>
      </c>
      <c r="B6880" s="84" t="s">
        <v>8208</v>
      </c>
      <c r="C6880" s="84" t="s">
        <v>72</v>
      </c>
      <c r="D6880" s="84">
        <v>11.64</v>
      </c>
      <c r="E6880" s="84" t="s">
        <v>6312</v>
      </c>
    </row>
    <row r="6881" spans="1:5" x14ac:dyDescent="0.2">
      <c r="A6881" s="84">
        <v>91191</v>
      </c>
      <c r="B6881" s="84" t="s">
        <v>8209</v>
      </c>
      <c r="C6881" s="84" t="s">
        <v>72</v>
      </c>
      <c r="D6881" s="84">
        <v>16.11</v>
      </c>
      <c r="E6881" s="84" t="s">
        <v>6312</v>
      </c>
    </row>
    <row r="6882" spans="1:5" ht="25.5" x14ac:dyDescent="0.2">
      <c r="A6882" s="84">
        <v>95541</v>
      </c>
      <c r="B6882" s="84" t="s">
        <v>8216</v>
      </c>
      <c r="C6882" s="84" t="s">
        <v>72</v>
      </c>
      <c r="D6882" s="84">
        <v>26.61</v>
      </c>
      <c r="E6882" s="84" t="s">
        <v>6312</v>
      </c>
    </row>
    <row r="6883" spans="1:5" ht="38.25" x14ac:dyDescent="0.2">
      <c r="A6883" s="84">
        <v>104785</v>
      </c>
      <c r="B6883" s="84" t="s">
        <v>7589</v>
      </c>
      <c r="C6883" s="84" t="s">
        <v>4</v>
      </c>
      <c r="D6883" s="84">
        <v>12.65</v>
      </c>
      <c r="E6883" s="84" t="s">
        <v>6312</v>
      </c>
    </row>
    <row r="6884" spans="1:5" ht="38.25" x14ac:dyDescent="0.2">
      <c r="A6884" s="84">
        <v>91181</v>
      </c>
      <c r="B6884" s="84" t="s">
        <v>8201</v>
      </c>
      <c r="C6884" s="84" t="s">
        <v>4</v>
      </c>
      <c r="D6884" s="84">
        <v>24.8</v>
      </c>
      <c r="E6884" s="84" t="s">
        <v>6312</v>
      </c>
    </row>
    <row r="6885" spans="1:5" ht="25.5" x14ac:dyDescent="0.2">
      <c r="A6885" s="84">
        <v>91166</v>
      </c>
      <c r="B6885" s="84" t="s">
        <v>8190</v>
      </c>
      <c r="C6885" s="84" t="s">
        <v>4</v>
      </c>
      <c r="D6885" s="84">
        <v>4.37</v>
      </c>
      <c r="E6885" s="84" t="s">
        <v>6312</v>
      </c>
    </row>
    <row r="6886" spans="1:5" ht="25.5" x14ac:dyDescent="0.2">
      <c r="A6886" s="84">
        <v>91167</v>
      </c>
      <c r="B6886" s="84" t="s">
        <v>8191</v>
      </c>
      <c r="C6886" s="84" t="s">
        <v>4</v>
      </c>
      <c r="D6886" s="84">
        <v>10.81</v>
      </c>
      <c r="E6886" s="84" t="s">
        <v>6312</v>
      </c>
    </row>
    <row r="6887" spans="1:5" ht="38.25" x14ac:dyDescent="0.2">
      <c r="A6887" s="84">
        <v>91176</v>
      </c>
      <c r="B6887" s="84" t="s">
        <v>8198</v>
      </c>
      <c r="C6887" s="84" t="s">
        <v>4</v>
      </c>
      <c r="D6887" s="84">
        <v>17.71</v>
      </c>
      <c r="E6887" s="84" t="s">
        <v>6312</v>
      </c>
    </row>
    <row r="6888" spans="1:5" ht="25.5" x14ac:dyDescent="0.2">
      <c r="A6888" s="84">
        <v>91182</v>
      </c>
      <c r="B6888" s="84" t="s">
        <v>8202</v>
      </c>
      <c r="C6888" s="84" t="s">
        <v>4</v>
      </c>
      <c r="D6888" s="84">
        <v>27.21</v>
      </c>
      <c r="E6888" s="84" t="s">
        <v>6312</v>
      </c>
    </row>
    <row r="6889" spans="1:5" ht="38.25" x14ac:dyDescent="0.2">
      <c r="A6889" s="84">
        <v>91186</v>
      </c>
      <c r="B6889" s="84" t="s">
        <v>8204</v>
      </c>
      <c r="C6889" s="84" t="s">
        <v>4</v>
      </c>
      <c r="D6889" s="84">
        <v>29.96</v>
      </c>
      <c r="E6889" s="84" t="s">
        <v>6312</v>
      </c>
    </row>
    <row r="6890" spans="1:5" ht="38.25" x14ac:dyDescent="0.2">
      <c r="A6890" s="84">
        <v>91171</v>
      </c>
      <c r="B6890" s="84" t="s">
        <v>8193</v>
      </c>
      <c r="C6890" s="84" t="s">
        <v>4</v>
      </c>
      <c r="D6890" s="84">
        <v>17.45</v>
      </c>
      <c r="E6890" s="84" t="s">
        <v>6312</v>
      </c>
    </row>
    <row r="6891" spans="1:5" ht="38.25" x14ac:dyDescent="0.2">
      <c r="A6891" s="84">
        <v>91187</v>
      </c>
      <c r="B6891" s="84" t="s">
        <v>8205</v>
      </c>
      <c r="C6891" s="84" t="s">
        <v>4</v>
      </c>
      <c r="D6891" s="84">
        <v>26.9</v>
      </c>
      <c r="E6891" s="84" t="s">
        <v>6312</v>
      </c>
    </row>
    <row r="6892" spans="1:5" ht="38.25" x14ac:dyDescent="0.2">
      <c r="A6892" s="84">
        <v>91172</v>
      </c>
      <c r="B6892" s="84" t="s">
        <v>8194</v>
      </c>
      <c r="C6892" s="84" t="s">
        <v>4</v>
      </c>
      <c r="D6892" s="84">
        <v>20.079999999999998</v>
      </c>
      <c r="E6892" s="84" t="s">
        <v>6312</v>
      </c>
    </row>
    <row r="6893" spans="1:5" ht="38.25" x14ac:dyDescent="0.2">
      <c r="A6893" s="84">
        <v>91185</v>
      </c>
      <c r="B6893" s="84" t="s">
        <v>8203</v>
      </c>
      <c r="C6893" s="84" t="s">
        <v>4</v>
      </c>
      <c r="D6893" s="84">
        <v>27.21</v>
      </c>
      <c r="E6893" s="84" t="s">
        <v>6312</v>
      </c>
    </row>
    <row r="6894" spans="1:5" ht="38.25" x14ac:dyDescent="0.2">
      <c r="A6894" s="84">
        <v>91170</v>
      </c>
      <c r="B6894" s="84" t="s">
        <v>8192</v>
      </c>
      <c r="C6894" s="84" t="s">
        <v>4</v>
      </c>
      <c r="D6894" s="84">
        <v>10.81</v>
      </c>
      <c r="E6894" s="84" t="s">
        <v>6312</v>
      </c>
    </row>
    <row r="6895" spans="1:5" ht="38.25" x14ac:dyDescent="0.2">
      <c r="A6895" s="84">
        <v>91180</v>
      </c>
      <c r="B6895" s="84" t="s">
        <v>8200</v>
      </c>
      <c r="C6895" s="84" t="s">
        <v>4</v>
      </c>
      <c r="D6895" s="84">
        <v>23.64</v>
      </c>
      <c r="E6895" s="84" t="s">
        <v>6312</v>
      </c>
    </row>
    <row r="6896" spans="1:5" ht="38.25" x14ac:dyDescent="0.2">
      <c r="A6896" s="84">
        <v>91179</v>
      </c>
      <c r="B6896" s="84" t="s">
        <v>8199</v>
      </c>
      <c r="C6896" s="84" t="s">
        <v>4</v>
      </c>
      <c r="D6896" s="84">
        <v>17.71</v>
      </c>
      <c r="E6896" s="84" t="s">
        <v>6312</v>
      </c>
    </row>
    <row r="6897" spans="1:5" ht="38.25" x14ac:dyDescent="0.2">
      <c r="A6897" s="84">
        <v>91174</v>
      </c>
      <c r="B6897" s="84" t="s">
        <v>8196</v>
      </c>
      <c r="C6897" s="84" t="s">
        <v>4</v>
      </c>
      <c r="D6897" s="84">
        <v>6.97</v>
      </c>
      <c r="E6897" s="84" t="s">
        <v>6312</v>
      </c>
    </row>
    <row r="6898" spans="1:5" ht="38.25" x14ac:dyDescent="0.2">
      <c r="A6898" s="84">
        <v>91175</v>
      </c>
      <c r="B6898" s="84" t="s">
        <v>8197</v>
      </c>
      <c r="C6898" s="84" t="s">
        <v>4</v>
      </c>
      <c r="D6898" s="84">
        <v>10.84</v>
      </c>
      <c r="E6898" s="84" t="s">
        <v>6312</v>
      </c>
    </row>
    <row r="6899" spans="1:5" ht="38.25" x14ac:dyDescent="0.2">
      <c r="A6899" s="84">
        <v>91173</v>
      </c>
      <c r="B6899" s="84" t="s">
        <v>8195</v>
      </c>
      <c r="C6899" s="84" t="s">
        <v>4</v>
      </c>
      <c r="D6899" s="84">
        <v>4.0199999999999996</v>
      </c>
      <c r="E6899" s="84" t="s">
        <v>6312</v>
      </c>
    </row>
    <row r="6900" spans="1:5" ht="25.5" x14ac:dyDescent="0.2">
      <c r="A6900" s="84">
        <v>104759</v>
      </c>
      <c r="B6900" s="84" t="s">
        <v>7574</v>
      </c>
      <c r="C6900" s="84" t="s">
        <v>72</v>
      </c>
      <c r="D6900" s="84">
        <v>45.11</v>
      </c>
      <c r="E6900" s="84" t="s">
        <v>6312</v>
      </c>
    </row>
    <row r="6901" spans="1:5" ht="25.5" x14ac:dyDescent="0.2">
      <c r="A6901" s="84">
        <v>104760</v>
      </c>
      <c r="B6901" s="84" t="s">
        <v>7575</v>
      </c>
      <c r="C6901" s="84" t="s">
        <v>72</v>
      </c>
      <c r="D6901" s="84">
        <v>65.89</v>
      </c>
      <c r="E6901" s="84" t="s">
        <v>6312</v>
      </c>
    </row>
    <row r="6902" spans="1:5" ht="25.5" x14ac:dyDescent="0.2">
      <c r="A6902" s="84">
        <v>104758</v>
      </c>
      <c r="B6902" s="84" t="s">
        <v>7573</v>
      </c>
      <c r="C6902" s="84" t="s">
        <v>72</v>
      </c>
      <c r="D6902" s="84">
        <v>16.93</v>
      </c>
      <c r="E6902" s="84" t="s">
        <v>6312</v>
      </c>
    </row>
    <row r="6903" spans="1:5" ht="25.5" x14ac:dyDescent="0.2">
      <c r="A6903" s="84">
        <v>90437</v>
      </c>
      <c r="B6903" s="84" t="s">
        <v>8162</v>
      </c>
      <c r="C6903" s="84" t="s">
        <v>72</v>
      </c>
      <c r="D6903" s="84">
        <v>43.51</v>
      </c>
      <c r="E6903" s="84" t="s">
        <v>6312</v>
      </c>
    </row>
    <row r="6904" spans="1:5" ht="25.5" x14ac:dyDescent="0.2">
      <c r="A6904" s="84">
        <v>90438</v>
      </c>
      <c r="B6904" s="84" t="s">
        <v>8163</v>
      </c>
      <c r="C6904" s="84" t="s">
        <v>72</v>
      </c>
      <c r="D6904" s="84">
        <v>63.55</v>
      </c>
      <c r="E6904" s="84" t="s">
        <v>6312</v>
      </c>
    </row>
    <row r="6905" spans="1:5" ht="25.5" x14ac:dyDescent="0.2">
      <c r="A6905" s="84">
        <v>90436</v>
      </c>
      <c r="B6905" s="84" t="s">
        <v>8161</v>
      </c>
      <c r="C6905" s="84" t="s">
        <v>72</v>
      </c>
      <c r="D6905" s="84">
        <v>16.329999999999998</v>
      </c>
      <c r="E6905" s="84" t="s">
        <v>6312</v>
      </c>
    </row>
    <row r="6906" spans="1:5" ht="25.5" x14ac:dyDescent="0.2">
      <c r="A6906" s="84">
        <v>104770</v>
      </c>
      <c r="B6906" s="84" t="s">
        <v>7583</v>
      </c>
      <c r="C6906" s="84" t="s">
        <v>72</v>
      </c>
      <c r="D6906" s="84">
        <v>1.91</v>
      </c>
      <c r="E6906" s="84" t="s">
        <v>6312</v>
      </c>
    </row>
    <row r="6907" spans="1:5" ht="25.5" x14ac:dyDescent="0.2">
      <c r="A6907" s="84">
        <v>104772</v>
      </c>
      <c r="B6907" s="84" t="s">
        <v>7584</v>
      </c>
      <c r="C6907" s="84" t="s">
        <v>72</v>
      </c>
      <c r="D6907" s="84">
        <v>2.79</v>
      </c>
      <c r="E6907" s="84" t="s">
        <v>6312</v>
      </c>
    </row>
    <row r="6908" spans="1:5" ht="25.5" x14ac:dyDescent="0.2">
      <c r="A6908" s="84">
        <v>104768</v>
      </c>
      <c r="B6908" s="84" t="s">
        <v>7582</v>
      </c>
      <c r="C6908" s="84" t="s">
        <v>72</v>
      </c>
      <c r="D6908" s="84">
        <v>0.71</v>
      </c>
      <c r="E6908" s="84" t="s">
        <v>6312</v>
      </c>
    </row>
    <row r="6909" spans="1:5" ht="25.5" x14ac:dyDescent="0.2">
      <c r="A6909" s="84">
        <v>104769</v>
      </c>
      <c r="B6909" s="84" t="s">
        <v>8223</v>
      </c>
      <c r="C6909" s="84" t="s">
        <v>72</v>
      </c>
      <c r="D6909" s="84">
        <v>1.84</v>
      </c>
      <c r="E6909" s="84" t="s">
        <v>6312</v>
      </c>
    </row>
    <row r="6910" spans="1:5" ht="25.5" x14ac:dyDescent="0.2">
      <c r="A6910" s="84">
        <v>104771</v>
      </c>
      <c r="B6910" s="84" t="s">
        <v>8224</v>
      </c>
      <c r="C6910" s="84" t="s">
        <v>72</v>
      </c>
      <c r="D6910" s="84">
        <v>2.69</v>
      </c>
      <c r="E6910" s="84" t="s">
        <v>6312</v>
      </c>
    </row>
    <row r="6911" spans="1:5" ht="25.5" x14ac:dyDescent="0.2">
      <c r="A6911" s="84">
        <v>104767</v>
      </c>
      <c r="B6911" s="84" t="s">
        <v>8222</v>
      </c>
      <c r="C6911" s="84" t="s">
        <v>72</v>
      </c>
      <c r="D6911" s="84">
        <v>0.68</v>
      </c>
      <c r="E6911" s="84" t="s">
        <v>6312</v>
      </c>
    </row>
    <row r="6912" spans="1:5" ht="25.5" x14ac:dyDescent="0.2">
      <c r="A6912" s="84">
        <v>104762</v>
      </c>
      <c r="B6912" s="84" t="s">
        <v>7577</v>
      </c>
      <c r="C6912" s="84" t="s">
        <v>72</v>
      </c>
      <c r="D6912" s="84">
        <v>26.97</v>
      </c>
      <c r="E6912" s="84" t="s">
        <v>6312</v>
      </c>
    </row>
    <row r="6913" spans="1:5" ht="25.5" x14ac:dyDescent="0.2">
      <c r="A6913" s="84">
        <v>104763</v>
      </c>
      <c r="B6913" s="84" t="s">
        <v>7578</v>
      </c>
      <c r="C6913" s="84" t="s">
        <v>72</v>
      </c>
      <c r="D6913" s="84">
        <v>39.4</v>
      </c>
      <c r="E6913" s="84" t="s">
        <v>6312</v>
      </c>
    </row>
    <row r="6914" spans="1:5" ht="25.5" x14ac:dyDescent="0.2">
      <c r="A6914" s="84">
        <v>104761</v>
      </c>
      <c r="B6914" s="84" t="s">
        <v>7576</v>
      </c>
      <c r="C6914" s="84" t="s">
        <v>72</v>
      </c>
      <c r="D6914" s="84">
        <v>10.11</v>
      </c>
      <c r="E6914" s="84" t="s">
        <v>6312</v>
      </c>
    </row>
    <row r="6915" spans="1:5" ht="25.5" x14ac:dyDescent="0.2">
      <c r="A6915" s="84">
        <v>90440</v>
      </c>
      <c r="B6915" s="84" t="s">
        <v>8165</v>
      </c>
      <c r="C6915" s="84" t="s">
        <v>72</v>
      </c>
      <c r="D6915" s="84">
        <v>26.75</v>
      </c>
      <c r="E6915" s="84" t="s">
        <v>6312</v>
      </c>
    </row>
    <row r="6916" spans="1:5" ht="25.5" x14ac:dyDescent="0.2">
      <c r="A6916" s="84">
        <v>90441</v>
      </c>
      <c r="B6916" s="84" t="s">
        <v>8166</v>
      </c>
      <c r="C6916" s="84" t="s">
        <v>72</v>
      </c>
      <c r="D6916" s="84">
        <v>39.090000000000003</v>
      </c>
      <c r="E6916" s="84" t="s">
        <v>6312</v>
      </c>
    </row>
    <row r="6917" spans="1:5" ht="25.5" x14ac:dyDescent="0.2">
      <c r="A6917" s="84">
        <v>90439</v>
      </c>
      <c r="B6917" s="84" t="s">
        <v>8164</v>
      </c>
      <c r="C6917" s="84" t="s">
        <v>72</v>
      </c>
      <c r="D6917" s="84">
        <v>10.029999999999999</v>
      </c>
      <c r="E6917" s="84" t="s">
        <v>6312</v>
      </c>
    </row>
    <row r="6918" spans="1:5" ht="25.5" x14ac:dyDescent="0.2">
      <c r="A6918" s="84">
        <v>104776</v>
      </c>
      <c r="B6918" s="84" t="s">
        <v>7586</v>
      </c>
      <c r="C6918" s="84" t="s">
        <v>72</v>
      </c>
      <c r="D6918" s="84">
        <v>6.53</v>
      </c>
      <c r="E6918" s="84" t="s">
        <v>6312</v>
      </c>
    </row>
    <row r="6919" spans="1:5" ht="25.5" x14ac:dyDescent="0.2">
      <c r="A6919" s="84">
        <v>104778</v>
      </c>
      <c r="B6919" s="84" t="s">
        <v>7587</v>
      </c>
      <c r="C6919" s="84" t="s">
        <v>72</v>
      </c>
      <c r="D6919" s="84">
        <v>9.5500000000000007</v>
      </c>
      <c r="E6919" s="84" t="s">
        <v>6312</v>
      </c>
    </row>
    <row r="6920" spans="1:5" ht="25.5" x14ac:dyDescent="0.2">
      <c r="A6920" s="84">
        <v>104774</v>
      </c>
      <c r="B6920" s="84" t="s">
        <v>7585</v>
      </c>
      <c r="C6920" s="84" t="s">
        <v>72</v>
      </c>
      <c r="D6920" s="84">
        <v>2.44</v>
      </c>
      <c r="E6920" s="84" t="s">
        <v>6312</v>
      </c>
    </row>
    <row r="6921" spans="1:5" ht="25.5" x14ac:dyDescent="0.2">
      <c r="A6921" s="84">
        <v>104775</v>
      </c>
      <c r="B6921" s="84" t="s">
        <v>8226</v>
      </c>
      <c r="C6921" s="84" t="s">
        <v>72</v>
      </c>
      <c r="D6921" s="84">
        <v>6.33</v>
      </c>
      <c r="E6921" s="84" t="s">
        <v>6312</v>
      </c>
    </row>
    <row r="6922" spans="1:5" ht="25.5" x14ac:dyDescent="0.2">
      <c r="A6922" s="84">
        <v>104777</v>
      </c>
      <c r="B6922" s="84" t="s">
        <v>8227</v>
      </c>
      <c r="C6922" s="84" t="s">
        <v>72</v>
      </c>
      <c r="D6922" s="84">
        <v>9.25</v>
      </c>
      <c r="E6922" s="84" t="s">
        <v>6312</v>
      </c>
    </row>
    <row r="6923" spans="1:5" ht="25.5" x14ac:dyDescent="0.2">
      <c r="A6923" s="84">
        <v>104773</v>
      </c>
      <c r="B6923" s="84" t="s">
        <v>8225</v>
      </c>
      <c r="C6923" s="84" t="s">
        <v>72</v>
      </c>
      <c r="D6923" s="84">
        <v>2.36</v>
      </c>
      <c r="E6923" s="84" t="s">
        <v>6312</v>
      </c>
    </row>
    <row r="6924" spans="1:5" ht="25.5" x14ac:dyDescent="0.2">
      <c r="A6924" s="84">
        <v>104782</v>
      </c>
      <c r="B6924" s="84" t="s">
        <v>8230</v>
      </c>
      <c r="C6924" s="84" t="s">
        <v>72</v>
      </c>
      <c r="D6924" s="84">
        <v>51</v>
      </c>
      <c r="E6924" s="84" t="s">
        <v>6312</v>
      </c>
    </row>
    <row r="6925" spans="1:5" ht="25.5" x14ac:dyDescent="0.2">
      <c r="A6925" s="84">
        <v>90451</v>
      </c>
      <c r="B6925" s="84" t="s">
        <v>8172</v>
      </c>
      <c r="C6925" s="84" t="s">
        <v>72</v>
      </c>
      <c r="D6925" s="84">
        <v>6.74</v>
      </c>
      <c r="E6925" s="84" t="s">
        <v>6312</v>
      </c>
    </row>
    <row r="6926" spans="1:5" ht="25.5" x14ac:dyDescent="0.2">
      <c r="A6926" s="84">
        <v>90452</v>
      </c>
      <c r="B6926" s="84" t="s">
        <v>8173</v>
      </c>
      <c r="C6926" s="84" t="s">
        <v>72</v>
      </c>
      <c r="D6926" s="84">
        <v>23.96</v>
      </c>
      <c r="E6926" s="84" t="s">
        <v>6312</v>
      </c>
    </row>
    <row r="6927" spans="1:5" ht="25.5" x14ac:dyDescent="0.2">
      <c r="A6927" s="84">
        <v>90455</v>
      </c>
      <c r="B6927" s="84" t="s">
        <v>8176</v>
      </c>
      <c r="C6927" s="84" t="s">
        <v>72</v>
      </c>
      <c r="D6927" s="84">
        <v>8.74</v>
      </c>
      <c r="E6927" s="84" t="s">
        <v>6312</v>
      </c>
    </row>
    <row r="6928" spans="1:5" ht="25.5" x14ac:dyDescent="0.2">
      <c r="A6928" s="84">
        <v>104784</v>
      </c>
      <c r="B6928" s="84" t="s">
        <v>8232</v>
      </c>
      <c r="C6928" s="84" t="s">
        <v>72</v>
      </c>
      <c r="D6928" s="84">
        <v>14.84</v>
      </c>
      <c r="E6928" s="84" t="s">
        <v>6312</v>
      </c>
    </row>
    <row r="6929" spans="1:5" ht="25.5" x14ac:dyDescent="0.2">
      <c r="A6929" s="84">
        <v>90453</v>
      </c>
      <c r="B6929" s="84" t="s">
        <v>8174</v>
      </c>
      <c r="C6929" s="84" t="s">
        <v>72</v>
      </c>
      <c r="D6929" s="84">
        <v>4.25</v>
      </c>
      <c r="E6929" s="84" t="s">
        <v>6312</v>
      </c>
    </row>
    <row r="6930" spans="1:5" ht="25.5" x14ac:dyDescent="0.2">
      <c r="A6930" s="84">
        <v>104783</v>
      </c>
      <c r="B6930" s="84" t="s">
        <v>8231</v>
      </c>
      <c r="C6930" s="84" t="s">
        <v>72</v>
      </c>
      <c r="D6930" s="84">
        <v>5.38</v>
      </c>
      <c r="E6930" s="84" t="s">
        <v>6312</v>
      </c>
    </row>
    <row r="6931" spans="1:5" ht="25.5" x14ac:dyDescent="0.2">
      <c r="A6931" s="84">
        <v>90454</v>
      </c>
      <c r="B6931" s="84" t="s">
        <v>8175</v>
      </c>
      <c r="C6931" s="84" t="s">
        <v>72</v>
      </c>
      <c r="D6931" s="84">
        <v>6.83</v>
      </c>
      <c r="E6931" s="84" t="s">
        <v>6312</v>
      </c>
    </row>
    <row r="6932" spans="1:5" x14ac:dyDescent="0.2">
      <c r="A6932" s="84">
        <v>90459</v>
      </c>
      <c r="B6932" s="84" t="s">
        <v>8180</v>
      </c>
      <c r="C6932" s="84" t="s">
        <v>72</v>
      </c>
      <c r="D6932" s="84">
        <v>53.53</v>
      </c>
      <c r="E6932" s="84" t="s">
        <v>6312</v>
      </c>
    </row>
    <row r="6933" spans="1:5" x14ac:dyDescent="0.2">
      <c r="A6933" s="84">
        <v>90456</v>
      </c>
      <c r="B6933" s="84" t="s">
        <v>8177</v>
      </c>
      <c r="C6933" s="84" t="s">
        <v>72</v>
      </c>
      <c r="D6933" s="84">
        <v>6.02</v>
      </c>
      <c r="E6933" s="84" t="s">
        <v>6312</v>
      </c>
    </row>
    <row r="6934" spans="1:5" x14ac:dyDescent="0.2">
      <c r="A6934" s="84">
        <v>90458</v>
      </c>
      <c r="B6934" s="84" t="s">
        <v>8179</v>
      </c>
      <c r="C6934" s="84" t="s">
        <v>72</v>
      </c>
      <c r="D6934" s="84">
        <v>39.21</v>
      </c>
      <c r="E6934" s="84" t="s">
        <v>6312</v>
      </c>
    </row>
    <row r="6935" spans="1:5" x14ac:dyDescent="0.2">
      <c r="A6935" s="84">
        <v>90457</v>
      </c>
      <c r="B6935" s="84" t="s">
        <v>8178</v>
      </c>
      <c r="C6935" s="84" t="s">
        <v>72</v>
      </c>
      <c r="D6935" s="84">
        <v>13.75</v>
      </c>
      <c r="E6935" s="84" t="s">
        <v>6312</v>
      </c>
    </row>
    <row r="6936" spans="1:5" ht="25.5" x14ac:dyDescent="0.2">
      <c r="A6936" s="84">
        <v>90447</v>
      </c>
      <c r="B6936" s="84" t="s">
        <v>8171</v>
      </c>
      <c r="C6936" s="84" t="s">
        <v>4</v>
      </c>
      <c r="D6936" s="84">
        <v>9.09</v>
      </c>
      <c r="E6936" s="84" t="s">
        <v>6312</v>
      </c>
    </row>
    <row r="6937" spans="1:5" ht="25.5" x14ac:dyDescent="0.2">
      <c r="A6937" s="84">
        <v>91222</v>
      </c>
      <c r="B6937" s="84" t="s">
        <v>8211</v>
      </c>
      <c r="C6937" s="84" t="s">
        <v>4</v>
      </c>
      <c r="D6937" s="84">
        <v>9.74</v>
      </c>
      <c r="E6937" s="84" t="s">
        <v>6312</v>
      </c>
    </row>
    <row r="6938" spans="1:5" ht="25.5" x14ac:dyDescent="0.2">
      <c r="A6938" s="84">
        <v>90443</v>
      </c>
      <c r="B6938" s="84" t="s">
        <v>8167</v>
      </c>
      <c r="C6938" s="84" t="s">
        <v>4</v>
      </c>
      <c r="D6938" s="84">
        <v>8.76</v>
      </c>
      <c r="E6938" s="84" t="s">
        <v>6312</v>
      </c>
    </row>
    <row r="6939" spans="1:5" ht="25.5" x14ac:dyDescent="0.2">
      <c r="A6939" s="84">
        <v>104780</v>
      </c>
      <c r="B6939" s="84" t="s">
        <v>7588</v>
      </c>
      <c r="C6939" s="84" t="s">
        <v>4</v>
      </c>
      <c r="D6939" s="84">
        <v>5.64</v>
      </c>
      <c r="E6939" s="84" t="s">
        <v>6312</v>
      </c>
    </row>
    <row r="6940" spans="1:5" ht="25.5" x14ac:dyDescent="0.2">
      <c r="A6940" s="84">
        <v>104781</v>
      </c>
      <c r="B6940" s="84" t="s">
        <v>8229</v>
      </c>
      <c r="C6940" s="84" t="s">
        <v>4</v>
      </c>
      <c r="D6940" s="84">
        <v>6.47</v>
      </c>
      <c r="E6940" s="84" t="s">
        <v>6312</v>
      </c>
    </row>
    <row r="6941" spans="1:5" ht="25.5" x14ac:dyDescent="0.2">
      <c r="A6941" s="84">
        <v>104779</v>
      </c>
      <c r="B6941" s="84" t="s">
        <v>8228</v>
      </c>
      <c r="C6941" s="84" t="s">
        <v>4</v>
      </c>
      <c r="D6941" s="84">
        <v>5.6</v>
      </c>
      <c r="E6941" s="84" t="s">
        <v>6312</v>
      </c>
    </row>
    <row r="6942" spans="1:5" ht="25.5" x14ac:dyDescent="0.2">
      <c r="A6942" s="84">
        <v>104787</v>
      </c>
      <c r="B6942" s="84" t="s">
        <v>8234</v>
      </c>
      <c r="C6942" s="84" t="s">
        <v>4</v>
      </c>
      <c r="D6942" s="84">
        <v>8.85</v>
      </c>
      <c r="E6942" s="84" t="s">
        <v>6312</v>
      </c>
    </row>
    <row r="6943" spans="1:5" ht="25.5" x14ac:dyDescent="0.2">
      <c r="A6943" s="84">
        <v>104788</v>
      </c>
      <c r="B6943" s="84" t="s">
        <v>8235</v>
      </c>
      <c r="C6943" s="84" t="s">
        <v>4</v>
      </c>
      <c r="D6943" s="84">
        <v>11.76</v>
      </c>
      <c r="E6943" s="84" t="s">
        <v>6312</v>
      </c>
    </row>
    <row r="6944" spans="1:5" ht="25.5" x14ac:dyDescent="0.2">
      <c r="A6944" s="84">
        <v>104786</v>
      </c>
      <c r="B6944" s="84" t="s">
        <v>8233</v>
      </c>
      <c r="C6944" s="84" t="s">
        <v>4</v>
      </c>
      <c r="D6944" s="84">
        <v>6.68</v>
      </c>
      <c r="E6944" s="84" t="s">
        <v>6312</v>
      </c>
    </row>
    <row r="6945" spans="1:5" ht="25.5" x14ac:dyDescent="0.2">
      <c r="A6945" s="84">
        <v>90445</v>
      </c>
      <c r="B6945" s="84" t="s">
        <v>8169</v>
      </c>
      <c r="C6945" s="84" t="s">
        <v>4</v>
      </c>
      <c r="D6945" s="84">
        <v>18.329999999999998</v>
      </c>
      <c r="E6945" s="84" t="s">
        <v>6312</v>
      </c>
    </row>
    <row r="6946" spans="1:5" ht="25.5" x14ac:dyDescent="0.2">
      <c r="A6946" s="84">
        <v>90446</v>
      </c>
      <c r="B6946" s="84" t="s">
        <v>8170</v>
      </c>
      <c r="C6946" s="84" t="s">
        <v>4</v>
      </c>
      <c r="D6946" s="84">
        <v>24.35</v>
      </c>
      <c r="E6946" s="84" t="s">
        <v>6312</v>
      </c>
    </row>
    <row r="6947" spans="1:5" ht="25.5" x14ac:dyDescent="0.2">
      <c r="A6947" s="84">
        <v>90444</v>
      </c>
      <c r="B6947" s="84" t="s">
        <v>8168</v>
      </c>
      <c r="C6947" s="84" t="s">
        <v>4</v>
      </c>
      <c r="D6947" s="84">
        <v>13.83</v>
      </c>
      <c r="E6947" s="84" t="s">
        <v>6312</v>
      </c>
    </row>
    <row r="6948" spans="1:5" ht="25.5" x14ac:dyDescent="0.2">
      <c r="A6948" s="84">
        <v>104764</v>
      </c>
      <c r="B6948" s="84" t="s">
        <v>7579</v>
      </c>
      <c r="C6948" s="84" t="s">
        <v>4</v>
      </c>
      <c r="D6948" s="84">
        <v>21.48</v>
      </c>
      <c r="E6948" s="84" t="s">
        <v>6312</v>
      </c>
    </row>
    <row r="6949" spans="1:5" ht="25.5" x14ac:dyDescent="0.2">
      <c r="A6949" s="84">
        <v>90460</v>
      </c>
      <c r="B6949" s="84" t="s">
        <v>8181</v>
      </c>
      <c r="C6949" s="84" t="s">
        <v>4</v>
      </c>
      <c r="D6949" s="84">
        <v>26.16</v>
      </c>
      <c r="E6949" s="84" t="s">
        <v>6312</v>
      </c>
    </row>
    <row r="6950" spans="1:5" ht="25.5" x14ac:dyDescent="0.2">
      <c r="A6950" s="84">
        <v>90462</v>
      </c>
      <c r="B6950" s="84" t="s">
        <v>8183</v>
      </c>
      <c r="C6950" s="84" t="s">
        <v>4</v>
      </c>
      <c r="D6950" s="84">
        <v>4.67</v>
      </c>
      <c r="E6950" s="84" t="s">
        <v>6312</v>
      </c>
    </row>
    <row r="6951" spans="1:5" ht="25.5" x14ac:dyDescent="0.2">
      <c r="A6951" s="84">
        <v>104765</v>
      </c>
      <c r="B6951" s="84" t="s">
        <v>7580</v>
      </c>
      <c r="C6951" s="84" t="s">
        <v>4</v>
      </c>
      <c r="D6951" s="84">
        <v>17.55</v>
      </c>
      <c r="E6951" s="84" t="s">
        <v>6312</v>
      </c>
    </row>
    <row r="6952" spans="1:5" ht="25.5" x14ac:dyDescent="0.2">
      <c r="A6952" s="84">
        <v>90461</v>
      </c>
      <c r="B6952" s="84" t="s">
        <v>8182</v>
      </c>
      <c r="C6952" s="84" t="s">
        <v>4</v>
      </c>
      <c r="D6952" s="84">
        <v>19.850000000000001</v>
      </c>
      <c r="E6952" s="84" t="s">
        <v>6312</v>
      </c>
    </row>
    <row r="6953" spans="1:5" ht="25.5" x14ac:dyDescent="0.2">
      <c r="A6953" s="84">
        <v>90463</v>
      </c>
      <c r="B6953" s="84" t="s">
        <v>8184</v>
      </c>
      <c r="C6953" s="84" t="s">
        <v>4</v>
      </c>
      <c r="D6953" s="84">
        <v>3.98</v>
      </c>
      <c r="E6953" s="84" t="s">
        <v>6312</v>
      </c>
    </row>
    <row r="6954" spans="1:5" ht="25.5" x14ac:dyDescent="0.2">
      <c r="A6954" s="84">
        <v>96560</v>
      </c>
      <c r="B6954" s="84" t="s">
        <v>8218</v>
      </c>
      <c r="C6954" s="84" t="s">
        <v>89</v>
      </c>
      <c r="D6954" s="84">
        <v>34.82</v>
      </c>
      <c r="E6954" s="84" t="s">
        <v>6312</v>
      </c>
    </row>
    <row r="6955" spans="1:5" ht="25.5" x14ac:dyDescent="0.2">
      <c r="A6955" s="84">
        <v>96559</v>
      </c>
      <c r="B6955" s="84" t="s">
        <v>8217</v>
      </c>
      <c r="C6955" s="84" t="s">
        <v>89</v>
      </c>
      <c r="D6955" s="84">
        <v>36.35</v>
      </c>
      <c r="E6955" s="84" t="s">
        <v>6312</v>
      </c>
    </row>
    <row r="6956" spans="1:5" ht="38.25" x14ac:dyDescent="0.2">
      <c r="A6956" s="84">
        <v>96562</v>
      </c>
      <c r="B6956" s="84" t="s">
        <v>8219</v>
      </c>
      <c r="C6956" s="84" t="s">
        <v>4</v>
      </c>
      <c r="D6956" s="84">
        <v>53.39</v>
      </c>
      <c r="E6956" s="84" t="s">
        <v>6312</v>
      </c>
    </row>
    <row r="6957" spans="1:5" ht="38.25" x14ac:dyDescent="0.2">
      <c r="A6957" s="84">
        <v>96563</v>
      </c>
      <c r="B6957" s="84" t="s">
        <v>8220</v>
      </c>
      <c r="C6957" s="84" t="s">
        <v>4</v>
      </c>
      <c r="D6957" s="84">
        <v>59.16</v>
      </c>
      <c r="E6957" s="84" t="s">
        <v>6312</v>
      </c>
    </row>
    <row r="6958" spans="1:5" ht="38.25" x14ac:dyDescent="0.2">
      <c r="A6958" s="84">
        <v>101870</v>
      </c>
      <c r="B6958" s="84" t="s">
        <v>5168</v>
      </c>
      <c r="C6958" s="84" t="s">
        <v>89</v>
      </c>
      <c r="D6958" s="84">
        <v>49.68</v>
      </c>
      <c r="E6958" s="84" t="s">
        <v>6312</v>
      </c>
    </row>
    <row r="6959" spans="1:5" ht="38.25" x14ac:dyDescent="0.2">
      <c r="A6959" s="84">
        <v>101866</v>
      </c>
      <c r="B6959" s="84" t="s">
        <v>5164</v>
      </c>
      <c r="C6959" s="84" t="s">
        <v>89</v>
      </c>
      <c r="D6959" s="84">
        <v>43.2</v>
      </c>
      <c r="E6959" s="84" t="s">
        <v>6312</v>
      </c>
    </row>
    <row r="6960" spans="1:5" ht="38.25" x14ac:dyDescent="0.2">
      <c r="A6960" s="84">
        <v>101867</v>
      </c>
      <c r="B6960" s="84" t="s">
        <v>5165</v>
      </c>
      <c r="C6960" s="84" t="s">
        <v>89</v>
      </c>
      <c r="D6960" s="84">
        <v>48.19</v>
      </c>
      <c r="E6960" s="84" t="s">
        <v>6312</v>
      </c>
    </row>
    <row r="6961" spans="1:5" ht="38.25" x14ac:dyDescent="0.2">
      <c r="A6961" s="84">
        <v>101868</v>
      </c>
      <c r="B6961" s="84" t="s">
        <v>5166</v>
      </c>
      <c r="C6961" s="84" t="s">
        <v>89</v>
      </c>
      <c r="D6961" s="84">
        <v>39.72</v>
      </c>
      <c r="E6961" s="84" t="s">
        <v>6312</v>
      </c>
    </row>
    <row r="6962" spans="1:5" ht="38.25" x14ac:dyDescent="0.2">
      <c r="A6962" s="84">
        <v>101869</v>
      </c>
      <c r="B6962" s="84" t="s">
        <v>5167</v>
      </c>
      <c r="C6962" s="84" t="s">
        <v>89</v>
      </c>
      <c r="D6962" s="84">
        <v>44.71</v>
      </c>
      <c r="E6962" s="84" t="s">
        <v>6312</v>
      </c>
    </row>
    <row r="6963" spans="1:5" ht="25.5" x14ac:dyDescent="0.2">
      <c r="A6963" s="84">
        <v>101856</v>
      </c>
      <c r="B6963" s="84" t="s">
        <v>5154</v>
      </c>
      <c r="C6963" s="84" t="s">
        <v>89</v>
      </c>
      <c r="D6963" s="84">
        <v>36.64</v>
      </c>
      <c r="E6963" s="84" t="s">
        <v>6312</v>
      </c>
    </row>
    <row r="6964" spans="1:5" ht="38.25" x14ac:dyDescent="0.2">
      <c r="A6964" s="84">
        <v>101865</v>
      </c>
      <c r="B6964" s="84" t="s">
        <v>5163</v>
      </c>
      <c r="C6964" s="84" t="s">
        <v>89</v>
      </c>
      <c r="D6964" s="84">
        <v>47.68</v>
      </c>
      <c r="E6964" s="84" t="s">
        <v>6312</v>
      </c>
    </row>
    <row r="6965" spans="1:5" ht="38.25" x14ac:dyDescent="0.2">
      <c r="A6965" s="84">
        <v>101861</v>
      </c>
      <c r="B6965" s="84" t="s">
        <v>5159</v>
      </c>
      <c r="C6965" s="84" t="s">
        <v>89</v>
      </c>
      <c r="D6965" s="84">
        <v>42.96</v>
      </c>
      <c r="E6965" s="84" t="s">
        <v>6312</v>
      </c>
    </row>
    <row r="6966" spans="1:5" ht="38.25" x14ac:dyDescent="0.2">
      <c r="A6966" s="84">
        <v>101862</v>
      </c>
      <c r="B6966" s="84" t="s">
        <v>5160</v>
      </c>
      <c r="C6966" s="84" t="s">
        <v>89</v>
      </c>
      <c r="D6966" s="84">
        <v>46.19</v>
      </c>
      <c r="E6966" s="84" t="s">
        <v>6312</v>
      </c>
    </row>
    <row r="6967" spans="1:5" ht="38.25" x14ac:dyDescent="0.2">
      <c r="A6967" s="84">
        <v>101863</v>
      </c>
      <c r="B6967" s="84" t="s">
        <v>5161</v>
      </c>
      <c r="C6967" s="84" t="s">
        <v>89</v>
      </c>
      <c r="D6967" s="84">
        <v>37.71</v>
      </c>
      <c r="E6967" s="84" t="s">
        <v>6312</v>
      </c>
    </row>
    <row r="6968" spans="1:5" ht="38.25" x14ac:dyDescent="0.2">
      <c r="A6968" s="84">
        <v>101864</v>
      </c>
      <c r="B6968" s="84" t="s">
        <v>5162</v>
      </c>
      <c r="C6968" s="84" t="s">
        <v>89</v>
      </c>
      <c r="D6968" s="84">
        <v>42.69</v>
      </c>
      <c r="E6968" s="84" t="s">
        <v>6312</v>
      </c>
    </row>
    <row r="6969" spans="1:5" ht="38.25" x14ac:dyDescent="0.2">
      <c r="A6969" s="84">
        <v>101860</v>
      </c>
      <c r="B6969" s="84" t="s">
        <v>5158</v>
      </c>
      <c r="C6969" s="84" t="s">
        <v>89</v>
      </c>
      <c r="D6969" s="84">
        <v>45.43</v>
      </c>
      <c r="E6969" s="84" t="s">
        <v>6312</v>
      </c>
    </row>
    <row r="6970" spans="1:5" ht="38.25" x14ac:dyDescent="0.2">
      <c r="A6970" s="84">
        <v>101857</v>
      </c>
      <c r="B6970" s="84" t="s">
        <v>5155</v>
      </c>
      <c r="C6970" s="84" t="s">
        <v>89</v>
      </c>
      <c r="D6970" s="84">
        <v>44.03</v>
      </c>
      <c r="E6970" s="84" t="s">
        <v>6312</v>
      </c>
    </row>
    <row r="6971" spans="1:5" ht="38.25" x14ac:dyDescent="0.2">
      <c r="A6971" s="84">
        <v>101858</v>
      </c>
      <c r="B6971" s="84" t="s">
        <v>5156</v>
      </c>
      <c r="C6971" s="84" t="s">
        <v>89</v>
      </c>
      <c r="D6971" s="84">
        <v>37.270000000000003</v>
      </c>
      <c r="E6971" s="84" t="s">
        <v>6312</v>
      </c>
    </row>
    <row r="6972" spans="1:5" ht="38.25" x14ac:dyDescent="0.2">
      <c r="A6972" s="84">
        <v>101859</v>
      </c>
      <c r="B6972" s="84" t="s">
        <v>5157</v>
      </c>
      <c r="C6972" s="84" t="s">
        <v>89</v>
      </c>
      <c r="D6972" s="84">
        <v>40.44</v>
      </c>
      <c r="E6972" s="84" t="s">
        <v>6312</v>
      </c>
    </row>
    <row r="6973" spans="1:5" ht="38.25" x14ac:dyDescent="0.2">
      <c r="A6973" s="84">
        <v>101852</v>
      </c>
      <c r="B6973" s="84" t="s">
        <v>5151</v>
      </c>
      <c r="C6973" s="84" t="s">
        <v>89</v>
      </c>
      <c r="D6973" s="84">
        <v>93.13</v>
      </c>
      <c r="E6973" s="84" t="s">
        <v>6312</v>
      </c>
    </row>
    <row r="6974" spans="1:5" ht="38.25" x14ac:dyDescent="0.2">
      <c r="A6974" s="84">
        <v>101850</v>
      </c>
      <c r="B6974" s="84" t="s">
        <v>5150</v>
      </c>
      <c r="C6974" s="84" t="s">
        <v>89</v>
      </c>
      <c r="D6974" s="84">
        <v>78.8</v>
      </c>
      <c r="E6974" s="84" t="s">
        <v>6312</v>
      </c>
    </row>
    <row r="6975" spans="1:5" ht="38.25" x14ac:dyDescent="0.2">
      <c r="A6975" s="84">
        <v>101855</v>
      </c>
      <c r="B6975" s="84" t="s">
        <v>5153</v>
      </c>
      <c r="C6975" s="84" t="s">
        <v>89</v>
      </c>
      <c r="D6975" s="84">
        <v>98.36</v>
      </c>
      <c r="E6975" s="84" t="s">
        <v>6312</v>
      </c>
    </row>
    <row r="6976" spans="1:5" ht="38.25" x14ac:dyDescent="0.2">
      <c r="A6976" s="84">
        <v>101853</v>
      </c>
      <c r="B6976" s="84" t="s">
        <v>5152</v>
      </c>
      <c r="C6976" s="84" t="s">
        <v>89</v>
      </c>
      <c r="D6976" s="84">
        <v>73.77</v>
      </c>
      <c r="E6976" s="84" t="s">
        <v>6312</v>
      </c>
    </row>
    <row r="6977" spans="1:5" ht="25.5" x14ac:dyDescent="0.2">
      <c r="A6977" s="84">
        <v>101849</v>
      </c>
      <c r="B6977" s="84" t="s">
        <v>5149</v>
      </c>
      <c r="C6977" s="84" t="s">
        <v>97</v>
      </c>
      <c r="D6977" s="84">
        <v>334.23</v>
      </c>
      <c r="E6977" s="84" t="s">
        <v>6312</v>
      </c>
    </row>
    <row r="6978" spans="1:5" ht="25.5" x14ac:dyDescent="0.2">
      <c r="A6978" s="84">
        <v>101841</v>
      </c>
      <c r="B6978" s="84" t="s">
        <v>5141</v>
      </c>
      <c r="C6978" s="84" t="s">
        <v>97</v>
      </c>
      <c r="D6978" s="84">
        <v>190.32</v>
      </c>
      <c r="E6978" s="84" t="s">
        <v>6312</v>
      </c>
    </row>
    <row r="6979" spans="1:5" ht="25.5" x14ac:dyDescent="0.2">
      <c r="A6979" s="84">
        <v>101843</v>
      </c>
      <c r="B6979" s="84" t="s">
        <v>5143</v>
      </c>
      <c r="C6979" s="84" t="s">
        <v>97</v>
      </c>
      <c r="D6979" s="84">
        <v>244.27</v>
      </c>
      <c r="E6979" s="84" t="s">
        <v>6312</v>
      </c>
    </row>
    <row r="6980" spans="1:5" ht="25.5" x14ac:dyDescent="0.2">
      <c r="A6980" s="84">
        <v>101844</v>
      </c>
      <c r="B6980" s="84" t="s">
        <v>5144</v>
      </c>
      <c r="C6980" s="84" t="s">
        <v>97</v>
      </c>
      <c r="D6980" s="84">
        <v>269.38</v>
      </c>
      <c r="E6980" s="84" t="s">
        <v>6312</v>
      </c>
    </row>
    <row r="6981" spans="1:5" ht="25.5" x14ac:dyDescent="0.2">
      <c r="A6981" s="84">
        <v>101845</v>
      </c>
      <c r="B6981" s="84" t="s">
        <v>5145</v>
      </c>
      <c r="C6981" s="84" t="s">
        <v>97</v>
      </c>
      <c r="D6981" s="84">
        <v>294.11</v>
      </c>
      <c r="E6981" s="84" t="s">
        <v>6312</v>
      </c>
    </row>
    <row r="6982" spans="1:5" ht="25.5" x14ac:dyDescent="0.2">
      <c r="A6982" s="84">
        <v>101842</v>
      </c>
      <c r="B6982" s="84" t="s">
        <v>5142</v>
      </c>
      <c r="C6982" s="84" t="s">
        <v>97</v>
      </c>
      <c r="D6982" s="84">
        <v>163.18</v>
      </c>
      <c r="E6982" s="84" t="s">
        <v>6312</v>
      </c>
    </row>
    <row r="6983" spans="1:5" ht="25.5" x14ac:dyDescent="0.2">
      <c r="A6983" s="84">
        <v>101846</v>
      </c>
      <c r="B6983" s="84" t="s">
        <v>5146</v>
      </c>
      <c r="C6983" s="84" t="s">
        <v>97</v>
      </c>
      <c r="D6983" s="84">
        <v>218.21</v>
      </c>
      <c r="E6983" s="84" t="s">
        <v>6312</v>
      </c>
    </row>
    <row r="6984" spans="1:5" ht="25.5" x14ac:dyDescent="0.2">
      <c r="A6984" s="84">
        <v>101847</v>
      </c>
      <c r="B6984" s="84" t="s">
        <v>5147</v>
      </c>
      <c r="C6984" s="84" t="s">
        <v>97</v>
      </c>
      <c r="D6984" s="84">
        <v>243.86</v>
      </c>
      <c r="E6984" s="84" t="s">
        <v>6312</v>
      </c>
    </row>
    <row r="6985" spans="1:5" ht="25.5" x14ac:dyDescent="0.2">
      <c r="A6985" s="84">
        <v>101848</v>
      </c>
      <c r="B6985" s="84" t="s">
        <v>5148</v>
      </c>
      <c r="C6985" s="84" t="s">
        <v>97</v>
      </c>
      <c r="D6985" s="84">
        <v>269.14</v>
      </c>
      <c r="E6985" s="84" t="s">
        <v>6312</v>
      </c>
    </row>
    <row r="6986" spans="1:5" ht="25.5" x14ac:dyDescent="0.2">
      <c r="A6986" s="84">
        <v>101839</v>
      </c>
      <c r="B6986" s="84" t="s">
        <v>5139</v>
      </c>
      <c r="C6986" s="84" t="s">
        <v>97</v>
      </c>
      <c r="D6986" s="84">
        <v>116.26</v>
      </c>
      <c r="E6986" s="84" t="s">
        <v>6312</v>
      </c>
    </row>
    <row r="6987" spans="1:5" ht="25.5" x14ac:dyDescent="0.2">
      <c r="A6987" s="84">
        <v>101840</v>
      </c>
      <c r="B6987" s="84" t="s">
        <v>5140</v>
      </c>
      <c r="C6987" s="84" t="s">
        <v>97</v>
      </c>
      <c r="D6987" s="84">
        <v>192.59</v>
      </c>
      <c r="E6987" s="84" t="s">
        <v>6312</v>
      </c>
    </row>
    <row r="6988" spans="1:5" ht="25.5" x14ac:dyDescent="0.2">
      <c r="A6988" s="84">
        <v>101837</v>
      </c>
      <c r="B6988" s="84" t="s">
        <v>5137</v>
      </c>
      <c r="C6988" s="84" t="s">
        <v>97</v>
      </c>
      <c r="D6988" s="84">
        <v>58.75</v>
      </c>
      <c r="E6988" s="84" t="s">
        <v>6312</v>
      </c>
    </row>
    <row r="6989" spans="1:5" ht="25.5" x14ac:dyDescent="0.2">
      <c r="A6989" s="84">
        <v>101838</v>
      </c>
      <c r="B6989" s="84" t="s">
        <v>5138</v>
      </c>
      <c r="C6989" s="84" t="s">
        <v>97</v>
      </c>
      <c r="D6989" s="84">
        <v>87.9</v>
      </c>
      <c r="E6989" s="84" t="s">
        <v>6312</v>
      </c>
    </row>
    <row r="6990" spans="1:5" ht="25.5" x14ac:dyDescent="0.2">
      <c r="A6990" s="84">
        <v>101836</v>
      </c>
      <c r="B6990" s="84" t="s">
        <v>5136</v>
      </c>
      <c r="C6990" s="84" t="s">
        <v>97</v>
      </c>
      <c r="D6990" s="84">
        <v>27.44</v>
      </c>
      <c r="E6990" s="84" t="s">
        <v>6312</v>
      </c>
    </row>
    <row r="6991" spans="1:5" ht="25.5" x14ac:dyDescent="0.2">
      <c r="A6991" s="84">
        <v>101835</v>
      </c>
      <c r="B6991" s="84" t="s">
        <v>5135</v>
      </c>
      <c r="C6991" s="84" t="s">
        <v>97</v>
      </c>
      <c r="D6991" s="84">
        <v>436.48</v>
      </c>
      <c r="E6991" s="84" t="s">
        <v>6312</v>
      </c>
    </row>
    <row r="6992" spans="1:5" ht="25.5" x14ac:dyDescent="0.2">
      <c r="A6992" s="84">
        <v>101827</v>
      </c>
      <c r="B6992" s="84" t="s">
        <v>5127</v>
      </c>
      <c r="C6992" s="84" t="s">
        <v>97</v>
      </c>
      <c r="D6992" s="84">
        <v>292.57</v>
      </c>
      <c r="E6992" s="112" t="s">
        <v>6312</v>
      </c>
    </row>
    <row r="6993" spans="1:5" ht="25.5" x14ac:dyDescent="0.2">
      <c r="A6993" s="84">
        <v>101829</v>
      </c>
      <c r="B6993" s="84" t="s">
        <v>5129</v>
      </c>
      <c r="C6993" s="84" t="s">
        <v>97</v>
      </c>
      <c r="D6993" s="84">
        <v>346.52</v>
      </c>
      <c r="E6993" s="112" t="s">
        <v>6312</v>
      </c>
    </row>
    <row r="6994" spans="1:5" ht="25.5" x14ac:dyDescent="0.2">
      <c r="A6994" s="84">
        <v>101830</v>
      </c>
      <c r="B6994" s="84" t="s">
        <v>5130</v>
      </c>
      <c r="C6994" s="84" t="s">
        <v>97</v>
      </c>
      <c r="D6994" s="84">
        <v>371.63</v>
      </c>
      <c r="E6994" s="112" t="s">
        <v>6312</v>
      </c>
    </row>
    <row r="6995" spans="1:5" ht="25.5" x14ac:dyDescent="0.2">
      <c r="A6995" s="84">
        <v>101831</v>
      </c>
      <c r="B6995" s="84" t="s">
        <v>5131</v>
      </c>
      <c r="C6995" s="84" t="s">
        <v>97</v>
      </c>
      <c r="D6995" s="84">
        <v>396.36</v>
      </c>
      <c r="E6995" s="112" t="s">
        <v>6312</v>
      </c>
    </row>
    <row r="6996" spans="1:5" ht="25.5" x14ac:dyDescent="0.2">
      <c r="A6996" s="84">
        <v>101828</v>
      </c>
      <c r="B6996" s="84" t="s">
        <v>5128</v>
      </c>
      <c r="C6996" s="84" t="s">
        <v>97</v>
      </c>
      <c r="D6996" s="84">
        <v>265.43</v>
      </c>
      <c r="E6996" s="112" t="s">
        <v>6312</v>
      </c>
    </row>
    <row r="6997" spans="1:5" ht="25.5" x14ac:dyDescent="0.2">
      <c r="A6997" s="84">
        <v>101832</v>
      </c>
      <c r="B6997" s="84" t="s">
        <v>5132</v>
      </c>
      <c r="C6997" s="84" t="s">
        <v>97</v>
      </c>
      <c r="D6997" s="84">
        <v>320.45999999999998</v>
      </c>
      <c r="E6997" s="112" t="s">
        <v>6312</v>
      </c>
    </row>
    <row r="6998" spans="1:5" ht="25.5" x14ac:dyDescent="0.2">
      <c r="A6998" s="84">
        <v>101833</v>
      </c>
      <c r="B6998" s="84" t="s">
        <v>5133</v>
      </c>
      <c r="C6998" s="84" t="s">
        <v>97</v>
      </c>
      <c r="D6998" s="84">
        <v>346.11</v>
      </c>
      <c r="E6998" s="112" t="s">
        <v>6312</v>
      </c>
    </row>
    <row r="6999" spans="1:5" ht="25.5" x14ac:dyDescent="0.2">
      <c r="A6999" s="84">
        <v>101834</v>
      </c>
      <c r="B6999" s="84" t="s">
        <v>5134</v>
      </c>
      <c r="C6999" s="84" t="s">
        <v>97</v>
      </c>
      <c r="D6999" s="84">
        <v>371.39</v>
      </c>
      <c r="E6999" s="112" t="s">
        <v>6312</v>
      </c>
    </row>
    <row r="7000" spans="1:5" ht="25.5" x14ac:dyDescent="0.2">
      <c r="A7000" s="84">
        <v>101825</v>
      </c>
      <c r="B7000" s="84" t="s">
        <v>5125</v>
      </c>
      <c r="C7000" s="84" t="s">
        <v>97</v>
      </c>
      <c r="D7000" s="84">
        <v>218.52</v>
      </c>
      <c r="E7000" s="112" t="s">
        <v>6312</v>
      </c>
    </row>
    <row r="7001" spans="1:5" ht="25.5" x14ac:dyDescent="0.2">
      <c r="A7001" s="84">
        <v>101826</v>
      </c>
      <c r="B7001" s="84" t="s">
        <v>5126</v>
      </c>
      <c r="C7001" s="84" t="s">
        <v>97</v>
      </c>
      <c r="D7001" s="84">
        <v>246.51</v>
      </c>
      <c r="E7001" s="112" t="s">
        <v>6312</v>
      </c>
    </row>
    <row r="7002" spans="1:5" ht="25.5" x14ac:dyDescent="0.2">
      <c r="A7002" s="84">
        <v>101823</v>
      </c>
      <c r="B7002" s="84" t="s">
        <v>5123</v>
      </c>
      <c r="C7002" s="84" t="s">
        <v>97</v>
      </c>
      <c r="D7002" s="84">
        <v>161</v>
      </c>
      <c r="E7002" s="112" t="s">
        <v>6312</v>
      </c>
    </row>
    <row r="7003" spans="1:5" ht="25.5" x14ac:dyDescent="0.2">
      <c r="A7003" s="84">
        <v>101824</v>
      </c>
      <c r="B7003" s="84" t="s">
        <v>5124</v>
      </c>
      <c r="C7003" s="84" t="s">
        <v>97</v>
      </c>
      <c r="D7003" s="84">
        <v>190.15</v>
      </c>
      <c r="E7003" s="112" t="s">
        <v>6312</v>
      </c>
    </row>
    <row r="7004" spans="1:5" ht="25.5" x14ac:dyDescent="0.2">
      <c r="A7004" s="84">
        <v>101822</v>
      </c>
      <c r="B7004" s="84" t="s">
        <v>5122</v>
      </c>
      <c r="C7004" s="84" t="s">
        <v>97</v>
      </c>
      <c r="D7004" s="84">
        <v>129.69</v>
      </c>
      <c r="E7004" s="112" t="s">
        <v>6312</v>
      </c>
    </row>
    <row r="7005" spans="1:5" ht="38.25" x14ac:dyDescent="0.2">
      <c r="A7005" s="84">
        <v>101819</v>
      </c>
      <c r="B7005" s="84" t="s">
        <v>5120</v>
      </c>
      <c r="C7005" s="84" t="s">
        <v>89</v>
      </c>
      <c r="D7005" s="84">
        <v>82.01</v>
      </c>
      <c r="E7005" s="112" t="s">
        <v>6312</v>
      </c>
    </row>
    <row r="7006" spans="1:5" ht="38.25" x14ac:dyDescent="0.2">
      <c r="A7006" s="84">
        <v>101817</v>
      </c>
      <c r="B7006" s="84" t="s">
        <v>5119</v>
      </c>
      <c r="C7006" s="84" t="s">
        <v>89</v>
      </c>
      <c r="D7006" s="84">
        <v>68.19</v>
      </c>
      <c r="E7006" s="112" t="s">
        <v>6312</v>
      </c>
    </row>
    <row r="7007" spans="1:5" ht="38.25" x14ac:dyDescent="0.2">
      <c r="A7007" s="84">
        <v>101816</v>
      </c>
      <c r="B7007" s="84" t="s">
        <v>5118</v>
      </c>
      <c r="C7007" s="84" t="s">
        <v>89</v>
      </c>
      <c r="D7007" s="84">
        <v>89.51</v>
      </c>
      <c r="E7007" s="112" t="s">
        <v>6312</v>
      </c>
    </row>
    <row r="7008" spans="1:5" ht="38.25" x14ac:dyDescent="0.2">
      <c r="A7008" s="84">
        <v>101820</v>
      </c>
      <c r="B7008" s="84" t="s">
        <v>5121</v>
      </c>
      <c r="C7008" s="84" t="s">
        <v>89</v>
      </c>
      <c r="D7008" s="84">
        <v>53.56</v>
      </c>
      <c r="E7008" s="112" t="s">
        <v>6312</v>
      </c>
    </row>
    <row r="7009" spans="1:5" ht="38.25" x14ac:dyDescent="0.2">
      <c r="A7009" s="84">
        <v>102988</v>
      </c>
      <c r="B7009" s="84" t="s">
        <v>5170</v>
      </c>
      <c r="C7009" s="84" t="s">
        <v>89</v>
      </c>
      <c r="D7009" s="84">
        <v>68.849999999999994</v>
      </c>
      <c r="E7009" s="112" t="s">
        <v>6312</v>
      </c>
    </row>
    <row r="7010" spans="1:5" ht="38.25" x14ac:dyDescent="0.2">
      <c r="A7010" s="84">
        <v>101814</v>
      </c>
      <c r="B7010" s="84" t="s">
        <v>5117</v>
      </c>
      <c r="C7010" s="84" t="s">
        <v>89</v>
      </c>
      <c r="D7010" s="84">
        <v>65.349999999999994</v>
      </c>
      <c r="E7010" s="112" t="s">
        <v>6312</v>
      </c>
    </row>
    <row r="7011" spans="1:5" ht="25.5" x14ac:dyDescent="0.2">
      <c r="A7011" s="84">
        <v>102098</v>
      </c>
      <c r="B7011" s="84" t="s">
        <v>5169</v>
      </c>
      <c r="C7011" s="84" t="s">
        <v>97</v>
      </c>
      <c r="D7011" s="488">
        <v>2299.2600000000002</v>
      </c>
      <c r="E7011" s="112" t="s">
        <v>6312</v>
      </c>
    </row>
    <row r="7012" spans="1:5" ht="25.5" x14ac:dyDescent="0.2">
      <c r="A7012" s="84">
        <v>92994</v>
      </c>
      <c r="B7012" s="84" t="s">
        <v>3570</v>
      </c>
      <c r="C7012" s="84" t="s">
        <v>4</v>
      </c>
      <c r="D7012" s="84">
        <v>161.38999999999999</v>
      </c>
      <c r="E7012" s="112" t="s">
        <v>6312</v>
      </c>
    </row>
    <row r="7013" spans="1:5" ht="25.5" x14ac:dyDescent="0.2">
      <c r="A7013" s="84">
        <v>92996</v>
      </c>
      <c r="B7013" s="84" t="s">
        <v>3571</v>
      </c>
      <c r="C7013" s="84" t="s">
        <v>4</v>
      </c>
      <c r="D7013" s="84">
        <v>195.28</v>
      </c>
      <c r="E7013" s="112" t="s">
        <v>6312</v>
      </c>
    </row>
    <row r="7014" spans="1:5" ht="25.5" x14ac:dyDescent="0.2">
      <c r="A7014" s="84">
        <v>92998</v>
      </c>
      <c r="B7014" s="84" t="s">
        <v>3572</v>
      </c>
      <c r="C7014" s="84" t="s">
        <v>4</v>
      </c>
      <c r="D7014" s="84">
        <v>239.41</v>
      </c>
      <c r="E7014" s="112" t="s">
        <v>6312</v>
      </c>
    </row>
    <row r="7015" spans="1:5" ht="25.5" x14ac:dyDescent="0.2">
      <c r="A7015" s="84">
        <v>93000</v>
      </c>
      <c r="B7015" s="84" t="s">
        <v>3573</v>
      </c>
      <c r="C7015" s="84" t="s">
        <v>4</v>
      </c>
      <c r="D7015" s="84">
        <v>317.12</v>
      </c>
      <c r="E7015" s="112" t="s">
        <v>6312</v>
      </c>
    </row>
    <row r="7016" spans="1:5" ht="25.5" x14ac:dyDescent="0.2">
      <c r="A7016" s="84">
        <v>92984</v>
      </c>
      <c r="B7016" s="84" t="s">
        <v>3565</v>
      </c>
      <c r="C7016" s="84" t="s">
        <v>4</v>
      </c>
      <c r="D7016" s="84">
        <v>34.32</v>
      </c>
      <c r="E7016" s="112" t="s">
        <v>6312</v>
      </c>
    </row>
    <row r="7017" spans="1:5" ht="25.5" x14ac:dyDescent="0.2">
      <c r="A7017" s="84">
        <v>93002</v>
      </c>
      <c r="B7017" s="84" t="s">
        <v>3574</v>
      </c>
      <c r="C7017" s="84" t="s">
        <v>4</v>
      </c>
      <c r="D7017" s="84">
        <v>410.23</v>
      </c>
      <c r="E7017" s="112" t="s">
        <v>6312</v>
      </c>
    </row>
    <row r="7018" spans="1:5" ht="25.5" x14ac:dyDescent="0.2">
      <c r="A7018" s="84">
        <v>92986</v>
      </c>
      <c r="B7018" s="84" t="s">
        <v>3566</v>
      </c>
      <c r="C7018" s="84" t="s">
        <v>4</v>
      </c>
      <c r="D7018" s="84">
        <v>47.58</v>
      </c>
      <c r="E7018" s="112" t="s">
        <v>6312</v>
      </c>
    </row>
    <row r="7019" spans="1:5" ht="25.5" x14ac:dyDescent="0.2">
      <c r="A7019" s="84">
        <v>92988</v>
      </c>
      <c r="B7019" s="84" t="s">
        <v>3567</v>
      </c>
      <c r="C7019" s="84" t="s">
        <v>4</v>
      </c>
      <c r="D7019" s="84">
        <v>69.2</v>
      </c>
      <c r="E7019" s="112" t="s">
        <v>6312</v>
      </c>
    </row>
    <row r="7020" spans="1:5" ht="25.5" x14ac:dyDescent="0.2">
      <c r="A7020" s="84">
        <v>92990</v>
      </c>
      <c r="B7020" s="84" t="s">
        <v>3568</v>
      </c>
      <c r="C7020" s="84" t="s">
        <v>4</v>
      </c>
      <c r="D7020" s="84">
        <v>95.93</v>
      </c>
      <c r="E7020" s="112" t="s">
        <v>6312</v>
      </c>
    </row>
    <row r="7021" spans="1:5" ht="25.5" x14ac:dyDescent="0.2">
      <c r="A7021" s="84">
        <v>92992</v>
      </c>
      <c r="B7021" s="84" t="s">
        <v>3569</v>
      </c>
      <c r="C7021" s="84" t="s">
        <v>4</v>
      </c>
      <c r="D7021" s="84">
        <v>124.1</v>
      </c>
      <c r="E7021" s="112" t="s">
        <v>6312</v>
      </c>
    </row>
    <row r="7022" spans="1:5" ht="25.5" x14ac:dyDescent="0.2">
      <c r="A7022" s="84">
        <v>103491</v>
      </c>
      <c r="B7022" s="84" t="s">
        <v>3710</v>
      </c>
      <c r="C7022" s="84" t="s">
        <v>97</v>
      </c>
      <c r="D7022" s="84">
        <v>725.34</v>
      </c>
      <c r="E7022" s="112" t="s">
        <v>6312</v>
      </c>
    </row>
    <row r="7023" spans="1:5" ht="25.5" x14ac:dyDescent="0.2">
      <c r="A7023" s="84">
        <v>93026</v>
      </c>
      <c r="B7023" s="84" t="s">
        <v>3564</v>
      </c>
      <c r="C7023" s="84" t="s">
        <v>72</v>
      </c>
      <c r="D7023" s="84">
        <v>92.55</v>
      </c>
      <c r="E7023" s="112" t="s">
        <v>6312</v>
      </c>
    </row>
    <row r="7024" spans="1:5" ht="25.5" x14ac:dyDescent="0.2">
      <c r="A7024" s="84">
        <v>93018</v>
      </c>
      <c r="B7024" s="84" t="s">
        <v>3560</v>
      </c>
      <c r="C7024" s="84" t="s">
        <v>72</v>
      </c>
      <c r="D7024" s="84">
        <v>25.83</v>
      </c>
      <c r="E7024" s="112" t="s">
        <v>6312</v>
      </c>
    </row>
    <row r="7025" spans="1:5" ht="25.5" x14ac:dyDescent="0.2">
      <c r="A7025" s="84">
        <v>93020</v>
      </c>
      <c r="B7025" s="84" t="s">
        <v>3561</v>
      </c>
      <c r="C7025" s="84" t="s">
        <v>72</v>
      </c>
      <c r="D7025" s="84">
        <v>32.909999999999997</v>
      </c>
      <c r="E7025" s="112" t="s">
        <v>6312</v>
      </c>
    </row>
    <row r="7026" spans="1:5" ht="25.5" x14ac:dyDescent="0.2">
      <c r="A7026" s="84">
        <v>93022</v>
      </c>
      <c r="B7026" s="84" t="s">
        <v>3562</v>
      </c>
      <c r="C7026" s="84" t="s">
        <v>72</v>
      </c>
      <c r="D7026" s="84">
        <v>54.23</v>
      </c>
      <c r="E7026" s="112" t="s">
        <v>6312</v>
      </c>
    </row>
    <row r="7027" spans="1:5" ht="25.5" x14ac:dyDescent="0.2">
      <c r="A7027" s="84">
        <v>93024</v>
      </c>
      <c r="B7027" s="84" t="s">
        <v>3563</v>
      </c>
      <c r="C7027" s="84" t="s">
        <v>72</v>
      </c>
      <c r="D7027" s="84">
        <v>57.12</v>
      </c>
      <c r="E7027" s="112" t="s">
        <v>6312</v>
      </c>
    </row>
    <row r="7028" spans="1:5" ht="25.5" x14ac:dyDescent="0.2">
      <c r="A7028" s="84">
        <v>97670</v>
      </c>
      <c r="B7028" s="84" t="s">
        <v>3554</v>
      </c>
      <c r="C7028" s="84" t="s">
        <v>4</v>
      </c>
      <c r="D7028" s="84">
        <v>23.7</v>
      </c>
      <c r="E7028" s="112" t="s">
        <v>6312</v>
      </c>
    </row>
    <row r="7029" spans="1:5" ht="25.5" x14ac:dyDescent="0.2">
      <c r="A7029" s="84">
        <v>97667</v>
      </c>
      <c r="B7029" s="84" t="s">
        <v>3551</v>
      </c>
      <c r="C7029" s="84" t="s">
        <v>4</v>
      </c>
      <c r="D7029" s="84">
        <v>8.7799999999999994</v>
      </c>
      <c r="E7029" s="112" t="s">
        <v>6312</v>
      </c>
    </row>
    <row r="7030" spans="1:5" ht="25.5" x14ac:dyDescent="0.2">
      <c r="A7030" s="84">
        <v>97668</v>
      </c>
      <c r="B7030" s="84" t="s">
        <v>3552</v>
      </c>
      <c r="C7030" s="84" t="s">
        <v>4</v>
      </c>
      <c r="D7030" s="84">
        <v>12.5</v>
      </c>
      <c r="E7030" s="112" t="s">
        <v>6312</v>
      </c>
    </row>
    <row r="7031" spans="1:5" ht="25.5" x14ac:dyDescent="0.2">
      <c r="A7031" s="84">
        <v>97669</v>
      </c>
      <c r="B7031" s="84" t="s">
        <v>3553</v>
      </c>
      <c r="C7031" s="84" t="s">
        <v>4</v>
      </c>
      <c r="D7031" s="84">
        <v>18.57</v>
      </c>
      <c r="E7031" s="112" t="s">
        <v>6312</v>
      </c>
    </row>
    <row r="7032" spans="1:5" ht="25.5" x14ac:dyDescent="0.2">
      <c r="A7032" s="84">
        <v>93012</v>
      </c>
      <c r="B7032" s="84" t="s">
        <v>3550</v>
      </c>
      <c r="C7032" s="84" t="s">
        <v>4</v>
      </c>
      <c r="D7032" s="84">
        <v>84.08</v>
      </c>
      <c r="E7032" s="112" t="s">
        <v>6312</v>
      </c>
    </row>
    <row r="7033" spans="1:5" ht="25.5" x14ac:dyDescent="0.2">
      <c r="A7033" s="84">
        <v>93008</v>
      </c>
      <c r="B7033" s="84" t="s">
        <v>3546</v>
      </c>
      <c r="C7033" s="84" t="s">
        <v>4</v>
      </c>
      <c r="D7033" s="84">
        <v>21.62</v>
      </c>
      <c r="E7033" s="112" t="s">
        <v>6312</v>
      </c>
    </row>
    <row r="7034" spans="1:5" ht="25.5" x14ac:dyDescent="0.2">
      <c r="A7034" s="84">
        <v>93009</v>
      </c>
      <c r="B7034" s="84" t="s">
        <v>3547</v>
      </c>
      <c r="C7034" s="84" t="s">
        <v>4</v>
      </c>
      <c r="D7034" s="84">
        <v>32.29</v>
      </c>
      <c r="E7034" s="112" t="s">
        <v>6312</v>
      </c>
    </row>
    <row r="7035" spans="1:5" ht="25.5" x14ac:dyDescent="0.2">
      <c r="A7035" s="84">
        <v>93010</v>
      </c>
      <c r="B7035" s="84" t="s">
        <v>3548</v>
      </c>
      <c r="C7035" s="84" t="s">
        <v>4</v>
      </c>
      <c r="D7035" s="84">
        <v>45.18</v>
      </c>
      <c r="E7035" s="112" t="s">
        <v>6312</v>
      </c>
    </row>
    <row r="7036" spans="1:5" ht="25.5" x14ac:dyDescent="0.2">
      <c r="A7036" s="84">
        <v>93011</v>
      </c>
      <c r="B7036" s="84" t="s">
        <v>3549</v>
      </c>
      <c r="C7036" s="84" t="s">
        <v>4</v>
      </c>
      <c r="D7036" s="84">
        <v>55.39</v>
      </c>
      <c r="E7036" s="112" t="s">
        <v>6312</v>
      </c>
    </row>
    <row r="7037" spans="1:5" ht="25.5" x14ac:dyDescent="0.2">
      <c r="A7037" s="84">
        <v>93017</v>
      </c>
      <c r="B7037" s="84" t="s">
        <v>3559</v>
      </c>
      <c r="C7037" s="84" t="s">
        <v>72</v>
      </c>
      <c r="D7037" s="84">
        <v>56.17</v>
      </c>
      <c r="E7037" s="112" t="s">
        <v>6312</v>
      </c>
    </row>
    <row r="7038" spans="1:5" ht="25.5" x14ac:dyDescent="0.2">
      <c r="A7038" s="84">
        <v>93013</v>
      </c>
      <c r="B7038" s="84" t="s">
        <v>3555</v>
      </c>
      <c r="C7038" s="84" t="s">
        <v>72</v>
      </c>
      <c r="D7038" s="84">
        <v>16.920000000000002</v>
      </c>
      <c r="E7038" s="112" t="s">
        <v>6312</v>
      </c>
    </row>
    <row r="7039" spans="1:5" ht="25.5" x14ac:dyDescent="0.2">
      <c r="A7039" s="84">
        <v>93014</v>
      </c>
      <c r="B7039" s="84" t="s">
        <v>3556</v>
      </c>
      <c r="C7039" s="84" t="s">
        <v>72</v>
      </c>
      <c r="D7039" s="84">
        <v>20.72</v>
      </c>
      <c r="E7039" s="112" t="s">
        <v>6312</v>
      </c>
    </row>
    <row r="7040" spans="1:5" ht="25.5" x14ac:dyDescent="0.2">
      <c r="A7040" s="84">
        <v>93015</v>
      </c>
      <c r="B7040" s="84" t="s">
        <v>3557</v>
      </c>
      <c r="C7040" s="84" t="s">
        <v>72</v>
      </c>
      <c r="D7040" s="84">
        <v>31.06</v>
      </c>
      <c r="E7040" s="112" t="s">
        <v>6312</v>
      </c>
    </row>
    <row r="7041" spans="1:5" ht="25.5" x14ac:dyDescent="0.2">
      <c r="A7041" s="84">
        <v>93016</v>
      </c>
      <c r="B7041" s="84" t="s">
        <v>3558</v>
      </c>
      <c r="C7041" s="84" t="s">
        <v>72</v>
      </c>
      <c r="D7041" s="84">
        <v>37.6</v>
      </c>
      <c r="E7041" s="112" t="s">
        <v>6312</v>
      </c>
    </row>
    <row r="7042" spans="1:5" ht="25.5" x14ac:dyDescent="0.2">
      <c r="A7042" s="84">
        <v>103490</v>
      </c>
      <c r="B7042" s="84" t="s">
        <v>3709</v>
      </c>
      <c r="C7042" s="84" t="s">
        <v>97</v>
      </c>
      <c r="D7042" s="488">
        <v>3430.71</v>
      </c>
      <c r="E7042" s="112" t="s">
        <v>6312</v>
      </c>
    </row>
    <row r="7043" spans="1:5" x14ac:dyDescent="0.2">
      <c r="A7043" s="84">
        <v>98306</v>
      </c>
      <c r="B7043" s="84" t="s">
        <v>3723</v>
      </c>
      <c r="C7043" s="84" t="s">
        <v>72</v>
      </c>
      <c r="D7043" s="84">
        <v>67.319999999999993</v>
      </c>
      <c r="E7043" s="112" t="s">
        <v>6312</v>
      </c>
    </row>
    <row r="7044" spans="1:5" x14ac:dyDescent="0.2">
      <c r="A7044" s="84">
        <v>100553</v>
      </c>
      <c r="B7044" s="84" t="s">
        <v>7640</v>
      </c>
      <c r="C7044" s="84" t="s">
        <v>4</v>
      </c>
      <c r="D7044" s="84">
        <v>29.51</v>
      </c>
      <c r="E7044" s="112" t="s">
        <v>6312</v>
      </c>
    </row>
    <row r="7045" spans="1:5" x14ac:dyDescent="0.2">
      <c r="A7045" s="84">
        <v>100554</v>
      </c>
      <c r="B7045" s="84" t="s">
        <v>7641</v>
      </c>
      <c r="C7045" s="84" t="s">
        <v>4</v>
      </c>
      <c r="D7045" s="84">
        <v>6.27</v>
      </c>
      <c r="E7045" s="112" t="s">
        <v>6312</v>
      </c>
    </row>
    <row r="7046" spans="1:5" x14ac:dyDescent="0.2">
      <c r="A7046" s="84">
        <v>98300</v>
      </c>
      <c r="B7046" s="84" t="s">
        <v>7639</v>
      </c>
      <c r="C7046" s="84" t="s">
        <v>4</v>
      </c>
      <c r="D7046" s="84">
        <v>6.58</v>
      </c>
      <c r="E7046" s="112" t="s">
        <v>6312</v>
      </c>
    </row>
    <row r="7047" spans="1:5" ht="25.5" x14ac:dyDescent="0.2">
      <c r="A7047" s="84">
        <v>98295</v>
      </c>
      <c r="B7047" s="84" t="s">
        <v>1358</v>
      </c>
      <c r="C7047" s="84" t="s">
        <v>4</v>
      </c>
      <c r="D7047" s="84">
        <v>6.96</v>
      </c>
      <c r="E7047" s="112" t="s">
        <v>6312</v>
      </c>
    </row>
    <row r="7048" spans="1:5" ht="25.5" x14ac:dyDescent="0.2">
      <c r="A7048" s="84">
        <v>98294</v>
      </c>
      <c r="B7048" s="84" t="s">
        <v>1357</v>
      </c>
      <c r="C7048" s="84" t="s">
        <v>4</v>
      </c>
      <c r="D7048" s="84">
        <v>7.76</v>
      </c>
      <c r="E7048" s="112" t="s">
        <v>6312</v>
      </c>
    </row>
    <row r="7049" spans="1:5" ht="25.5" x14ac:dyDescent="0.2">
      <c r="A7049" s="84">
        <v>98297</v>
      </c>
      <c r="B7049" s="84" t="s">
        <v>1360</v>
      </c>
      <c r="C7049" s="84" t="s">
        <v>4</v>
      </c>
      <c r="D7049" s="84">
        <v>10.050000000000001</v>
      </c>
      <c r="E7049" s="112" t="s">
        <v>6312</v>
      </c>
    </row>
    <row r="7050" spans="1:5" ht="25.5" x14ac:dyDescent="0.2">
      <c r="A7050" s="84">
        <v>98296</v>
      </c>
      <c r="B7050" s="84" t="s">
        <v>1359</v>
      </c>
      <c r="C7050" s="84" t="s">
        <v>4</v>
      </c>
      <c r="D7050" s="84">
        <v>11.32</v>
      </c>
      <c r="E7050" s="112" t="s">
        <v>6312</v>
      </c>
    </row>
    <row r="7051" spans="1:5" ht="25.5" x14ac:dyDescent="0.2">
      <c r="A7051" s="84">
        <v>98299</v>
      </c>
      <c r="B7051" s="84" t="s">
        <v>5794</v>
      </c>
      <c r="C7051" s="84" t="s">
        <v>4</v>
      </c>
      <c r="D7051" s="84">
        <v>26.11</v>
      </c>
      <c r="E7051" s="112" t="s">
        <v>6312</v>
      </c>
    </row>
    <row r="7052" spans="1:5" ht="25.5" x14ac:dyDescent="0.2">
      <c r="A7052" s="84">
        <v>98298</v>
      </c>
      <c r="B7052" s="84" t="s">
        <v>5793</v>
      </c>
      <c r="C7052" s="84" t="s">
        <v>4</v>
      </c>
      <c r="D7052" s="84">
        <v>27.67</v>
      </c>
      <c r="E7052" s="112" t="s">
        <v>6312</v>
      </c>
    </row>
    <row r="7053" spans="1:5" ht="25.5" x14ac:dyDescent="0.2">
      <c r="A7053" s="84">
        <v>98261</v>
      </c>
      <c r="B7053" s="84" t="s">
        <v>1315</v>
      </c>
      <c r="C7053" s="84" t="s">
        <v>4</v>
      </c>
      <c r="D7053" s="84">
        <v>4.3499999999999996</v>
      </c>
      <c r="E7053" s="112" t="s">
        <v>6312</v>
      </c>
    </row>
    <row r="7054" spans="1:5" ht="25.5" x14ac:dyDescent="0.2">
      <c r="A7054" s="84">
        <v>98287</v>
      </c>
      <c r="B7054" s="84" t="s">
        <v>1341</v>
      </c>
      <c r="C7054" s="84" t="s">
        <v>4</v>
      </c>
      <c r="D7054" s="84">
        <v>1.71</v>
      </c>
      <c r="E7054" s="112" t="s">
        <v>6312</v>
      </c>
    </row>
    <row r="7055" spans="1:5" ht="25.5" x14ac:dyDescent="0.2">
      <c r="A7055" s="84">
        <v>98280</v>
      </c>
      <c r="B7055" s="84" t="s">
        <v>1334</v>
      </c>
      <c r="C7055" s="84" t="s">
        <v>4</v>
      </c>
      <c r="D7055" s="84">
        <v>8.75</v>
      </c>
      <c r="E7055" s="112" t="s">
        <v>6312</v>
      </c>
    </row>
    <row r="7056" spans="1:5" ht="25.5" x14ac:dyDescent="0.2">
      <c r="A7056" s="84">
        <v>98288</v>
      </c>
      <c r="B7056" s="84" t="s">
        <v>1342</v>
      </c>
      <c r="C7056" s="84" t="s">
        <v>4</v>
      </c>
      <c r="D7056" s="84">
        <v>2.68</v>
      </c>
      <c r="E7056" s="112" t="s">
        <v>6312</v>
      </c>
    </row>
    <row r="7057" spans="1:5" ht="25.5" x14ac:dyDescent="0.2">
      <c r="A7057" s="84">
        <v>98281</v>
      </c>
      <c r="B7057" s="84" t="s">
        <v>1335</v>
      </c>
      <c r="C7057" s="84" t="s">
        <v>4</v>
      </c>
      <c r="D7057" s="84">
        <v>9.7200000000000006</v>
      </c>
      <c r="E7057" s="112" t="s">
        <v>6312</v>
      </c>
    </row>
    <row r="7058" spans="1:5" ht="25.5" x14ac:dyDescent="0.2">
      <c r="A7058" s="84">
        <v>98262</v>
      </c>
      <c r="B7058" s="84" t="s">
        <v>1316</v>
      </c>
      <c r="C7058" s="84" t="s">
        <v>4</v>
      </c>
      <c r="D7058" s="84">
        <v>5.32</v>
      </c>
      <c r="E7058" s="112" t="s">
        <v>6312</v>
      </c>
    </row>
    <row r="7059" spans="1:5" ht="25.5" x14ac:dyDescent="0.2">
      <c r="A7059" s="84">
        <v>98289</v>
      </c>
      <c r="B7059" s="84" t="s">
        <v>1343</v>
      </c>
      <c r="C7059" s="84" t="s">
        <v>4</v>
      </c>
      <c r="D7059" s="84">
        <v>2.91</v>
      </c>
      <c r="E7059" s="112" t="s">
        <v>6312</v>
      </c>
    </row>
    <row r="7060" spans="1:5" ht="25.5" x14ac:dyDescent="0.2">
      <c r="A7060" s="84">
        <v>98282</v>
      </c>
      <c r="B7060" s="84" t="s">
        <v>1336</v>
      </c>
      <c r="C7060" s="84" t="s">
        <v>4</v>
      </c>
      <c r="D7060" s="84">
        <v>9.9499999999999993</v>
      </c>
      <c r="E7060" s="112" t="s">
        <v>6312</v>
      </c>
    </row>
    <row r="7061" spans="1:5" ht="25.5" x14ac:dyDescent="0.2">
      <c r="A7061" s="84">
        <v>98263</v>
      </c>
      <c r="B7061" s="84" t="s">
        <v>1317</v>
      </c>
      <c r="C7061" s="84" t="s">
        <v>4</v>
      </c>
      <c r="D7061" s="84">
        <v>5.55</v>
      </c>
      <c r="E7061" s="112" t="s">
        <v>6312</v>
      </c>
    </row>
    <row r="7062" spans="1:5" ht="25.5" x14ac:dyDescent="0.2">
      <c r="A7062" s="84">
        <v>98290</v>
      </c>
      <c r="B7062" s="84" t="s">
        <v>1344</v>
      </c>
      <c r="C7062" s="84" t="s">
        <v>4</v>
      </c>
      <c r="D7062" s="84">
        <v>3.95</v>
      </c>
      <c r="E7062" s="112" t="s">
        <v>6312</v>
      </c>
    </row>
    <row r="7063" spans="1:5" ht="25.5" x14ac:dyDescent="0.2">
      <c r="A7063" s="84">
        <v>98283</v>
      </c>
      <c r="B7063" s="84" t="s">
        <v>1337</v>
      </c>
      <c r="C7063" s="84" t="s">
        <v>4</v>
      </c>
      <c r="D7063" s="84">
        <v>10.98</v>
      </c>
      <c r="E7063" s="112" t="s">
        <v>6312</v>
      </c>
    </row>
    <row r="7064" spans="1:5" ht="25.5" x14ac:dyDescent="0.2">
      <c r="A7064" s="84">
        <v>98264</v>
      </c>
      <c r="B7064" s="84" t="s">
        <v>1318</v>
      </c>
      <c r="C7064" s="84" t="s">
        <v>4</v>
      </c>
      <c r="D7064" s="84">
        <v>6.58</v>
      </c>
      <c r="E7064" s="112" t="s">
        <v>6312</v>
      </c>
    </row>
    <row r="7065" spans="1:5" ht="25.5" x14ac:dyDescent="0.2">
      <c r="A7065" s="84">
        <v>98273</v>
      </c>
      <c r="B7065" s="84" t="s">
        <v>1327</v>
      </c>
      <c r="C7065" s="84" t="s">
        <v>4</v>
      </c>
      <c r="D7065" s="84">
        <v>3.17</v>
      </c>
      <c r="E7065" s="112" t="s">
        <v>6312</v>
      </c>
    </row>
    <row r="7066" spans="1:5" ht="25.5" x14ac:dyDescent="0.2">
      <c r="A7066" s="84">
        <v>98291</v>
      </c>
      <c r="B7066" s="84" t="s">
        <v>1345</v>
      </c>
      <c r="C7066" s="84" t="s">
        <v>4</v>
      </c>
      <c r="D7066" s="84">
        <v>4.6399999999999997</v>
      </c>
      <c r="E7066" s="112" t="s">
        <v>6312</v>
      </c>
    </row>
    <row r="7067" spans="1:5" ht="25.5" x14ac:dyDescent="0.2">
      <c r="A7067" s="84">
        <v>98284</v>
      </c>
      <c r="B7067" s="84" t="s">
        <v>1338</v>
      </c>
      <c r="C7067" s="84" t="s">
        <v>4</v>
      </c>
      <c r="D7067" s="84">
        <v>11.67</v>
      </c>
      <c r="E7067" s="112" t="s">
        <v>6312</v>
      </c>
    </row>
    <row r="7068" spans="1:5" ht="25.5" x14ac:dyDescent="0.2">
      <c r="A7068" s="84">
        <v>98265</v>
      </c>
      <c r="B7068" s="84" t="s">
        <v>1319</v>
      </c>
      <c r="C7068" s="84" t="s">
        <v>4</v>
      </c>
      <c r="D7068" s="84">
        <v>7.27</v>
      </c>
      <c r="E7068" s="112" t="s">
        <v>6312</v>
      </c>
    </row>
    <row r="7069" spans="1:5" ht="25.5" x14ac:dyDescent="0.2">
      <c r="A7069" s="84">
        <v>98274</v>
      </c>
      <c r="B7069" s="84" t="s">
        <v>1328</v>
      </c>
      <c r="C7069" s="84" t="s">
        <v>4</v>
      </c>
      <c r="D7069" s="84">
        <v>3.86</v>
      </c>
      <c r="E7069" s="112" t="s">
        <v>6312</v>
      </c>
    </row>
    <row r="7070" spans="1:5" ht="25.5" x14ac:dyDescent="0.2">
      <c r="A7070" s="84">
        <v>98292</v>
      </c>
      <c r="B7070" s="84" t="s">
        <v>1346</v>
      </c>
      <c r="C7070" s="84" t="s">
        <v>4</v>
      </c>
      <c r="D7070" s="84">
        <v>5.6</v>
      </c>
      <c r="E7070" s="112" t="s">
        <v>6312</v>
      </c>
    </row>
    <row r="7071" spans="1:5" ht="25.5" x14ac:dyDescent="0.2">
      <c r="A7071" s="84">
        <v>98285</v>
      </c>
      <c r="B7071" s="84" t="s">
        <v>1339</v>
      </c>
      <c r="C7071" s="84" t="s">
        <v>4</v>
      </c>
      <c r="D7071" s="84">
        <v>12.63</v>
      </c>
      <c r="E7071" s="112" t="s">
        <v>6312</v>
      </c>
    </row>
    <row r="7072" spans="1:5" ht="25.5" x14ac:dyDescent="0.2">
      <c r="A7072" s="84">
        <v>98266</v>
      </c>
      <c r="B7072" s="84" t="s">
        <v>1320</v>
      </c>
      <c r="C7072" s="84" t="s">
        <v>4</v>
      </c>
      <c r="D7072" s="84">
        <v>8.23</v>
      </c>
      <c r="E7072" s="112" t="s">
        <v>6312</v>
      </c>
    </row>
    <row r="7073" spans="1:5" ht="25.5" x14ac:dyDescent="0.2">
      <c r="A7073" s="84">
        <v>98275</v>
      </c>
      <c r="B7073" s="84" t="s">
        <v>1329</v>
      </c>
      <c r="C7073" s="84" t="s">
        <v>4</v>
      </c>
      <c r="D7073" s="84">
        <v>4.82</v>
      </c>
      <c r="E7073" s="112" t="s">
        <v>6312</v>
      </c>
    </row>
    <row r="7074" spans="1:5" ht="25.5" x14ac:dyDescent="0.2">
      <c r="A7074" s="84">
        <v>98293</v>
      </c>
      <c r="B7074" s="84" t="s">
        <v>1347</v>
      </c>
      <c r="C7074" s="84" t="s">
        <v>4</v>
      </c>
      <c r="D7074" s="84">
        <v>10.27</v>
      </c>
      <c r="E7074" s="112" t="s">
        <v>6312</v>
      </c>
    </row>
    <row r="7075" spans="1:5" ht="25.5" x14ac:dyDescent="0.2">
      <c r="A7075" s="84">
        <v>98286</v>
      </c>
      <c r="B7075" s="84" t="s">
        <v>1340</v>
      </c>
      <c r="C7075" s="84" t="s">
        <v>4</v>
      </c>
      <c r="D7075" s="84">
        <v>17.3</v>
      </c>
      <c r="E7075" s="112" t="s">
        <v>6312</v>
      </c>
    </row>
    <row r="7076" spans="1:5" ht="25.5" x14ac:dyDescent="0.2">
      <c r="A7076" s="84">
        <v>98267</v>
      </c>
      <c r="B7076" s="84" t="s">
        <v>1321</v>
      </c>
      <c r="C7076" s="84" t="s">
        <v>4</v>
      </c>
      <c r="D7076" s="84">
        <v>12.9</v>
      </c>
      <c r="E7076" s="112" t="s">
        <v>6312</v>
      </c>
    </row>
    <row r="7077" spans="1:5" ht="25.5" x14ac:dyDescent="0.2">
      <c r="A7077" s="84">
        <v>98276</v>
      </c>
      <c r="B7077" s="84" t="s">
        <v>1330</v>
      </c>
      <c r="C7077" s="84" t="s">
        <v>4</v>
      </c>
      <c r="D7077" s="84">
        <v>9.49</v>
      </c>
      <c r="E7077" s="112" t="s">
        <v>6312</v>
      </c>
    </row>
    <row r="7078" spans="1:5" ht="25.5" x14ac:dyDescent="0.2">
      <c r="A7078" s="84">
        <v>98268</v>
      </c>
      <c r="B7078" s="84" t="s">
        <v>1322</v>
      </c>
      <c r="C7078" s="84" t="s">
        <v>4</v>
      </c>
      <c r="D7078" s="84">
        <v>20.54</v>
      </c>
      <c r="E7078" s="112" t="s">
        <v>6312</v>
      </c>
    </row>
    <row r="7079" spans="1:5" ht="25.5" x14ac:dyDescent="0.2">
      <c r="A7079" s="84">
        <v>98277</v>
      </c>
      <c r="B7079" s="84" t="s">
        <v>1331</v>
      </c>
      <c r="C7079" s="84" t="s">
        <v>4</v>
      </c>
      <c r="D7079" s="84">
        <v>17.12</v>
      </c>
      <c r="E7079" s="112" t="s">
        <v>6312</v>
      </c>
    </row>
    <row r="7080" spans="1:5" ht="25.5" x14ac:dyDescent="0.2">
      <c r="A7080" s="84">
        <v>98272</v>
      </c>
      <c r="B7080" s="84" t="s">
        <v>1326</v>
      </c>
      <c r="C7080" s="84" t="s">
        <v>4</v>
      </c>
      <c r="D7080" s="84">
        <v>133.69999999999999</v>
      </c>
      <c r="E7080" s="112" t="s">
        <v>6312</v>
      </c>
    </row>
    <row r="7081" spans="1:5" ht="25.5" x14ac:dyDescent="0.2">
      <c r="A7081" s="84">
        <v>98269</v>
      </c>
      <c r="B7081" s="84" t="s">
        <v>1323</v>
      </c>
      <c r="C7081" s="84" t="s">
        <v>4</v>
      </c>
      <c r="D7081" s="84">
        <v>27.9</v>
      </c>
      <c r="E7081" s="112" t="s">
        <v>6312</v>
      </c>
    </row>
    <row r="7082" spans="1:5" ht="25.5" x14ac:dyDescent="0.2">
      <c r="A7082" s="84">
        <v>98278</v>
      </c>
      <c r="B7082" s="84" t="s">
        <v>1332</v>
      </c>
      <c r="C7082" s="84" t="s">
        <v>4</v>
      </c>
      <c r="D7082" s="84">
        <v>24.49</v>
      </c>
      <c r="E7082" s="112" t="s">
        <v>6312</v>
      </c>
    </row>
    <row r="7083" spans="1:5" ht="25.5" x14ac:dyDescent="0.2">
      <c r="A7083" s="84">
        <v>98270</v>
      </c>
      <c r="B7083" s="84" t="s">
        <v>1324</v>
      </c>
      <c r="C7083" s="84" t="s">
        <v>4</v>
      </c>
      <c r="D7083" s="84">
        <v>41.82</v>
      </c>
      <c r="E7083" s="112" t="s">
        <v>6312</v>
      </c>
    </row>
    <row r="7084" spans="1:5" ht="25.5" x14ac:dyDescent="0.2">
      <c r="A7084" s="84">
        <v>98279</v>
      </c>
      <c r="B7084" s="84" t="s">
        <v>1333</v>
      </c>
      <c r="C7084" s="84" t="s">
        <v>4</v>
      </c>
      <c r="D7084" s="84">
        <v>38.4</v>
      </c>
      <c r="E7084" s="112" t="s">
        <v>6312</v>
      </c>
    </row>
    <row r="7085" spans="1:5" ht="25.5" x14ac:dyDescent="0.2">
      <c r="A7085" s="84">
        <v>98271</v>
      </c>
      <c r="B7085" s="84" t="s">
        <v>1325</v>
      </c>
      <c r="C7085" s="84" t="s">
        <v>4</v>
      </c>
      <c r="D7085" s="84">
        <v>58.59</v>
      </c>
      <c r="E7085" s="112" t="s">
        <v>6312</v>
      </c>
    </row>
    <row r="7086" spans="1:5" ht="25.5" x14ac:dyDescent="0.2">
      <c r="A7086" s="84">
        <v>98400</v>
      </c>
      <c r="B7086" s="84" t="s">
        <v>1348</v>
      </c>
      <c r="C7086" s="84" t="s">
        <v>4</v>
      </c>
      <c r="D7086" s="84">
        <v>15.74</v>
      </c>
      <c r="E7086" s="112" t="s">
        <v>6312</v>
      </c>
    </row>
    <row r="7087" spans="1:5" ht="25.5" x14ac:dyDescent="0.2">
      <c r="A7087" s="84">
        <v>98401</v>
      </c>
      <c r="B7087" s="84" t="s">
        <v>1349</v>
      </c>
      <c r="C7087" s="84" t="s">
        <v>4</v>
      </c>
      <c r="D7087" s="84">
        <v>24.47</v>
      </c>
      <c r="E7087" s="112" t="s">
        <v>6312</v>
      </c>
    </row>
    <row r="7088" spans="1:5" ht="25.5" x14ac:dyDescent="0.2">
      <c r="A7088" s="84">
        <v>98402</v>
      </c>
      <c r="B7088" s="84" t="s">
        <v>1350</v>
      </c>
      <c r="C7088" s="84" t="s">
        <v>4</v>
      </c>
      <c r="D7088" s="84">
        <v>28.5</v>
      </c>
      <c r="E7088" s="112" t="s">
        <v>6312</v>
      </c>
    </row>
    <row r="7089" spans="1:5" ht="25.5" x14ac:dyDescent="0.2">
      <c r="A7089" s="84">
        <v>100556</v>
      </c>
      <c r="B7089" s="84" t="s">
        <v>1351</v>
      </c>
      <c r="C7089" s="84" t="s">
        <v>72</v>
      </c>
      <c r="D7089" s="84">
        <v>38.69</v>
      </c>
      <c r="E7089" s="84" t="s">
        <v>6312</v>
      </c>
    </row>
    <row r="7090" spans="1:5" ht="25.5" x14ac:dyDescent="0.2">
      <c r="A7090" s="84">
        <v>100557</v>
      </c>
      <c r="B7090" s="84" t="s">
        <v>1352</v>
      </c>
      <c r="C7090" s="84" t="s">
        <v>72</v>
      </c>
      <c r="D7090" s="84">
        <v>415</v>
      </c>
      <c r="E7090" s="84" t="s">
        <v>6312</v>
      </c>
    </row>
    <row r="7091" spans="1:5" x14ac:dyDescent="0.2">
      <c r="A7091" s="84">
        <v>98301</v>
      </c>
      <c r="B7091" s="84" t="s">
        <v>1361</v>
      </c>
      <c r="C7091" s="84" t="s">
        <v>72</v>
      </c>
      <c r="D7091" s="84">
        <v>675.37</v>
      </c>
      <c r="E7091" s="84" t="s">
        <v>6312</v>
      </c>
    </row>
    <row r="7092" spans="1:5" x14ac:dyDescent="0.2">
      <c r="A7092" s="84">
        <v>98302</v>
      </c>
      <c r="B7092" s="84" t="s">
        <v>1362</v>
      </c>
      <c r="C7092" s="84" t="s">
        <v>72</v>
      </c>
      <c r="D7092" s="488">
        <v>1218.53</v>
      </c>
      <c r="E7092" s="84" t="s">
        <v>6312</v>
      </c>
    </row>
    <row r="7093" spans="1:5" x14ac:dyDescent="0.2">
      <c r="A7093" s="84">
        <v>98593</v>
      </c>
      <c r="B7093" s="84" t="s">
        <v>1366</v>
      </c>
      <c r="C7093" s="84" t="s">
        <v>72</v>
      </c>
      <c r="D7093" s="488">
        <v>2646.66</v>
      </c>
      <c r="E7093" s="84" t="s">
        <v>6312</v>
      </c>
    </row>
    <row r="7094" spans="1:5" x14ac:dyDescent="0.2">
      <c r="A7094" s="84">
        <v>98304</v>
      </c>
      <c r="B7094" s="84" t="s">
        <v>1363</v>
      </c>
      <c r="C7094" s="84" t="s">
        <v>72</v>
      </c>
      <c r="D7094" s="488">
        <v>3754.18</v>
      </c>
      <c r="E7094" s="84" t="s">
        <v>6312</v>
      </c>
    </row>
    <row r="7095" spans="1:5" ht="25.5" x14ac:dyDescent="0.2">
      <c r="A7095" s="84">
        <v>100561</v>
      </c>
      <c r="B7095" s="84" t="s">
        <v>1354</v>
      </c>
      <c r="C7095" s="84" t="s">
        <v>72</v>
      </c>
      <c r="D7095" s="84">
        <v>181.45</v>
      </c>
      <c r="E7095" s="84" t="s">
        <v>6312</v>
      </c>
    </row>
    <row r="7096" spans="1:5" ht="25.5" x14ac:dyDescent="0.2">
      <c r="A7096" s="84">
        <v>100562</v>
      </c>
      <c r="B7096" s="84" t="s">
        <v>1355</v>
      </c>
      <c r="C7096" s="84" t="s">
        <v>72</v>
      </c>
      <c r="D7096" s="84">
        <v>274.16000000000003</v>
      </c>
      <c r="E7096" s="84" t="s">
        <v>6312</v>
      </c>
    </row>
    <row r="7097" spans="1:5" ht="25.5" x14ac:dyDescent="0.2">
      <c r="A7097" s="84">
        <v>100560</v>
      </c>
      <c r="B7097" s="84" t="s">
        <v>1353</v>
      </c>
      <c r="C7097" s="84" t="s">
        <v>72</v>
      </c>
      <c r="D7097" s="84">
        <v>105.4</v>
      </c>
      <c r="E7097" s="84" t="s">
        <v>6312</v>
      </c>
    </row>
    <row r="7098" spans="1:5" ht="25.5" x14ac:dyDescent="0.2">
      <c r="A7098" s="84">
        <v>100563</v>
      </c>
      <c r="B7098" s="84" t="s">
        <v>1356</v>
      </c>
      <c r="C7098" s="84" t="s">
        <v>72</v>
      </c>
      <c r="D7098" s="84">
        <v>389.83</v>
      </c>
      <c r="E7098" s="84" t="s">
        <v>6312</v>
      </c>
    </row>
    <row r="7099" spans="1:5" x14ac:dyDescent="0.2">
      <c r="A7099" s="84">
        <v>100555</v>
      </c>
      <c r="B7099" s="84" t="s">
        <v>3724</v>
      </c>
      <c r="C7099" s="84" t="s">
        <v>72</v>
      </c>
      <c r="D7099" s="488">
        <v>1352.67</v>
      </c>
      <c r="E7099" s="84" t="s">
        <v>6312</v>
      </c>
    </row>
    <row r="7100" spans="1:5" x14ac:dyDescent="0.2">
      <c r="A7100" s="84">
        <v>98305</v>
      </c>
      <c r="B7100" s="84" t="s">
        <v>3722</v>
      </c>
      <c r="C7100" s="84" t="s">
        <v>72</v>
      </c>
      <c r="D7100" s="488">
        <v>2692.23</v>
      </c>
      <c r="E7100" s="84" t="s">
        <v>6312</v>
      </c>
    </row>
    <row r="7101" spans="1:5" x14ac:dyDescent="0.2">
      <c r="A7101" s="84">
        <v>98307</v>
      </c>
      <c r="B7101" s="84" t="s">
        <v>1364</v>
      </c>
      <c r="C7101" s="84" t="s">
        <v>72</v>
      </c>
      <c r="D7101" s="84">
        <v>59.77</v>
      </c>
      <c r="E7101" s="84" t="s">
        <v>6312</v>
      </c>
    </row>
    <row r="7102" spans="1:5" x14ac:dyDescent="0.2">
      <c r="A7102" s="84">
        <v>98308</v>
      </c>
      <c r="B7102" s="84" t="s">
        <v>1365</v>
      </c>
      <c r="C7102" s="84" t="s">
        <v>72</v>
      </c>
      <c r="D7102" s="84">
        <v>38.93</v>
      </c>
      <c r="E7102" s="84" t="s">
        <v>6312</v>
      </c>
    </row>
    <row r="7103" spans="1:5" ht="38.25" x14ac:dyDescent="0.2">
      <c r="A7103" s="84">
        <v>103401</v>
      </c>
      <c r="B7103" s="84" t="s">
        <v>2826</v>
      </c>
      <c r="C7103" s="84" t="s">
        <v>72</v>
      </c>
      <c r="D7103" s="84">
        <v>23.16</v>
      </c>
      <c r="E7103" s="84" t="s">
        <v>6312</v>
      </c>
    </row>
    <row r="7104" spans="1:5" ht="38.25" x14ac:dyDescent="0.2">
      <c r="A7104" s="84">
        <v>103402</v>
      </c>
      <c r="B7104" s="84" t="s">
        <v>2827</v>
      </c>
      <c r="C7104" s="84" t="s">
        <v>72</v>
      </c>
      <c r="D7104" s="84">
        <v>33.69</v>
      </c>
      <c r="E7104" s="84" t="s">
        <v>6312</v>
      </c>
    </row>
    <row r="7105" spans="1:5" ht="38.25" x14ac:dyDescent="0.2">
      <c r="A7105" s="84">
        <v>103403</v>
      </c>
      <c r="B7105" s="84" t="s">
        <v>2828</v>
      </c>
      <c r="C7105" s="84" t="s">
        <v>72</v>
      </c>
      <c r="D7105" s="84">
        <v>37.9</v>
      </c>
      <c r="E7105" s="84" t="s">
        <v>6312</v>
      </c>
    </row>
    <row r="7106" spans="1:5" ht="38.25" x14ac:dyDescent="0.2">
      <c r="A7106" s="84">
        <v>103397</v>
      </c>
      <c r="B7106" s="84" t="s">
        <v>2822</v>
      </c>
      <c r="C7106" s="84" t="s">
        <v>72</v>
      </c>
      <c r="D7106" s="84">
        <v>4.2</v>
      </c>
      <c r="E7106" s="112" t="s">
        <v>6312</v>
      </c>
    </row>
    <row r="7107" spans="1:5" ht="38.25" x14ac:dyDescent="0.2">
      <c r="A7107" s="84">
        <v>103404</v>
      </c>
      <c r="B7107" s="84" t="s">
        <v>2829</v>
      </c>
      <c r="C7107" s="84" t="s">
        <v>72</v>
      </c>
      <c r="D7107" s="84">
        <v>42.12</v>
      </c>
      <c r="E7107" s="112" t="s">
        <v>6312</v>
      </c>
    </row>
    <row r="7108" spans="1:5" ht="38.25" x14ac:dyDescent="0.2">
      <c r="A7108" s="84">
        <v>103405</v>
      </c>
      <c r="B7108" s="84" t="s">
        <v>2830</v>
      </c>
      <c r="C7108" s="84" t="s">
        <v>72</v>
      </c>
      <c r="D7108" s="84">
        <v>47.38</v>
      </c>
      <c r="E7108" s="112" t="s">
        <v>6312</v>
      </c>
    </row>
    <row r="7109" spans="1:5" ht="38.25" x14ac:dyDescent="0.2">
      <c r="A7109" s="84">
        <v>103406</v>
      </c>
      <c r="B7109" s="84" t="s">
        <v>2831</v>
      </c>
      <c r="C7109" s="84" t="s">
        <v>72</v>
      </c>
      <c r="D7109" s="84">
        <v>52.65</v>
      </c>
      <c r="E7109" s="112" t="s">
        <v>6312</v>
      </c>
    </row>
    <row r="7110" spans="1:5" ht="38.25" x14ac:dyDescent="0.2">
      <c r="A7110" s="84">
        <v>103407</v>
      </c>
      <c r="B7110" s="84" t="s">
        <v>2832</v>
      </c>
      <c r="C7110" s="84" t="s">
        <v>72</v>
      </c>
      <c r="D7110" s="84">
        <v>58.96</v>
      </c>
      <c r="E7110" s="112" t="s">
        <v>6312</v>
      </c>
    </row>
    <row r="7111" spans="1:5" ht="38.25" x14ac:dyDescent="0.2">
      <c r="A7111" s="84">
        <v>103408</v>
      </c>
      <c r="B7111" s="84" t="s">
        <v>2833</v>
      </c>
      <c r="C7111" s="84" t="s">
        <v>72</v>
      </c>
      <c r="D7111" s="84">
        <v>66.34</v>
      </c>
      <c r="E7111" s="112" t="s">
        <v>6312</v>
      </c>
    </row>
    <row r="7112" spans="1:5" ht="38.25" x14ac:dyDescent="0.2">
      <c r="A7112" s="84">
        <v>103398</v>
      </c>
      <c r="B7112" s="84" t="s">
        <v>2823</v>
      </c>
      <c r="C7112" s="84" t="s">
        <v>72</v>
      </c>
      <c r="D7112" s="84">
        <v>6.73</v>
      </c>
      <c r="E7112" s="112" t="s">
        <v>6312</v>
      </c>
    </row>
    <row r="7113" spans="1:5" ht="38.25" x14ac:dyDescent="0.2">
      <c r="A7113" s="84">
        <v>103409</v>
      </c>
      <c r="B7113" s="84" t="s">
        <v>2834</v>
      </c>
      <c r="C7113" s="84" t="s">
        <v>72</v>
      </c>
      <c r="D7113" s="84">
        <v>74.77</v>
      </c>
      <c r="E7113" s="112" t="s">
        <v>6312</v>
      </c>
    </row>
    <row r="7114" spans="1:5" ht="38.25" x14ac:dyDescent="0.2">
      <c r="A7114" s="84">
        <v>103410</v>
      </c>
      <c r="B7114" s="84" t="s">
        <v>2835</v>
      </c>
      <c r="C7114" s="84" t="s">
        <v>72</v>
      </c>
      <c r="D7114" s="84">
        <v>84.24</v>
      </c>
      <c r="E7114" s="112" t="s">
        <v>6312</v>
      </c>
    </row>
    <row r="7115" spans="1:5" ht="38.25" x14ac:dyDescent="0.2">
      <c r="A7115" s="84">
        <v>103399</v>
      </c>
      <c r="B7115" s="84" t="s">
        <v>2824</v>
      </c>
      <c r="C7115" s="84" t="s">
        <v>72</v>
      </c>
      <c r="D7115" s="84">
        <v>13.26</v>
      </c>
      <c r="E7115" s="112" t="s">
        <v>6312</v>
      </c>
    </row>
    <row r="7116" spans="1:5" ht="38.25" x14ac:dyDescent="0.2">
      <c r="A7116" s="84">
        <v>103400</v>
      </c>
      <c r="B7116" s="84" t="s">
        <v>2825</v>
      </c>
      <c r="C7116" s="84" t="s">
        <v>72</v>
      </c>
      <c r="D7116" s="84">
        <v>18.95</v>
      </c>
      <c r="E7116" s="112" t="s">
        <v>6312</v>
      </c>
    </row>
    <row r="7117" spans="1:5" ht="38.25" x14ac:dyDescent="0.2">
      <c r="A7117" s="84">
        <v>103415</v>
      </c>
      <c r="B7117" s="84" t="s">
        <v>2840</v>
      </c>
      <c r="C7117" s="84" t="s">
        <v>72</v>
      </c>
      <c r="D7117" s="84">
        <v>46.32</v>
      </c>
      <c r="E7117" s="112" t="s">
        <v>6312</v>
      </c>
    </row>
    <row r="7118" spans="1:5" ht="38.25" x14ac:dyDescent="0.2">
      <c r="A7118" s="84">
        <v>103416</v>
      </c>
      <c r="B7118" s="84" t="s">
        <v>2841</v>
      </c>
      <c r="C7118" s="84" t="s">
        <v>72</v>
      </c>
      <c r="D7118" s="84">
        <v>67.39</v>
      </c>
      <c r="E7118" s="112" t="s">
        <v>6312</v>
      </c>
    </row>
    <row r="7119" spans="1:5" ht="38.25" x14ac:dyDescent="0.2">
      <c r="A7119" s="84">
        <v>103417</v>
      </c>
      <c r="B7119" s="84" t="s">
        <v>2842</v>
      </c>
      <c r="C7119" s="84" t="s">
        <v>72</v>
      </c>
      <c r="D7119" s="84">
        <v>75.819999999999993</v>
      </c>
      <c r="E7119" s="112" t="s">
        <v>6312</v>
      </c>
    </row>
    <row r="7120" spans="1:5" ht="38.25" x14ac:dyDescent="0.2">
      <c r="A7120" s="84">
        <v>103411</v>
      </c>
      <c r="B7120" s="84" t="s">
        <v>2836</v>
      </c>
      <c r="C7120" s="84" t="s">
        <v>72</v>
      </c>
      <c r="D7120" s="84">
        <v>8.42</v>
      </c>
      <c r="E7120" s="112" t="s">
        <v>6312</v>
      </c>
    </row>
    <row r="7121" spans="1:5" ht="38.25" x14ac:dyDescent="0.2">
      <c r="A7121" s="84">
        <v>103418</v>
      </c>
      <c r="B7121" s="84" t="s">
        <v>2843</v>
      </c>
      <c r="C7121" s="84" t="s">
        <v>72</v>
      </c>
      <c r="D7121" s="84">
        <v>84.24</v>
      </c>
      <c r="E7121" s="112" t="s">
        <v>6312</v>
      </c>
    </row>
    <row r="7122" spans="1:5" ht="38.25" x14ac:dyDescent="0.2">
      <c r="A7122" s="84">
        <v>103419</v>
      </c>
      <c r="B7122" s="84" t="s">
        <v>2844</v>
      </c>
      <c r="C7122" s="84" t="s">
        <v>72</v>
      </c>
      <c r="D7122" s="84">
        <v>94.77</v>
      </c>
      <c r="E7122" s="112" t="s">
        <v>6312</v>
      </c>
    </row>
    <row r="7123" spans="1:5" ht="38.25" x14ac:dyDescent="0.2">
      <c r="A7123" s="84">
        <v>103420</v>
      </c>
      <c r="B7123" s="84" t="s">
        <v>2845</v>
      </c>
      <c r="C7123" s="84" t="s">
        <v>72</v>
      </c>
      <c r="D7123" s="84">
        <v>105.3</v>
      </c>
      <c r="E7123" s="112" t="s">
        <v>6312</v>
      </c>
    </row>
    <row r="7124" spans="1:5" ht="38.25" x14ac:dyDescent="0.2">
      <c r="A7124" s="84">
        <v>103421</v>
      </c>
      <c r="B7124" s="84" t="s">
        <v>2846</v>
      </c>
      <c r="C7124" s="84" t="s">
        <v>72</v>
      </c>
      <c r="D7124" s="84">
        <v>117.94</v>
      </c>
      <c r="E7124" s="112" t="s">
        <v>6312</v>
      </c>
    </row>
    <row r="7125" spans="1:5" ht="38.25" x14ac:dyDescent="0.2">
      <c r="A7125" s="84">
        <v>103422</v>
      </c>
      <c r="B7125" s="84" t="s">
        <v>2847</v>
      </c>
      <c r="C7125" s="84" t="s">
        <v>72</v>
      </c>
      <c r="D7125" s="84">
        <v>132.68</v>
      </c>
      <c r="E7125" s="112" t="s">
        <v>6312</v>
      </c>
    </row>
    <row r="7126" spans="1:5" ht="38.25" x14ac:dyDescent="0.2">
      <c r="A7126" s="84">
        <v>103412</v>
      </c>
      <c r="B7126" s="84" t="s">
        <v>2837</v>
      </c>
      <c r="C7126" s="84" t="s">
        <v>72</v>
      </c>
      <c r="D7126" s="84">
        <v>13.47</v>
      </c>
      <c r="E7126" s="112" t="s">
        <v>6312</v>
      </c>
    </row>
    <row r="7127" spans="1:5" ht="38.25" x14ac:dyDescent="0.2">
      <c r="A7127" s="84">
        <v>103423</v>
      </c>
      <c r="B7127" s="84" t="s">
        <v>2848</v>
      </c>
      <c r="C7127" s="84" t="s">
        <v>72</v>
      </c>
      <c r="D7127" s="84">
        <v>149.53</v>
      </c>
      <c r="E7127" s="112" t="s">
        <v>6312</v>
      </c>
    </row>
    <row r="7128" spans="1:5" ht="38.25" x14ac:dyDescent="0.2">
      <c r="A7128" s="84">
        <v>103424</v>
      </c>
      <c r="B7128" s="84" t="s">
        <v>2849</v>
      </c>
      <c r="C7128" s="84" t="s">
        <v>72</v>
      </c>
      <c r="D7128" s="84">
        <v>168.48</v>
      </c>
      <c r="E7128" s="112" t="s">
        <v>6312</v>
      </c>
    </row>
    <row r="7129" spans="1:5" ht="38.25" x14ac:dyDescent="0.2">
      <c r="A7129" s="84">
        <v>103413</v>
      </c>
      <c r="B7129" s="84" t="s">
        <v>2838</v>
      </c>
      <c r="C7129" s="84" t="s">
        <v>72</v>
      </c>
      <c r="D7129" s="84">
        <v>26.52</v>
      </c>
      <c r="E7129" s="112" t="s">
        <v>6312</v>
      </c>
    </row>
    <row r="7130" spans="1:5" ht="38.25" x14ac:dyDescent="0.2">
      <c r="A7130" s="84">
        <v>103414</v>
      </c>
      <c r="B7130" s="84" t="s">
        <v>2839</v>
      </c>
      <c r="C7130" s="84" t="s">
        <v>72</v>
      </c>
      <c r="D7130" s="84">
        <v>37.9</v>
      </c>
      <c r="E7130" s="112" t="s">
        <v>6312</v>
      </c>
    </row>
    <row r="7131" spans="1:5" ht="25.5" x14ac:dyDescent="0.2">
      <c r="A7131" s="84">
        <v>103432</v>
      </c>
      <c r="B7131" s="84" t="s">
        <v>2857</v>
      </c>
      <c r="C7131" s="84" t="s">
        <v>72</v>
      </c>
      <c r="D7131" s="488">
        <v>1534.17</v>
      </c>
      <c r="E7131" s="112" t="s">
        <v>6312</v>
      </c>
    </row>
    <row r="7132" spans="1:5" ht="25.5" x14ac:dyDescent="0.2">
      <c r="A7132" s="84">
        <v>103430</v>
      </c>
      <c r="B7132" s="84" t="s">
        <v>2855</v>
      </c>
      <c r="C7132" s="84" t="s">
        <v>72</v>
      </c>
      <c r="D7132" s="84">
        <v>33.549999999999997</v>
      </c>
      <c r="E7132" s="112" t="s">
        <v>6312</v>
      </c>
    </row>
    <row r="7133" spans="1:5" ht="25.5" x14ac:dyDescent="0.2">
      <c r="A7133" s="84">
        <v>103431</v>
      </c>
      <c r="B7133" s="84" t="s">
        <v>2856</v>
      </c>
      <c r="C7133" s="84" t="s">
        <v>72</v>
      </c>
      <c r="D7133" s="84">
        <v>59.04</v>
      </c>
      <c r="E7133" s="112" t="s">
        <v>6312</v>
      </c>
    </row>
    <row r="7134" spans="1:5" ht="25.5" x14ac:dyDescent="0.2">
      <c r="A7134" s="84">
        <v>103433</v>
      </c>
      <c r="B7134" s="84" t="s">
        <v>2858</v>
      </c>
      <c r="C7134" s="84" t="s">
        <v>72</v>
      </c>
      <c r="D7134" s="84">
        <v>32.799999999999997</v>
      </c>
      <c r="E7134" s="112" t="s">
        <v>6312</v>
      </c>
    </row>
    <row r="7135" spans="1:5" ht="25.5" x14ac:dyDescent="0.2">
      <c r="A7135" s="84">
        <v>103434</v>
      </c>
      <c r="B7135" s="84" t="s">
        <v>2859</v>
      </c>
      <c r="C7135" s="84" t="s">
        <v>72</v>
      </c>
      <c r="D7135" s="84">
        <v>45.52</v>
      </c>
      <c r="E7135" s="112" t="s">
        <v>6312</v>
      </c>
    </row>
    <row r="7136" spans="1:5" ht="25.5" x14ac:dyDescent="0.2">
      <c r="A7136" s="84">
        <v>103435</v>
      </c>
      <c r="B7136" s="84" t="s">
        <v>2860</v>
      </c>
      <c r="C7136" s="84" t="s">
        <v>72</v>
      </c>
      <c r="D7136" s="84">
        <v>84.82</v>
      </c>
      <c r="E7136" s="112" t="s">
        <v>6312</v>
      </c>
    </row>
    <row r="7137" spans="1:5" ht="38.25" x14ac:dyDescent="0.2">
      <c r="A7137" s="84">
        <v>103436</v>
      </c>
      <c r="B7137" s="84" t="s">
        <v>2861</v>
      </c>
      <c r="C7137" s="84" t="s">
        <v>72</v>
      </c>
      <c r="D7137" s="488">
        <v>2169.98</v>
      </c>
      <c r="E7137" s="112" t="s">
        <v>6312</v>
      </c>
    </row>
    <row r="7138" spans="1:5" ht="25.5" x14ac:dyDescent="0.2">
      <c r="A7138" s="84">
        <v>103425</v>
      </c>
      <c r="B7138" s="84" t="s">
        <v>2850</v>
      </c>
      <c r="C7138" s="84" t="s">
        <v>72</v>
      </c>
      <c r="D7138" s="84">
        <v>15.78</v>
      </c>
      <c r="E7138" s="112" t="s">
        <v>6312</v>
      </c>
    </row>
    <row r="7139" spans="1:5" ht="25.5" x14ac:dyDescent="0.2">
      <c r="A7139" s="84">
        <v>103428</v>
      </c>
      <c r="B7139" s="84" t="s">
        <v>2853</v>
      </c>
      <c r="C7139" s="84" t="s">
        <v>72</v>
      </c>
      <c r="D7139" s="84">
        <v>249.29</v>
      </c>
      <c r="E7139" s="112" t="s">
        <v>6312</v>
      </c>
    </row>
    <row r="7140" spans="1:5" ht="25.5" x14ac:dyDescent="0.2">
      <c r="A7140" s="84">
        <v>103426</v>
      </c>
      <c r="B7140" s="84" t="s">
        <v>2851</v>
      </c>
      <c r="C7140" s="84" t="s">
        <v>72</v>
      </c>
      <c r="D7140" s="84">
        <v>19.21</v>
      </c>
      <c r="E7140" s="112" t="s">
        <v>6312</v>
      </c>
    </row>
    <row r="7141" spans="1:5" ht="25.5" x14ac:dyDescent="0.2">
      <c r="A7141" s="84">
        <v>103429</v>
      </c>
      <c r="B7141" s="84" t="s">
        <v>2854</v>
      </c>
      <c r="C7141" s="84" t="s">
        <v>72</v>
      </c>
      <c r="D7141" s="488">
        <v>2704.06</v>
      </c>
      <c r="E7141" s="112" t="s">
        <v>6312</v>
      </c>
    </row>
    <row r="7142" spans="1:5" ht="25.5" x14ac:dyDescent="0.2">
      <c r="A7142" s="84">
        <v>103427</v>
      </c>
      <c r="B7142" s="84" t="s">
        <v>2852</v>
      </c>
      <c r="C7142" s="84" t="s">
        <v>72</v>
      </c>
      <c r="D7142" s="84">
        <v>38.46</v>
      </c>
      <c r="E7142" s="112" t="s">
        <v>6312</v>
      </c>
    </row>
    <row r="7143" spans="1:5" ht="25.5" x14ac:dyDescent="0.2">
      <c r="A7143" s="84">
        <v>103393</v>
      </c>
      <c r="B7143" s="84" t="s">
        <v>2821</v>
      </c>
      <c r="C7143" s="84" t="s">
        <v>4</v>
      </c>
      <c r="D7143" s="488">
        <v>5073.5600000000004</v>
      </c>
      <c r="E7143" s="112" t="s">
        <v>6312</v>
      </c>
    </row>
    <row r="7144" spans="1:5" ht="25.5" x14ac:dyDescent="0.2">
      <c r="A7144" s="84">
        <v>103376</v>
      </c>
      <c r="B7144" s="84" t="s">
        <v>2812</v>
      </c>
      <c r="C7144" s="84" t="s">
        <v>4</v>
      </c>
      <c r="D7144" s="84">
        <v>124.42</v>
      </c>
      <c r="E7144" s="112" t="s">
        <v>6312</v>
      </c>
    </row>
    <row r="7145" spans="1:5" ht="25.5" x14ac:dyDescent="0.2">
      <c r="A7145" s="84">
        <v>103377</v>
      </c>
      <c r="B7145" s="84" t="s">
        <v>2813</v>
      </c>
      <c r="C7145" s="84" t="s">
        <v>4</v>
      </c>
      <c r="D7145" s="84">
        <v>266.13</v>
      </c>
      <c r="E7145" s="112" t="s">
        <v>6312</v>
      </c>
    </row>
    <row r="7146" spans="1:5" ht="25.5" x14ac:dyDescent="0.2">
      <c r="A7146" s="84">
        <v>103372</v>
      </c>
      <c r="B7146" s="84" t="s">
        <v>2810</v>
      </c>
      <c r="C7146" s="84" t="s">
        <v>4</v>
      </c>
      <c r="D7146" s="84">
        <v>5.35</v>
      </c>
      <c r="E7146" s="112" t="s">
        <v>6312</v>
      </c>
    </row>
    <row r="7147" spans="1:5" ht="25.5" x14ac:dyDescent="0.2">
      <c r="A7147" s="84">
        <v>103379</v>
      </c>
      <c r="B7147" s="84" t="s">
        <v>2814</v>
      </c>
      <c r="C7147" s="84" t="s">
        <v>4</v>
      </c>
      <c r="D7147" s="84">
        <v>414.26</v>
      </c>
      <c r="E7147" s="112" t="s">
        <v>6312</v>
      </c>
    </row>
    <row r="7148" spans="1:5" ht="25.5" x14ac:dyDescent="0.2">
      <c r="A7148" s="84">
        <v>103383</v>
      </c>
      <c r="B7148" s="84" t="s">
        <v>2815</v>
      </c>
      <c r="C7148" s="84" t="s">
        <v>4</v>
      </c>
      <c r="D7148" s="488">
        <v>1015.24</v>
      </c>
      <c r="E7148" s="112" t="s">
        <v>6312</v>
      </c>
    </row>
    <row r="7149" spans="1:5" ht="25.5" x14ac:dyDescent="0.2">
      <c r="A7149" s="84">
        <v>103373</v>
      </c>
      <c r="B7149" s="84" t="s">
        <v>2811</v>
      </c>
      <c r="C7149" s="84" t="s">
        <v>4</v>
      </c>
      <c r="D7149" s="84">
        <v>10.47</v>
      </c>
      <c r="E7149" s="112" t="s">
        <v>6312</v>
      </c>
    </row>
    <row r="7150" spans="1:5" ht="25.5" x14ac:dyDescent="0.2">
      <c r="A7150" s="84">
        <v>103385</v>
      </c>
      <c r="B7150" s="84" t="s">
        <v>2816</v>
      </c>
      <c r="C7150" s="84" t="s">
        <v>4</v>
      </c>
      <c r="D7150" s="488">
        <v>1637.08</v>
      </c>
      <c r="E7150" s="112" t="s">
        <v>6312</v>
      </c>
    </row>
    <row r="7151" spans="1:5" ht="25.5" x14ac:dyDescent="0.2">
      <c r="A7151" s="84">
        <v>103387</v>
      </c>
      <c r="B7151" s="84" t="s">
        <v>2817</v>
      </c>
      <c r="C7151" s="84" t="s">
        <v>4</v>
      </c>
      <c r="D7151" s="488">
        <v>2871.83</v>
      </c>
      <c r="E7151" s="112" t="s">
        <v>6312</v>
      </c>
    </row>
    <row r="7152" spans="1:5" ht="25.5" x14ac:dyDescent="0.2">
      <c r="A7152" s="84">
        <v>103389</v>
      </c>
      <c r="B7152" s="84" t="s">
        <v>2818</v>
      </c>
      <c r="C7152" s="84" t="s">
        <v>4</v>
      </c>
      <c r="D7152" s="488">
        <v>4270.84</v>
      </c>
      <c r="E7152" s="112" t="s">
        <v>6312</v>
      </c>
    </row>
    <row r="7153" spans="1:5" ht="25.5" x14ac:dyDescent="0.2">
      <c r="A7153" s="84">
        <v>103391</v>
      </c>
      <c r="B7153" s="84" t="s">
        <v>2819</v>
      </c>
      <c r="C7153" s="84" t="s">
        <v>4</v>
      </c>
      <c r="D7153" s="488">
        <v>2815.09</v>
      </c>
      <c r="E7153" s="112" t="s">
        <v>6312</v>
      </c>
    </row>
    <row r="7154" spans="1:5" ht="25.5" x14ac:dyDescent="0.2">
      <c r="A7154" s="84">
        <v>103392</v>
      </c>
      <c r="B7154" s="84" t="s">
        <v>2820</v>
      </c>
      <c r="C7154" s="84" t="s">
        <v>4</v>
      </c>
      <c r="D7154" s="488">
        <v>4599.84</v>
      </c>
      <c r="E7154" s="112" t="s">
        <v>6312</v>
      </c>
    </row>
    <row r="7155" spans="1:5" ht="25.5" x14ac:dyDescent="0.2">
      <c r="A7155" s="84">
        <v>103440</v>
      </c>
      <c r="B7155" s="84" t="s">
        <v>2865</v>
      </c>
      <c r="C7155" s="84" t="s">
        <v>72</v>
      </c>
      <c r="D7155" s="84">
        <v>400.32</v>
      </c>
      <c r="E7155" s="112" t="s">
        <v>6312</v>
      </c>
    </row>
    <row r="7156" spans="1:5" ht="25.5" x14ac:dyDescent="0.2">
      <c r="A7156" s="84">
        <v>103441</v>
      </c>
      <c r="B7156" s="84" t="s">
        <v>2866</v>
      </c>
      <c r="C7156" s="84" t="s">
        <v>72</v>
      </c>
      <c r="D7156" s="84">
        <v>405.26</v>
      </c>
      <c r="E7156" s="112" t="s">
        <v>6312</v>
      </c>
    </row>
    <row r="7157" spans="1:5" ht="25.5" x14ac:dyDescent="0.2">
      <c r="A7157" s="84">
        <v>103442</v>
      </c>
      <c r="B7157" s="84" t="s">
        <v>2867</v>
      </c>
      <c r="C7157" s="84" t="s">
        <v>72</v>
      </c>
      <c r="D7157" s="84">
        <v>524.57000000000005</v>
      </c>
      <c r="E7157" s="112" t="s">
        <v>6312</v>
      </c>
    </row>
    <row r="7158" spans="1:5" ht="25.5" x14ac:dyDescent="0.2">
      <c r="A7158" s="84">
        <v>103437</v>
      </c>
      <c r="B7158" s="84" t="s">
        <v>2862</v>
      </c>
      <c r="C7158" s="84" t="s">
        <v>72</v>
      </c>
      <c r="D7158" s="84">
        <v>175.81</v>
      </c>
      <c r="E7158" s="112" t="s">
        <v>6312</v>
      </c>
    </row>
    <row r="7159" spans="1:5" ht="25.5" x14ac:dyDescent="0.2">
      <c r="A7159" s="84">
        <v>103438</v>
      </c>
      <c r="B7159" s="84" t="s">
        <v>2863</v>
      </c>
      <c r="C7159" s="84" t="s">
        <v>72</v>
      </c>
      <c r="D7159" s="84">
        <v>175.81</v>
      </c>
      <c r="E7159" s="112" t="s">
        <v>6312</v>
      </c>
    </row>
    <row r="7160" spans="1:5" ht="25.5" x14ac:dyDescent="0.2">
      <c r="A7160" s="84">
        <v>103439</v>
      </c>
      <c r="B7160" s="84" t="s">
        <v>2864</v>
      </c>
      <c r="C7160" s="84" t="s">
        <v>72</v>
      </c>
      <c r="D7160" s="84">
        <v>206.34</v>
      </c>
      <c r="E7160" s="112" t="s">
        <v>6312</v>
      </c>
    </row>
    <row r="7161" spans="1:5" ht="38.25" x14ac:dyDescent="0.2">
      <c r="A7161" s="84">
        <v>88789</v>
      </c>
      <c r="B7161" s="84" t="s">
        <v>8862</v>
      </c>
      <c r="C7161" s="84" t="s">
        <v>89</v>
      </c>
      <c r="D7161" s="84">
        <v>394.51</v>
      </c>
      <c r="E7161" s="112" t="s">
        <v>6312</v>
      </c>
    </row>
    <row r="7162" spans="1:5" ht="25.5" x14ac:dyDescent="0.2">
      <c r="A7162" s="84">
        <v>88788</v>
      </c>
      <c r="B7162" s="84" t="s">
        <v>8861</v>
      </c>
      <c r="C7162" s="84" t="s">
        <v>89</v>
      </c>
      <c r="D7162" s="84">
        <v>328.53</v>
      </c>
      <c r="E7162" s="112" t="s">
        <v>6312</v>
      </c>
    </row>
    <row r="7163" spans="1:5" ht="25.5" x14ac:dyDescent="0.2">
      <c r="A7163" s="84">
        <v>87245</v>
      </c>
      <c r="B7163" s="84" t="s">
        <v>8854</v>
      </c>
      <c r="C7163" s="84" t="s">
        <v>89</v>
      </c>
      <c r="D7163" s="84">
        <v>303.79000000000002</v>
      </c>
      <c r="E7163" s="112" t="s">
        <v>6312</v>
      </c>
    </row>
    <row r="7164" spans="1:5" ht="25.5" x14ac:dyDescent="0.2">
      <c r="A7164" s="84">
        <v>87244</v>
      </c>
      <c r="B7164" s="84" t="s">
        <v>8853</v>
      </c>
      <c r="C7164" s="84" t="s">
        <v>89</v>
      </c>
      <c r="D7164" s="84">
        <v>253.39</v>
      </c>
      <c r="E7164" s="112" t="s">
        <v>955</v>
      </c>
    </row>
    <row r="7165" spans="1:5" ht="38.25" x14ac:dyDescent="0.2">
      <c r="A7165" s="84">
        <v>104589</v>
      </c>
      <c r="B7165" s="84" t="s">
        <v>9220</v>
      </c>
      <c r="C7165" s="84" t="s">
        <v>89</v>
      </c>
      <c r="D7165" s="84">
        <v>252.51</v>
      </c>
      <c r="E7165" s="112" t="s">
        <v>6312</v>
      </c>
    </row>
    <row r="7166" spans="1:5" ht="25.5" x14ac:dyDescent="0.2">
      <c r="A7166" s="84">
        <v>104588</v>
      </c>
      <c r="B7166" s="84" t="s">
        <v>9221</v>
      </c>
      <c r="C7166" s="84" t="s">
        <v>89</v>
      </c>
      <c r="D7166" s="84">
        <v>211.14</v>
      </c>
      <c r="E7166" s="112" t="s">
        <v>6312</v>
      </c>
    </row>
    <row r="7167" spans="1:5" ht="38.25" x14ac:dyDescent="0.2">
      <c r="A7167" s="84">
        <v>104591</v>
      </c>
      <c r="B7167" s="84" t="s">
        <v>9222</v>
      </c>
      <c r="C7167" s="84" t="s">
        <v>89</v>
      </c>
      <c r="D7167" s="84">
        <v>277.94</v>
      </c>
      <c r="E7167" s="112" t="s">
        <v>6312</v>
      </c>
    </row>
    <row r="7168" spans="1:5" ht="25.5" x14ac:dyDescent="0.2">
      <c r="A7168" s="84">
        <v>104590</v>
      </c>
      <c r="B7168" s="84" t="s">
        <v>9223</v>
      </c>
      <c r="C7168" s="84" t="s">
        <v>89</v>
      </c>
      <c r="D7168" s="84">
        <v>233.85</v>
      </c>
      <c r="E7168" s="112" t="s">
        <v>6312</v>
      </c>
    </row>
    <row r="7169" spans="1:5" ht="25.5" x14ac:dyDescent="0.2">
      <c r="A7169" s="84">
        <v>87267</v>
      </c>
      <c r="B7169" s="84" t="s">
        <v>8856</v>
      </c>
      <c r="C7169" s="84" t="s">
        <v>89</v>
      </c>
      <c r="D7169" s="84">
        <v>61.71</v>
      </c>
      <c r="E7169" s="112" t="s">
        <v>6312</v>
      </c>
    </row>
    <row r="7170" spans="1:5" ht="25.5" x14ac:dyDescent="0.2">
      <c r="A7170" s="84">
        <v>104614</v>
      </c>
      <c r="B7170" s="84" t="s">
        <v>8866</v>
      </c>
      <c r="C7170" s="84" t="s">
        <v>89</v>
      </c>
      <c r="D7170" s="84">
        <v>67.13</v>
      </c>
      <c r="E7170" s="112" t="s">
        <v>6312</v>
      </c>
    </row>
    <row r="7171" spans="1:5" ht="25.5" x14ac:dyDescent="0.2">
      <c r="A7171" s="84">
        <v>104613</v>
      </c>
      <c r="B7171" s="84" t="s">
        <v>8865</v>
      </c>
      <c r="C7171" s="84" t="s">
        <v>89</v>
      </c>
      <c r="D7171" s="84">
        <v>59.77</v>
      </c>
      <c r="E7171" s="112" t="s">
        <v>6312</v>
      </c>
    </row>
    <row r="7172" spans="1:5" ht="25.5" x14ac:dyDescent="0.2">
      <c r="A7172" s="84">
        <v>87265</v>
      </c>
      <c r="B7172" s="84" t="s">
        <v>8855</v>
      </c>
      <c r="C7172" s="84" t="s">
        <v>89</v>
      </c>
      <c r="D7172" s="84">
        <v>56.04</v>
      </c>
      <c r="E7172" s="112" t="s">
        <v>6312</v>
      </c>
    </row>
    <row r="7173" spans="1:5" ht="25.5" x14ac:dyDescent="0.2">
      <c r="A7173" s="84">
        <v>87271</v>
      </c>
      <c r="B7173" s="84" t="s">
        <v>8858</v>
      </c>
      <c r="C7173" s="84" t="s">
        <v>89</v>
      </c>
      <c r="D7173" s="84">
        <v>66.040000000000006</v>
      </c>
      <c r="E7173" s="112" t="s">
        <v>6312</v>
      </c>
    </row>
    <row r="7174" spans="1:5" ht="25.5" x14ac:dyDescent="0.2">
      <c r="A7174" s="84">
        <v>87269</v>
      </c>
      <c r="B7174" s="84" t="s">
        <v>8857</v>
      </c>
      <c r="C7174" s="84" t="s">
        <v>89</v>
      </c>
      <c r="D7174" s="84">
        <v>60.31</v>
      </c>
      <c r="E7174" s="112" t="s">
        <v>6312</v>
      </c>
    </row>
    <row r="7175" spans="1:5" ht="25.5" x14ac:dyDescent="0.2">
      <c r="A7175" s="84">
        <v>87275</v>
      </c>
      <c r="B7175" s="84" t="s">
        <v>8860</v>
      </c>
      <c r="C7175" s="84" t="s">
        <v>89</v>
      </c>
      <c r="D7175" s="84">
        <v>70.959999999999994</v>
      </c>
      <c r="E7175" s="112" t="s">
        <v>6312</v>
      </c>
    </row>
    <row r="7176" spans="1:5" ht="25.5" x14ac:dyDescent="0.2">
      <c r="A7176" s="84">
        <v>87273</v>
      </c>
      <c r="B7176" s="84" t="s">
        <v>8859</v>
      </c>
      <c r="C7176" s="84" t="s">
        <v>89</v>
      </c>
      <c r="D7176" s="84">
        <v>63.37</v>
      </c>
      <c r="E7176" s="112" t="s">
        <v>6312</v>
      </c>
    </row>
    <row r="7177" spans="1:5" ht="25.5" x14ac:dyDescent="0.2">
      <c r="A7177" s="84">
        <v>104612</v>
      </c>
      <c r="B7177" s="84" t="s">
        <v>8864</v>
      </c>
      <c r="C7177" s="84" t="s">
        <v>89</v>
      </c>
      <c r="D7177" s="84">
        <v>88.1</v>
      </c>
      <c r="E7177" s="112" t="s">
        <v>6312</v>
      </c>
    </row>
    <row r="7178" spans="1:5" ht="25.5" x14ac:dyDescent="0.2">
      <c r="A7178" s="84">
        <v>104611</v>
      </c>
      <c r="B7178" s="84" t="s">
        <v>8863</v>
      </c>
      <c r="C7178" s="84" t="s">
        <v>89</v>
      </c>
      <c r="D7178" s="84">
        <v>87.24</v>
      </c>
      <c r="E7178" s="112" t="s">
        <v>6312</v>
      </c>
    </row>
    <row r="7179" spans="1:5" ht="25.5" x14ac:dyDescent="0.2">
      <c r="A7179" s="84">
        <v>104618</v>
      </c>
      <c r="B7179" s="84" t="s">
        <v>8870</v>
      </c>
      <c r="C7179" s="84" t="s">
        <v>89</v>
      </c>
      <c r="D7179" s="84">
        <v>340.83</v>
      </c>
      <c r="E7179" s="112" t="s">
        <v>6312</v>
      </c>
    </row>
    <row r="7180" spans="1:5" ht="25.5" x14ac:dyDescent="0.2">
      <c r="A7180" s="84">
        <v>104616</v>
      </c>
      <c r="B7180" s="84" t="s">
        <v>8868</v>
      </c>
      <c r="C7180" s="84" t="s">
        <v>89</v>
      </c>
      <c r="D7180" s="84">
        <v>329.32</v>
      </c>
      <c r="E7180" s="112" t="s">
        <v>6312</v>
      </c>
    </row>
    <row r="7181" spans="1:5" ht="25.5" x14ac:dyDescent="0.2">
      <c r="A7181" s="84">
        <v>104617</v>
      </c>
      <c r="B7181" s="84" t="s">
        <v>8869</v>
      </c>
      <c r="C7181" s="84" t="s">
        <v>89</v>
      </c>
      <c r="D7181" s="84">
        <v>263.02</v>
      </c>
      <c r="E7181" s="112" t="s">
        <v>6312</v>
      </c>
    </row>
    <row r="7182" spans="1:5" ht="25.5" x14ac:dyDescent="0.2">
      <c r="A7182" s="84">
        <v>104615</v>
      </c>
      <c r="B7182" s="84" t="s">
        <v>8867</v>
      </c>
      <c r="C7182" s="84" t="s">
        <v>89</v>
      </c>
      <c r="D7182" s="84">
        <v>251.51</v>
      </c>
      <c r="E7182" s="112" t="s">
        <v>6312</v>
      </c>
    </row>
    <row r="7183" spans="1:5" ht="25.5" x14ac:dyDescent="0.2">
      <c r="A7183" s="84">
        <v>87247</v>
      </c>
      <c r="B7183" s="84" t="s">
        <v>8704</v>
      </c>
      <c r="C7183" s="84" t="s">
        <v>89</v>
      </c>
      <c r="D7183" s="84">
        <v>56.05</v>
      </c>
      <c r="E7183" s="112" t="s">
        <v>6312</v>
      </c>
    </row>
    <row r="7184" spans="1:5" ht="25.5" x14ac:dyDescent="0.2">
      <c r="A7184" s="84">
        <v>87248</v>
      </c>
      <c r="B7184" s="84" t="s">
        <v>8705</v>
      </c>
      <c r="C7184" s="84" t="s">
        <v>89</v>
      </c>
      <c r="D7184" s="84">
        <v>47.9</v>
      </c>
      <c r="E7184" s="112" t="s">
        <v>6312</v>
      </c>
    </row>
    <row r="7185" spans="1:5" ht="25.5" x14ac:dyDescent="0.2">
      <c r="A7185" s="84">
        <v>87246</v>
      </c>
      <c r="B7185" s="84" t="s">
        <v>8703</v>
      </c>
      <c r="C7185" s="84" t="s">
        <v>89</v>
      </c>
      <c r="D7185" s="84">
        <v>63.7</v>
      </c>
      <c r="E7185" s="112" t="s">
        <v>6312</v>
      </c>
    </row>
    <row r="7186" spans="1:5" ht="25.5" x14ac:dyDescent="0.2">
      <c r="A7186" s="84">
        <v>104601</v>
      </c>
      <c r="B7186" s="84" t="s">
        <v>8722</v>
      </c>
      <c r="C7186" s="84" t="s">
        <v>89</v>
      </c>
      <c r="D7186" s="84">
        <v>61.29</v>
      </c>
      <c r="E7186" s="112" t="s">
        <v>6312</v>
      </c>
    </row>
    <row r="7187" spans="1:5" ht="25.5" x14ac:dyDescent="0.2">
      <c r="A7187" s="84">
        <v>104603</v>
      </c>
      <c r="B7187" s="84" t="s">
        <v>8723</v>
      </c>
      <c r="C7187" s="84" t="s">
        <v>89</v>
      </c>
      <c r="D7187" s="84">
        <v>50.5</v>
      </c>
      <c r="E7187" s="112" t="s">
        <v>6312</v>
      </c>
    </row>
    <row r="7188" spans="1:5" ht="25.5" x14ac:dyDescent="0.2">
      <c r="A7188" s="84">
        <v>104599</v>
      </c>
      <c r="B7188" s="84" t="s">
        <v>8721</v>
      </c>
      <c r="C7188" s="84" t="s">
        <v>89</v>
      </c>
      <c r="D7188" s="84">
        <v>77.58</v>
      </c>
      <c r="E7188" s="112" t="s">
        <v>6312</v>
      </c>
    </row>
    <row r="7189" spans="1:5" ht="25.5" x14ac:dyDescent="0.2">
      <c r="A7189" s="84">
        <v>87250</v>
      </c>
      <c r="B7189" s="84" t="s">
        <v>8707</v>
      </c>
      <c r="C7189" s="84" t="s">
        <v>89</v>
      </c>
      <c r="D7189" s="84">
        <v>57.5</v>
      </c>
      <c r="E7189" s="112" t="s">
        <v>6312</v>
      </c>
    </row>
    <row r="7190" spans="1:5" ht="25.5" x14ac:dyDescent="0.2">
      <c r="A7190" s="84">
        <v>87251</v>
      </c>
      <c r="B7190" s="84" t="s">
        <v>8708</v>
      </c>
      <c r="C7190" s="84" t="s">
        <v>89</v>
      </c>
      <c r="D7190" s="84">
        <v>48.21</v>
      </c>
      <c r="E7190" s="112" t="s">
        <v>6312</v>
      </c>
    </row>
    <row r="7191" spans="1:5" ht="25.5" x14ac:dyDescent="0.2">
      <c r="A7191" s="84">
        <v>87249</v>
      </c>
      <c r="B7191" s="84" t="s">
        <v>8706</v>
      </c>
      <c r="C7191" s="84" t="s">
        <v>89</v>
      </c>
      <c r="D7191" s="84">
        <v>68.790000000000006</v>
      </c>
      <c r="E7191" s="112" t="s">
        <v>6312</v>
      </c>
    </row>
    <row r="7192" spans="1:5" ht="25.5" x14ac:dyDescent="0.2">
      <c r="A7192" s="84">
        <v>104606</v>
      </c>
      <c r="B7192" s="84" t="s">
        <v>8725</v>
      </c>
      <c r="C7192" s="84" t="s">
        <v>89</v>
      </c>
      <c r="D7192" s="84">
        <v>65.83</v>
      </c>
      <c r="E7192" s="112" t="s">
        <v>6312</v>
      </c>
    </row>
    <row r="7193" spans="1:5" ht="25.5" x14ac:dyDescent="0.2">
      <c r="A7193" s="84">
        <v>104607</v>
      </c>
      <c r="B7193" s="84" t="s">
        <v>8726</v>
      </c>
      <c r="C7193" s="84" t="s">
        <v>89</v>
      </c>
      <c r="D7193" s="84">
        <v>51.92</v>
      </c>
      <c r="E7193" s="112" t="s">
        <v>6312</v>
      </c>
    </row>
    <row r="7194" spans="1:5" ht="25.5" x14ac:dyDescent="0.2">
      <c r="A7194" s="84">
        <v>104605</v>
      </c>
      <c r="B7194" s="84" t="s">
        <v>8724</v>
      </c>
      <c r="C7194" s="84" t="s">
        <v>89</v>
      </c>
      <c r="D7194" s="84">
        <v>98.17</v>
      </c>
      <c r="E7194" s="112" t="s">
        <v>6312</v>
      </c>
    </row>
    <row r="7195" spans="1:5" ht="25.5" x14ac:dyDescent="0.2">
      <c r="A7195" s="84">
        <v>87256</v>
      </c>
      <c r="B7195" s="84" t="s">
        <v>8710</v>
      </c>
      <c r="C7195" s="84" t="s">
        <v>89</v>
      </c>
      <c r="D7195" s="84">
        <v>67.47</v>
      </c>
      <c r="E7195" s="112" t="s">
        <v>6312</v>
      </c>
    </row>
    <row r="7196" spans="1:5" ht="25.5" x14ac:dyDescent="0.2">
      <c r="A7196" s="84">
        <v>87257</v>
      </c>
      <c r="B7196" s="84" t="s">
        <v>8711</v>
      </c>
      <c r="C7196" s="84" t="s">
        <v>89</v>
      </c>
      <c r="D7196" s="84">
        <v>57.1</v>
      </c>
      <c r="E7196" s="112" t="s">
        <v>6312</v>
      </c>
    </row>
    <row r="7197" spans="1:5" ht="25.5" x14ac:dyDescent="0.2">
      <c r="A7197" s="84">
        <v>87255</v>
      </c>
      <c r="B7197" s="84" t="s">
        <v>8709</v>
      </c>
      <c r="C7197" s="84" t="s">
        <v>89</v>
      </c>
      <c r="D7197" s="84">
        <v>79.8</v>
      </c>
      <c r="E7197" s="112" t="s">
        <v>6312</v>
      </c>
    </row>
    <row r="7198" spans="1:5" ht="25.5" x14ac:dyDescent="0.2">
      <c r="A7198" s="84">
        <v>104594</v>
      </c>
      <c r="B7198" s="84" t="s">
        <v>8716</v>
      </c>
      <c r="C7198" s="84" t="s">
        <v>89</v>
      </c>
      <c r="D7198" s="84">
        <v>69.69</v>
      </c>
      <c r="E7198" s="112" t="s">
        <v>6312</v>
      </c>
    </row>
    <row r="7199" spans="1:5" ht="25.5" x14ac:dyDescent="0.2">
      <c r="A7199" s="84">
        <v>104595</v>
      </c>
      <c r="B7199" s="84" t="s">
        <v>8717</v>
      </c>
      <c r="C7199" s="84" t="s">
        <v>89</v>
      </c>
      <c r="D7199" s="84">
        <v>57.58</v>
      </c>
      <c r="E7199" s="112" t="s">
        <v>6312</v>
      </c>
    </row>
    <row r="7200" spans="1:5" ht="25.5" x14ac:dyDescent="0.2">
      <c r="A7200" s="84">
        <v>104593</v>
      </c>
      <c r="B7200" s="84" t="s">
        <v>8715</v>
      </c>
      <c r="C7200" s="84" t="s">
        <v>89</v>
      </c>
      <c r="D7200" s="84">
        <v>83.44</v>
      </c>
      <c r="E7200" s="112" t="s">
        <v>6312</v>
      </c>
    </row>
    <row r="7201" spans="1:5" ht="25.5" x14ac:dyDescent="0.2">
      <c r="A7201" s="84">
        <v>87262</v>
      </c>
      <c r="B7201" s="84" t="s">
        <v>8713</v>
      </c>
      <c r="C7201" s="84" t="s">
        <v>89</v>
      </c>
      <c r="D7201" s="84">
        <v>113.54</v>
      </c>
      <c r="E7201" s="112" t="s">
        <v>6312</v>
      </c>
    </row>
    <row r="7202" spans="1:5" ht="25.5" x14ac:dyDescent="0.2">
      <c r="A7202" s="84">
        <v>87263</v>
      </c>
      <c r="B7202" s="84" t="s">
        <v>8714</v>
      </c>
      <c r="C7202" s="84" t="s">
        <v>89</v>
      </c>
      <c r="D7202" s="84">
        <v>102.75</v>
      </c>
      <c r="E7202" s="84" t="s">
        <v>6312</v>
      </c>
    </row>
    <row r="7203" spans="1:5" ht="25.5" x14ac:dyDescent="0.2">
      <c r="A7203" s="84">
        <v>87261</v>
      </c>
      <c r="B7203" s="84" t="s">
        <v>8712</v>
      </c>
      <c r="C7203" s="84" t="s">
        <v>89</v>
      </c>
      <c r="D7203" s="84">
        <v>126.94</v>
      </c>
      <c r="E7203" s="84" t="s">
        <v>6312</v>
      </c>
    </row>
    <row r="7204" spans="1:5" ht="25.5" x14ac:dyDescent="0.2">
      <c r="A7204" s="84">
        <v>104597</v>
      </c>
      <c r="B7204" s="84" t="s">
        <v>8719</v>
      </c>
      <c r="C7204" s="84" t="s">
        <v>89</v>
      </c>
      <c r="D7204" s="84">
        <v>116.08</v>
      </c>
      <c r="E7204" s="84" t="s">
        <v>6312</v>
      </c>
    </row>
    <row r="7205" spans="1:5" ht="25.5" x14ac:dyDescent="0.2">
      <c r="A7205" s="84">
        <v>104598</v>
      </c>
      <c r="B7205" s="84" t="s">
        <v>8720</v>
      </c>
      <c r="C7205" s="84" t="s">
        <v>89</v>
      </c>
      <c r="D7205" s="84">
        <v>103.33</v>
      </c>
      <c r="E7205" s="84" t="s">
        <v>6312</v>
      </c>
    </row>
    <row r="7206" spans="1:5" ht="25.5" x14ac:dyDescent="0.2">
      <c r="A7206" s="84">
        <v>104596</v>
      </c>
      <c r="B7206" s="84" t="s">
        <v>8718</v>
      </c>
      <c r="C7206" s="84" t="s">
        <v>89</v>
      </c>
      <c r="D7206" s="84">
        <v>131.07</v>
      </c>
      <c r="E7206" s="84" t="s">
        <v>6312</v>
      </c>
    </row>
    <row r="7207" spans="1:5" ht="25.5" x14ac:dyDescent="0.2">
      <c r="A7207" s="84">
        <v>88648</v>
      </c>
      <c r="B7207" s="84" t="s">
        <v>8727</v>
      </c>
      <c r="C7207" s="84" t="s">
        <v>4</v>
      </c>
      <c r="D7207" s="84">
        <v>7.21</v>
      </c>
      <c r="E7207" s="84" t="s">
        <v>6312</v>
      </c>
    </row>
    <row r="7208" spans="1:5" ht="25.5" x14ac:dyDescent="0.2">
      <c r="A7208" s="84">
        <v>88649</v>
      </c>
      <c r="B7208" s="84" t="s">
        <v>8728</v>
      </c>
      <c r="C7208" s="84" t="s">
        <v>4</v>
      </c>
      <c r="D7208" s="84">
        <v>8.1300000000000008</v>
      </c>
      <c r="E7208" s="84" t="s">
        <v>6312</v>
      </c>
    </row>
    <row r="7209" spans="1:5" ht="25.5" x14ac:dyDescent="0.2">
      <c r="A7209" s="84">
        <v>88650</v>
      </c>
      <c r="B7209" s="84" t="s">
        <v>8729</v>
      </c>
      <c r="C7209" s="84" t="s">
        <v>4</v>
      </c>
      <c r="D7209" s="84">
        <v>10.94</v>
      </c>
      <c r="E7209" s="84" t="s">
        <v>6312</v>
      </c>
    </row>
    <row r="7210" spans="1:5" ht="25.5" x14ac:dyDescent="0.2">
      <c r="A7210" s="84">
        <v>104619</v>
      </c>
      <c r="B7210" s="84" t="s">
        <v>8871</v>
      </c>
      <c r="C7210" s="84" t="s">
        <v>4</v>
      </c>
      <c r="D7210" s="84">
        <v>12.92</v>
      </c>
      <c r="E7210" s="84" t="s">
        <v>6312</v>
      </c>
    </row>
    <row r="7211" spans="1:5" ht="25.5" x14ac:dyDescent="0.2">
      <c r="A7211" s="84">
        <v>103689</v>
      </c>
      <c r="B7211" s="84" t="s">
        <v>8638</v>
      </c>
      <c r="C7211" s="84" t="s">
        <v>89</v>
      </c>
      <c r="D7211" s="84">
        <v>463.39</v>
      </c>
      <c r="E7211" s="84" t="s">
        <v>6312</v>
      </c>
    </row>
    <row r="7212" spans="1:5" ht="25.5" x14ac:dyDescent="0.2">
      <c r="A7212" s="84">
        <v>103694</v>
      </c>
      <c r="B7212" s="84" t="s">
        <v>5200</v>
      </c>
      <c r="C7212" s="84" t="s">
        <v>72</v>
      </c>
      <c r="D7212" s="84">
        <v>116.7</v>
      </c>
      <c r="E7212" s="84" t="s">
        <v>6312</v>
      </c>
    </row>
    <row r="7213" spans="1:5" ht="25.5" x14ac:dyDescent="0.2">
      <c r="A7213" s="84">
        <v>103696</v>
      </c>
      <c r="B7213" s="84" t="s">
        <v>5202</v>
      </c>
      <c r="C7213" s="84" t="s">
        <v>72</v>
      </c>
      <c r="D7213" s="84">
        <v>147.49</v>
      </c>
      <c r="E7213" s="84" t="s">
        <v>6312</v>
      </c>
    </row>
    <row r="7214" spans="1:5" ht="25.5" x14ac:dyDescent="0.2">
      <c r="A7214" s="84">
        <v>103697</v>
      </c>
      <c r="B7214" s="84" t="s">
        <v>5203</v>
      </c>
      <c r="C7214" s="84" t="s">
        <v>72</v>
      </c>
      <c r="D7214" s="84">
        <v>136.13</v>
      </c>
      <c r="E7214" s="84" t="s">
        <v>6312</v>
      </c>
    </row>
    <row r="7215" spans="1:5" ht="25.5" x14ac:dyDescent="0.2">
      <c r="A7215" s="84">
        <v>103695</v>
      </c>
      <c r="B7215" s="84" t="s">
        <v>5201</v>
      </c>
      <c r="C7215" s="84" t="s">
        <v>72</v>
      </c>
      <c r="D7215" s="84">
        <v>105.34</v>
      </c>
      <c r="E7215" s="84" t="s">
        <v>6312</v>
      </c>
    </row>
    <row r="7216" spans="1:5" x14ac:dyDescent="0.2">
      <c r="A7216" s="84">
        <v>96987</v>
      </c>
      <c r="B7216" s="84" t="s">
        <v>7561</v>
      </c>
      <c r="C7216" s="84" t="s">
        <v>72</v>
      </c>
      <c r="D7216" s="84">
        <v>119.99</v>
      </c>
      <c r="E7216" s="84" t="s">
        <v>6312</v>
      </c>
    </row>
    <row r="7217" spans="1:5" x14ac:dyDescent="0.2">
      <c r="A7217" s="84">
        <v>96989</v>
      </c>
      <c r="B7217" s="84" t="s">
        <v>7563</v>
      </c>
      <c r="C7217" s="84" t="s">
        <v>72</v>
      </c>
      <c r="D7217" s="84">
        <v>113.31</v>
      </c>
      <c r="E7217" s="84" t="s">
        <v>6312</v>
      </c>
    </row>
    <row r="7218" spans="1:5" ht="25.5" x14ac:dyDescent="0.2">
      <c r="A7218" s="84">
        <v>104749</v>
      </c>
      <c r="B7218" s="84" t="s">
        <v>7566</v>
      </c>
      <c r="C7218" s="84" t="s">
        <v>72</v>
      </c>
      <c r="D7218" s="84">
        <v>19.760000000000002</v>
      </c>
      <c r="E7218" s="84" t="s">
        <v>6312</v>
      </c>
    </row>
    <row r="7219" spans="1:5" ht="25.5" x14ac:dyDescent="0.2">
      <c r="A7219" s="84">
        <v>104750</v>
      </c>
      <c r="B7219" s="84" t="s">
        <v>7567</v>
      </c>
      <c r="C7219" s="84" t="s">
        <v>72</v>
      </c>
      <c r="D7219" s="84">
        <v>16.260000000000002</v>
      </c>
      <c r="E7219" s="112" t="s">
        <v>6312</v>
      </c>
    </row>
    <row r="7220" spans="1:5" ht="25.5" x14ac:dyDescent="0.2">
      <c r="A7220" s="84">
        <v>104751</v>
      </c>
      <c r="B7220" s="84" t="s">
        <v>7568</v>
      </c>
      <c r="C7220" s="84" t="s">
        <v>72</v>
      </c>
      <c r="D7220" s="84">
        <v>22.27</v>
      </c>
      <c r="E7220" s="112" t="s">
        <v>6312</v>
      </c>
    </row>
    <row r="7221" spans="1:5" ht="25.5" x14ac:dyDescent="0.2">
      <c r="A7221" s="84">
        <v>104752</v>
      </c>
      <c r="B7221" s="84" t="s">
        <v>7569</v>
      </c>
      <c r="C7221" s="84" t="s">
        <v>72</v>
      </c>
      <c r="D7221" s="84">
        <v>21.18</v>
      </c>
      <c r="E7221" s="112" t="s">
        <v>6312</v>
      </c>
    </row>
    <row r="7222" spans="1:5" ht="25.5" x14ac:dyDescent="0.2">
      <c r="A7222" s="84">
        <v>104753</v>
      </c>
      <c r="B7222" s="84" t="s">
        <v>7570</v>
      </c>
      <c r="C7222" s="84" t="s">
        <v>72</v>
      </c>
      <c r="D7222" s="84">
        <v>25.46</v>
      </c>
      <c r="E7222" s="112" t="s">
        <v>6312</v>
      </c>
    </row>
    <row r="7223" spans="1:5" ht="25.5" x14ac:dyDescent="0.2">
      <c r="A7223" s="84">
        <v>104754</v>
      </c>
      <c r="B7223" s="84" t="s">
        <v>7571</v>
      </c>
      <c r="C7223" s="84" t="s">
        <v>72</v>
      </c>
      <c r="D7223" s="84">
        <v>32.799999999999997</v>
      </c>
      <c r="E7223" s="112" t="s">
        <v>6312</v>
      </c>
    </row>
    <row r="7224" spans="1:5" ht="25.5" x14ac:dyDescent="0.2">
      <c r="A7224" s="84">
        <v>104755</v>
      </c>
      <c r="B7224" s="84" t="s">
        <v>7572</v>
      </c>
      <c r="C7224" s="84" t="s">
        <v>72</v>
      </c>
      <c r="D7224" s="84">
        <v>44.19</v>
      </c>
      <c r="E7224" s="112" t="s">
        <v>6312</v>
      </c>
    </row>
    <row r="7225" spans="1:5" ht="25.5" x14ac:dyDescent="0.2">
      <c r="A7225" s="84">
        <v>96973</v>
      </c>
      <c r="B7225" s="84" t="s">
        <v>7551</v>
      </c>
      <c r="C7225" s="84" t="s">
        <v>4</v>
      </c>
      <c r="D7225" s="84">
        <v>80.88</v>
      </c>
      <c r="E7225" s="112" t="s">
        <v>6312</v>
      </c>
    </row>
    <row r="7226" spans="1:5" x14ac:dyDescent="0.2">
      <c r="A7226" s="84">
        <v>96977</v>
      </c>
      <c r="B7226" s="84" t="s">
        <v>7555</v>
      </c>
      <c r="C7226" s="84" t="s">
        <v>4</v>
      </c>
      <c r="D7226" s="84">
        <v>71.98</v>
      </c>
      <c r="E7226" s="112" t="s">
        <v>6312</v>
      </c>
    </row>
    <row r="7227" spans="1:5" ht="25.5" x14ac:dyDescent="0.2">
      <c r="A7227" s="84">
        <v>96974</v>
      </c>
      <c r="B7227" s="84" t="s">
        <v>7552</v>
      </c>
      <c r="C7227" s="84" t="s">
        <v>4</v>
      </c>
      <c r="D7227" s="84">
        <v>105.77</v>
      </c>
      <c r="E7227" s="112" t="s">
        <v>6312</v>
      </c>
    </row>
    <row r="7228" spans="1:5" x14ac:dyDescent="0.2">
      <c r="A7228" s="84">
        <v>96978</v>
      </c>
      <c r="B7228" s="84" t="s">
        <v>7556</v>
      </c>
      <c r="C7228" s="84" t="s">
        <v>4</v>
      </c>
      <c r="D7228" s="84">
        <v>94.9</v>
      </c>
      <c r="E7228" s="112" t="s">
        <v>6312</v>
      </c>
    </row>
    <row r="7229" spans="1:5" ht="25.5" x14ac:dyDescent="0.2">
      <c r="A7229" s="84">
        <v>96975</v>
      </c>
      <c r="B7229" s="84" t="s">
        <v>7553</v>
      </c>
      <c r="C7229" s="84" t="s">
        <v>4</v>
      </c>
      <c r="D7229" s="84">
        <v>132.06</v>
      </c>
      <c r="E7229" s="112" t="s">
        <v>6312</v>
      </c>
    </row>
    <row r="7230" spans="1:5" x14ac:dyDescent="0.2">
      <c r="A7230" s="84">
        <v>96979</v>
      </c>
      <c r="B7230" s="84" t="s">
        <v>7557</v>
      </c>
      <c r="C7230" s="84" t="s">
        <v>4</v>
      </c>
      <c r="D7230" s="84">
        <v>135.85</v>
      </c>
      <c r="E7230" s="112" t="s">
        <v>6312</v>
      </c>
    </row>
    <row r="7231" spans="1:5" ht="25.5" x14ac:dyDescent="0.2">
      <c r="A7231" s="84">
        <v>96976</v>
      </c>
      <c r="B7231" s="84" t="s">
        <v>7554</v>
      </c>
      <c r="C7231" s="84" t="s">
        <v>4</v>
      </c>
      <c r="D7231" s="84">
        <v>176.08</v>
      </c>
      <c r="E7231" s="112" t="s">
        <v>6312</v>
      </c>
    </row>
    <row r="7232" spans="1:5" ht="25.5" x14ac:dyDescent="0.2">
      <c r="A7232" s="84">
        <v>96984</v>
      </c>
      <c r="B7232" s="84" t="s">
        <v>7558</v>
      </c>
      <c r="C7232" s="84" t="s">
        <v>72</v>
      </c>
      <c r="D7232" s="84">
        <v>65.16</v>
      </c>
      <c r="E7232" s="112" t="s">
        <v>6312</v>
      </c>
    </row>
    <row r="7233" spans="1:5" x14ac:dyDescent="0.2">
      <c r="A7233" s="84">
        <v>96986</v>
      </c>
      <c r="B7233" s="84" t="s">
        <v>7560</v>
      </c>
      <c r="C7233" s="84" t="s">
        <v>72</v>
      </c>
      <c r="D7233" s="84">
        <v>111.12</v>
      </c>
      <c r="E7233" s="112" t="s">
        <v>6312</v>
      </c>
    </row>
    <row r="7234" spans="1:5" x14ac:dyDescent="0.2">
      <c r="A7234" s="84">
        <v>96985</v>
      </c>
      <c r="B7234" s="84" t="s">
        <v>7559</v>
      </c>
      <c r="C7234" s="84" t="s">
        <v>72</v>
      </c>
      <c r="D7234" s="84">
        <v>74.3</v>
      </c>
      <c r="E7234" s="112" t="s">
        <v>6312</v>
      </c>
    </row>
    <row r="7235" spans="1:5" x14ac:dyDescent="0.2">
      <c r="A7235" s="84">
        <v>96988</v>
      </c>
      <c r="B7235" s="84" t="s">
        <v>7562</v>
      </c>
      <c r="C7235" s="84" t="s">
        <v>72</v>
      </c>
      <c r="D7235" s="84">
        <v>135.44</v>
      </c>
      <c r="E7235" s="112" t="s">
        <v>6312</v>
      </c>
    </row>
    <row r="7236" spans="1:5" x14ac:dyDescent="0.2">
      <c r="A7236" s="84">
        <v>104746</v>
      </c>
      <c r="B7236" s="84" t="s">
        <v>7565</v>
      </c>
      <c r="C7236" s="84" t="s">
        <v>72</v>
      </c>
      <c r="D7236" s="84">
        <v>26.01</v>
      </c>
      <c r="E7236" s="112" t="s">
        <v>6312</v>
      </c>
    </row>
    <row r="7237" spans="1:5" ht="25.5" x14ac:dyDescent="0.2">
      <c r="A7237" s="84">
        <v>98463</v>
      </c>
      <c r="B7237" s="84" t="s">
        <v>7564</v>
      </c>
      <c r="C7237" s="84" t="s">
        <v>72</v>
      </c>
      <c r="D7237" s="84">
        <v>26.36</v>
      </c>
      <c r="E7237" s="112" t="s">
        <v>6312</v>
      </c>
    </row>
    <row r="7238" spans="1:5" ht="25.5" x14ac:dyDescent="0.2">
      <c r="A7238" s="84">
        <v>95676</v>
      </c>
      <c r="B7238" s="84" t="s">
        <v>8155</v>
      </c>
      <c r="C7238" s="84" t="s">
        <v>72</v>
      </c>
      <c r="D7238" s="84">
        <v>138.07</v>
      </c>
      <c r="E7238" s="112" t="s">
        <v>6312</v>
      </c>
    </row>
    <row r="7239" spans="1:5" x14ac:dyDescent="0.2">
      <c r="A7239" s="84">
        <v>105135</v>
      </c>
      <c r="B7239" s="84" t="s">
        <v>8160</v>
      </c>
      <c r="C7239" s="84" t="s">
        <v>72</v>
      </c>
      <c r="D7239" s="84">
        <v>849.84</v>
      </c>
      <c r="E7239" s="112" t="s">
        <v>6312</v>
      </c>
    </row>
    <row r="7240" spans="1:5" x14ac:dyDescent="0.2">
      <c r="A7240" s="84">
        <v>104998</v>
      </c>
      <c r="B7240" s="84" t="s">
        <v>8159</v>
      </c>
      <c r="C7240" s="84" t="s">
        <v>72</v>
      </c>
      <c r="D7240" s="84">
        <v>522.14</v>
      </c>
      <c r="E7240" s="112" t="s">
        <v>6312</v>
      </c>
    </row>
    <row r="7241" spans="1:5" x14ac:dyDescent="0.2">
      <c r="A7241" s="84">
        <v>104997</v>
      </c>
      <c r="B7241" s="84" t="s">
        <v>8158</v>
      </c>
      <c r="C7241" s="84" t="s">
        <v>72</v>
      </c>
      <c r="D7241" s="84">
        <v>391.95</v>
      </c>
      <c r="E7241" s="84" t="s">
        <v>6312</v>
      </c>
    </row>
    <row r="7242" spans="1:5" x14ac:dyDescent="0.2">
      <c r="A7242" s="84">
        <v>95673</v>
      </c>
      <c r="B7242" s="84" t="s">
        <v>8152</v>
      </c>
      <c r="C7242" s="84" t="s">
        <v>72</v>
      </c>
      <c r="D7242" s="84">
        <v>116.91</v>
      </c>
      <c r="E7242" s="84" t="s">
        <v>6312</v>
      </c>
    </row>
    <row r="7243" spans="1:5" x14ac:dyDescent="0.2">
      <c r="A7243" s="84">
        <v>95674</v>
      </c>
      <c r="B7243" s="84" t="s">
        <v>8153</v>
      </c>
      <c r="C7243" s="84" t="s">
        <v>72</v>
      </c>
      <c r="D7243" s="84">
        <v>123.76</v>
      </c>
      <c r="E7243" s="84" t="s">
        <v>6312</v>
      </c>
    </row>
    <row r="7244" spans="1:5" x14ac:dyDescent="0.2">
      <c r="A7244" s="84">
        <v>104992</v>
      </c>
      <c r="B7244" s="84" t="s">
        <v>8157</v>
      </c>
      <c r="C7244" s="84" t="s">
        <v>72</v>
      </c>
      <c r="D7244" s="488">
        <v>1184.43</v>
      </c>
      <c r="E7244" s="84" t="s">
        <v>6312</v>
      </c>
    </row>
    <row r="7245" spans="1:5" x14ac:dyDescent="0.2">
      <c r="A7245" s="84">
        <v>95675</v>
      </c>
      <c r="B7245" s="84" t="s">
        <v>8154</v>
      </c>
      <c r="C7245" s="84" t="s">
        <v>72</v>
      </c>
      <c r="D7245" s="84">
        <v>152.69999999999999</v>
      </c>
      <c r="E7245" s="84" t="s">
        <v>6312</v>
      </c>
    </row>
    <row r="7246" spans="1:5" ht="25.5" x14ac:dyDescent="0.2">
      <c r="A7246" s="84">
        <v>95648</v>
      </c>
      <c r="B7246" s="84" t="s">
        <v>8128</v>
      </c>
      <c r="C7246" s="84" t="s">
        <v>72</v>
      </c>
      <c r="D7246" s="84">
        <v>613.9</v>
      </c>
      <c r="E7246" s="84" t="s">
        <v>6312</v>
      </c>
    </row>
    <row r="7247" spans="1:5" ht="25.5" x14ac:dyDescent="0.2">
      <c r="A7247" s="84">
        <v>95649</v>
      </c>
      <c r="B7247" s="84" t="s">
        <v>8129</v>
      </c>
      <c r="C7247" s="84" t="s">
        <v>72</v>
      </c>
      <c r="D7247" s="488">
        <v>1062.79</v>
      </c>
      <c r="E7247" s="84" t="s">
        <v>6312</v>
      </c>
    </row>
    <row r="7248" spans="1:5" ht="25.5" x14ac:dyDescent="0.2">
      <c r="A7248" s="84">
        <v>95650</v>
      </c>
      <c r="B7248" s="84" t="s">
        <v>8130</v>
      </c>
      <c r="C7248" s="84" t="s">
        <v>72</v>
      </c>
      <c r="D7248" s="488">
        <v>1553.47</v>
      </c>
      <c r="E7248" s="84" t="s">
        <v>6312</v>
      </c>
    </row>
    <row r="7249" spans="1:5" ht="25.5" x14ac:dyDescent="0.2">
      <c r="A7249" s="84">
        <v>95651</v>
      </c>
      <c r="B7249" s="84" t="s">
        <v>8131</v>
      </c>
      <c r="C7249" s="84" t="s">
        <v>72</v>
      </c>
      <c r="D7249" s="488">
        <v>2019.26</v>
      </c>
      <c r="E7249" s="84" t="s">
        <v>6312</v>
      </c>
    </row>
    <row r="7250" spans="1:5" ht="25.5" x14ac:dyDescent="0.2">
      <c r="A7250" s="84">
        <v>95652</v>
      </c>
      <c r="B7250" s="84" t="s">
        <v>8132</v>
      </c>
      <c r="C7250" s="84" t="s">
        <v>72</v>
      </c>
      <c r="D7250" s="84">
        <v>758.99</v>
      </c>
      <c r="E7250" s="84" t="s">
        <v>6312</v>
      </c>
    </row>
    <row r="7251" spans="1:5" ht="25.5" x14ac:dyDescent="0.2">
      <c r="A7251" s="84">
        <v>95653</v>
      </c>
      <c r="B7251" s="84" t="s">
        <v>8133</v>
      </c>
      <c r="C7251" s="84" t="s">
        <v>72</v>
      </c>
      <c r="D7251" s="488">
        <v>1351.09</v>
      </c>
      <c r="E7251" s="84" t="s">
        <v>6312</v>
      </c>
    </row>
    <row r="7252" spans="1:5" ht="25.5" x14ac:dyDescent="0.2">
      <c r="A7252" s="84">
        <v>95654</v>
      </c>
      <c r="B7252" s="84" t="s">
        <v>8134</v>
      </c>
      <c r="C7252" s="84" t="s">
        <v>72</v>
      </c>
      <c r="D7252" s="488">
        <v>1990.66</v>
      </c>
      <c r="E7252" s="84" t="s">
        <v>6312</v>
      </c>
    </row>
    <row r="7253" spans="1:5" ht="25.5" x14ac:dyDescent="0.2">
      <c r="A7253" s="84">
        <v>95655</v>
      </c>
      <c r="B7253" s="84" t="s">
        <v>8135</v>
      </c>
      <c r="C7253" s="84" t="s">
        <v>72</v>
      </c>
      <c r="D7253" s="488">
        <v>2598.38</v>
      </c>
      <c r="E7253" s="112" t="s">
        <v>6312</v>
      </c>
    </row>
    <row r="7254" spans="1:5" ht="25.5" x14ac:dyDescent="0.2">
      <c r="A7254" s="84">
        <v>95657</v>
      </c>
      <c r="B7254" s="84" t="s">
        <v>8136</v>
      </c>
      <c r="C7254" s="84" t="s">
        <v>72</v>
      </c>
      <c r="D7254" s="84">
        <v>363.85</v>
      </c>
      <c r="E7254" s="84" t="s">
        <v>6312</v>
      </c>
    </row>
    <row r="7255" spans="1:5" ht="25.5" x14ac:dyDescent="0.2">
      <c r="A7255" s="84">
        <v>95658</v>
      </c>
      <c r="B7255" s="84" t="s">
        <v>8137</v>
      </c>
      <c r="C7255" s="84" t="s">
        <v>72</v>
      </c>
      <c r="D7255" s="84">
        <v>662.94</v>
      </c>
      <c r="E7255" s="112" t="s">
        <v>6312</v>
      </c>
    </row>
    <row r="7256" spans="1:5" ht="25.5" x14ac:dyDescent="0.2">
      <c r="A7256" s="84">
        <v>95659</v>
      </c>
      <c r="B7256" s="84" t="s">
        <v>8138</v>
      </c>
      <c r="C7256" s="84" t="s">
        <v>72</v>
      </c>
      <c r="D7256" s="84">
        <v>986.89</v>
      </c>
      <c r="E7256" s="84" t="s">
        <v>6312</v>
      </c>
    </row>
    <row r="7257" spans="1:5" ht="25.5" x14ac:dyDescent="0.2">
      <c r="A7257" s="84">
        <v>95660</v>
      </c>
      <c r="B7257" s="84" t="s">
        <v>8139</v>
      </c>
      <c r="C7257" s="84" t="s">
        <v>72</v>
      </c>
      <c r="D7257" s="488">
        <v>1293.82</v>
      </c>
      <c r="E7257" s="112" t="s">
        <v>6312</v>
      </c>
    </row>
    <row r="7258" spans="1:5" ht="25.5" x14ac:dyDescent="0.2">
      <c r="A7258" s="84">
        <v>95661</v>
      </c>
      <c r="B7258" s="84" t="s">
        <v>8140</v>
      </c>
      <c r="C7258" s="84" t="s">
        <v>72</v>
      </c>
      <c r="D7258" s="84">
        <v>452.47</v>
      </c>
      <c r="E7258" s="112" t="s">
        <v>6312</v>
      </c>
    </row>
    <row r="7259" spans="1:5" ht="25.5" x14ac:dyDescent="0.2">
      <c r="A7259" s="84">
        <v>95662</v>
      </c>
      <c r="B7259" s="84" t="s">
        <v>8141</v>
      </c>
      <c r="C7259" s="84" t="s">
        <v>72</v>
      </c>
      <c r="D7259" s="84">
        <v>838.46</v>
      </c>
      <c r="E7259" s="84" t="s">
        <v>6312</v>
      </c>
    </row>
    <row r="7260" spans="1:5" ht="25.5" x14ac:dyDescent="0.2">
      <c r="A7260" s="84">
        <v>95663</v>
      </c>
      <c r="B7260" s="84" t="s">
        <v>8142</v>
      </c>
      <c r="C7260" s="84" t="s">
        <v>72</v>
      </c>
      <c r="D7260" s="488">
        <v>1254.44</v>
      </c>
      <c r="E7260" s="84" t="s">
        <v>6312</v>
      </c>
    </row>
    <row r="7261" spans="1:5" ht="25.5" x14ac:dyDescent="0.2">
      <c r="A7261" s="84">
        <v>95664</v>
      </c>
      <c r="B7261" s="84" t="s">
        <v>8143</v>
      </c>
      <c r="C7261" s="84" t="s">
        <v>72</v>
      </c>
      <c r="D7261" s="488">
        <v>1647.12</v>
      </c>
      <c r="E7261" s="84" t="s">
        <v>6312</v>
      </c>
    </row>
    <row r="7262" spans="1:5" ht="25.5" x14ac:dyDescent="0.2">
      <c r="A7262" s="84">
        <v>95665</v>
      </c>
      <c r="B7262" s="84" t="s">
        <v>8144</v>
      </c>
      <c r="C7262" s="84" t="s">
        <v>72</v>
      </c>
      <c r="D7262" s="84">
        <v>404.22</v>
      </c>
      <c r="E7262" s="84" t="s">
        <v>6312</v>
      </c>
    </row>
    <row r="7263" spans="1:5" ht="25.5" x14ac:dyDescent="0.2">
      <c r="A7263" s="84">
        <v>95666</v>
      </c>
      <c r="B7263" s="84" t="s">
        <v>8145</v>
      </c>
      <c r="C7263" s="84" t="s">
        <v>72</v>
      </c>
      <c r="D7263" s="84">
        <v>714.74</v>
      </c>
      <c r="E7263" s="84" t="s">
        <v>6312</v>
      </c>
    </row>
    <row r="7264" spans="1:5" ht="25.5" x14ac:dyDescent="0.2">
      <c r="A7264" s="84">
        <v>95667</v>
      </c>
      <c r="B7264" s="84" t="s">
        <v>8146</v>
      </c>
      <c r="C7264" s="84" t="s">
        <v>72</v>
      </c>
      <c r="D7264" s="488">
        <v>1058.29</v>
      </c>
      <c r="E7264" s="84" t="s">
        <v>6312</v>
      </c>
    </row>
    <row r="7265" spans="1:5" ht="25.5" x14ac:dyDescent="0.2">
      <c r="A7265" s="84">
        <v>95668</v>
      </c>
      <c r="B7265" s="84" t="s">
        <v>8147</v>
      </c>
      <c r="C7265" s="84" t="s">
        <v>72</v>
      </c>
      <c r="D7265" s="488">
        <v>1382.51</v>
      </c>
      <c r="E7265" s="84" t="s">
        <v>6312</v>
      </c>
    </row>
    <row r="7266" spans="1:5" ht="25.5" x14ac:dyDescent="0.2">
      <c r="A7266" s="84">
        <v>95669</v>
      </c>
      <c r="B7266" s="84" t="s">
        <v>8148</v>
      </c>
      <c r="C7266" s="84" t="s">
        <v>72</v>
      </c>
      <c r="D7266" s="84">
        <v>487.75</v>
      </c>
      <c r="E7266" s="84" t="s">
        <v>6312</v>
      </c>
    </row>
    <row r="7267" spans="1:5" ht="25.5" x14ac:dyDescent="0.2">
      <c r="A7267" s="84">
        <v>95670</v>
      </c>
      <c r="B7267" s="84" t="s">
        <v>8149</v>
      </c>
      <c r="C7267" s="84" t="s">
        <v>72</v>
      </c>
      <c r="D7267" s="84">
        <v>880.29</v>
      </c>
      <c r="E7267" s="84" t="s">
        <v>6312</v>
      </c>
    </row>
    <row r="7268" spans="1:5" ht="25.5" x14ac:dyDescent="0.2">
      <c r="A7268" s="84">
        <v>95671</v>
      </c>
      <c r="B7268" s="84" t="s">
        <v>8150</v>
      </c>
      <c r="C7268" s="84" t="s">
        <v>72</v>
      </c>
      <c r="D7268" s="488">
        <v>1310.23</v>
      </c>
      <c r="E7268" s="84" t="s">
        <v>6312</v>
      </c>
    </row>
    <row r="7269" spans="1:5" ht="25.5" x14ac:dyDescent="0.2">
      <c r="A7269" s="84">
        <v>95672</v>
      </c>
      <c r="B7269" s="84" t="s">
        <v>8151</v>
      </c>
      <c r="C7269" s="84" t="s">
        <v>72</v>
      </c>
      <c r="D7269" s="488">
        <v>1715.54</v>
      </c>
      <c r="E7269" s="84" t="s">
        <v>6312</v>
      </c>
    </row>
    <row r="7270" spans="1:5" ht="25.5" x14ac:dyDescent="0.2">
      <c r="A7270" s="84">
        <v>97741</v>
      </c>
      <c r="B7270" s="84" t="s">
        <v>8156</v>
      </c>
      <c r="C7270" s="84" t="s">
        <v>72</v>
      </c>
      <c r="D7270" s="84">
        <v>183.01</v>
      </c>
      <c r="E7270" s="84" t="s">
        <v>6312</v>
      </c>
    </row>
    <row r="7271" spans="1:5" ht="25.5" x14ac:dyDescent="0.2">
      <c r="A7271" s="84">
        <v>95641</v>
      </c>
      <c r="B7271" s="84" t="s">
        <v>8121</v>
      </c>
      <c r="C7271" s="84" t="s">
        <v>72</v>
      </c>
      <c r="D7271" s="84">
        <v>326.77999999999997</v>
      </c>
      <c r="E7271" s="84" t="s">
        <v>6312</v>
      </c>
    </row>
    <row r="7272" spans="1:5" ht="25.5" x14ac:dyDescent="0.2">
      <c r="A7272" s="84">
        <v>95642</v>
      </c>
      <c r="B7272" s="84" t="s">
        <v>8122</v>
      </c>
      <c r="C7272" s="84" t="s">
        <v>72</v>
      </c>
      <c r="D7272" s="84">
        <v>483.55</v>
      </c>
      <c r="E7272" s="84" t="s">
        <v>6312</v>
      </c>
    </row>
    <row r="7273" spans="1:5" ht="25.5" x14ac:dyDescent="0.2">
      <c r="A7273" s="84">
        <v>95643</v>
      </c>
      <c r="B7273" s="84" t="s">
        <v>8123</v>
      </c>
      <c r="C7273" s="84" t="s">
        <v>72</v>
      </c>
      <c r="D7273" s="84">
        <v>632.58000000000004</v>
      </c>
      <c r="E7273" s="84" t="s">
        <v>6312</v>
      </c>
    </row>
    <row r="7274" spans="1:5" ht="25.5" x14ac:dyDescent="0.2">
      <c r="A7274" s="84">
        <v>95644</v>
      </c>
      <c r="B7274" s="84" t="s">
        <v>8124</v>
      </c>
      <c r="C7274" s="84" t="s">
        <v>72</v>
      </c>
      <c r="D7274" s="84">
        <v>239.49</v>
      </c>
      <c r="E7274" s="84" t="s">
        <v>6312</v>
      </c>
    </row>
    <row r="7275" spans="1:5" ht="25.5" x14ac:dyDescent="0.2">
      <c r="A7275" s="84">
        <v>95645</v>
      </c>
      <c r="B7275" s="84" t="s">
        <v>8125</v>
      </c>
      <c r="C7275" s="84" t="s">
        <v>72</v>
      </c>
      <c r="D7275" s="84">
        <v>438.7</v>
      </c>
      <c r="E7275" s="84" t="s">
        <v>6312</v>
      </c>
    </row>
    <row r="7276" spans="1:5" ht="25.5" x14ac:dyDescent="0.2">
      <c r="A7276" s="84">
        <v>95646</v>
      </c>
      <c r="B7276" s="84" t="s">
        <v>8126</v>
      </c>
      <c r="C7276" s="84" t="s">
        <v>72</v>
      </c>
      <c r="D7276" s="84">
        <v>654.11</v>
      </c>
      <c r="E7276" s="84" t="s">
        <v>6312</v>
      </c>
    </row>
    <row r="7277" spans="1:5" ht="25.5" x14ac:dyDescent="0.2">
      <c r="A7277" s="84">
        <v>95647</v>
      </c>
      <c r="B7277" s="84" t="s">
        <v>8127</v>
      </c>
      <c r="C7277" s="84" t="s">
        <v>72</v>
      </c>
      <c r="D7277" s="84">
        <v>857.81</v>
      </c>
      <c r="E7277" s="84" t="s">
        <v>6312</v>
      </c>
    </row>
    <row r="7278" spans="1:5" ht="25.5" x14ac:dyDescent="0.2">
      <c r="A7278" s="84">
        <v>95636</v>
      </c>
      <c r="B7278" s="84" t="s">
        <v>8117</v>
      </c>
      <c r="C7278" s="84" t="s">
        <v>72</v>
      </c>
      <c r="D7278" s="84">
        <v>427.87</v>
      </c>
      <c r="E7278" s="84" t="s">
        <v>6312</v>
      </c>
    </row>
    <row r="7279" spans="1:5" ht="25.5" x14ac:dyDescent="0.2">
      <c r="A7279" s="84">
        <v>95637</v>
      </c>
      <c r="B7279" s="84" t="s">
        <v>8118</v>
      </c>
      <c r="C7279" s="84" t="s">
        <v>72</v>
      </c>
      <c r="D7279" s="84">
        <v>568.20000000000005</v>
      </c>
      <c r="E7279" s="84" t="s">
        <v>6312</v>
      </c>
    </row>
    <row r="7280" spans="1:5" ht="25.5" x14ac:dyDescent="0.2">
      <c r="A7280" s="84">
        <v>95638</v>
      </c>
      <c r="B7280" s="84" t="s">
        <v>8119</v>
      </c>
      <c r="C7280" s="84" t="s">
        <v>72</v>
      </c>
      <c r="D7280" s="84">
        <v>702.46</v>
      </c>
      <c r="E7280" s="84" t="s">
        <v>6312</v>
      </c>
    </row>
    <row r="7281" spans="1:5" ht="25.5" x14ac:dyDescent="0.2">
      <c r="A7281" s="84">
        <v>95639</v>
      </c>
      <c r="B7281" s="84" t="s">
        <v>8120</v>
      </c>
      <c r="C7281" s="84" t="s">
        <v>72</v>
      </c>
      <c r="D7281" s="84">
        <v>965.47</v>
      </c>
      <c r="E7281" s="84" t="s">
        <v>6312</v>
      </c>
    </row>
    <row r="7282" spans="1:5" ht="25.5" x14ac:dyDescent="0.2">
      <c r="A7282" s="84">
        <v>95634</v>
      </c>
      <c r="B7282" s="84" t="s">
        <v>8115</v>
      </c>
      <c r="C7282" s="84" t="s">
        <v>72</v>
      </c>
      <c r="D7282" s="84">
        <v>220.56</v>
      </c>
      <c r="E7282" s="84" t="s">
        <v>6312</v>
      </c>
    </row>
    <row r="7283" spans="1:5" ht="25.5" x14ac:dyDescent="0.2">
      <c r="A7283" s="84">
        <v>95635</v>
      </c>
      <c r="B7283" s="84" t="s">
        <v>8116</v>
      </c>
      <c r="C7283" s="84" t="s">
        <v>72</v>
      </c>
      <c r="D7283" s="84">
        <v>232.05</v>
      </c>
      <c r="E7283" s="84" t="s">
        <v>6312</v>
      </c>
    </row>
    <row r="7284" spans="1:5" x14ac:dyDescent="0.2">
      <c r="A7284" s="84">
        <v>98751</v>
      </c>
      <c r="B7284" s="84" t="s">
        <v>1011</v>
      </c>
      <c r="C7284" s="84" t="s">
        <v>4</v>
      </c>
      <c r="D7284" s="84">
        <v>162.09</v>
      </c>
      <c r="E7284" s="84" t="s">
        <v>6312</v>
      </c>
    </row>
    <row r="7285" spans="1:5" x14ac:dyDescent="0.2">
      <c r="A7285" s="84">
        <v>98746</v>
      </c>
      <c r="B7285" s="84" t="s">
        <v>1008</v>
      </c>
      <c r="C7285" s="84" t="s">
        <v>4</v>
      </c>
      <c r="D7285" s="84">
        <v>77.23</v>
      </c>
      <c r="E7285" s="84" t="s">
        <v>6312</v>
      </c>
    </row>
    <row r="7286" spans="1:5" x14ac:dyDescent="0.2">
      <c r="A7286" s="84">
        <v>98753</v>
      </c>
      <c r="B7286" s="84" t="s">
        <v>1013</v>
      </c>
      <c r="C7286" s="84" t="s">
        <v>4</v>
      </c>
      <c r="D7286" s="84">
        <v>297.36</v>
      </c>
      <c r="E7286" s="84" t="s">
        <v>6312</v>
      </c>
    </row>
    <row r="7287" spans="1:5" x14ac:dyDescent="0.2">
      <c r="A7287" s="84">
        <v>98750</v>
      </c>
      <c r="B7287" s="84" t="s">
        <v>1010</v>
      </c>
      <c r="C7287" s="84" t="s">
        <v>4</v>
      </c>
      <c r="D7287" s="84">
        <v>112.12</v>
      </c>
      <c r="E7287" s="84" t="s">
        <v>6312</v>
      </c>
    </row>
    <row r="7288" spans="1:5" x14ac:dyDescent="0.2">
      <c r="A7288" s="84">
        <v>98749</v>
      </c>
      <c r="B7288" s="84" t="s">
        <v>1009</v>
      </c>
      <c r="C7288" s="84" t="s">
        <v>4</v>
      </c>
      <c r="D7288" s="84">
        <v>92.99</v>
      </c>
      <c r="E7288" s="84" t="s">
        <v>6312</v>
      </c>
    </row>
    <row r="7289" spans="1:5" x14ac:dyDescent="0.2">
      <c r="A7289" s="84">
        <v>98752</v>
      </c>
      <c r="B7289" s="84" t="s">
        <v>1012</v>
      </c>
      <c r="C7289" s="84" t="s">
        <v>4</v>
      </c>
      <c r="D7289" s="84">
        <v>222.35</v>
      </c>
      <c r="E7289" s="84" t="s">
        <v>6312</v>
      </c>
    </row>
    <row r="7290" spans="1:5" ht="25.5" x14ac:dyDescent="0.2">
      <c r="A7290" s="84">
        <v>98529</v>
      </c>
      <c r="B7290" s="84" t="s">
        <v>9017</v>
      </c>
      <c r="C7290" s="84" t="s">
        <v>72</v>
      </c>
      <c r="D7290" s="84">
        <v>83.79</v>
      </c>
      <c r="E7290" s="84" t="s">
        <v>6312</v>
      </c>
    </row>
    <row r="7291" spans="1:5" ht="25.5" x14ac:dyDescent="0.2">
      <c r="A7291" s="84">
        <v>98530</v>
      </c>
      <c r="B7291" s="84" t="s">
        <v>9018</v>
      </c>
      <c r="C7291" s="84" t="s">
        <v>72</v>
      </c>
      <c r="D7291" s="84">
        <v>164.46</v>
      </c>
      <c r="E7291" s="84" t="s">
        <v>6312</v>
      </c>
    </row>
    <row r="7292" spans="1:5" x14ac:dyDescent="0.2">
      <c r="A7292" s="84">
        <v>98531</v>
      </c>
      <c r="B7292" s="84" t="s">
        <v>9019</v>
      </c>
      <c r="C7292" s="84" t="s">
        <v>72</v>
      </c>
      <c r="D7292" s="84">
        <v>403.24</v>
      </c>
      <c r="E7292" s="84" t="s">
        <v>6312</v>
      </c>
    </row>
    <row r="7293" spans="1:5" x14ac:dyDescent="0.2">
      <c r="A7293" s="84">
        <v>98524</v>
      </c>
      <c r="B7293" s="84" t="s">
        <v>9001</v>
      </c>
      <c r="C7293" s="84" t="s">
        <v>89</v>
      </c>
      <c r="D7293" s="84">
        <v>5.0599999999999996</v>
      </c>
      <c r="E7293" s="84" t="s">
        <v>6312</v>
      </c>
    </row>
    <row r="7294" spans="1:5" ht="25.5" x14ac:dyDescent="0.2">
      <c r="A7294" s="84">
        <v>98525</v>
      </c>
      <c r="B7294" s="84" t="s">
        <v>9013</v>
      </c>
      <c r="C7294" s="84" t="s">
        <v>89</v>
      </c>
      <c r="D7294" s="84">
        <v>0.66</v>
      </c>
      <c r="E7294" s="84" t="s">
        <v>6312</v>
      </c>
    </row>
    <row r="7295" spans="1:5" ht="25.5" x14ac:dyDescent="0.2">
      <c r="A7295" s="84">
        <v>98533</v>
      </c>
      <c r="B7295" s="84" t="s">
        <v>9021</v>
      </c>
      <c r="C7295" s="84" t="s">
        <v>72</v>
      </c>
      <c r="D7295" s="84">
        <v>124.11</v>
      </c>
      <c r="E7295" s="84" t="s">
        <v>6312</v>
      </c>
    </row>
    <row r="7296" spans="1:5" ht="25.5" x14ac:dyDescent="0.2">
      <c r="A7296" s="84">
        <v>98534</v>
      </c>
      <c r="B7296" s="84" t="s">
        <v>9022</v>
      </c>
      <c r="C7296" s="84" t="s">
        <v>72</v>
      </c>
      <c r="D7296" s="84">
        <v>342.83</v>
      </c>
      <c r="E7296" s="84" t="s">
        <v>6312</v>
      </c>
    </row>
    <row r="7297" spans="1:5" x14ac:dyDescent="0.2">
      <c r="A7297" s="84">
        <v>98535</v>
      </c>
      <c r="B7297" s="84" t="s">
        <v>9023</v>
      </c>
      <c r="C7297" s="84" t="s">
        <v>72</v>
      </c>
      <c r="D7297" s="84">
        <v>723.26</v>
      </c>
      <c r="E7297" s="84" t="s">
        <v>6312</v>
      </c>
    </row>
    <row r="7298" spans="1:5" x14ac:dyDescent="0.2">
      <c r="A7298" s="84">
        <v>98532</v>
      </c>
      <c r="B7298" s="84" t="s">
        <v>9020</v>
      </c>
      <c r="C7298" s="84" t="s">
        <v>72</v>
      </c>
      <c r="D7298" s="84">
        <v>32.39</v>
      </c>
      <c r="E7298" s="84" t="s">
        <v>6312</v>
      </c>
    </row>
    <row r="7299" spans="1:5" ht="25.5" x14ac:dyDescent="0.2">
      <c r="A7299" s="84">
        <v>98526</v>
      </c>
      <c r="B7299" s="84" t="s">
        <v>9014</v>
      </c>
      <c r="C7299" s="84" t="s">
        <v>72</v>
      </c>
      <c r="D7299" s="84">
        <v>135.30000000000001</v>
      </c>
      <c r="E7299" s="84" t="s">
        <v>6312</v>
      </c>
    </row>
    <row r="7300" spans="1:5" ht="25.5" x14ac:dyDescent="0.2">
      <c r="A7300" s="84">
        <v>98527</v>
      </c>
      <c r="B7300" s="84" t="s">
        <v>9015</v>
      </c>
      <c r="C7300" s="84" t="s">
        <v>72</v>
      </c>
      <c r="D7300" s="84">
        <v>224.53</v>
      </c>
      <c r="E7300" s="84" t="s">
        <v>6312</v>
      </c>
    </row>
    <row r="7301" spans="1:5" ht="25.5" x14ac:dyDescent="0.2">
      <c r="A7301" s="84">
        <v>98528</v>
      </c>
      <c r="B7301" s="84" t="s">
        <v>9016</v>
      </c>
      <c r="C7301" s="84" t="s">
        <v>72</v>
      </c>
      <c r="D7301" s="84">
        <v>295.93</v>
      </c>
      <c r="E7301" s="84" t="s">
        <v>6312</v>
      </c>
    </row>
    <row r="7302" spans="1:5" x14ac:dyDescent="0.2">
      <c r="A7302" s="84">
        <v>94232</v>
      </c>
      <c r="B7302" s="84" t="s">
        <v>1086</v>
      </c>
      <c r="C7302" s="84" t="s">
        <v>72</v>
      </c>
      <c r="D7302" s="84">
        <v>3.26</v>
      </c>
      <c r="E7302" s="84" t="s">
        <v>6312</v>
      </c>
    </row>
    <row r="7303" spans="1:5" ht="38.25" x14ac:dyDescent="0.2">
      <c r="A7303" s="84">
        <v>100434</v>
      </c>
      <c r="B7303" s="84" t="s">
        <v>1111</v>
      </c>
      <c r="C7303" s="84" t="s">
        <v>4</v>
      </c>
      <c r="D7303" s="84">
        <v>171.89</v>
      </c>
      <c r="E7303" s="84" t="s">
        <v>6312</v>
      </c>
    </row>
    <row r="7304" spans="1:5" ht="25.5" x14ac:dyDescent="0.2">
      <c r="A7304" s="84">
        <v>94229</v>
      </c>
      <c r="B7304" s="84" t="s">
        <v>1115</v>
      </c>
      <c r="C7304" s="84" t="s">
        <v>4</v>
      </c>
      <c r="D7304" s="84">
        <v>161.69999999999999</v>
      </c>
      <c r="E7304" s="84" t="s">
        <v>6312</v>
      </c>
    </row>
    <row r="7305" spans="1:5" ht="25.5" x14ac:dyDescent="0.2">
      <c r="A7305" s="84">
        <v>94227</v>
      </c>
      <c r="B7305" s="84" t="s">
        <v>1113</v>
      </c>
      <c r="C7305" s="84" t="s">
        <v>4</v>
      </c>
      <c r="D7305" s="84">
        <v>61.09</v>
      </c>
      <c r="E7305" s="84" t="s">
        <v>6312</v>
      </c>
    </row>
    <row r="7306" spans="1:5" ht="25.5" x14ac:dyDescent="0.2">
      <c r="A7306" s="84">
        <v>94228</v>
      </c>
      <c r="B7306" s="84" t="s">
        <v>1114</v>
      </c>
      <c r="C7306" s="84" t="s">
        <v>4</v>
      </c>
      <c r="D7306" s="84">
        <v>83.74</v>
      </c>
      <c r="E7306" s="84" t="s">
        <v>6312</v>
      </c>
    </row>
    <row r="7307" spans="1:5" ht="25.5" x14ac:dyDescent="0.2">
      <c r="A7307" s="84">
        <v>94219</v>
      </c>
      <c r="B7307" s="84" t="s">
        <v>1099</v>
      </c>
      <c r="C7307" s="84" t="s">
        <v>4</v>
      </c>
      <c r="D7307" s="84">
        <v>38.5</v>
      </c>
      <c r="E7307" s="84" t="s">
        <v>6312</v>
      </c>
    </row>
    <row r="7308" spans="1:5" ht="38.25" x14ac:dyDescent="0.2">
      <c r="A7308" s="84">
        <v>94220</v>
      </c>
      <c r="B7308" s="84" t="s">
        <v>1100</v>
      </c>
      <c r="C7308" s="84" t="s">
        <v>4</v>
      </c>
      <c r="D7308" s="84">
        <v>66.73</v>
      </c>
      <c r="E7308" s="84" t="s">
        <v>6312</v>
      </c>
    </row>
    <row r="7309" spans="1:5" ht="25.5" x14ac:dyDescent="0.2">
      <c r="A7309" s="84">
        <v>94221</v>
      </c>
      <c r="B7309" s="84" t="s">
        <v>1101</v>
      </c>
      <c r="C7309" s="84" t="s">
        <v>4</v>
      </c>
      <c r="D7309" s="84">
        <v>30.84</v>
      </c>
      <c r="E7309" s="84" t="s">
        <v>6312</v>
      </c>
    </row>
    <row r="7310" spans="1:5" ht="25.5" x14ac:dyDescent="0.2">
      <c r="A7310" s="84">
        <v>94222</v>
      </c>
      <c r="B7310" s="84" t="s">
        <v>1102</v>
      </c>
      <c r="C7310" s="84" t="s">
        <v>4</v>
      </c>
      <c r="D7310" s="84">
        <v>59.07</v>
      </c>
      <c r="E7310" s="84" t="s">
        <v>6312</v>
      </c>
    </row>
    <row r="7311" spans="1:5" ht="25.5" x14ac:dyDescent="0.2">
      <c r="A7311" s="84">
        <v>94451</v>
      </c>
      <c r="B7311" s="84" t="s">
        <v>1104</v>
      </c>
      <c r="C7311" s="84" t="s">
        <v>4</v>
      </c>
      <c r="D7311" s="84">
        <v>79.510000000000005</v>
      </c>
      <c r="E7311" s="84" t="s">
        <v>6312</v>
      </c>
    </row>
    <row r="7312" spans="1:5" ht="25.5" x14ac:dyDescent="0.2">
      <c r="A7312" s="84">
        <v>94223</v>
      </c>
      <c r="B7312" s="84" t="s">
        <v>1103</v>
      </c>
      <c r="C7312" s="84" t="s">
        <v>4</v>
      </c>
      <c r="D7312" s="84">
        <v>71.7</v>
      </c>
      <c r="E7312" s="84" t="s">
        <v>6312</v>
      </c>
    </row>
    <row r="7313" spans="1:5" ht="25.5" x14ac:dyDescent="0.2">
      <c r="A7313" s="84">
        <v>100325</v>
      </c>
      <c r="B7313" s="84" t="s">
        <v>1105</v>
      </c>
      <c r="C7313" s="84" t="s">
        <v>4</v>
      </c>
      <c r="D7313" s="84">
        <v>77.069999999999993</v>
      </c>
      <c r="E7313" s="84" t="s">
        <v>6312</v>
      </c>
    </row>
    <row r="7314" spans="1:5" x14ac:dyDescent="0.2">
      <c r="A7314" s="84">
        <v>94224</v>
      </c>
      <c r="B7314" s="84" t="s">
        <v>1084</v>
      </c>
      <c r="C7314" s="84" t="s">
        <v>4</v>
      </c>
      <c r="D7314" s="84">
        <v>30.35</v>
      </c>
      <c r="E7314" s="84" t="s">
        <v>6312</v>
      </c>
    </row>
    <row r="7315" spans="1:5" ht="25.5" x14ac:dyDescent="0.2">
      <c r="A7315" s="84">
        <v>100330</v>
      </c>
      <c r="B7315" s="84" t="s">
        <v>1109</v>
      </c>
      <c r="C7315" s="84" t="s">
        <v>89</v>
      </c>
      <c r="D7315" s="84">
        <v>21.37</v>
      </c>
      <c r="E7315" s="84" t="s">
        <v>6312</v>
      </c>
    </row>
    <row r="7316" spans="1:5" ht="25.5" x14ac:dyDescent="0.2">
      <c r="A7316" s="84">
        <v>100331</v>
      </c>
      <c r="B7316" s="84" t="s">
        <v>1110</v>
      </c>
      <c r="C7316" s="84" t="s">
        <v>89</v>
      </c>
      <c r="D7316" s="84">
        <v>28</v>
      </c>
      <c r="E7316" s="84" t="s">
        <v>6312</v>
      </c>
    </row>
    <row r="7317" spans="1:5" ht="25.5" x14ac:dyDescent="0.2">
      <c r="A7317" s="84">
        <v>100328</v>
      </c>
      <c r="B7317" s="84" t="s">
        <v>1107</v>
      </c>
      <c r="C7317" s="84" t="s">
        <v>89</v>
      </c>
      <c r="D7317" s="84">
        <v>15.75</v>
      </c>
      <c r="E7317" s="84" t="s">
        <v>6312</v>
      </c>
    </row>
    <row r="7318" spans="1:5" ht="25.5" x14ac:dyDescent="0.2">
      <c r="A7318" s="84">
        <v>100329</v>
      </c>
      <c r="B7318" s="84" t="s">
        <v>1108</v>
      </c>
      <c r="C7318" s="84" t="s">
        <v>89</v>
      </c>
      <c r="D7318" s="84">
        <v>19.64</v>
      </c>
      <c r="E7318" s="84" t="s">
        <v>6312</v>
      </c>
    </row>
    <row r="7319" spans="1:5" ht="25.5" x14ac:dyDescent="0.2">
      <c r="A7319" s="84">
        <v>94231</v>
      </c>
      <c r="B7319" s="84" t="s">
        <v>1116</v>
      </c>
      <c r="C7319" s="84" t="s">
        <v>4</v>
      </c>
      <c r="D7319" s="84">
        <v>49.94</v>
      </c>
      <c r="E7319" s="84" t="s">
        <v>6312</v>
      </c>
    </row>
    <row r="7320" spans="1:5" ht="25.5" x14ac:dyDescent="0.2">
      <c r="A7320" s="84">
        <v>100435</v>
      </c>
      <c r="B7320" s="84" t="s">
        <v>1112</v>
      </c>
      <c r="C7320" s="84" t="s">
        <v>4</v>
      </c>
      <c r="D7320" s="84">
        <v>53.53</v>
      </c>
      <c r="E7320" s="84" t="s">
        <v>6312</v>
      </c>
    </row>
    <row r="7321" spans="1:5" ht="25.5" x14ac:dyDescent="0.2">
      <c r="A7321" s="84">
        <v>100327</v>
      </c>
      <c r="B7321" s="84" t="s">
        <v>1106</v>
      </c>
      <c r="C7321" s="84" t="s">
        <v>4</v>
      </c>
      <c r="D7321" s="84">
        <v>56.98</v>
      </c>
      <c r="E7321" s="84" t="s">
        <v>6312</v>
      </c>
    </row>
    <row r="7322" spans="1:5" ht="25.5" x14ac:dyDescent="0.2">
      <c r="A7322" s="84">
        <v>94226</v>
      </c>
      <c r="B7322" s="84" t="s">
        <v>1085</v>
      </c>
      <c r="C7322" s="84" t="s">
        <v>89</v>
      </c>
      <c r="D7322" s="84">
        <v>22.16</v>
      </c>
      <c r="E7322" s="84" t="s">
        <v>6312</v>
      </c>
    </row>
    <row r="7323" spans="1:5" ht="25.5" x14ac:dyDescent="0.2">
      <c r="A7323" s="84">
        <v>94201</v>
      </c>
      <c r="B7323" s="84" t="s">
        <v>1082</v>
      </c>
      <c r="C7323" s="84" t="s">
        <v>89</v>
      </c>
      <c r="D7323" s="84">
        <v>58.64</v>
      </c>
      <c r="E7323" s="84" t="s">
        <v>6312</v>
      </c>
    </row>
    <row r="7324" spans="1:5" ht="25.5" x14ac:dyDescent="0.2">
      <c r="A7324" s="84">
        <v>94204</v>
      </c>
      <c r="B7324" s="84" t="s">
        <v>1083</v>
      </c>
      <c r="C7324" s="84" t="s">
        <v>89</v>
      </c>
      <c r="D7324" s="84">
        <v>65.239999999999995</v>
      </c>
      <c r="E7324" s="84" t="s">
        <v>6312</v>
      </c>
    </row>
    <row r="7325" spans="1:5" ht="25.5" x14ac:dyDescent="0.2">
      <c r="A7325" s="84">
        <v>94447</v>
      </c>
      <c r="B7325" s="84" t="s">
        <v>1093</v>
      </c>
      <c r="C7325" s="84" t="s">
        <v>89</v>
      </c>
      <c r="D7325" s="84">
        <v>58.64</v>
      </c>
      <c r="E7325" s="84" t="s">
        <v>6312</v>
      </c>
    </row>
    <row r="7326" spans="1:5" ht="25.5" x14ac:dyDescent="0.2">
      <c r="A7326" s="84">
        <v>94448</v>
      </c>
      <c r="B7326" s="84" t="s">
        <v>1094</v>
      </c>
      <c r="C7326" s="84" t="s">
        <v>89</v>
      </c>
      <c r="D7326" s="84">
        <v>65.239999999999995</v>
      </c>
      <c r="E7326" s="84" t="s">
        <v>6312</v>
      </c>
    </row>
    <row r="7327" spans="1:5" ht="25.5" x14ac:dyDescent="0.2">
      <c r="A7327" s="84">
        <v>94445</v>
      </c>
      <c r="B7327" s="84" t="s">
        <v>1091</v>
      </c>
      <c r="C7327" s="84" t="s">
        <v>89</v>
      </c>
      <c r="D7327" s="84">
        <v>58.64</v>
      </c>
      <c r="E7327" s="84" t="s">
        <v>6312</v>
      </c>
    </row>
    <row r="7328" spans="1:5" ht="25.5" x14ac:dyDescent="0.2">
      <c r="A7328" s="84">
        <v>94446</v>
      </c>
      <c r="B7328" s="84" t="s">
        <v>1092</v>
      </c>
      <c r="C7328" s="84" t="s">
        <v>89</v>
      </c>
      <c r="D7328" s="84">
        <v>65.239999999999995</v>
      </c>
      <c r="E7328" s="84" t="s">
        <v>6312</v>
      </c>
    </row>
    <row r="7329" spans="1:5" ht="25.5" x14ac:dyDescent="0.2">
      <c r="A7329" s="84">
        <v>94440</v>
      </c>
      <c r="B7329" s="84" t="s">
        <v>1087</v>
      </c>
      <c r="C7329" s="84" t="s">
        <v>89</v>
      </c>
      <c r="D7329" s="84">
        <v>41.1</v>
      </c>
      <c r="E7329" s="84" t="s">
        <v>6312</v>
      </c>
    </row>
    <row r="7330" spans="1:5" ht="25.5" x14ac:dyDescent="0.2">
      <c r="A7330" s="84">
        <v>94441</v>
      </c>
      <c r="B7330" s="84" t="s">
        <v>1088</v>
      </c>
      <c r="C7330" s="84" t="s">
        <v>89</v>
      </c>
      <c r="D7330" s="84">
        <v>44.98</v>
      </c>
      <c r="E7330" s="84" t="s">
        <v>6312</v>
      </c>
    </row>
    <row r="7331" spans="1:5" ht="25.5" x14ac:dyDescent="0.2">
      <c r="A7331" s="84">
        <v>94195</v>
      </c>
      <c r="B7331" s="84" t="s">
        <v>1080</v>
      </c>
      <c r="C7331" s="84" t="s">
        <v>89</v>
      </c>
      <c r="D7331" s="84">
        <v>41.1</v>
      </c>
      <c r="E7331" s="84" t="s">
        <v>6312</v>
      </c>
    </row>
    <row r="7332" spans="1:5" ht="25.5" x14ac:dyDescent="0.2">
      <c r="A7332" s="84">
        <v>94198</v>
      </c>
      <c r="B7332" s="84" t="s">
        <v>1081</v>
      </c>
      <c r="C7332" s="84" t="s">
        <v>89</v>
      </c>
      <c r="D7332" s="84">
        <v>44.98</v>
      </c>
      <c r="E7332" s="84" t="s">
        <v>6312</v>
      </c>
    </row>
    <row r="7333" spans="1:5" ht="25.5" x14ac:dyDescent="0.2">
      <c r="A7333" s="84">
        <v>94442</v>
      </c>
      <c r="B7333" s="84" t="s">
        <v>1089</v>
      </c>
      <c r="C7333" s="84" t="s">
        <v>89</v>
      </c>
      <c r="D7333" s="84">
        <v>41.1</v>
      </c>
      <c r="E7333" s="84" t="s">
        <v>6312</v>
      </c>
    </row>
    <row r="7334" spans="1:5" ht="25.5" x14ac:dyDescent="0.2">
      <c r="A7334" s="84">
        <v>94443</v>
      </c>
      <c r="B7334" s="84" t="s">
        <v>1090</v>
      </c>
      <c r="C7334" s="84" t="s">
        <v>89</v>
      </c>
      <c r="D7334" s="84">
        <v>44.98</v>
      </c>
      <c r="E7334" s="84" t="s">
        <v>6312</v>
      </c>
    </row>
    <row r="7335" spans="1:5" ht="25.5" x14ac:dyDescent="0.2">
      <c r="A7335" s="84">
        <v>94213</v>
      </c>
      <c r="B7335" s="84" t="s">
        <v>1097</v>
      </c>
      <c r="C7335" s="84" t="s">
        <v>89</v>
      </c>
      <c r="D7335" s="84">
        <v>71.900000000000006</v>
      </c>
      <c r="E7335" s="84" t="s">
        <v>6312</v>
      </c>
    </row>
    <row r="7336" spans="1:5" ht="25.5" x14ac:dyDescent="0.2">
      <c r="A7336" s="84">
        <v>94189</v>
      </c>
      <c r="B7336" s="84" t="s">
        <v>1078</v>
      </c>
      <c r="C7336" s="84" t="s">
        <v>89</v>
      </c>
      <c r="D7336" s="84">
        <v>48.61</v>
      </c>
      <c r="E7336" s="84" t="s">
        <v>6312</v>
      </c>
    </row>
    <row r="7337" spans="1:5" ht="25.5" x14ac:dyDescent="0.2">
      <c r="A7337" s="84">
        <v>94192</v>
      </c>
      <c r="B7337" s="84" t="s">
        <v>1079</v>
      </c>
      <c r="C7337" s="84" t="s">
        <v>89</v>
      </c>
      <c r="D7337" s="84">
        <v>51.54</v>
      </c>
      <c r="E7337" s="84" t="s">
        <v>6312</v>
      </c>
    </row>
    <row r="7338" spans="1:5" ht="25.5" x14ac:dyDescent="0.2">
      <c r="A7338" s="84">
        <v>94444</v>
      </c>
      <c r="B7338" s="84" t="s">
        <v>1159</v>
      </c>
      <c r="C7338" s="84" t="s">
        <v>89</v>
      </c>
      <c r="D7338" s="84">
        <v>648.47</v>
      </c>
      <c r="E7338" s="84" t="s">
        <v>6312</v>
      </c>
    </row>
    <row r="7339" spans="1:5" ht="25.5" x14ac:dyDescent="0.2">
      <c r="A7339" s="84">
        <v>94218</v>
      </c>
      <c r="B7339" s="84" t="s">
        <v>5710</v>
      </c>
      <c r="C7339" s="84" t="s">
        <v>89</v>
      </c>
      <c r="D7339" s="84">
        <v>103.91</v>
      </c>
      <c r="E7339" s="84" t="s">
        <v>6312</v>
      </c>
    </row>
    <row r="7340" spans="1:5" ht="25.5" x14ac:dyDescent="0.2">
      <c r="A7340" s="84">
        <v>94216</v>
      </c>
      <c r="B7340" s="84" t="s">
        <v>1098</v>
      </c>
      <c r="C7340" s="84" t="s">
        <v>89</v>
      </c>
      <c r="D7340" s="84">
        <v>203.83</v>
      </c>
      <c r="E7340" s="84" t="s">
        <v>6312</v>
      </c>
    </row>
    <row r="7341" spans="1:5" ht="25.5" x14ac:dyDescent="0.2">
      <c r="A7341" s="84">
        <v>94449</v>
      </c>
      <c r="B7341" s="84" t="s">
        <v>1117</v>
      </c>
      <c r="C7341" s="84" t="s">
        <v>89</v>
      </c>
      <c r="D7341" s="84">
        <v>65.06</v>
      </c>
      <c r="E7341" s="84" t="s">
        <v>6312</v>
      </c>
    </row>
    <row r="7342" spans="1:5" ht="38.25" x14ac:dyDescent="0.2">
      <c r="A7342" s="84">
        <v>94210</v>
      </c>
      <c r="B7342" s="84" t="s">
        <v>1096</v>
      </c>
      <c r="C7342" s="84" t="s">
        <v>89</v>
      </c>
      <c r="D7342" s="84">
        <v>44.78</v>
      </c>
      <c r="E7342" s="84" t="s">
        <v>6312</v>
      </c>
    </row>
    <row r="7343" spans="1:5" ht="38.25" x14ac:dyDescent="0.2">
      <c r="A7343" s="84">
        <v>94207</v>
      </c>
      <c r="B7343" s="84" t="s">
        <v>1095</v>
      </c>
      <c r="C7343" s="84" t="s">
        <v>89</v>
      </c>
      <c r="D7343" s="84">
        <v>42.15</v>
      </c>
      <c r="E7343" s="84" t="s">
        <v>6312</v>
      </c>
    </row>
    <row r="7344" spans="1:5" ht="25.5" x14ac:dyDescent="0.2">
      <c r="A7344" s="84">
        <v>102109</v>
      </c>
      <c r="B7344" s="84" t="s">
        <v>3704</v>
      </c>
      <c r="C7344" s="84" t="s">
        <v>72</v>
      </c>
      <c r="D7344" s="84">
        <v>90.8</v>
      </c>
      <c r="E7344" s="112" t="s">
        <v>6312</v>
      </c>
    </row>
    <row r="7345" spans="1:5" ht="25.5" x14ac:dyDescent="0.2">
      <c r="A7345" s="84">
        <v>102110</v>
      </c>
      <c r="B7345" s="84" t="s">
        <v>3705</v>
      </c>
      <c r="C7345" s="84" t="s">
        <v>72</v>
      </c>
      <c r="D7345" s="84">
        <v>311.33999999999997</v>
      </c>
      <c r="E7345" s="84" t="s">
        <v>6312</v>
      </c>
    </row>
    <row r="7346" spans="1:5" ht="25.5" x14ac:dyDescent="0.2">
      <c r="A7346" s="84">
        <v>103656</v>
      </c>
      <c r="B7346" s="84" t="s">
        <v>3708</v>
      </c>
      <c r="C7346" s="84" t="s">
        <v>72</v>
      </c>
      <c r="D7346" s="488">
        <v>129031.98</v>
      </c>
      <c r="E7346" s="84" t="s">
        <v>6312</v>
      </c>
    </row>
    <row r="7347" spans="1:5" ht="25.5" x14ac:dyDescent="0.2">
      <c r="A7347" s="84">
        <v>102105</v>
      </c>
      <c r="B7347" s="84" t="s">
        <v>3700</v>
      </c>
      <c r="C7347" s="84" t="s">
        <v>72</v>
      </c>
      <c r="D7347" s="488">
        <v>20411.98</v>
      </c>
      <c r="E7347" s="84" t="s">
        <v>6312</v>
      </c>
    </row>
    <row r="7348" spans="1:5" ht="25.5" x14ac:dyDescent="0.2">
      <c r="A7348" s="84">
        <v>102106</v>
      </c>
      <c r="B7348" s="84" t="s">
        <v>3701</v>
      </c>
      <c r="C7348" s="84" t="s">
        <v>72</v>
      </c>
      <c r="D7348" s="488">
        <v>25601.89</v>
      </c>
      <c r="E7348" s="84" t="s">
        <v>6312</v>
      </c>
    </row>
    <row r="7349" spans="1:5" ht="25.5" x14ac:dyDescent="0.2">
      <c r="A7349" s="84">
        <v>102107</v>
      </c>
      <c r="B7349" s="84" t="s">
        <v>3702</v>
      </c>
      <c r="C7349" s="84" t="s">
        <v>72</v>
      </c>
      <c r="D7349" s="488">
        <v>35720.800000000003</v>
      </c>
      <c r="E7349" s="84" t="s">
        <v>6312</v>
      </c>
    </row>
    <row r="7350" spans="1:5" ht="25.5" x14ac:dyDescent="0.2">
      <c r="A7350" s="84">
        <v>102102</v>
      </c>
      <c r="B7350" s="84" t="s">
        <v>3697</v>
      </c>
      <c r="C7350" s="84" t="s">
        <v>72</v>
      </c>
      <c r="D7350" s="488">
        <v>11637.86</v>
      </c>
      <c r="E7350" s="84" t="s">
        <v>6312</v>
      </c>
    </row>
    <row r="7351" spans="1:5" ht="25.5" x14ac:dyDescent="0.2">
      <c r="A7351" s="84">
        <v>102108</v>
      </c>
      <c r="B7351" s="84" t="s">
        <v>3703</v>
      </c>
      <c r="C7351" s="84" t="s">
        <v>72</v>
      </c>
      <c r="D7351" s="488">
        <v>41595.47</v>
      </c>
      <c r="E7351" s="84" t="s">
        <v>6312</v>
      </c>
    </row>
    <row r="7352" spans="1:5" ht="25.5" x14ac:dyDescent="0.2">
      <c r="A7352" s="84">
        <v>102103</v>
      </c>
      <c r="B7352" s="84" t="s">
        <v>3698</v>
      </c>
      <c r="C7352" s="84" t="s">
        <v>72</v>
      </c>
      <c r="D7352" s="488">
        <v>12950.26</v>
      </c>
      <c r="E7352" s="84" t="s">
        <v>6312</v>
      </c>
    </row>
    <row r="7353" spans="1:5" ht="25.5" x14ac:dyDescent="0.2">
      <c r="A7353" s="84">
        <v>103654</v>
      </c>
      <c r="B7353" s="84" t="s">
        <v>3706</v>
      </c>
      <c r="C7353" s="84" t="s">
        <v>72</v>
      </c>
      <c r="D7353" s="488">
        <v>67375.98</v>
      </c>
      <c r="E7353" s="84" t="s">
        <v>6312</v>
      </c>
    </row>
    <row r="7354" spans="1:5" ht="25.5" x14ac:dyDescent="0.2">
      <c r="A7354" s="84">
        <v>102104</v>
      </c>
      <c r="B7354" s="84" t="s">
        <v>3699</v>
      </c>
      <c r="C7354" s="84" t="s">
        <v>72</v>
      </c>
      <c r="D7354" s="488">
        <v>16609.7</v>
      </c>
      <c r="E7354" s="84" t="s">
        <v>6312</v>
      </c>
    </row>
    <row r="7355" spans="1:5" ht="25.5" x14ac:dyDescent="0.2">
      <c r="A7355" s="84">
        <v>103655</v>
      </c>
      <c r="B7355" s="84" t="s">
        <v>3707</v>
      </c>
      <c r="C7355" s="84" t="s">
        <v>72</v>
      </c>
      <c r="D7355" s="488">
        <v>92292.35</v>
      </c>
      <c r="E7355" s="84" t="s">
        <v>6312</v>
      </c>
    </row>
    <row r="7356" spans="1:5" x14ac:dyDescent="0.2">
      <c r="A7356" s="84">
        <v>100207</v>
      </c>
      <c r="B7356" s="84" t="s">
        <v>1523</v>
      </c>
      <c r="C7356" s="84" t="s">
        <v>111</v>
      </c>
      <c r="D7356" s="84">
        <v>493.25</v>
      </c>
      <c r="E7356" s="84" t="s">
        <v>6312</v>
      </c>
    </row>
    <row r="7357" spans="1:5" ht="25.5" x14ac:dyDescent="0.2">
      <c r="A7357" s="84">
        <v>100211</v>
      </c>
      <c r="B7357" s="84" t="s">
        <v>1528</v>
      </c>
      <c r="C7357" s="84" t="s">
        <v>1525</v>
      </c>
      <c r="D7357" s="84">
        <v>7.63</v>
      </c>
      <c r="E7357" s="84" t="s">
        <v>6312</v>
      </c>
    </row>
    <row r="7358" spans="1:5" ht="25.5" x14ac:dyDescent="0.2">
      <c r="A7358" s="84">
        <v>100210</v>
      </c>
      <c r="B7358" s="84" t="s">
        <v>1527</v>
      </c>
      <c r="C7358" s="84" t="s">
        <v>1525</v>
      </c>
      <c r="D7358" s="84">
        <v>19.77</v>
      </c>
      <c r="E7358" s="84" t="s">
        <v>6312</v>
      </c>
    </row>
    <row r="7359" spans="1:5" ht="25.5" x14ac:dyDescent="0.2">
      <c r="A7359" s="84">
        <v>100221</v>
      </c>
      <c r="B7359" s="84" t="s">
        <v>1539</v>
      </c>
      <c r="C7359" s="84" t="s">
        <v>1538</v>
      </c>
      <c r="D7359" s="84">
        <v>34.950000000000003</v>
      </c>
      <c r="E7359" s="84" t="s">
        <v>6312</v>
      </c>
    </row>
    <row r="7360" spans="1:5" x14ac:dyDescent="0.2">
      <c r="A7360" s="84">
        <v>100203</v>
      </c>
      <c r="B7360" s="84" t="s">
        <v>1519</v>
      </c>
      <c r="C7360" s="84" t="s">
        <v>1511</v>
      </c>
      <c r="D7360" s="84">
        <v>1.22</v>
      </c>
      <c r="E7360" s="84" t="s">
        <v>6312</v>
      </c>
    </row>
    <row r="7361" spans="1:5" x14ac:dyDescent="0.2">
      <c r="A7361" s="84">
        <v>100202</v>
      </c>
      <c r="B7361" s="84" t="s">
        <v>1518</v>
      </c>
      <c r="C7361" s="84" t="s">
        <v>1511</v>
      </c>
      <c r="D7361" s="84">
        <v>1.03</v>
      </c>
      <c r="E7361" s="84" t="s">
        <v>6312</v>
      </c>
    </row>
    <row r="7362" spans="1:5" x14ac:dyDescent="0.2">
      <c r="A7362" s="84">
        <v>100201</v>
      </c>
      <c r="B7362" s="84" t="s">
        <v>1517</v>
      </c>
      <c r="C7362" s="84" t="s">
        <v>1511</v>
      </c>
      <c r="D7362" s="84">
        <v>0.88</v>
      </c>
      <c r="E7362" s="84" t="s">
        <v>6312</v>
      </c>
    </row>
    <row r="7363" spans="1:5" ht="25.5" x14ac:dyDescent="0.2">
      <c r="A7363" s="84">
        <v>100216</v>
      </c>
      <c r="B7363" s="84" t="s">
        <v>1533</v>
      </c>
      <c r="C7363" s="84" t="s">
        <v>1525</v>
      </c>
      <c r="D7363" s="84">
        <v>1.07</v>
      </c>
      <c r="E7363" s="84" t="s">
        <v>6312</v>
      </c>
    </row>
    <row r="7364" spans="1:5" ht="25.5" x14ac:dyDescent="0.2">
      <c r="A7364" s="84">
        <v>100215</v>
      </c>
      <c r="B7364" s="84" t="s">
        <v>1532</v>
      </c>
      <c r="C7364" s="84" t="s">
        <v>1525</v>
      </c>
      <c r="D7364" s="84">
        <v>3.98</v>
      </c>
      <c r="E7364" s="84" t="s">
        <v>6312</v>
      </c>
    </row>
    <row r="7365" spans="1:5" ht="25.5" x14ac:dyDescent="0.2">
      <c r="A7365" s="84">
        <v>100214</v>
      </c>
      <c r="B7365" s="84" t="s">
        <v>1531</v>
      </c>
      <c r="C7365" s="84" t="s">
        <v>1525</v>
      </c>
      <c r="D7365" s="84">
        <v>4.6399999999999997</v>
      </c>
      <c r="E7365" s="84" t="s">
        <v>6312</v>
      </c>
    </row>
    <row r="7366" spans="1:5" ht="25.5" x14ac:dyDescent="0.2">
      <c r="A7366" s="84">
        <v>100223</v>
      </c>
      <c r="B7366" s="84" t="s">
        <v>1541</v>
      </c>
      <c r="C7366" s="84" t="s">
        <v>1538</v>
      </c>
      <c r="D7366" s="84">
        <v>6.19</v>
      </c>
      <c r="E7366" s="84" t="s">
        <v>6312</v>
      </c>
    </row>
    <row r="7367" spans="1:5" ht="25.5" x14ac:dyDescent="0.2">
      <c r="A7367" s="84">
        <v>100280</v>
      </c>
      <c r="B7367" s="84" t="s">
        <v>1600</v>
      </c>
      <c r="C7367" s="84" t="s">
        <v>1525</v>
      </c>
      <c r="D7367" s="84">
        <v>20.32</v>
      </c>
      <c r="E7367" s="84" t="s">
        <v>6312</v>
      </c>
    </row>
    <row r="7368" spans="1:5" ht="38.25" x14ac:dyDescent="0.2">
      <c r="A7368" s="84">
        <v>100270</v>
      </c>
      <c r="B7368" s="84" t="s">
        <v>1590</v>
      </c>
      <c r="C7368" s="84" t="s">
        <v>1525</v>
      </c>
      <c r="D7368" s="84">
        <v>69.33</v>
      </c>
      <c r="E7368" s="84" t="s">
        <v>6312</v>
      </c>
    </row>
    <row r="7369" spans="1:5" ht="25.5" x14ac:dyDescent="0.2">
      <c r="A7369" s="84">
        <v>100286</v>
      </c>
      <c r="B7369" s="84" t="s">
        <v>1606</v>
      </c>
      <c r="C7369" s="84" t="s">
        <v>1556</v>
      </c>
      <c r="D7369" s="84">
        <v>15.17</v>
      </c>
      <c r="E7369" s="84" t="s">
        <v>6312</v>
      </c>
    </row>
    <row r="7370" spans="1:5" ht="25.5" x14ac:dyDescent="0.2">
      <c r="A7370" s="84">
        <v>100213</v>
      </c>
      <c r="B7370" s="84" t="s">
        <v>1530</v>
      </c>
      <c r="C7370" s="84" t="s">
        <v>1525</v>
      </c>
      <c r="D7370" s="84">
        <v>3.02</v>
      </c>
      <c r="E7370" s="84" t="s">
        <v>6312</v>
      </c>
    </row>
    <row r="7371" spans="1:5" ht="25.5" x14ac:dyDescent="0.2">
      <c r="A7371" s="84">
        <v>100212</v>
      </c>
      <c r="B7371" s="84" t="s">
        <v>1529</v>
      </c>
      <c r="C7371" s="84" t="s">
        <v>1525</v>
      </c>
      <c r="D7371" s="84">
        <v>8.42</v>
      </c>
      <c r="E7371" s="84" t="s">
        <v>6312</v>
      </c>
    </row>
    <row r="7372" spans="1:5" ht="25.5" x14ac:dyDescent="0.2">
      <c r="A7372" s="84">
        <v>100222</v>
      </c>
      <c r="B7372" s="84" t="s">
        <v>1540</v>
      </c>
      <c r="C7372" s="84" t="s">
        <v>1538</v>
      </c>
      <c r="D7372" s="84">
        <v>13.24</v>
      </c>
      <c r="E7372" s="84" t="s">
        <v>6312</v>
      </c>
    </row>
    <row r="7373" spans="1:5" ht="25.5" x14ac:dyDescent="0.2">
      <c r="A7373" s="84">
        <v>100226</v>
      </c>
      <c r="B7373" s="84" t="s">
        <v>1545</v>
      </c>
      <c r="C7373" s="84" t="s">
        <v>1544</v>
      </c>
      <c r="D7373" s="84">
        <v>0.76</v>
      </c>
      <c r="E7373" s="84" t="s">
        <v>6312</v>
      </c>
    </row>
    <row r="7374" spans="1:5" ht="25.5" x14ac:dyDescent="0.2">
      <c r="A7374" s="84">
        <v>100200</v>
      </c>
      <c r="B7374" s="84" t="s">
        <v>1516</v>
      </c>
      <c r="C7374" s="84" t="s">
        <v>1511</v>
      </c>
      <c r="D7374" s="84">
        <v>0.44</v>
      </c>
      <c r="E7374" s="84" t="s">
        <v>6312</v>
      </c>
    </row>
    <row r="7375" spans="1:5" ht="25.5" x14ac:dyDescent="0.2">
      <c r="A7375" s="84">
        <v>100199</v>
      </c>
      <c r="B7375" s="84" t="s">
        <v>1515</v>
      </c>
      <c r="C7375" s="84" t="s">
        <v>1511</v>
      </c>
      <c r="D7375" s="84">
        <v>0.36</v>
      </c>
      <c r="E7375" s="84" t="s">
        <v>6312</v>
      </c>
    </row>
    <row r="7376" spans="1:5" ht="25.5" x14ac:dyDescent="0.2">
      <c r="A7376" s="84">
        <v>100198</v>
      </c>
      <c r="B7376" s="84" t="s">
        <v>1514</v>
      </c>
      <c r="C7376" s="84" t="s">
        <v>1511</v>
      </c>
      <c r="D7376" s="84">
        <v>0.3</v>
      </c>
      <c r="E7376" s="84" t="s">
        <v>6312</v>
      </c>
    </row>
    <row r="7377" spans="1:5" ht="25.5" x14ac:dyDescent="0.2">
      <c r="A7377" s="84">
        <v>100283</v>
      </c>
      <c r="B7377" s="84" t="s">
        <v>1603</v>
      </c>
      <c r="C7377" s="84" t="s">
        <v>1538</v>
      </c>
      <c r="D7377" s="84">
        <v>27.99</v>
      </c>
      <c r="E7377" s="84" t="s">
        <v>6312</v>
      </c>
    </row>
    <row r="7378" spans="1:5" ht="25.5" x14ac:dyDescent="0.2">
      <c r="A7378" s="84">
        <v>100227</v>
      </c>
      <c r="B7378" s="84" t="s">
        <v>1546</v>
      </c>
      <c r="C7378" s="84" t="s">
        <v>1544</v>
      </c>
      <c r="D7378" s="84">
        <v>1.1200000000000001</v>
      </c>
      <c r="E7378" s="84" t="s">
        <v>6312</v>
      </c>
    </row>
    <row r="7379" spans="1:5" x14ac:dyDescent="0.2">
      <c r="A7379" s="84">
        <v>100205</v>
      </c>
      <c r="B7379" s="84" t="s">
        <v>1521</v>
      </c>
      <c r="C7379" s="84" t="s">
        <v>111</v>
      </c>
      <c r="D7379" s="488">
        <v>1622.27</v>
      </c>
      <c r="E7379" s="84" t="s">
        <v>6312</v>
      </c>
    </row>
    <row r="7380" spans="1:5" x14ac:dyDescent="0.2">
      <c r="A7380" s="84">
        <v>100206</v>
      </c>
      <c r="B7380" s="84" t="s">
        <v>1522</v>
      </c>
      <c r="C7380" s="84" t="s">
        <v>111</v>
      </c>
      <c r="D7380" s="488">
        <v>1172.6300000000001</v>
      </c>
      <c r="E7380" s="84" t="s">
        <v>6312</v>
      </c>
    </row>
    <row r="7381" spans="1:5" ht="25.5" x14ac:dyDescent="0.2">
      <c r="A7381" s="84">
        <v>100281</v>
      </c>
      <c r="B7381" s="84" t="s">
        <v>1601</v>
      </c>
      <c r="C7381" s="84" t="s">
        <v>1525</v>
      </c>
      <c r="D7381" s="84">
        <v>4.1100000000000003</v>
      </c>
      <c r="E7381" s="84" t="s">
        <v>6312</v>
      </c>
    </row>
    <row r="7382" spans="1:5" ht="25.5" x14ac:dyDescent="0.2">
      <c r="A7382" s="84">
        <v>100219</v>
      </c>
      <c r="B7382" s="84" t="s">
        <v>1536</v>
      </c>
      <c r="C7382" s="84" t="s">
        <v>1525</v>
      </c>
      <c r="D7382" s="84">
        <v>0.5</v>
      </c>
      <c r="E7382" s="84" t="s">
        <v>1618</v>
      </c>
    </row>
    <row r="7383" spans="1:5" ht="25.5" x14ac:dyDescent="0.2">
      <c r="A7383" s="84">
        <v>100218</v>
      </c>
      <c r="B7383" s="84" t="s">
        <v>1535</v>
      </c>
      <c r="C7383" s="84" t="s">
        <v>1525</v>
      </c>
      <c r="D7383" s="84">
        <v>2.29</v>
      </c>
      <c r="E7383" s="84" t="s">
        <v>1618</v>
      </c>
    </row>
    <row r="7384" spans="1:5" ht="25.5" x14ac:dyDescent="0.2">
      <c r="A7384" s="84">
        <v>100217</v>
      </c>
      <c r="B7384" s="84" t="s">
        <v>1534</v>
      </c>
      <c r="C7384" s="84" t="s">
        <v>1525</v>
      </c>
      <c r="D7384" s="84">
        <v>3.36</v>
      </c>
      <c r="E7384" s="84" t="s">
        <v>1618</v>
      </c>
    </row>
    <row r="7385" spans="1:5" ht="25.5" x14ac:dyDescent="0.2">
      <c r="A7385" s="84">
        <v>100224</v>
      </c>
      <c r="B7385" s="84" t="s">
        <v>1542</v>
      </c>
      <c r="C7385" s="84" t="s">
        <v>1538</v>
      </c>
      <c r="D7385" s="84">
        <v>3.36</v>
      </c>
      <c r="E7385" s="84" t="s">
        <v>1618</v>
      </c>
    </row>
    <row r="7386" spans="1:5" ht="25.5" x14ac:dyDescent="0.2">
      <c r="A7386" s="84">
        <v>100228</v>
      </c>
      <c r="B7386" s="84" t="s">
        <v>1547</v>
      </c>
      <c r="C7386" s="84" t="s">
        <v>1544</v>
      </c>
      <c r="D7386" s="84">
        <v>0.33</v>
      </c>
      <c r="E7386" s="84" t="s">
        <v>1618</v>
      </c>
    </row>
    <row r="7387" spans="1:5" ht="25.5" x14ac:dyDescent="0.2">
      <c r="A7387" s="84">
        <v>100204</v>
      </c>
      <c r="B7387" s="84" t="s">
        <v>1520</v>
      </c>
      <c r="C7387" s="84" t="s">
        <v>1511</v>
      </c>
      <c r="D7387" s="84">
        <v>0.12</v>
      </c>
      <c r="E7387" s="84" t="s">
        <v>1618</v>
      </c>
    </row>
    <row r="7388" spans="1:5" ht="25.5" x14ac:dyDescent="0.2">
      <c r="A7388" s="84">
        <v>100284</v>
      </c>
      <c r="B7388" s="84" t="s">
        <v>1604</v>
      </c>
      <c r="C7388" s="84" t="s">
        <v>1538</v>
      </c>
      <c r="D7388" s="84">
        <v>12.04</v>
      </c>
      <c r="E7388" s="84" t="s">
        <v>1618</v>
      </c>
    </row>
    <row r="7389" spans="1:5" ht="38.25" x14ac:dyDescent="0.2">
      <c r="A7389" s="84">
        <v>100277</v>
      </c>
      <c r="B7389" s="84" t="s">
        <v>1597</v>
      </c>
      <c r="C7389" s="84" t="s">
        <v>1538</v>
      </c>
      <c r="D7389" s="84">
        <v>2.14</v>
      </c>
      <c r="E7389" s="84" t="s">
        <v>1618</v>
      </c>
    </row>
    <row r="7390" spans="1:5" ht="25.5" x14ac:dyDescent="0.2">
      <c r="A7390" s="84">
        <v>100278</v>
      </c>
      <c r="B7390" s="84" t="s">
        <v>1598</v>
      </c>
      <c r="C7390" s="84" t="s">
        <v>1525</v>
      </c>
      <c r="D7390" s="84">
        <v>44.25</v>
      </c>
      <c r="E7390" s="84" t="s">
        <v>1618</v>
      </c>
    </row>
    <row r="7391" spans="1:5" ht="25.5" x14ac:dyDescent="0.2">
      <c r="A7391" s="84">
        <v>100268</v>
      </c>
      <c r="B7391" s="84" t="s">
        <v>1588</v>
      </c>
      <c r="C7391" s="84" t="s">
        <v>1525</v>
      </c>
      <c r="D7391" s="84">
        <v>92.49</v>
      </c>
      <c r="E7391" s="84" t="s">
        <v>1618</v>
      </c>
    </row>
    <row r="7392" spans="1:5" x14ac:dyDescent="0.2">
      <c r="A7392" s="84">
        <v>100285</v>
      </c>
      <c r="B7392" s="84" t="s">
        <v>1605</v>
      </c>
      <c r="C7392" s="84" t="s">
        <v>1556</v>
      </c>
      <c r="D7392" s="84">
        <v>46.56</v>
      </c>
      <c r="E7392" s="84" t="s">
        <v>1618</v>
      </c>
    </row>
    <row r="7393" spans="1:5" ht="25.5" x14ac:dyDescent="0.2">
      <c r="A7393" s="84">
        <v>100209</v>
      </c>
      <c r="B7393" s="84" t="s">
        <v>1526</v>
      </c>
      <c r="C7393" s="84" t="s">
        <v>1525</v>
      </c>
      <c r="D7393" s="84">
        <v>10.73</v>
      </c>
      <c r="E7393" s="84" t="s">
        <v>1618</v>
      </c>
    </row>
    <row r="7394" spans="1:5" ht="25.5" x14ac:dyDescent="0.2">
      <c r="A7394" s="84">
        <v>100208</v>
      </c>
      <c r="B7394" s="84" t="s">
        <v>1524</v>
      </c>
      <c r="C7394" s="84" t="s">
        <v>1525</v>
      </c>
      <c r="D7394" s="84">
        <v>21.46</v>
      </c>
      <c r="E7394" s="84" t="s">
        <v>1618</v>
      </c>
    </row>
    <row r="7395" spans="1:5" ht="25.5" x14ac:dyDescent="0.2">
      <c r="A7395" s="84">
        <v>100256</v>
      </c>
      <c r="B7395" s="84" t="s">
        <v>1576</v>
      </c>
      <c r="C7395" s="84" t="s">
        <v>1556</v>
      </c>
      <c r="D7395" s="84">
        <v>9.83</v>
      </c>
      <c r="E7395" s="84" t="s">
        <v>1618</v>
      </c>
    </row>
    <row r="7396" spans="1:5" ht="25.5" x14ac:dyDescent="0.2">
      <c r="A7396" s="84">
        <v>100220</v>
      </c>
      <c r="B7396" s="84" t="s">
        <v>1537</v>
      </c>
      <c r="C7396" s="84" t="s">
        <v>1538</v>
      </c>
      <c r="D7396" s="84">
        <v>30.83</v>
      </c>
      <c r="E7396" s="84" t="s">
        <v>1618</v>
      </c>
    </row>
    <row r="7397" spans="1:5" ht="25.5" x14ac:dyDescent="0.2">
      <c r="A7397" s="84">
        <v>100287</v>
      </c>
      <c r="B7397" s="84" t="s">
        <v>8891</v>
      </c>
      <c r="C7397" s="84" t="s">
        <v>1556</v>
      </c>
      <c r="D7397" s="84">
        <v>14.53</v>
      </c>
      <c r="E7397" s="84" t="s">
        <v>1618</v>
      </c>
    </row>
    <row r="7398" spans="1:5" x14ac:dyDescent="0.2">
      <c r="A7398" s="84">
        <v>100274</v>
      </c>
      <c r="B7398" s="84" t="s">
        <v>1594</v>
      </c>
      <c r="C7398" s="84" t="s">
        <v>1538</v>
      </c>
      <c r="D7398" s="84">
        <v>30.84</v>
      </c>
      <c r="E7398" s="84" t="s">
        <v>1618</v>
      </c>
    </row>
    <row r="7399" spans="1:5" x14ac:dyDescent="0.2">
      <c r="A7399" s="84">
        <v>100264</v>
      </c>
      <c r="B7399" s="84" t="s">
        <v>1584</v>
      </c>
      <c r="C7399" s="84" t="s">
        <v>1538</v>
      </c>
      <c r="D7399" s="84">
        <v>43.52</v>
      </c>
      <c r="E7399" s="84" t="s">
        <v>1618</v>
      </c>
    </row>
    <row r="7400" spans="1:5" x14ac:dyDescent="0.2">
      <c r="A7400" s="84">
        <v>100225</v>
      </c>
      <c r="B7400" s="84" t="s">
        <v>1543</v>
      </c>
      <c r="C7400" s="84" t="s">
        <v>1544</v>
      </c>
      <c r="D7400" s="84">
        <v>2.42</v>
      </c>
      <c r="E7400" s="84" t="s">
        <v>1618</v>
      </c>
    </row>
    <row r="7401" spans="1:5" x14ac:dyDescent="0.2">
      <c r="A7401" s="84">
        <v>100266</v>
      </c>
      <c r="B7401" s="84" t="s">
        <v>1586</v>
      </c>
      <c r="C7401" s="84" t="s">
        <v>1525</v>
      </c>
      <c r="D7401" s="84">
        <v>92.49</v>
      </c>
      <c r="E7401" s="84" t="s">
        <v>1618</v>
      </c>
    </row>
    <row r="7402" spans="1:5" ht="25.5" x14ac:dyDescent="0.2">
      <c r="A7402" s="84">
        <v>100257</v>
      </c>
      <c r="B7402" s="84" t="s">
        <v>1577</v>
      </c>
      <c r="C7402" s="84" t="s">
        <v>1556</v>
      </c>
      <c r="D7402" s="84">
        <v>5.9</v>
      </c>
      <c r="E7402" s="84" t="s">
        <v>1618</v>
      </c>
    </row>
    <row r="7403" spans="1:5" x14ac:dyDescent="0.2">
      <c r="A7403" s="84">
        <v>100197</v>
      </c>
      <c r="B7403" s="84" t="s">
        <v>1513</v>
      </c>
      <c r="C7403" s="84" t="s">
        <v>1511</v>
      </c>
      <c r="D7403" s="84">
        <v>2.1800000000000002</v>
      </c>
      <c r="E7403" s="84" t="s">
        <v>1618</v>
      </c>
    </row>
    <row r="7404" spans="1:5" x14ac:dyDescent="0.2">
      <c r="A7404" s="84">
        <v>100196</v>
      </c>
      <c r="B7404" s="84" t="s">
        <v>1512</v>
      </c>
      <c r="C7404" s="84" t="s">
        <v>1511</v>
      </c>
      <c r="D7404" s="84">
        <v>1.45</v>
      </c>
      <c r="E7404" s="84" t="s">
        <v>1618</v>
      </c>
    </row>
    <row r="7405" spans="1:5" x14ac:dyDescent="0.2">
      <c r="A7405" s="84">
        <v>100195</v>
      </c>
      <c r="B7405" s="84" t="s">
        <v>1510</v>
      </c>
      <c r="C7405" s="84" t="s">
        <v>1511</v>
      </c>
      <c r="D7405" s="84">
        <v>0.87</v>
      </c>
      <c r="E7405" s="84" t="s">
        <v>1618</v>
      </c>
    </row>
    <row r="7406" spans="1:5" x14ac:dyDescent="0.2">
      <c r="A7406" s="84">
        <v>100273</v>
      </c>
      <c r="B7406" s="84" t="s">
        <v>1593</v>
      </c>
      <c r="C7406" s="84" t="s">
        <v>1511</v>
      </c>
      <c r="D7406" s="84">
        <v>3.61</v>
      </c>
      <c r="E7406" s="84" t="s">
        <v>1618</v>
      </c>
    </row>
    <row r="7407" spans="1:5" ht="25.5" x14ac:dyDescent="0.2">
      <c r="A7407" s="84">
        <v>100282</v>
      </c>
      <c r="B7407" s="84" t="s">
        <v>1602</v>
      </c>
      <c r="C7407" s="84" t="s">
        <v>1538</v>
      </c>
      <c r="D7407" s="84">
        <v>173.29</v>
      </c>
      <c r="E7407" s="84" t="s">
        <v>1618</v>
      </c>
    </row>
    <row r="7408" spans="1:5" ht="25.5" x14ac:dyDescent="0.2">
      <c r="A7408" s="84">
        <v>100276</v>
      </c>
      <c r="B7408" s="84" t="s">
        <v>1596</v>
      </c>
      <c r="C7408" s="84" t="s">
        <v>1538</v>
      </c>
      <c r="D7408" s="84">
        <v>36.39</v>
      </c>
      <c r="E7408" s="84" t="s">
        <v>1618</v>
      </c>
    </row>
    <row r="7409" spans="1:5" ht="25.5" x14ac:dyDescent="0.2">
      <c r="A7409" s="84">
        <v>100275</v>
      </c>
      <c r="B7409" s="84" t="s">
        <v>1595</v>
      </c>
      <c r="C7409" s="84" t="s">
        <v>1538</v>
      </c>
      <c r="D7409" s="84">
        <v>19.940000000000001</v>
      </c>
      <c r="E7409" s="84" t="s">
        <v>1618</v>
      </c>
    </row>
    <row r="7410" spans="1:5" ht="38.25" x14ac:dyDescent="0.2">
      <c r="A7410" s="84">
        <v>100254</v>
      </c>
      <c r="B7410" s="84" t="s">
        <v>1574</v>
      </c>
      <c r="C7410" s="84" t="s">
        <v>1556</v>
      </c>
      <c r="D7410" s="84">
        <v>43.59</v>
      </c>
      <c r="E7410" s="84" t="s">
        <v>1618</v>
      </c>
    </row>
    <row r="7411" spans="1:5" ht="38.25" x14ac:dyDescent="0.2">
      <c r="A7411" s="84">
        <v>100250</v>
      </c>
      <c r="B7411" s="84" t="s">
        <v>1570</v>
      </c>
      <c r="C7411" s="84" t="s">
        <v>1556</v>
      </c>
      <c r="D7411" s="84">
        <v>4.91</v>
      </c>
      <c r="E7411" s="84" t="s">
        <v>1618</v>
      </c>
    </row>
    <row r="7412" spans="1:5" ht="38.25" x14ac:dyDescent="0.2">
      <c r="A7412" s="84">
        <v>100251</v>
      </c>
      <c r="B7412" s="84" t="s">
        <v>1571</v>
      </c>
      <c r="C7412" s="84" t="s">
        <v>1556</v>
      </c>
      <c r="D7412" s="84">
        <v>14.53</v>
      </c>
      <c r="E7412" s="84" t="s">
        <v>1618</v>
      </c>
    </row>
    <row r="7413" spans="1:5" ht="38.25" x14ac:dyDescent="0.2">
      <c r="A7413" s="84">
        <v>100252</v>
      </c>
      <c r="B7413" s="84" t="s">
        <v>1572</v>
      </c>
      <c r="C7413" s="84" t="s">
        <v>1556</v>
      </c>
      <c r="D7413" s="84">
        <v>21.79</v>
      </c>
      <c r="E7413" s="84" t="s">
        <v>1618</v>
      </c>
    </row>
    <row r="7414" spans="1:5" ht="38.25" x14ac:dyDescent="0.2">
      <c r="A7414" s="84">
        <v>100253</v>
      </c>
      <c r="B7414" s="84" t="s">
        <v>1573</v>
      </c>
      <c r="C7414" s="84" t="s">
        <v>1556</v>
      </c>
      <c r="D7414" s="84">
        <v>29.06</v>
      </c>
      <c r="E7414" s="84" t="s">
        <v>1618</v>
      </c>
    </row>
    <row r="7415" spans="1:5" ht="25.5" x14ac:dyDescent="0.2">
      <c r="A7415" s="84">
        <v>100249</v>
      </c>
      <c r="B7415" s="84" t="s">
        <v>1569</v>
      </c>
      <c r="C7415" s="84" t="s">
        <v>1556</v>
      </c>
      <c r="D7415" s="84">
        <v>2.94</v>
      </c>
      <c r="E7415" s="84" t="s">
        <v>1618</v>
      </c>
    </row>
    <row r="7416" spans="1:5" ht="25.5" x14ac:dyDescent="0.2">
      <c r="A7416" s="84">
        <v>100244</v>
      </c>
      <c r="B7416" s="84" t="s">
        <v>1564</v>
      </c>
      <c r="C7416" s="84" t="s">
        <v>1556</v>
      </c>
      <c r="D7416" s="84">
        <v>4.42</v>
      </c>
      <c r="E7416" s="84" t="s">
        <v>1618</v>
      </c>
    </row>
    <row r="7417" spans="1:5" ht="25.5" x14ac:dyDescent="0.2">
      <c r="A7417" s="84">
        <v>100245</v>
      </c>
      <c r="B7417" s="84" t="s">
        <v>1565</v>
      </c>
      <c r="C7417" s="84" t="s">
        <v>1556</v>
      </c>
      <c r="D7417" s="84">
        <v>8.85</v>
      </c>
      <c r="E7417" s="84" t="s">
        <v>1618</v>
      </c>
    </row>
    <row r="7418" spans="1:5" ht="25.5" x14ac:dyDescent="0.2">
      <c r="A7418" s="84">
        <v>100243</v>
      </c>
      <c r="B7418" s="84" t="s">
        <v>1563</v>
      </c>
      <c r="C7418" s="84" t="s">
        <v>1556</v>
      </c>
      <c r="D7418" s="84">
        <v>3.54</v>
      </c>
      <c r="E7418" s="84" t="s">
        <v>1618</v>
      </c>
    </row>
    <row r="7419" spans="1:5" ht="25.5" x14ac:dyDescent="0.2">
      <c r="A7419" s="84">
        <v>100239</v>
      </c>
      <c r="B7419" s="84" t="s">
        <v>1559</v>
      </c>
      <c r="C7419" s="84" t="s">
        <v>1556</v>
      </c>
      <c r="D7419" s="84">
        <v>7.37</v>
      </c>
      <c r="E7419" s="84" t="s">
        <v>1618</v>
      </c>
    </row>
    <row r="7420" spans="1:5" ht="25.5" x14ac:dyDescent="0.2">
      <c r="A7420" s="84">
        <v>100238</v>
      </c>
      <c r="B7420" s="84" t="s">
        <v>1558</v>
      </c>
      <c r="C7420" s="84" t="s">
        <v>1556</v>
      </c>
      <c r="D7420" s="84">
        <v>5.9</v>
      </c>
      <c r="E7420" s="84" t="s">
        <v>1618</v>
      </c>
    </row>
    <row r="7421" spans="1:5" ht="25.5" x14ac:dyDescent="0.2">
      <c r="A7421" s="84">
        <v>100241</v>
      </c>
      <c r="B7421" s="84" t="s">
        <v>1561</v>
      </c>
      <c r="C7421" s="84" t="s">
        <v>1556</v>
      </c>
      <c r="D7421" s="84">
        <v>7.37</v>
      </c>
      <c r="E7421" s="84" t="s">
        <v>1618</v>
      </c>
    </row>
    <row r="7422" spans="1:5" ht="25.5" x14ac:dyDescent="0.2">
      <c r="A7422" s="84">
        <v>100242</v>
      </c>
      <c r="B7422" s="84" t="s">
        <v>1562</v>
      </c>
      <c r="C7422" s="84" t="s">
        <v>1556</v>
      </c>
      <c r="D7422" s="84">
        <v>21.79</v>
      </c>
      <c r="E7422" s="84" t="s">
        <v>1618</v>
      </c>
    </row>
    <row r="7423" spans="1:5" ht="25.5" x14ac:dyDescent="0.2">
      <c r="A7423" s="84">
        <v>100240</v>
      </c>
      <c r="B7423" s="84" t="s">
        <v>1560</v>
      </c>
      <c r="C7423" s="84" t="s">
        <v>1556</v>
      </c>
      <c r="D7423" s="84">
        <v>4.42</v>
      </c>
      <c r="E7423" s="84" t="s">
        <v>1618</v>
      </c>
    </row>
    <row r="7424" spans="1:5" ht="25.5" x14ac:dyDescent="0.2">
      <c r="A7424" s="84">
        <v>100237</v>
      </c>
      <c r="B7424" s="84" t="s">
        <v>1557</v>
      </c>
      <c r="C7424" s="84" t="s">
        <v>1556</v>
      </c>
      <c r="D7424" s="84">
        <v>3.68</v>
      </c>
      <c r="E7424" s="84" t="s">
        <v>1618</v>
      </c>
    </row>
    <row r="7425" spans="1:5" ht="25.5" x14ac:dyDescent="0.2">
      <c r="A7425" s="84">
        <v>100236</v>
      </c>
      <c r="B7425" s="84" t="s">
        <v>1555</v>
      </c>
      <c r="C7425" s="84" t="s">
        <v>1556</v>
      </c>
      <c r="D7425" s="84">
        <v>3.07</v>
      </c>
      <c r="E7425" s="84" t="s">
        <v>1618</v>
      </c>
    </row>
    <row r="7426" spans="1:5" ht="38.25" x14ac:dyDescent="0.2">
      <c r="A7426" s="84">
        <v>100248</v>
      </c>
      <c r="B7426" s="84" t="s">
        <v>1568</v>
      </c>
      <c r="C7426" s="84" t="s">
        <v>1556</v>
      </c>
      <c r="D7426" s="84">
        <v>14.53</v>
      </c>
      <c r="E7426" s="84" t="s">
        <v>1618</v>
      </c>
    </row>
    <row r="7427" spans="1:5" ht="38.25" x14ac:dyDescent="0.2">
      <c r="A7427" s="84">
        <v>100247</v>
      </c>
      <c r="B7427" s="84" t="s">
        <v>1567</v>
      </c>
      <c r="C7427" s="84" t="s">
        <v>1556</v>
      </c>
      <c r="D7427" s="84">
        <v>3.68</v>
      </c>
      <c r="E7427" s="84" t="s">
        <v>1618</v>
      </c>
    </row>
    <row r="7428" spans="1:5" ht="38.25" x14ac:dyDescent="0.2">
      <c r="A7428" s="84">
        <v>100246</v>
      </c>
      <c r="B7428" s="84" t="s">
        <v>1566</v>
      </c>
      <c r="C7428" s="84" t="s">
        <v>1556</v>
      </c>
      <c r="D7428" s="84">
        <v>2.94</v>
      </c>
      <c r="E7428" s="84" t="s">
        <v>1618</v>
      </c>
    </row>
    <row r="7429" spans="1:5" ht="25.5" x14ac:dyDescent="0.2">
      <c r="A7429" s="84">
        <v>100255</v>
      </c>
      <c r="B7429" s="84" t="s">
        <v>1575</v>
      </c>
      <c r="C7429" s="84" t="s">
        <v>1556</v>
      </c>
      <c r="D7429" s="84">
        <v>14.75</v>
      </c>
      <c r="E7429" s="84" t="s">
        <v>1618</v>
      </c>
    </row>
    <row r="7430" spans="1:5" ht="25.5" x14ac:dyDescent="0.2">
      <c r="A7430" s="84">
        <v>100263</v>
      </c>
      <c r="B7430" s="84" t="s">
        <v>1583</v>
      </c>
      <c r="C7430" s="84" t="s">
        <v>1511</v>
      </c>
      <c r="D7430" s="84">
        <v>2.39</v>
      </c>
      <c r="E7430" s="84" t="s">
        <v>1618</v>
      </c>
    </row>
    <row r="7431" spans="1:5" ht="25.5" x14ac:dyDescent="0.2">
      <c r="A7431" s="84">
        <v>100260</v>
      </c>
      <c r="B7431" s="84" t="s">
        <v>1580</v>
      </c>
      <c r="C7431" s="84" t="s">
        <v>1511</v>
      </c>
      <c r="D7431" s="84">
        <v>9.57</v>
      </c>
      <c r="E7431" s="84" t="s">
        <v>1618</v>
      </c>
    </row>
    <row r="7432" spans="1:5" ht="25.5" x14ac:dyDescent="0.2">
      <c r="A7432" s="84">
        <v>100261</v>
      </c>
      <c r="B7432" s="84" t="s">
        <v>1581</v>
      </c>
      <c r="C7432" s="84" t="s">
        <v>1511</v>
      </c>
      <c r="D7432" s="84">
        <v>6.02</v>
      </c>
      <c r="E7432" s="84" t="s">
        <v>1618</v>
      </c>
    </row>
    <row r="7433" spans="1:5" ht="25.5" x14ac:dyDescent="0.2">
      <c r="A7433" s="84">
        <v>100262</v>
      </c>
      <c r="B7433" s="84" t="s">
        <v>1582</v>
      </c>
      <c r="C7433" s="84" t="s">
        <v>1511</v>
      </c>
      <c r="D7433" s="84">
        <v>3.73</v>
      </c>
      <c r="E7433" s="84" t="s">
        <v>1618</v>
      </c>
    </row>
    <row r="7434" spans="1:5" x14ac:dyDescent="0.2">
      <c r="A7434" s="84">
        <v>100271</v>
      </c>
      <c r="B7434" s="84" t="s">
        <v>1591</v>
      </c>
      <c r="C7434" s="84" t="s">
        <v>1538</v>
      </c>
      <c r="D7434" s="84">
        <v>69.37</v>
      </c>
      <c r="E7434" s="84" t="s">
        <v>1618</v>
      </c>
    </row>
    <row r="7435" spans="1:5" ht="25.5" x14ac:dyDescent="0.2">
      <c r="A7435" s="84">
        <v>100258</v>
      </c>
      <c r="B7435" s="84" t="s">
        <v>1578</v>
      </c>
      <c r="C7435" s="84" t="s">
        <v>1556</v>
      </c>
      <c r="D7435" s="84">
        <v>14.75</v>
      </c>
      <c r="E7435" s="84" t="s">
        <v>1618</v>
      </c>
    </row>
    <row r="7436" spans="1:5" ht="25.5" x14ac:dyDescent="0.2">
      <c r="A7436" s="84">
        <v>100259</v>
      </c>
      <c r="B7436" s="84" t="s">
        <v>1579</v>
      </c>
      <c r="C7436" s="84" t="s">
        <v>1556</v>
      </c>
      <c r="D7436" s="84">
        <v>29.06</v>
      </c>
      <c r="E7436" s="84" t="s">
        <v>1618</v>
      </c>
    </row>
    <row r="7437" spans="1:5" ht="25.5" x14ac:dyDescent="0.2">
      <c r="A7437" s="84">
        <v>100279</v>
      </c>
      <c r="B7437" s="84" t="s">
        <v>1599</v>
      </c>
      <c r="C7437" s="84" t="s">
        <v>72</v>
      </c>
      <c r="D7437" s="84">
        <v>0.85</v>
      </c>
      <c r="E7437" s="84" t="s">
        <v>1618</v>
      </c>
    </row>
    <row r="7438" spans="1:5" ht="25.5" x14ac:dyDescent="0.2">
      <c r="A7438" s="84">
        <v>100233</v>
      </c>
      <c r="B7438" s="84" t="s">
        <v>1552</v>
      </c>
      <c r="C7438" s="84" t="s">
        <v>72</v>
      </c>
      <c r="D7438" s="84">
        <v>0.2</v>
      </c>
      <c r="E7438" s="84" t="s">
        <v>1618</v>
      </c>
    </row>
    <row r="7439" spans="1:5" ht="25.5" x14ac:dyDescent="0.2">
      <c r="A7439" s="84">
        <v>100232</v>
      </c>
      <c r="B7439" s="84" t="s">
        <v>1551</v>
      </c>
      <c r="C7439" s="84" t="s">
        <v>72</v>
      </c>
      <c r="D7439" s="84">
        <v>0.4</v>
      </c>
      <c r="E7439" s="84" t="s">
        <v>1618</v>
      </c>
    </row>
    <row r="7440" spans="1:5" ht="25.5" x14ac:dyDescent="0.2">
      <c r="A7440" s="84">
        <v>100234</v>
      </c>
      <c r="B7440" s="84" t="s">
        <v>1553</v>
      </c>
      <c r="C7440" s="84" t="s">
        <v>89</v>
      </c>
      <c r="D7440" s="84">
        <v>0.61</v>
      </c>
      <c r="E7440" s="84" t="s">
        <v>1618</v>
      </c>
    </row>
    <row r="7441" spans="1:5" x14ac:dyDescent="0.2">
      <c r="A7441" s="84">
        <v>100265</v>
      </c>
      <c r="B7441" s="84" t="s">
        <v>1585</v>
      </c>
      <c r="C7441" s="84" t="s">
        <v>89</v>
      </c>
      <c r="D7441" s="84">
        <v>0.91</v>
      </c>
      <c r="E7441" s="84" t="s">
        <v>1618</v>
      </c>
    </row>
    <row r="7442" spans="1:5" x14ac:dyDescent="0.2">
      <c r="A7442" s="84">
        <v>100235</v>
      </c>
      <c r="B7442" s="84" t="s">
        <v>1554</v>
      </c>
      <c r="C7442" s="84" t="s">
        <v>3</v>
      </c>
      <c r="D7442" s="84">
        <v>0.04</v>
      </c>
      <c r="E7442" s="84" t="s">
        <v>1618</v>
      </c>
    </row>
    <row r="7443" spans="1:5" x14ac:dyDescent="0.2">
      <c r="A7443" s="84">
        <v>100267</v>
      </c>
      <c r="B7443" s="84" t="s">
        <v>1587</v>
      </c>
      <c r="C7443" s="84" t="s">
        <v>72</v>
      </c>
      <c r="D7443" s="84">
        <v>1.83</v>
      </c>
      <c r="E7443" s="84" t="s">
        <v>1618</v>
      </c>
    </row>
    <row r="7444" spans="1:5" x14ac:dyDescent="0.2">
      <c r="A7444" s="84">
        <v>100231</v>
      </c>
      <c r="B7444" s="84" t="s">
        <v>1550</v>
      </c>
      <c r="C7444" s="84" t="s">
        <v>71</v>
      </c>
      <c r="D7444" s="84">
        <v>0.04</v>
      </c>
      <c r="E7444" s="84" t="s">
        <v>1618</v>
      </c>
    </row>
    <row r="7445" spans="1:5" x14ac:dyDescent="0.2">
      <c r="A7445" s="84">
        <v>100230</v>
      </c>
      <c r="B7445" s="84" t="s">
        <v>1549</v>
      </c>
      <c r="C7445" s="84" t="s">
        <v>71</v>
      </c>
      <c r="D7445" s="84">
        <v>0.02</v>
      </c>
      <c r="E7445" s="84" t="s">
        <v>1618</v>
      </c>
    </row>
    <row r="7446" spans="1:5" x14ac:dyDescent="0.2">
      <c r="A7446" s="84">
        <v>100229</v>
      </c>
      <c r="B7446" s="84" t="s">
        <v>1548</v>
      </c>
      <c r="C7446" s="84" t="s">
        <v>71</v>
      </c>
      <c r="D7446" s="84">
        <v>0.01</v>
      </c>
      <c r="E7446" s="84" t="s">
        <v>1618</v>
      </c>
    </row>
    <row r="7447" spans="1:5" x14ac:dyDescent="0.2">
      <c r="A7447" s="84">
        <v>100272</v>
      </c>
      <c r="B7447" s="84" t="s">
        <v>1592</v>
      </c>
      <c r="C7447" s="84" t="s">
        <v>89</v>
      </c>
      <c r="D7447" s="84">
        <v>1.37</v>
      </c>
      <c r="E7447" s="84" t="s">
        <v>1618</v>
      </c>
    </row>
    <row r="7448" spans="1:5" ht="25.5" x14ac:dyDescent="0.2">
      <c r="A7448" s="84">
        <v>100269</v>
      </c>
      <c r="B7448" s="84" t="s">
        <v>1589</v>
      </c>
      <c r="C7448" s="84" t="s">
        <v>72</v>
      </c>
      <c r="D7448" s="84">
        <v>1.83</v>
      </c>
      <c r="E7448" s="84" t="s">
        <v>1618</v>
      </c>
    </row>
    <row r="7449" spans="1:5" x14ac:dyDescent="0.2">
      <c r="A7449" s="84">
        <v>100986</v>
      </c>
      <c r="B7449" s="84" t="s">
        <v>5473</v>
      </c>
      <c r="C7449" s="84" t="s">
        <v>97</v>
      </c>
      <c r="D7449" s="84">
        <v>9.15</v>
      </c>
      <c r="E7449" s="84" t="s">
        <v>1618</v>
      </c>
    </row>
    <row r="7450" spans="1:5" x14ac:dyDescent="0.2">
      <c r="A7450" s="84">
        <v>101002</v>
      </c>
      <c r="B7450" s="84" t="s">
        <v>5489</v>
      </c>
      <c r="C7450" s="84" t="s">
        <v>775</v>
      </c>
      <c r="D7450" s="84">
        <v>6.09</v>
      </c>
      <c r="E7450" s="84" t="s">
        <v>1618</v>
      </c>
    </row>
    <row r="7451" spans="1:5" x14ac:dyDescent="0.2">
      <c r="A7451" s="84">
        <v>100987</v>
      </c>
      <c r="B7451" s="84" t="s">
        <v>5474</v>
      </c>
      <c r="C7451" s="84" t="s">
        <v>97</v>
      </c>
      <c r="D7451" s="84">
        <v>10.59</v>
      </c>
      <c r="E7451" s="84" t="s">
        <v>1618</v>
      </c>
    </row>
    <row r="7452" spans="1:5" x14ac:dyDescent="0.2">
      <c r="A7452" s="84">
        <v>101003</v>
      </c>
      <c r="B7452" s="84" t="s">
        <v>5490</v>
      </c>
      <c r="C7452" s="84" t="s">
        <v>775</v>
      </c>
      <c r="D7452" s="84">
        <v>7.05</v>
      </c>
      <c r="E7452" s="84" t="s">
        <v>1618</v>
      </c>
    </row>
    <row r="7453" spans="1:5" x14ac:dyDescent="0.2">
      <c r="A7453" s="84">
        <v>100988</v>
      </c>
      <c r="B7453" s="84" t="s">
        <v>5475</v>
      </c>
      <c r="C7453" s="84" t="s">
        <v>97</v>
      </c>
      <c r="D7453" s="84">
        <v>11.21</v>
      </c>
      <c r="E7453" s="84" t="s">
        <v>1618</v>
      </c>
    </row>
    <row r="7454" spans="1:5" x14ac:dyDescent="0.2">
      <c r="A7454" s="84">
        <v>101004</v>
      </c>
      <c r="B7454" s="84" t="s">
        <v>5491</v>
      </c>
      <c r="C7454" s="84" t="s">
        <v>775</v>
      </c>
      <c r="D7454" s="84">
        <v>7.46</v>
      </c>
      <c r="E7454" s="84" t="s">
        <v>1618</v>
      </c>
    </row>
    <row r="7455" spans="1:5" x14ac:dyDescent="0.2">
      <c r="A7455" s="84">
        <v>100985</v>
      </c>
      <c r="B7455" s="84" t="s">
        <v>5472</v>
      </c>
      <c r="C7455" s="84" t="s">
        <v>97</v>
      </c>
      <c r="D7455" s="84">
        <v>7.64</v>
      </c>
      <c r="E7455" s="84" t="s">
        <v>1618</v>
      </c>
    </row>
    <row r="7456" spans="1:5" x14ac:dyDescent="0.2">
      <c r="A7456" s="84">
        <v>101001</v>
      </c>
      <c r="B7456" s="84" t="s">
        <v>5488</v>
      </c>
      <c r="C7456" s="84" t="s">
        <v>775</v>
      </c>
      <c r="D7456" s="84">
        <v>5.09</v>
      </c>
      <c r="E7456" s="84" t="s">
        <v>1618</v>
      </c>
    </row>
    <row r="7457" spans="1:5" x14ac:dyDescent="0.2">
      <c r="A7457" s="84">
        <v>101008</v>
      </c>
      <c r="B7457" s="84" t="s">
        <v>5495</v>
      </c>
      <c r="C7457" s="84" t="s">
        <v>97</v>
      </c>
      <c r="D7457" s="84">
        <v>5.53</v>
      </c>
      <c r="E7457" s="84" t="s">
        <v>1618</v>
      </c>
    </row>
    <row r="7458" spans="1:5" x14ac:dyDescent="0.2">
      <c r="A7458" s="84">
        <v>101007</v>
      </c>
      <c r="B7458" s="84" t="s">
        <v>5494</v>
      </c>
      <c r="C7458" s="84" t="s">
        <v>97</v>
      </c>
      <c r="D7458" s="84">
        <v>5.45</v>
      </c>
      <c r="E7458" s="84" t="s">
        <v>1618</v>
      </c>
    </row>
    <row r="7459" spans="1:5" ht="38.25" x14ac:dyDescent="0.2">
      <c r="A7459" s="84">
        <v>100982</v>
      </c>
      <c r="B7459" s="84" t="s">
        <v>5469</v>
      </c>
      <c r="C7459" s="84" t="s">
        <v>97</v>
      </c>
      <c r="D7459" s="84">
        <v>9.08</v>
      </c>
      <c r="E7459" s="84" t="s">
        <v>1618</v>
      </c>
    </row>
    <row r="7460" spans="1:5" ht="25.5" x14ac:dyDescent="0.2">
      <c r="A7460" s="84">
        <v>100998</v>
      </c>
      <c r="B7460" s="84" t="s">
        <v>5485</v>
      </c>
      <c r="C7460" s="84" t="s">
        <v>775</v>
      </c>
      <c r="D7460" s="84">
        <v>6.06</v>
      </c>
      <c r="E7460" s="84" t="s">
        <v>1618</v>
      </c>
    </row>
    <row r="7461" spans="1:5" ht="38.25" x14ac:dyDescent="0.2">
      <c r="A7461" s="84">
        <v>100983</v>
      </c>
      <c r="B7461" s="84" t="s">
        <v>5470</v>
      </c>
      <c r="C7461" s="84" t="s">
        <v>97</v>
      </c>
      <c r="D7461" s="84">
        <v>9.16</v>
      </c>
      <c r="E7461" s="84" t="s">
        <v>1618</v>
      </c>
    </row>
    <row r="7462" spans="1:5" ht="25.5" x14ac:dyDescent="0.2">
      <c r="A7462" s="84">
        <v>100999</v>
      </c>
      <c r="B7462" s="84" t="s">
        <v>5486</v>
      </c>
      <c r="C7462" s="84" t="s">
        <v>775</v>
      </c>
      <c r="D7462" s="84">
        <v>6.14</v>
      </c>
      <c r="E7462" s="84" t="s">
        <v>1618</v>
      </c>
    </row>
    <row r="7463" spans="1:5" ht="38.25" x14ac:dyDescent="0.2">
      <c r="A7463" s="84">
        <v>100984</v>
      </c>
      <c r="B7463" s="84" t="s">
        <v>5471</v>
      </c>
      <c r="C7463" s="84" t="s">
        <v>97</v>
      </c>
      <c r="D7463" s="84">
        <v>8.9600000000000009</v>
      </c>
      <c r="E7463" s="84" t="s">
        <v>1618</v>
      </c>
    </row>
    <row r="7464" spans="1:5" ht="25.5" x14ac:dyDescent="0.2">
      <c r="A7464" s="84">
        <v>101000</v>
      </c>
      <c r="B7464" s="84" t="s">
        <v>5487</v>
      </c>
      <c r="C7464" s="84" t="s">
        <v>775</v>
      </c>
      <c r="D7464" s="84">
        <v>5.98</v>
      </c>
      <c r="E7464" s="84" t="s">
        <v>1618</v>
      </c>
    </row>
    <row r="7465" spans="1:5" ht="38.25" x14ac:dyDescent="0.2">
      <c r="A7465" s="84">
        <v>100981</v>
      </c>
      <c r="B7465" s="84" t="s">
        <v>5468</v>
      </c>
      <c r="C7465" s="84" t="s">
        <v>97</v>
      </c>
      <c r="D7465" s="84">
        <v>9.51</v>
      </c>
      <c r="E7465" s="84" t="s">
        <v>1618</v>
      </c>
    </row>
    <row r="7466" spans="1:5" ht="25.5" x14ac:dyDescent="0.2">
      <c r="A7466" s="84">
        <v>100997</v>
      </c>
      <c r="B7466" s="84" t="s">
        <v>5484</v>
      </c>
      <c r="C7466" s="84" t="s">
        <v>775</v>
      </c>
      <c r="D7466" s="84">
        <v>6.35</v>
      </c>
      <c r="E7466" s="84" t="s">
        <v>1618</v>
      </c>
    </row>
    <row r="7467" spans="1:5" ht="25.5" x14ac:dyDescent="0.2">
      <c r="A7467" s="84">
        <v>101010</v>
      </c>
      <c r="B7467" s="84" t="s">
        <v>5497</v>
      </c>
      <c r="C7467" s="84" t="s">
        <v>775</v>
      </c>
      <c r="D7467" s="84">
        <v>27.22</v>
      </c>
      <c r="E7467" s="84" t="s">
        <v>1618</v>
      </c>
    </row>
    <row r="7468" spans="1:5" ht="25.5" x14ac:dyDescent="0.2">
      <c r="A7468" s="84">
        <v>101009</v>
      </c>
      <c r="B7468" s="84" t="s">
        <v>5496</v>
      </c>
      <c r="C7468" s="84" t="s">
        <v>775</v>
      </c>
      <c r="D7468" s="84">
        <v>43.23</v>
      </c>
      <c r="E7468" s="84" t="s">
        <v>1618</v>
      </c>
    </row>
    <row r="7469" spans="1:5" ht="38.25" x14ac:dyDescent="0.2">
      <c r="A7469" s="84">
        <v>100978</v>
      </c>
      <c r="B7469" s="84" t="s">
        <v>5465</v>
      </c>
      <c r="C7469" s="84" t="s">
        <v>97</v>
      </c>
      <c r="D7469" s="84">
        <v>7.05</v>
      </c>
      <c r="E7469" s="84" t="s">
        <v>1618</v>
      </c>
    </row>
    <row r="7470" spans="1:5" ht="38.25" x14ac:dyDescent="0.2">
      <c r="A7470" s="84">
        <v>100994</v>
      </c>
      <c r="B7470" s="84" t="s">
        <v>5481</v>
      </c>
      <c r="C7470" s="84" t="s">
        <v>775</v>
      </c>
      <c r="D7470" s="84">
        <v>4.67</v>
      </c>
      <c r="E7470" s="84" t="s">
        <v>1618</v>
      </c>
    </row>
    <row r="7471" spans="1:5" ht="38.25" x14ac:dyDescent="0.2">
      <c r="A7471" s="84">
        <v>100974</v>
      </c>
      <c r="B7471" s="84" t="s">
        <v>5450</v>
      </c>
      <c r="C7471" s="84" t="s">
        <v>97</v>
      </c>
      <c r="D7471" s="84">
        <v>8.49</v>
      </c>
      <c r="E7471" s="84" t="s">
        <v>1618</v>
      </c>
    </row>
    <row r="7472" spans="1:5" ht="38.25" x14ac:dyDescent="0.2">
      <c r="A7472" s="84">
        <v>100990</v>
      </c>
      <c r="B7472" s="84" t="s">
        <v>5477</v>
      </c>
      <c r="C7472" s="84" t="s">
        <v>775</v>
      </c>
      <c r="D7472" s="84">
        <v>5.67</v>
      </c>
      <c r="E7472" s="84" t="s">
        <v>1618</v>
      </c>
    </row>
    <row r="7473" spans="1:5" ht="38.25" x14ac:dyDescent="0.2">
      <c r="A7473" s="84">
        <v>100979</v>
      </c>
      <c r="B7473" s="84" t="s">
        <v>5466</v>
      </c>
      <c r="C7473" s="84" t="s">
        <v>97</v>
      </c>
      <c r="D7473" s="84">
        <v>6.79</v>
      </c>
      <c r="E7473" s="84" t="s">
        <v>1618</v>
      </c>
    </row>
    <row r="7474" spans="1:5" ht="38.25" x14ac:dyDescent="0.2">
      <c r="A7474" s="84">
        <v>100995</v>
      </c>
      <c r="B7474" s="84" t="s">
        <v>5482</v>
      </c>
      <c r="C7474" s="84" t="s">
        <v>775</v>
      </c>
      <c r="D7474" s="84">
        <v>4.55</v>
      </c>
      <c r="E7474" s="84" t="s">
        <v>1618</v>
      </c>
    </row>
    <row r="7475" spans="1:5" ht="38.25" x14ac:dyDescent="0.2">
      <c r="A7475" s="84">
        <v>100975</v>
      </c>
      <c r="B7475" s="84" t="s">
        <v>5451</v>
      </c>
      <c r="C7475" s="84" t="s">
        <v>97</v>
      </c>
      <c r="D7475" s="84">
        <v>8.61</v>
      </c>
      <c r="E7475" s="84" t="s">
        <v>1618</v>
      </c>
    </row>
    <row r="7476" spans="1:5" ht="38.25" x14ac:dyDescent="0.2">
      <c r="A7476" s="84">
        <v>100991</v>
      </c>
      <c r="B7476" s="84" t="s">
        <v>5478</v>
      </c>
      <c r="C7476" s="84" t="s">
        <v>775</v>
      </c>
      <c r="D7476" s="84">
        <v>5.77</v>
      </c>
      <c r="E7476" s="84" t="s">
        <v>1618</v>
      </c>
    </row>
    <row r="7477" spans="1:5" ht="38.25" x14ac:dyDescent="0.2">
      <c r="A7477" s="84">
        <v>100980</v>
      </c>
      <c r="B7477" s="84" t="s">
        <v>5467</v>
      </c>
      <c r="C7477" s="84" t="s">
        <v>97</v>
      </c>
      <c r="D7477" s="84">
        <v>6.41</v>
      </c>
      <c r="E7477" s="84" t="s">
        <v>1618</v>
      </c>
    </row>
    <row r="7478" spans="1:5" ht="38.25" x14ac:dyDescent="0.2">
      <c r="A7478" s="84">
        <v>100996</v>
      </c>
      <c r="B7478" s="84" t="s">
        <v>5483</v>
      </c>
      <c r="C7478" s="84" t="s">
        <v>775</v>
      </c>
      <c r="D7478" s="84">
        <v>4.28</v>
      </c>
      <c r="E7478" s="84" t="s">
        <v>1618</v>
      </c>
    </row>
    <row r="7479" spans="1:5" ht="38.25" x14ac:dyDescent="0.2">
      <c r="A7479" s="84">
        <v>100976</v>
      </c>
      <c r="B7479" s="84" t="s">
        <v>5463</v>
      </c>
      <c r="C7479" s="84" t="s">
        <v>97</v>
      </c>
      <c r="D7479" s="84">
        <v>8.43</v>
      </c>
      <c r="E7479" s="84" t="s">
        <v>1618</v>
      </c>
    </row>
    <row r="7480" spans="1:5" ht="38.25" x14ac:dyDescent="0.2">
      <c r="A7480" s="84">
        <v>100992</v>
      </c>
      <c r="B7480" s="84" t="s">
        <v>5479</v>
      </c>
      <c r="C7480" s="84" t="s">
        <v>775</v>
      </c>
      <c r="D7480" s="84">
        <v>5.62</v>
      </c>
      <c r="E7480" s="84" t="s">
        <v>1618</v>
      </c>
    </row>
    <row r="7481" spans="1:5" ht="38.25" x14ac:dyDescent="0.2">
      <c r="A7481" s="84">
        <v>100977</v>
      </c>
      <c r="B7481" s="84" t="s">
        <v>5464</v>
      </c>
      <c r="C7481" s="84" t="s">
        <v>97</v>
      </c>
      <c r="D7481" s="84">
        <v>7.82</v>
      </c>
      <c r="E7481" s="84" t="s">
        <v>1618</v>
      </c>
    </row>
    <row r="7482" spans="1:5" ht="38.25" x14ac:dyDescent="0.2">
      <c r="A7482" s="84">
        <v>100993</v>
      </c>
      <c r="B7482" s="84" t="s">
        <v>5480</v>
      </c>
      <c r="C7482" s="84" t="s">
        <v>775</v>
      </c>
      <c r="D7482" s="84">
        <v>5.22</v>
      </c>
      <c r="E7482" s="84" t="s">
        <v>1618</v>
      </c>
    </row>
    <row r="7483" spans="1:5" ht="38.25" x14ac:dyDescent="0.2">
      <c r="A7483" s="84">
        <v>100973</v>
      </c>
      <c r="B7483" s="84" t="s">
        <v>5449</v>
      </c>
      <c r="C7483" s="84" t="s">
        <v>97</v>
      </c>
      <c r="D7483" s="84">
        <v>8.84</v>
      </c>
      <c r="E7483" s="84" t="s">
        <v>9025</v>
      </c>
    </row>
    <row r="7484" spans="1:5" ht="38.25" x14ac:dyDescent="0.2">
      <c r="A7484" s="84">
        <v>100989</v>
      </c>
      <c r="B7484" s="84" t="s">
        <v>5476</v>
      </c>
      <c r="C7484" s="84" t="s">
        <v>775</v>
      </c>
      <c r="D7484" s="84">
        <v>5.89</v>
      </c>
      <c r="E7484" s="84" t="s">
        <v>9025</v>
      </c>
    </row>
    <row r="7485" spans="1:5" ht="25.5" x14ac:dyDescent="0.2">
      <c r="A7485" s="84">
        <v>101467</v>
      </c>
      <c r="B7485" s="84" t="s">
        <v>5508</v>
      </c>
      <c r="C7485" s="84" t="s">
        <v>775</v>
      </c>
      <c r="D7485" s="84">
        <v>18.48</v>
      </c>
      <c r="E7485" s="84" t="s">
        <v>9025</v>
      </c>
    </row>
    <row r="7486" spans="1:5" ht="25.5" x14ac:dyDescent="0.2">
      <c r="A7486" s="84">
        <v>101468</v>
      </c>
      <c r="B7486" s="84" t="s">
        <v>5509</v>
      </c>
      <c r="C7486" s="84" t="s">
        <v>775</v>
      </c>
      <c r="D7486" s="84">
        <v>16.91</v>
      </c>
      <c r="E7486" s="84" t="s">
        <v>9025</v>
      </c>
    </row>
    <row r="7487" spans="1:5" ht="25.5" x14ac:dyDescent="0.2">
      <c r="A7487" s="84">
        <v>101014</v>
      </c>
      <c r="B7487" s="84" t="s">
        <v>5499</v>
      </c>
      <c r="C7487" s="84" t="s">
        <v>775</v>
      </c>
      <c r="D7487" s="84">
        <v>42.24</v>
      </c>
      <c r="E7487" s="84" t="s">
        <v>9025</v>
      </c>
    </row>
    <row r="7488" spans="1:5" ht="25.5" x14ac:dyDescent="0.2">
      <c r="A7488" s="84">
        <v>101015</v>
      </c>
      <c r="B7488" s="84" t="s">
        <v>5500</v>
      </c>
      <c r="C7488" s="84" t="s">
        <v>775</v>
      </c>
      <c r="D7488" s="84">
        <v>34.700000000000003</v>
      </c>
      <c r="E7488" s="84" t="s">
        <v>9025</v>
      </c>
    </row>
    <row r="7489" spans="1:5" ht="25.5" x14ac:dyDescent="0.2">
      <c r="A7489" s="84">
        <v>101463</v>
      </c>
      <c r="B7489" s="84" t="s">
        <v>5504</v>
      </c>
      <c r="C7489" s="84" t="s">
        <v>775</v>
      </c>
      <c r="D7489" s="84">
        <v>46.24</v>
      </c>
      <c r="E7489" s="84" t="s">
        <v>9025</v>
      </c>
    </row>
    <row r="7490" spans="1:5" ht="25.5" x14ac:dyDescent="0.2">
      <c r="A7490" s="84">
        <v>101464</v>
      </c>
      <c r="B7490" s="84" t="s">
        <v>5505</v>
      </c>
      <c r="C7490" s="84" t="s">
        <v>775</v>
      </c>
      <c r="D7490" s="84">
        <v>35.51</v>
      </c>
      <c r="E7490" s="84" t="s">
        <v>9025</v>
      </c>
    </row>
    <row r="7491" spans="1:5" ht="25.5" x14ac:dyDescent="0.2">
      <c r="A7491" s="84">
        <v>101465</v>
      </c>
      <c r="B7491" s="84" t="s">
        <v>5506</v>
      </c>
      <c r="C7491" s="84" t="s">
        <v>775</v>
      </c>
      <c r="D7491" s="84">
        <v>27.15</v>
      </c>
      <c r="E7491" s="84" t="s">
        <v>9025</v>
      </c>
    </row>
    <row r="7492" spans="1:5" ht="25.5" x14ac:dyDescent="0.2">
      <c r="A7492" s="84">
        <v>101466</v>
      </c>
      <c r="B7492" s="84" t="s">
        <v>5507</v>
      </c>
      <c r="C7492" s="84" t="s">
        <v>775</v>
      </c>
      <c r="D7492" s="84">
        <v>22.09</v>
      </c>
      <c r="E7492" s="84" t="s">
        <v>9025</v>
      </c>
    </row>
    <row r="7493" spans="1:5" ht="25.5" x14ac:dyDescent="0.2">
      <c r="A7493" s="84">
        <v>101013</v>
      </c>
      <c r="B7493" s="84" t="s">
        <v>5498</v>
      </c>
      <c r="C7493" s="84" t="s">
        <v>775</v>
      </c>
      <c r="D7493" s="84">
        <v>46.11</v>
      </c>
      <c r="E7493" s="84" t="s">
        <v>9025</v>
      </c>
    </row>
    <row r="7494" spans="1:5" ht="25.5" x14ac:dyDescent="0.2">
      <c r="A7494" s="84">
        <v>101477</v>
      </c>
      <c r="B7494" s="84" t="s">
        <v>5518</v>
      </c>
      <c r="C7494" s="84" t="s">
        <v>775</v>
      </c>
      <c r="D7494" s="84">
        <v>13.38</v>
      </c>
      <c r="E7494" s="84" t="s">
        <v>9025</v>
      </c>
    </row>
    <row r="7495" spans="1:5" ht="25.5" x14ac:dyDescent="0.2">
      <c r="A7495" s="84">
        <v>101478</v>
      </c>
      <c r="B7495" s="84" t="s">
        <v>5519</v>
      </c>
      <c r="C7495" s="84" t="s">
        <v>775</v>
      </c>
      <c r="D7495" s="84">
        <v>11.39</v>
      </c>
      <c r="E7495" s="84" t="s">
        <v>9025</v>
      </c>
    </row>
    <row r="7496" spans="1:5" ht="25.5" x14ac:dyDescent="0.2">
      <c r="A7496" s="84">
        <v>101017</v>
      </c>
      <c r="B7496" s="84" t="s">
        <v>5502</v>
      </c>
      <c r="C7496" s="84" t="s">
        <v>775</v>
      </c>
      <c r="D7496" s="84">
        <v>30.46</v>
      </c>
      <c r="E7496" s="84" t="s">
        <v>9025</v>
      </c>
    </row>
    <row r="7497" spans="1:5" ht="25.5" x14ac:dyDescent="0.2">
      <c r="A7497" s="84">
        <v>101018</v>
      </c>
      <c r="B7497" s="84" t="s">
        <v>5503</v>
      </c>
      <c r="C7497" s="84" t="s">
        <v>775</v>
      </c>
      <c r="D7497" s="84">
        <v>25.01</v>
      </c>
      <c r="E7497" s="84" t="s">
        <v>9025</v>
      </c>
    </row>
    <row r="7498" spans="1:5" ht="25.5" x14ac:dyDescent="0.2">
      <c r="A7498" s="84">
        <v>101469</v>
      </c>
      <c r="B7498" s="84" t="s">
        <v>5510</v>
      </c>
      <c r="C7498" s="84" t="s">
        <v>775</v>
      </c>
      <c r="D7498" s="84">
        <v>37.83</v>
      </c>
      <c r="E7498" s="84" t="s">
        <v>9025</v>
      </c>
    </row>
    <row r="7499" spans="1:5" ht="25.5" x14ac:dyDescent="0.2">
      <c r="A7499" s="84">
        <v>101470</v>
      </c>
      <c r="B7499" s="84" t="s">
        <v>5511</v>
      </c>
      <c r="C7499" s="84" t="s">
        <v>775</v>
      </c>
      <c r="D7499" s="84">
        <v>30.04</v>
      </c>
      <c r="E7499" s="84" t="s">
        <v>9025</v>
      </c>
    </row>
    <row r="7500" spans="1:5" ht="25.5" x14ac:dyDescent="0.2">
      <c r="A7500" s="84">
        <v>101471</v>
      </c>
      <c r="B7500" s="84" t="s">
        <v>5512</v>
      </c>
      <c r="C7500" s="84" t="s">
        <v>775</v>
      </c>
      <c r="D7500" s="84">
        <v>25.77</v>
      </c>
      <c r="E7500" s="84" t="s">
        <v>9025</v>
      </c>
    </row>
    <row r="7501" spans="1:5" ht="25.5" x14ac:dyDescent="0.2">
      <c r="A7501" s="84">
        <v>101472</v>
      </c>
      <c r="B7501" s="84" t="s">
        <v>5513</v>
      </c>
      <c r="C7501" s="84" t="s">
        <v>775</v>
      </c>
      <c r="D7501" s="84">
        <v>20.059999999999999</v>
      </c>
      <c r="E7501" s="84" t="s">
        <v>9025</v>
      </c>
    </row>
    <row r="7502" spans="1:5" ht="25.5" x14ac:dyDescent="0.2">
      <c r="A7502" s="84">
        <v>101473</v>
      </c>
      <c r="B7502" s="84" t="s">
        <v>5514</v>
      </c>
      <c r="C7502" s="84" t="s">
        <v>775</v>
      </c>
      <c r="D7502" s="84">
        <v>28.88</v>
      </c>
      <c r="E7502" s="84" t="s">
        <v>9025</v>
      </c>
    </row>
    <row r="7503" spans="1:5" ht="25.5" x14ac:dyDescent="0.2">
      <c r="A7503" s="84">
        <v>101474</v>
      </c>
      <c r="B7503" s="84" t="s">
        <v>5515</v>
      </c>
      <c r="C7503" s="84" t="s">
        <v>775</v>
      </c>
      <c r="D7503" s="84">
        <v>20.67</v>
      </c>
      <c r="E7503" s="84" t="s">
        <v>9025</v>
      </c>
    </row>
    <row r="7504" spans="1:5" ht="25.5" x14ac:dyDescent="0.2">
      <c r="A7504" s="84">
        <v>101475</v>
      </c>
      <c r="B7504" s="84" t="s">
        <v>5516</v>
      </c>
      <c r="C7504" s="84" t="s">
        <v>775</v>
      </c>
      <c r="D7504" s="84">
        <v>18.329999999999998</v>
      </c>
      <c r="E7504" s="84" t="s">
        <v>9025</v>
      </c>
    </row>
    <row r="7505" spans="1:5" ht="25.5" x14ac:dyDescent="0.2">
      <c r="A7505" s="84">
        <v>101476</v>
      </c>
      <c r="B7505" s="84" t="s">
        <v>5517</v>
      </c>
      <c r="C7505" s="84" t="s">
        <v>775</v>
      </c>
      <c r="D7505" s="84">
        <v>16.34</v>
      </c>
      <c r="E7505" s="84" t="s">
        <v>9025</v>
      </c>
    </row>
    <row r="7506" spans="1:5" ht="25.5" x14ac:dyDescent="0.2">
      <c r="A7506" s="84">
        <v>101016</v>
      </c>
      <c r="B7506" s="84" t="s">
        <v>5501</v>
      </c>
      <c r="C7506" s="84" t="s">
        <v>775</v>
      </c>
      <c r="D7506" s="84">
        <v>40.17</v>
      </c>
      <c r="E7506" s="84" t="s">
        <v>9025</v>
      </c>
    </row>
    <row r="7507" spans="1:5" ht="25.5" x14ac:dyDescent="0.2">
      <c r="A7507" s="84">
        <v>101487</v>
      </c>
      <c r="B7507" s="84" t="s">
        <v>5527</v>
      </c>
      <c r="C7507" s="84" t="s">
        <v>775</v>
      </c>
      <c r="D7507" s="84">
        <v>99.49</v>
      </c>
      <c r="E7507" s="84" t="s">
        <v>9025</v>
      </c>
    </row>
    <row r="7508" spans="1:5" ht="25.5" x14ac:dyDescent="0.2">
      <c r="A7508" s="84">
        <v>101488</v>
      </c>
      <c r="B7508" s="84" t="s">
        <v>5528</v>
      </c>
      <c r="C7508" s="84" t="s">
        <v>775</v>
      </c>
      <c r="D7508" s="84">
        <v>86.09</v>
      </c>
      <c r="E7508" s="84" t="s">
        <v>9025</v>
      </c>
    </row>
    <row r="7509" spans="1:5" ht="25.5" x14ac:dyDescent="0.2">
      <c r="A7509" s="84">
        <v>101480</v>
      </c>
      <c r="B7509" s="84" t="s">
        <v>5520</v>
      </c>
      <c r="C7509" s="84" t="s">
        <v>775</v>
      </c>
      <c r="D7509" s="84">
        <v>67.680000000000007</v>
      </c>
      <c r="E7509" s="84" t="s">
        <v>9025</v>
      </c>
    </row>
    <row r="7510" spans="1:5" ht="25.5" x14ac:dyDescent="0.2">
      <c r="A7510" s="84">
        <v>101481</v>
      </c>
      <c r="B7510" s="84" t="s">
        <v>5521</v>
      </c>
      <c r="C7510" s="84" t="s">
        <v>775</v>
      </c>
      <c r="D7510" s="84">
        <v>48.88</v>
      </c>
      <c r="E7510" s="84" t="s">
        <v>9025</v>
      </c>
    </row>
    <row r="7511" spans="1:5" ht="25.5" x14ac:dyDescent="0.2">
      <c r="A7511" s="84">
        <v>101482</v>
      </c>
      <c r="B7511" s="84" t="s">
        <v>5522</v>
      </c>
      <c r="C7511" s="84" t="s">
        <v>775</v>
      </c>
      <c r="D7511" s="84">
        <v>36.54</v>
      </c>
      <c r="E7511" s="84" t="s">
        <v>9025</v>
      </c>
    </row>
    <row r="7512" spans="1:5" ht="25.5" x14ac:dyDescent="0.2">
      <c r="A7512" s="84">
        <v>101483</v>
      </c>
      <c r="B7512" s="84" t="s">
        <v>5523</v>
      </c>
      <c r="C7512" s="84" t="s">
        <v>775</v>
      </c>
      <c r="D7512" s="84">
        <v>37.92</v>
      </c>
      <c r="E7512" s="84" t="s">
        <v>9025</v>
      </c>
    </row>
    <row r="7513" spans="1:5" ht="25.5" x14ac:dyDescent="0.2">
      <c r="A7513" s="84">
        <v>101484</v>
      </c>
      <c r="B7513" s="84" t="s">
        <v>5524</v>
      </c>
      <c r="C7513" s="84" t="s">
        <v>775</v>
      </c>
      <c r="D7513" s="84">
        <v>196.52</v>
      </c>
      <c r="E7513" s="84" t="s">
        <v>9025</v>
      </c>
    </row>
    <row r="7514" spans="1:5" ht="25.5" x14ac:dyDescent="0.2">
      <c r="A7514" s="84">
        <v>101485</v>
      </c>
      <c r="B7514" s="84" t="s">
        <v>5525</v>
      </c>
      <c r="C7514" s="84" t="s">
        <v>775</v>
      </c>
      <c r="D7514" s="84">
        <v>150.85</v>
      </c>
      <c r="E7514" s="84" t="s">
        <v>9025</v>
      </c>
    </row>
    <row r="7515" spans="1:5" ht="25.5" x14ac:dyDescent="0.2">
      <c r="A7515" s="84">
        <v>101486</v>
      </c>
      <c r="B7515" s="84" t="s">
        <v>5526</v>
      </c>
      <c r="C7515" s="84" t="s">
        <v>775</v>
      </c>
      <c r="D7515" s="84">
        <v>135.88</v>
      </c>
      <c r="E7515" s="84" t="s">
        <v>9025</v>
      </c>
    </row>
    <row r="7516" spans="1:5" x14ac:dyDescent="0.2">
      <c r="A7516" s="84">
        <v>101006</v>
      </c>
      <c r="B7516" s="84" t="s">
        <v>5493</v>
      </c>
      <c r="C7516" s="84" t="s">
        <v>97</v>
      </c>
      <c r="D7516" s="84">
        <v>20.89</v>
      </c>
      <c r="E7516" s="84" t="s">
        <v>9025</v>
      </c>
    </row>
    <row r="7517" spans="1:5" x14ac:dyDescent="0.2">
      <c r="A7517" s="84">
        <v>101005</v>
      </c>
      <c r="B7517" s="84" t="s">
        <v>5492</v>
      </c>
      <c r="C7517" s="84" t="s">
        <v>97</v>
      </c>
      <c r="D7517" s="84">
        <v>18.809999999999999</v>
      </c>
      <c r="E7517" s="84" t="s">
        <v>9025</v>
      </c>
    </row>
    <row r="7518" spans="1:5" ht="25.5" x14ac:dyDescent="0.2">
      <c r="A7518" s="84">
        <v>102568</v>
      </c>
      <c r="B7518" s="84" t="s">
        <v>5462</v>
      </c>
      <c r="C7518" s="84" t="s">
        <v>775</v>
      </c>
      <c r="D7518" s="84">
        <v>294.77</v>
      </c>
      <c r="E7518" s="84" t="s">
        <v>9025</v>
      </c>
    </row>
    <row r="7519" spans="1:5" ht="25.5" x14ac:dyDescent="0.2">
      <c r="A7519" s="84">
        <v>101479</v>
      </c>
      <c r="B7519" s="84" t="s">
        <v>5461</v>
      </c>
      <c r="C7519" s="84" t="s">
        <v>775</v>
      </c>
      <c r="D7519" s="84">
        <v>173.04</v>
      </c>
      <c r="E7519" s="84" t="s">
        <v>9025</v>
      </c>
    </row>
    <row r="7520" spans="1:5" ht="25.5" x14ac:dyDescent="0.2">
      <c r="A7520" s="84">
        <v>101019</v>
      </c>
      <c r="B7520" s="84" t="s">
        <v>5460</v>
      </c>
      <c r="C7520" s="84" t="s">
        <v>775</v>
      </c>
      <c r="D7520" s="84">
        <v>593.91</v>
      </c>
      <c r="E7520" s="84" t="s">
        <v>9025</v>
      </c>
    </row>
    <row r="7521" spans="1:5" ht="25.5" x14ac:dyDescent="0.2">
      <c r="A7521" s="84">
        <v>100938</v>
      </c>
      <c r="B7521" s="84" t="s">
        <v>5422</v>
      </c>
      <c r="C7521" s="84" t="s">
        <v>111</v>
      </c>
      <c r="D7521" s="84">
        <v>7.54</v>
      </c>
      <c r="E7521" s="84" t="s">
        <v>9025</v>
      </c>
    </row>
    <row r="7522" spans="1:5" ht="25.5" x14ac:dyDescent="0.2">
      <c r="A7522" s="84">
        <v>100942</v>
      </c>
      <c r="B7522" s="84" t="s">
        <v>5426</v>
      </c>
      <c r="C7522" s="84" t="s">
        <v>774</v>
      </c>
      <c r="D7522" s="84">
        <v>5.03</v>
      </c>
      <c r="E7522" s="84" t="s">
        <v>9025</v>
      </c>
    </row>
    <row r="7523" spans="1:5" ht="25.5" x14ac:dyDescent="0.2">
      <c r="A7523" s="84">
        <v>93588</v>
      </c>
      <c r="B7523" s="84" t="s">
        <v>5393</v>
      </c>
      <c r="C7523" s="84" t="s">
        <v>111</v>
      </c>
      <c r="D7523" s="84">
        <v>3.17</v>
      </c>
      <c r="E7523" s="84" t="s">
        <v>9025</v>
      </c>
    </row>
    <row r="7524" spans="1:5" ht="25.5" x14ac:dyDescent="0.2">
      <c r="A7524" s="84">
        <v>93594</v>
      </c>
      <c r="B7524" s="84" t="s">
        <v>5399</v>
      </c>
      <c r="C7524" s="84" t="s">
        <v>774</v>
      </c>
      <c r="D7524" s="84">
        <v>2.1</v>
      </c>
      <c r="E7524" s="84" t="s">
        <v>9025</v>
      </c>
    </row>
    <row r="7525" spans="1:5" ht="25.5" x14ac:dyDescent="0.2">
      <c r="A7525" s="84">
        <v>93589</v>
      </c>
      <c r="B7525" s="84" t="s">
        <v>5394</v>
      </c>
      <c r="C7525" s="84" t="s">
        <v>111</v>
      </c>
      <c r="D7525" s="84">
        <v>2.71</v>
      </c>
      <c r="E7525" s="84" t="s">
        <v>9025</v>
      </c>
    </row>
    <row r="7526" spans="1:5" ht="25.5" x14ac:dyDescent="0.2">
      <c r="A7526" s="84">
        <v>93595</v>
      </c>
      <c r="B7526" s="84" t="s">
        <v>5400</v>
      </c>
      <c r="C7526" s="84" t="s">
        <v>774</v>
      </c>
      <c r="D7526" s="84">
        <v>1.83</v>
      </c>
      <c r="E7526" s="84" t="s">
        <v>9025</v>
      </c>
    </row>
    <row r="7527" spans="1:5" ht="25.5" x14ac:dyDescent="0.2">
      <c r="A7527" s="84">
        <v>93590</v>
      </c>
      <c r="B7527" s="84" t="s">
        <v>5395</v>
      </c>
      <c r="C7527" s="84" t="s">
        <v>111</v>
      </c>
      <c r="D7527" s="84">
        <v>0.98</v>
      </c>
      <c r="E7527" s="84" t="s">
        <v>9025</v>
      </c>
    </row>
    <row r="7528" spans="1:5" ht="25.5" x14ac:dyDescent="0.2">
      <c r="A7528" s="84">
        <v>93596</v>
      </c>
      <c r="B7528" s="84" t="s">
        <v>5401</v>
      </c>
      <c r="C7528" s="84" t="s">
        <v>774</v>
      </c>
      <c r="D7528" s="84">
        <v>0.66</v>
      </c>
      <c r="E7528" s="84" t="s">
        <v>9025</v>
      </c>
    </row>
    <row r="7529" spans="1:5" ht="25.5" x14ac:dyDescent="0.2">
      <c r="A7529" s="84">
        <v>95875</v>
      </c>
      <c r="B7529" s="84" t="s">
        <v>5411</v>
      </c>
      <c r="C7529" s="84" t="s">
        <v>111</v>
      </c>
      <c r="D7529" s="84">
        <v>2.5</v>
      </c>
      <c r="E7529" s="84" t="s">
        <v>9025</v>
      </c>
    </row>
    <row r="7530" spans="1:5" ht="25.5" x14ac:dyDescent="0.2">
      <c r="A7530" s="84">
        <v>95878</v>
      </c>
      <c r="B7530" s="84" t="s">
        <v>5414</v>
      </c>
      <c r="C7530" s="84" t="s">
        <v>774</v>
      </c>
      <c r="D7530" s="84">
        <v>1.68</v>
      </c>
      <c r="E7530" s="84" t="s">
        <v>9025</v>
      </c>
    </row>
    <row r="7531" spans="1:5" ht="25.5" x14ac:dyDescent="0.2">
      <c r="A7531" s="84">
        <v>100943</v>
      </c>
      <c r="B7531" s="84" t="s">
        <v>5427</v>
      </c>
      <c r="C7531" s="84" t="s">
        <v>774</v>
      </c>
      <c r="D7531" s="84">
        <v>4.43</v>
      </c>
      <c r="E7531" s="84" t="s">
        <v>9025</v>
      </c>
    </row>
    <row r="7532" spans="1:5" ht="25.5" x14ac:dyDescent="0.2">
      <c r="A7532" s="84">
        <v>100939</v>
      </c>
      <c r="B7532" s="84" t="s">
        <v>5423</v>
      </c>
      <c r="C7532" s="84" t="s">
        <v>111</v>
      </c>
      <c r="D7532" s="84">
        <v>6.67</v>
      </c>
      <c r="E7532" s="84" t="s">
        <v>9025</v>
      </c>
    </row>
    <row r="7533" spans="1:5" ht="25.5" x14ac:dyDescent="0.2">
      <c r="A7533" s="84">
        <v>93591</v>
      </c>
      <c r="B7533" s="84" t="s">
        <v>5396</v>
      </c>
      <c r="C7533" s="84" t="s">
        <v>111</v>
      </c>
      <c r="D7533" s="84">
        <v>2.79</v>
      </c>
      <c r="E7533" s="84" t="s">
        <v>9025</v>
      </c>
    </row>
    <row r="7534" spans="1:5" ht="25.5" x14ac:dyDescent="0.2">
      <c r="A7534" s="84">
        <v>93597</v>
      </c>
      <c r="B7534" s="84" t="s">
        <v>5402</v>
      </c>
      <c r="C7534" s="84" t="s">
        <v>774</v>
      </c>
      <c r="D7534" s="84">
        <v>1.86</v>
      </c>
      <c r="E7534" s="84" t="s">
        <v>9025</v>
      </c>
    </row>
    <row r="7535" spans="1:5" ht="25.5" x14ac:dyDescent="0.2">
      <c r="A7535" s="84">
        <v>93592</v>
      </c>
      <c r="B7535" s="84" t="s">
        <v>5397</v>
      </c>
      <c r="C7535" s="84" t="s">
        <v>111</v>
      </c>
      <c r="D7535" s="84">
        <v>2.42</v>
      </c>
      <c r="E7535" s="84" t="s">
        <v>9025</v>
      </c>
    </row>
    <row r="7536" spans="1:5" ht="25.5" x14ac:dyDescent="0.2">
      <c r="A7536" s="84">
        <v>93598</v>
      </c>
      <c r="B7536" s="84" t="s">
        <v>5403</v>
      </c>
      <c r="C7536" s="84" t="s">
        <v>774</v>
      </c>
      <c r="D7536" s="84">
        <v>1.6</v>
      </c>
      <c r="E7536" s="84" t="s">
        <v>9025</v>
      </c>
    </row>
    <row r="7537" spans="1:5" ht="25.5" x14ac:dyDescent="0.2">
      <c r="A7537" s="84">
        <v>93593</v>
      </c>
      <c r="B7537" s="84" t="s">
        <v>5398</v>
      </c>
      <c r="C7537" s="84" t="s">
        <v>111</v>
      </c>
      <c r="D7537" s="84">
        <v>0.89</v>
      </c>
      <c r="E7537" s="84" t="s">
        <v>9025</v>
      </c>
    </row>
    <row r="7538" spans="1:5" ht="25.5" x14ac:dyDescent="0.2">
      <c r="A7538" s="84">
        <v>93599</v>
      </c>
      <c r="B7538" s="84" t="s">
        <v>5404</v>
      </c>
      <c r="C7538" s="84" t="s">
        <v>774</v>
      </c>
      <c r="D7538" s="84">
        <v>0.59</v>
      </c>
      <c r="E7538" s="84" t="s">
        <v>9025</v>
      </c>
    </row>
    <row r="7539" spans="1:5" ht="25.5" x14ac:dyDescent="0.2">
      <c r="A7539" s="84">
        <v>95876</v>
      </c>
      <c r="B7539" s="84" t="s">
        <v>5412</v>
      </c>
      <c r="C7539" s="84" t="s">
        <v>111</v>
      </c>
      <c r="D7539" s="84">
        <v>2.19</v>
      </c>
      <c r="E7539" s="84" t="s">
        <v>9025</v>
      </c>
    </row>
    <row r="7540" spans="1:5" ht="25.5" x14ac:dyDescent="0.2">
      <c r="A7540" s="84">
        <v>95879</v>
      </c>
      <c r="B7540" s="84" t="s">
        <v>5415</v>
      </c>
      <c r="C7540" s="84" t="s">
        <v>774</v>
      </c>
      <c r="D7540" s="84">
        <v>1.48</v>
      </c>
      <c r="E7540" s="84" t="s">
        <v>9025</v>
      </c>
    </row>
    <row r="7541" spans="1:5" ht="25.5" x14ac:dyDescent="0.2">
      <c r="A7541" s="84">
        <v>100940</v>
      </c>
      <c r="B7541" s="84" t="s">
        <v>5424</v>
      </c>
      <c r="C7541" s="84" t="s">
        <v>111</v>
      </c>
      <c r="D7541" s="84">
        <v>5.68</v>
      </c>
      <c r="E7541" s="84" t="s">
        <v>9025</v>
      </c>
    </row>
    <row r="7542" spans="1:5" ht="25.5" x14ac:dyDescent="0.2">
      <c r="A7542" s="84">
        <v>100944</v>
      </c>
      <c r="B7542" s="84" t="s">
        <v>5428</v>
      </c>
      <c r="C7542" s="84" t="s">
        <v>774</v>
      </c>
      <c r="D7542" s="84">
        <v>3.8</v>
      </c>
      <c r="E7542" s="84" t="s">
        <v>9025</v>
      </c>
    </row>
    <row r="7543" spans="1:5" ht="25.5" x14ac:dyDescent="0.2">
      <c r="A7543" s="84">
        <v>95425</v>
      </c>
      <c r="B7543" s="84" t="s">
        <v>5405</v>
      </c>
      <c r="C7543" s="84" t="s">
        <v>111</v>
      </c>
      <c r="D7543" s="84">
        <v>2.37</v>
      </c>
      <c r="E7543" s="84" t="s">
        <v>9025</v>
      </c>
    </row>
    <row r="7544" spans="1:5" ht="25.5" x14ac:dyDescent="0.2">
      <c r="A7544" s="84">
        <v>95428</v>
      </c>
      <c r="B7544" s="84" t="s">
        <v>5408</v>
      </c>
      <c r="C7544" s="84" t="s">
        <v>774</v>
      </c>
      <c r="D7544" s="84">
        <v>1.59</v>
      </c>
      <c r="E7544" s="84" t="s">
        <v>9025</v>
      </c>
    </row>
    <row r="7545" spans="1:5" ht="25.5" x14ac:dyDescent="0.2">
      <c r="A7545" s="84">
        <v>95426</v>
      </c>
      <c r="B7545" s="84" t="s">
        <v>5406</v>
      </c>
      <c r="C7545" s="84" t="s">
        <v>111</v>
      </c>
      <c r="D7545" s="84">
        <v>2.04</v>
      </c>
      <c r="E7545" s="84" t="s">
        <v>9025</v>
      </c>
    </row>
    <row r="7546" spans="1:5" ht="25.5" x14ac:dyDescent="0.2">
      <c r="A7546" s="84">
        <v>95429</v>
      </c>
      <c r="B7546" s="84" t="s">
        <v>5409</v>
      </c>
      <c r="C7546" s="84" t="s">
        <v>774</v>
      </c>
      <c r="D7546" s="84">
        <v>1.38</v>
      </c>
      <c r="E7546" s="84" t="s">
        <v>9025</v>
      </c>
    </row>
    <row r="7547" spans="1:5" ht="25.5" x14ac:dyDescent="0.2">
      <c r="A7547" s="84">
        <v>95427</v>
      </c>
      <c r="B7547" s="84" t="s">
        <v>5407</v>
      </c>
      <c r="C7547" s="84" t="s">
        <v>111</v>
      </c>
      <c r="D7547" s="84">
        <v>0.77</v>
      </c>
      <c r="E7547" s="84" t="s">
        <v>9025</v>
      </c>
    </row>
    <row r="7548" spans="1:5" ht="25.5" x14ac:dyDescent="0.2">
      <c r="A7548" s="84">
        <v>95430</v>
      </c>
      <c r="B7548" s="84" t="s">
        <v>5410</v>
      </c>
      <c r="C7548" s="84" t="s">
        <v>774</v>
      </c>
      <c r="D7548" s="84">
        <v>0.48</v>
      </c>
      <c r="E7548" s="84" t="s">
        <v>9025</v>
      </c>
    </row>
    <row r="7549" spans="1:5" ht="25.5" x14ac:dyDescent="0.2">
      <c r="A7549" s="84">
        <v>95877</v>
      </c>
      <c r="B7549" s="84" t="s">
        <v>5413</v>
      </c>
      <c r="C7549" s="84" t="s">
        <v>111</v>
      </c>
      <c r="D7549" s="84">
        <v>1.87</v>
      </c>
      <c r="E7549" s="84" t="s">
        <v>9025</v>
      </c>
    </row>
    <row r="7550" spans="1:5" ht="25.5" x14ac:dyDescent="0.2">
      <c r="A7550" s="84">
        <v>95880</v>
      </c>
      <c r="B7550" s="84" t="s">
        <v>5416</v>
      </c>
      <c r="C7550" s="84" t="s">
        <v>774</v>
      </c>
      <c r="D7550" s="84">
        <v>1.26</v>
      </c>
      <c r="E7550" s="84" t="s">
        <v>9025</v>
      </c>
    </row>
    <row r="7551" spans="1:5" ht="25.5" x14ac:dyDescent="0.2">
      <c r="A7551" s="84">
        <v>100937</v>
      </c>
      <c r="B7551" s="84" t="s">
        <v>5421</v>
      </c>
      <c r="C7551" s="84" t="s">
        <v>111</v>
      </c>
      <c r="D7551" s="84">
        <v>9.0500000000000007</v>
      </c>
      <c r="E7551" s="84" t="s">
        <v>9025</v>
      </c>
    </row>
    <row r="7552" spans="1:5" ht="25.5" x14ac:dyDescent="0.2">
      <c r="A7552" s="84">
        <v>100941</v>
      </c>
      <c r="B7552" s="84" t="s">
        <v>5425</v>
      </c>
      <c r="C7552" s="84" t="s">
        <v>774</v>
      </c>
      <c r="D7552" s="84">
        <v>6.02</v>
      </c>
      <c r="E7552" s="84" t="s">
        <v>9025</v>
      </c>
    </row>
    <row r="7553" spans="1:5" ht="25.5" x14ac:dyDescent="0.2">
      <c r="A7553" s="84">
        <v>97912</v>
      </c>
      <c r="B7553" s="84" t="s">
        <v>5417</v>
      </c>
      <c r="C7553" s="84" t="s">
        <v>111</v>
      </c>
      <c r="D7553" s="84">
        <v>3.79</v>
      </c>
      <c r="E7553" s="84" t="s">
        <v>9025</v>
      </c>
    </row>
    <row r="7554" spans="1:5" ht="25.5" x14ac:dyDescent="0.2">
      <c r="A7554" s="84">
        <v>97916</v>
      </c>
      <c r="B7554" s="84" t="s">
        <v>5055</v>
      </c>
      <c r="C7554" s="84" t="s">
        <v>774</v>
      </c>
      <c r="D7554" s="84">
        <v>2.5299999999999998</v>
      </c>
      <c r="E7554" s="84" t="s">
        <v>9025</v>
      </c>
    </row>
    <row r="7555" spans="1:5" ht="25.5" x14ac:dyDescent="0.2">
      <c r="A7555" s="84">
        <v>97913</v>
      </c>
      <c r="B7555" s="84" t="s">
        <v>5418</v>
      </c>
      <c r="C7555" s="84" t="s">
        <v>111</v>
      </c>
      <c r="D7555" s="84">
        <v>3.3</v>
      </c>
      <c r="E7555" s="84" t="s">
        <v>9025</v>
      </c>
    </row>
    <row r="7556" spans="1:5" ht="25.5" x14ac:dyDescent="0.2">
      <c r="A7556" s="84">
        <v>97917</v>
      </c>
      <c r="B7556" s="84" t="s">
        <v>5056</v>
      </c>
      <c r="C7556" s="84" t="s">
        <v>774</v>
      </c>
      <c r="D7556" s="84">
        <v>2.1800000000000002</v>
      </c>
      <c r="E7556" s="84" t="s">
        <v>9025</v>
      </c>
    </row>
    <row r="7557" spans="1:5" ht="25.5" x14ac:dyDescent="0.2">
      <c r="A7557" s="84">
        <v>97915</v>
      </c>
      <c r="B7557" s="84" t="s">
        <v>5420</v>
      </c>
      <c r="C7557" s="84" t="s">
        <v>111</v>
      </c>
      <c r="D7557" s="84">
        <v>1.2</v>
      </c>
      <c r="E7557" s="84" t="s">
        <v>9025</v>
      </c>
    </row>
    <row r="7558" spans="1:5" ht="25.5" x14ac:dyDescent="0.2">
      <c r="A7558" s="84">
        <v>97919</v>
      </c>
      <c r="B7558" s="84" t="s">
        <v>5058</v>
      </c>
      <c r="C7558" s="84" t="s">
        <v>774</v>
      </c>
      <c r="D7558" s="84">
        <v>0.79</v>
      </c>
      <c r="E7558" s="84" t="s">
        <v>9025</v>
      </c>
    </row>
    <row r="7559" spans="1:5" ht="25.5" x14ac:dyDescent="0.2">
      <c r="A7559" s="84">
        <v>97914</v>
      </c>
      <c r="B7559" s="84" t="s">
        <v>5419</v>
      </c>
      <c r="C7559" s="84" t="s">
        <v>111</v>
      </c>
      <c r="D7559" s="84">
        <v>3.01</v>
      </c>
      <c r="E7559" s="84" t="s">
        <v>9025</v>
      </c>
    </row>
    <row r="7560" spans="1:5" ht="25.5" x14ac:dyDescent="0.2">
      <c r="A7560" s="84">
        <v>97918</v>
      </c>
      <c r="B7560" s="84" t="s">
        <v>5057</v>
      </c>
      <c r="C7560" s="84" t="s">
        <v>774</v>
      </c>
      <c r="D7560" s="84">
        <v>2.0099999999999998</v>
      </c>
      <c r="E7560" s="84" t="s">
        <v>9025</v>
      </c>
    </row>
    <row r="7561" spans="1:5" ht="25.5" x14ac:dyDescent="0.2">
      <c r="A7561" s="84">
        <v>100949</v>
      </c>
      <c r="B7561" s="84" t="s">
        <v>5433</v>
      </c>
      <c r="C7561" s="84" t="s">
        <v>774</v>
      </c>
      <c r="D7561" s="84">
        <v>6.78</v>
      </c>
      <c r="E7561" s="84" t="s">
        <v>9025</v>
      </c>
    </row>
    <row r="7562" spans="1:5" ht="25.5" x14ac:dyDescent="0.2">
      <c r="A7562" s="84">
        <v>100945</v>
      </c>
      <c r="B7562" s="84" t="s">
        <v>5429</v>
      </c>
      <c r="C7562" s="84" t="s">
        <v>774</v>
      </c>
      <c r="D7562" s="84">
        <v>2.85</v>
      </c>
      <c r="E7562" s="84" t="s">
        <v>9025</v>
      </c>
    </row>
    <row r="7563" spans="1:5" ht="25.5" x14ac:dyDescent="0.2">
      <c r="A7563" s="84">
        <v>100946</v>
      </c>
      <c r="B7563" s="84" t="s">
        <v>5430</v>
      </c>
      <c r="C7563" s="84" t="s">
        <v>774</v>
      </c>
      <c r="D7563" s="84">
        <v>2.46</v>
      </c>
      <c r="E7563" s="84" t="s">
        <v>9025</v>
      </c>
    </row>
    <row r="7564" spans="1:5" ht="25.5" x14ac:dyDescent="0.2">
      <c r="A7564" s="84">
        <v>100948</v>
      </c>
      <c r="B7564" s="84" t="s">
        <v>5432</v>
      </c>
      <c r="C7564" s="84" t="s">
        <v>774</v>
      </c>
      <c r="D7564" s="84">
        <v>0.9</v>
      </c>
      <c r="E7564" s="84" t="s">
        <v>9025</v>
      </c>
    </row>
    <row r="7565" spans="1:5" ht="25.5" x14ac:dyDescent="0.2">
      <c r="A7565" s="84">
        <v>100947</v>
      </c>
      <c r="B7565" s="84" t="s">
        <v>5431</v>
      </c>
      <c r="C7565" s="84" t="s">
        <v>774</v>
      </c>
      <c r="D7565" s="84">
        <v>2.27</v>
      </c>
      <c r="E7565" s="84" t="s">
        <v>9025</v>
      </c>
    </row>
    <row r="7566" spans="1:5" ht="25.5" x14ac:dyDescent="0.2">
      <c r="A7566" s="84">
        <v>100954</v>
      </c>
      <c r="B7566" s="84" t="s">
        <v>5438</v>
      </c>
      <c r="C7566" s="84" t="s">
        <v>774</v>
      </c>
      <c r="D7566" s="84">
        <v>8.5299999999999994</v>
      </c>
      <c r="E7566" s="84" t="s">
        <v>9025</v>
      </c>
    </row>
    <row r="7567" spans="1:5" ht="25.5" x14ac:dyDescent="0.2">
      <c r="A7567" s="84">
        <v>100950</v>
      </c>
      <c r="B7567" s="84" t="s">
        <v>5434</v>
      </c>
      <c r="C7567" s="84" t="s">
        <v>774</v>
      </c>
      <c r="D7567" s="84">
        <v>3.59</v>
      </c>
      <c r="E7567" s="84" t="s">
        <v>9025</v>
      </c>
    </row>
    <row r="7568" spans="1:5" ht="25.5" x14ac:dyDescent="0.2">
      <c r="A7568" s="84">
        <v>100951</v>
      </c>
      <c r="B7568" s="84" t="s">
        <v>5435</v>
      </c>
      <c r="C7568" s="84" t="s">
        <v>774</v>
      </c>
      <c r="D7568" s="84">
        <v>3.09</v>
      </c>
      <c r="E7568" s="84" t="s">
        <v>9025</v>
      </c>
    </row>
    <row r="7569" spans="1:5" ht="38.25" x14ac:dyDescent="0.2">
      <c r="A7569" s="84">
        <v>100953</v>
      </c>
      <c r="B7569" s="84" t="s">
        <v>5437</v>
      </c>
      <c r="C7569" s="84" t="s">
        <v>774</v>
      </c>
      <c r="D7569" s="84">
        <v>1.1299999999999999</v>
      </c>
      <c r="E7569" s="84" t="s">
        <v>9025</v>
      </c>
    </row>
    <row r="7570" spans="1:5" ht="25.5" x14ac:dyDescent="0.2">
      <c r="A7570" s="84">
        <v>100952</v>
      </c>
      <c r="B7570" s="84" t="s">
        <v>5436</v>
      </c>
      <c r="C7570" s="84" t="s">
        <v>774</v>
      </c>
      <c r="D7570" s="84">
        <v>2.85</v>
      </c>
      <c r="E7570" s="84" t="s">
        <v>9025</v>
      </c>
    </row>
    <row r="7571" spans="1:5" ht="25.5" x14ac:dyDescent="0.2">
      <c r="A7571" s="84">
        <v>100964</v>
      </c>
      <c r="B7571" s="84" t="s">
        <v>5448</v>
      </c>
      <c r="C7571" s="84" t="s">
        <v>111</v>
      </c>
      <c r="D7571" s="84">
        <v>8.8000000000000007</v>
      </c>
      <c r="E7571" s="84" t="s">
        <v>9025</v>
      </c>
    </row>
    <row r="7572" spans="1:5" ht="25.5" x14ac:dyDescent="0.2">
      <c r="A7572" s="84">
        <v>100960</v>
      </c>
      <c r="B7572" s="84" t="s">
        <v>5444</v>
      </c>
      <c r="C7572" s="84" t="s">
        <v>111</v>
      </c>
      <c r="D7572" s="84">
        <v>3.66</v>
      </c>
      <c r="E7572" s="84" t="s">
        <v>9025</v>
      </c>
    </row>
    <row r="7573" spans="1:5" ht="25.5" x14ac:dyDescent="0.2">
      <c r="A7573" s="84">
        <v>100961</v>
      </c>
      <c r="B7573" s="84" t="s">
        <v>5445</v>
      </c>
      <c r="C7573" s="84" t="s">
        <v>111</v>
      </c>
      <c r="D7573" s="84">
        <v>3.18</v>
      </c>
      <c r="E7573" s="84" t="s">
        <v>9025</v>
      </c>
    </row>
    <row r="7574" spans="1:5" ht="25.5" x14ac:dyDescent="0.2">
      <c r="A7574" s="84">
        <v>100963</v>
      </c>
      <c r="B7574" s="84" t="s">
        <v>5447</v>
      </c>
      <c r="C7574" s="84" t="s">
        <v>111</v>
      </c>
      <c r="D7574" s="84">
        <v>1.1399999999999999</v>
      </c>
      <c r="E7574" s="84" t="s">
        <v>9025</v>
      </c>
    </row>
    <row r="7575" spans="1:5" ht="25.5" x14ac:dyDescent="0.2">
      <c r="A7575" s="84">
        <v>100962</v>
      </c>
      <c r="B7575" s="84" t="s">
        <v>5446</v>
      </c>
      <c r="C7575" s="84" t="s">
        <v>111</v>
      </c>
      <c r="D7575" s="84">
        <v>2.9</v>
      </c>
      <c r="E7575" s="84" t="s">
        <v>9025</v>
      </c>
    </row>
    <row r="7576" spans="1:5" ht="25.5" x14ac:dyDescent="0.2">
      <c r="A7576" s="84">
        <v>100959</v>
      </c>
      <c r="B7576" s="84" t="s">
        <v>5443</v>
      </c>
      <c r="C7576" s="84" t="s">
        <v>111</v>
      </c>
      <c r="D7576" s="84">
        <v>11.79</v>
      </c>
      <c r="E7576" s="84" t="s">
        <v>9025</v>
      </c>
    </row>
    <row r="7577" spans="1:5" ht="25.5" x14ac:dyDescent="0.2">
      <c r="A7577" s="84">
        <v>100955</v>
      </c>
      <c r="B7577" s="84" t="s">
        <v>5439</v>
      </c>
      <c r="C7577" s="84" t="s">
        <v>111</v>
      </c>
      <c r="D7577" s="84">
        <v>4.9400000000000004</v>
      </c>
      <c r="E7577" s="84" t="s">
        <v>9025</v>
      </c>
    </row>
    <row r="7578" spans="1:5" ht="25.5" x14ac:dyDescent="0.2">
      <c r="A7578" s="84">
        <v>100956</v>
      </c>
      <c r="B7578" s="84" t="s">
        <v>5440</v>
      </c>
      <c r="C7578" s="84" t="s">
        <v>111</v>
      </c>
      <c r="D7578" s="84">
        <v>4.29</v>
      </c>
      <c r="E7578" s="84" t="s">
        <v>9025</v>
      </c>
    </row>
    <row r="7579" spans="1:5" ht="25.5" x14ac:dyDescent="0.2">
      <c r="A7579" s="84">
        <v>100958</v>
      </c>
      <c r="B7579" s="84" t="s">
        <v>5442</v>
      </c>
      <c r="C7579" s="84" t="s">
        <v>111</v>
      </c>
      <c r="D7579" s="84">
        <v>1.57</v>
      </c>
      <c r="E7579" s="84" t="s">
        <v>9025</v>
      </c>
    </row>
    <row r="7580" spans="1:5" ht="25.5" x14ac:dyDescent="0.2">
      <c r="A7580" s="84">
        <v>100957</v>
      </c>
      <c r="B7580" s="84" t="s">
        <v>5441</v>
      </c>
      <c r="C7580" s="84" t="s">
        <v>111</v>
      </c>
      <c r="D7580" s="84">
        <v>3.93</v>
      </c>
      <c r="E7580" s="84" t="s">
        <v>9025</v>
      </c>
    </row>
    <row r="7581" spans="1:5" ht="25.5" x14ac:dyDescent="0.2">
      <c r="A7581" s="84">
        <v>100970</v>
      </c>
      <c r="B7581" s="84" t="s">
        <v>5455</v>
      </c>
      <c r="C7581" s="84" t="s">
        <v>774</v>
      </c>
      <c r="D7581" s="84">
        <v>1.99</v>
      </c>
      <c r="E7581" s="84" t="s">
        <v>9025</v>
      </c>
    </row>
    <row r="7582" spans="1:5" ht="25.5" x14ac:dyDescent="0.2">
      <c r="A7582" s="84">
        <v>100969</v>
      </c>
      <c r="B7582" s="84" t="s">
        <v>5454</v>
      </c>
      <c r="C7582" s="84" t="s">
        <v>774</v>
      </c>
      <c r="D7582" s="84">
        <v>2.35</v>
      </c>
      <c r="E7582" s="84" t="s">
        <v>9025</v>
      </c>
    </row>
    <row r="7583" spans="1:5" ht="25.5" x14ac:dyDescent="0.2">
      <c r="A7583" s="84">
        <v>102333</v>
      </c>
      <c r="B7583" s="84" t="s">
        <v>5459</v>
      </c>
      <c r="C7583" s="84" t="s">
        <v>774</v>
      </c>
      <c r="D7583" s="84">
        <v>0.74</v>
      </c>
      <c r="E7583" s="84" t="s">
        <v>9025</v>
      </c>
    </row>
    <row r="7584" spans="1:5" ht="25.5" x14ac:dyDescent="0.2">
      <c r="A7584" s="84">
        <v>102332</v>
      </c>
      <c r="B7584" s="84" t="s">
        <v>5458</v>
      </c>
      <c r="C7584" s="84" t="s">
        <v>774</v>
      </c>
      <c r="D7584" s="84">
        <v>1.86</v>
      </c>
      <c r="E7584" s="84" t="s">
        <v>9025</v>
      </c>
    </row>
    <row r="7585" spans="1:5" ht="25.5" x14ac:dyDescent="0.2">
      <c r="A7585" s="84">
        <v>100965</v>
      </c>
      <c r="B7585" s="84" t="s">
        <v>5452</v>
      </c>
      <c r="C7585" s="84" t="s">
        <v>774</v>
      </c>
      <c r="D7585" s="84">
        <v>1.79</v>
      </c>
      <c r="E7585" s="84" t="s">
        <v>6312</v>
      </c>
    </row>
    <row r="7586" spans="1:5" ht="25.5" x14ac:dyDescent="0.2">
      <c r="A7586" s="84">
        <v>100966</v>
      </c>
      <c r="B7586" s="84" t="s">
        <v>5453</v>
      </c>
      <c r="C7586" s="84" t="s">
        <v>774</v>
      </c>
      <c r="D7586" s="84">
        <v>1.53</v>
      </c>
      <c r="E7586" s="84" t="s">
        <v>9025</v>
      </c>
    </row>
    <row r="7587" spans="1:5" ht="25.5" x14ac:dyDescent="0.2">
      <c r="A7587" s="84">
        <v>102331</v>
      </c>
      <c r="B7587" s="84" t="s">
        <v>5457</v>
      </c>
      <c r="C7587" s="84" t="s">
        <v>774</v>
      </c>
      <c r="D7587" s="84">
        <v>0.56000000000000005</v>
      </c>
      <c r="E7587" s="84" t="s">
        <v>9025</v>
      </c>
    </row>
    <row r="7588" spans="1:5" ht="25.5" x14ac:dyDescent="0.2">
      <c r="A7588" s="84">
        <v>102330</v>
      </c>
      <c r="B7588" s="84" t="s">
        <v>5456</v>
      </c>
      <c r="C7588" s="84" t="s">
        <v>774</v>
      </c>
      <c r="D7588" s="84">
        <v>1.43</v>
      </c>
      <c r="E7588" s="84" t="s">
        <v>9025</v>
      </c>
    </row>
    <row r="7589" spans="1:5" ht="25.5" x14ac:dyDescent="0.2">
      <c r="A7589" s="84">
        <v>103138</v>
      </c>
      <c r="B7589" s="84" t="s">
        <v>2795</v>
      </c>
      <c r="C7589" s="84" t="s">
        <v>72</v>
      </c>
      <c r="D7589" s="84">
        <v>39.130000000000003</v>
      </c>
      <c r="E7589" s="84" t="s">
        <v>9025</v>
      </c>
    </row>
    <row r="7590" spans="1:5" ht="25.5" x14ac:dyDescent="0.2">
      <c r="A7590" s="84">
        <v>103151</v>
      </c>
      <c r="B7590" s="84" t="s">
        <v>2808</v>
      </c>
      <c r="C7590" s="84" t="s">
        <v>72</v>
      </c>
      <c r="D7590" s="84">
        <v>376.74</v>
      </c>
      <c r="E7590" s="84" t="s">
        <v>9025</v>
      </c>
    </row>
    <row r="7591" spans="1:5" ht="25.5" x14ac:dyDescent="0.2">
      <c r="A7591" s="84">
        <v>103152</v>
      </c>
      <c r="B7591" s="84" t="s">
        <v>2809</v>
      </c>
      <c r="C7591" s="84" t="s">
        <v>72</v>
      </c>
      <c r="D7591" s="84">
        <v>449.2</v>
      </c>
      <c r="E7591" s="84" t="s">
        <v>1618</v>
      </c>
    </row>
    <row r="7592" spans="1:5" ht="25.5" x14ac:dyDescent="0.2">
      <c r="A7592" s="84">
        <v>103139</v>
      </c>
      <c r="B7592" s="84" t="s">
        <v>2796</v>
      </c>
      <c r="C7592" s="84" t="s">
        <v>72</v>
      </c>
      <c r="D7592" s="84">
        <v>51.46</v>
      </c>
      <c r="E7592" s="84" t="s">
        <v>1618</v>
      </c>
    </row>
    <row r="7593" spans="1:5" ht="25.5" x14ac:dyDescent="0.2">
      <c r="A7593" s="84">
        <v>103140</v>
      </c>
      <c r="B7593" s="84" t="s">
        <v>2797</v>
      </c>
      <c r="C7593" s="84" t="s">
        <v>72</v>
      </c>
      <c r="D7593" s="84">
        <v>63.78</v>
      </c>
      <c r="E7593" s="84" t="s">
        <v>1618</v>
      </c>
    </row>
    <row r="7594" spans="1:5" ht="25.5" x14ac:dyDescent="0.2">
      <c r="A7594" s="84">
        <v>103141</v>
      </c>
      <c r="B7594" s="84" t="s">
        <v>2798</v>
      </c>
      <c r="C7594" s="84" t="s">
        <v>72</v>
      </c>
      <c r="D7594" s="84">
        <v>99.26</v>
      </c>
      <c r="E7594" s="84" t="s">
        <v>1618</v>
      </c>
    </row>
    <row r="7595" spans="1:5" ht="25.5" x14ac:dyDescent="0.2">
      <c r="A7595" s="84">
        <v>103142</v>
      </c>
      <c r="B7595" s="84" t="s">
        <v>2799</v>
      </c>
      <c r="C7595" s="84" t="s">
        <v>72</v>
      </c>
      <c r="D7595" s="84">
        <v>111.58</v>
      </c>
      <c r="E7595" s="84" t="s">
        <v>1618</v>
      </c>
    </row>
    <row r="7596" spans="1:5" ht="25.5" x14ac:dyDescent="0.2">
      <c r="A7596" s="84">
        <v>103143</v>
      </c>
      <c r="B7596" s="84" t="s">
        <v>2800</v>
      </c>
      <c r="C7596" s="84" t="s">
        <v>72</v>
      </c>
      <c r="D7596" s="84">
        <v>147.07</v>
      </c>
      <c r="E7596" s="84" t="s">
        <v>9025</v>
      </c>
    </row>
    <row r="7597" spans="1:5" ht="25.5" x14ac:dyDescent="0.2">
      <c r="A7597" s="84">
        <v>103144</v>
      </c>
      <c r="B7597" s="84" t="s">
        <v>2801</v>
      </c>
      <c r="C7597" s="84" t="s">
        <v>72</v>
      </c>
      <c r="D7597" s="84">
        <v>159.38</v>
      </c>
      <c r="E7597" s="84" t="s">
        <v>1618</v>
      </c>
    </row>
    <row r="7598" spans="1:5" ht="25.5" x14ac:dyDescent="0.2">
      <c r="A7598" s="84">
        <v>103145</v>
      </c>
      <c r="B7598" s="84" t="s">
        <v>2802</v>
      </c>
      <c r="C7598" s="84" t="s">
        <v>72</v>
      </c>
      <c r="D7598" s="84">
        <v>194.89</v>
      </c>
      <c r="E7598" s="84" t="s">
        <v>1618</v>
      </c>
    </row>
    <row r="7599" spans="1:5" ht="25.5" x14ac:dyDescent="0.2">
      <c r="A7599" s="84">
        <v>103146</v>
      </c>
      <c r="B7599" s="84" t="s">
        <v>2803</v>
      </c>
      <c r="C7599" s="84" t="s">
        <v>72</v>
      </c>
      <c r="D7599" s="84">
        <v>207.19</v>
      </c>
      <c r="E7599" s="84" t="s">
        <v>1618</v>
      </c>
    </row>
    <row r="7600" spans="1:5" ht="25.5" x14ac:dyDescent="0.2">
      <c r="A7600" s="84">
        <v>103147</v>
      </c>
      <c r="B7600" s="84" t="s">
        <v>2804</v>
      </c>
      <c r="C7600" s="84" t="s">
        <v>72</v>
      </c>
      <c r="D7600" s="84">
        <v>231.84</v>
      </c>
      <c r="E7600" s="84" t="s">
        <v>9025</v>
      </c>
    </row>
    <row r="7601" spans="1:5" ht="25.5" x14ac:dyDescent="0.2">
      <c r="A7601" s="84">
        <v>103148</v>
      </c>
      <c r="B7601" s="84" t="s">
        <v>2805</v>
      </c>
      <c r="C7601" s="84" t="s">
        <v>72</v>
      </c>
      <c r="D7601" s="84">
        <v>279.64</v>
      </c>
      <c r="E7601" s="84" t="s">
        <v>9025</v>
      </c>
    </row>
    <row r="7602" spans="1:5" ht="25.5" x14ac:dyDescent="0.2">
      <c r="A7602" s="84">
        <v>103137</v>
      </c>
      <c r="B7602" s="84" t="s">
        <v>2794</v>
      </c>
      <c r="C7602" s="84" t="s">
        <v>72</v>
      </c>
      <c r="D7602" s="84">
        <v>34.21</v>
      </c>
      <c r="E7602" s="84" t="s">
        <v>9025</v>
      </c>
    </row>
    <row r="7603" spans="1:5" ht="25.5" x14ac:dyDescent="0.2">
      <c r="A7603" s="84">
        <v>103149</v>
      </c>
      <c r="B7603" s="84" t="s">
        <v>2806</v>
      </c>
      <c r="C7603" s="84" t="s">
        <v>72</v>
      </c>
      <c r="D7603" s="84">
        <v>304.29000000000002</v>
      </c>
      <c r="E7603" s="84" t="s">
        <v>9025</v>
      </c>
    </row>
    <row r="7604" spans="1:5" ht="25.5" x14ac:dyDescent="0.2">
      <c r="A7604" s="84">
        <v>103150</v>
      </c>
      <c r="B7604" s="84" t="s">
        <v>2807</v>
      </c>
      <c r="C7604" s="84" t="s">
        <v>72</v>
      </c>
      <c r="D7604" s="84">
        <v>352.04</v>
      </c>
      <c r="E7604" s="84" t="s">
        <v>9025</v>
      </c>
    </row>
    <row r="7605" spans="1:5" ht="25.5" x14ac:dyDescent="0.2">
      <c r="A7605" s="84">
        <v>103106</v>
      </c>
      <c r="B7605" s="84" t="s">
        <v>2763</v>
      </c>
      <c r="C7605" s="84" t="s">
        <v>72</v>
      </c>
      <c r="D7605" s="84">
        <v>60.02</v>
      </c>
      <c r="E7605" s="84" t="s">
        <v>9025</v>
      </c>
    </row>
    <row r="7606" spans="1:5" ht="25.5" x14ac:dyDescent="0.2">
      <c r="A7606" s="84">
        <v>103119</v>
      </c>
      <c r="B7606" s="84" t="s">
        <v>2776</v>
      </c>
      <c r="C7606" s="84" t="s">
        <v>72</v>
      </c>
      <c r="D7606" s="84">
        <v>735.24</v>
      </c>
      <c r="E7606" s="84" t="s">
        <v>9025</v>
      </c>
    </row>
    <row r="7607" spans="1:5" ht="25.5" x14ac:dyDescent="0.2">
      <c r="A7607" s="84">
        <v>103120</v>
      </c>
      <c r="B7607" s="84" t="s">
        <v>2777</v>
      </c>
      <c r="C7607" s="84" t="s">
        <v>72</v>
      </c>
      <c r="D7607" s="84">
        <v>880.15</v>
      </c>
      <c r="E7607" s="84" t="s">
        <v>9025</v>
      </c>
    </row>
    <row r="7608" spans="1:5" ht="25.5" x14ac:dyDescent="0.2">
      <c r="A7608" s="84">
        <v>103107</v>
      </c>
      <c r="B7608" s="84" t="s">
        <v>2764</v>
      </c>
      <c r="C7608" s="84" t="s">
        <v>72</v>
      </c>
      <c r="D7608" s="84">
        <v>84.67</v>
      </c>
      <c r="E7608" s="84" t="s">
        <v>9025</v>
      </c>
    </row>
    <row r="7609" spans="1:5" ht="25.5" x14ac:dyDescent="0.2">
      <c r="A7609" s="84">
        <v>103108</v>
      </c>
      <c r="B7609" s="84" t="s">
        <v>2765</v>
      </c>
      <c r="C7609" s="84" t="s">
        <v>72</v>
      </c>
      <c r="D7609" s="84">
        <v>109.32</v>
      </c>
      <c r="E7609" s="84" t="s">
        <v>9025</v>
      </c>
    </row>
    <row r="7610" spans="1:5" ht="25.5" x14ac:dyDescent="0.2">
      <c r="A7610" s="84">
        <v>103109</v>
      </c>
      <c r="B7610" s="84" t="s">
        <v>2766</v>
      </c>
      <c r="C7610" s="84" t="s">
        <v>72</v>
      </c>
      <c r="D7610" s="84">
        <v>180.27</v>
      </c>
      <c r="E7610" s="84" t="s">
        <v>9025</v>
      </c>
    </row>
    <row r="7611" spans="1:5" ht="25.5" x14ac:dyDescent="0.2">
      <c r="A7611" s="84">
        <v>103110</v>
      </c>
      <c r="B7611" s="84" t="s">
        <v>2767</v>
      </c>
      <c r="C7611" s="84" t="s">
        <v>72</v>
      </c>
      <c r="D7611" s="84">
        <v>204.91</v>
      </c>
      <c r="E7611" s="84" t="s">
        <v>9025</v>
      </c>
    </row>
    <row r="7612" spans="1:5" ht="25.5" x14ac:dyDescent="0.2">
      <c r="A7612" s="84">
        <v>103111</v>
      </c>
      <c r="B7612" s="84" t="s">
        <v>2768</v>
      </c>
      <c r="C7612" s="84" t="s">
        <v>72</v>
      </c>
      <c r="D7612" s="84">
        <v>275.88</v>
      </c>
      <c r="E7612" s="84" t="s">
        <v>9025</v>
      </c>
    </row>
    <row r="7613" spans="1:5" ht="25.5" x14ac:dyDescent="0.2">
      <c r="A7613" s="84">
        <v>103112</v>
      </c>
      <c r="B7613" s="84" t="s">
        <v>2769</v>
      </c>
      <c r="C7613" s="84" t="s">
        <v>72</v>
      </c>
      <c r="D7613" s="84">
        <v>300.52</v>
      </c>
      <c r="E7613" s="84" t="s">
        <v>9025</v>
      </c>
    </row>
    <row r="7614" spans="1:5" ht="25.5" x14ac:dyDescent="0.2">
      <c r="A7614" s="84">
        <v>103113</v>
      </c>
      <c r="B7614" s="84" t="s">
        <v>2770</v>
      </c>
      <c r="C7614" s="84" t="s">
        <v>72</v>
      </c>
      <c r="D7614" s="84">
        <v>371.48</v>
      </c>
      <c r="E7614" s="84" t="s">
        <v>9025</v>
      </c>
    </row>
    <row r="7615" spans="1:5" ht="25.5" x14ac:dyDescent="0.2">
      <c r="A7615" s="84">
        <v>103114</v>
      </c>
      <c r="B7615" s="84" t="s">
        <v>2771</v>
      </c>
      <c r="C7615" s="84" t="s">
        <v>72</v>
      </c>
      <c r="D7615" s="84">
        <v>396.13</v>
      </c>
      <c r="E7615" s="84" t="s">
        <v>9025</v>
      </c>
    </row>
    <row r="7616" spans="1:5" ht="25.5" x14ac:dyDescent="0.2">
      <c r="A7616" s="84">
        <v>103115</v>
      </c>
      <c r="B7616" s="84" t="s">
        <v>2772</v>
      </c>
      <c r="C7616" s="84" t="s">
        <v>72</v>
      </c>
      <c r="D7616" s="84">
        <v>445.43</v>
      </c>
      <c r="E7616" s="84" t="s">
        <v>9025</v>
      </c>
    </row>
    <row r="7617" spans="1:5" ht="25.5" x14ac:dyDescent="0.2">
      <c r="A7617" s="84">
        <v>103116</v>
      </c>
      <c r="B7617" s="84" t="s">
        <v>2773</v>
      </c>
      <c r="C7617" s="84" t="s">
        <v>72</v>
      </c>
      <c r="D7617" s="84">
        <v>541.04</v>
      </c>
      <c r="E7617" s="84" t="s">
        <v>9025</v>
      </c>
    </row>
    <row r="7618" spans="1:5" ht="25.5" x14ac:dyDescent="0.2">
      <c r="A7618" s="84">
        <v>103105</v>
      </c>
      <c r="B7618" s="84" t="s">
        <v>2762</v>
      </c>
      <c r="C7618" s="84" t="s">
        <v>72</v>
      </c>
      <c r="D7618" s="84">
        <v>50.15</v>
      </c>
      <c r="E7618" s="84" t="s">
        <v>9025</v>
      </c>
    </row>
    <row r="7619" spans="1:5" ht="25.5" x14ac:dyDescent="0.2">
      <c r="A7619" s="84">
        <v>103117</v>
      </c>
      <c r="B7619" s="84" t="s">
        <v>2774</v>
      </c>
      <c r="C7619" s="84" t="s">
        <v>72</v>
      </c>
      <c r="D7619" s="84">
        <v>590.34</v>
      </c>
      <c r="E7619" s="84" t="s">
        <v>9025</v>
      </c>
    </row>
    <row r="7620" spans="1:5" ht="25.5" x14ac:dyDescent="0.2">
      <c r="A7620" s="84">
        <v>103118</v>
      </c>
      <c r="B7620" s="84" t="s">
        <v>2775</v>
      </c>
      <c r="C7620" s="84" t="s">
        <v>72</v>
      </c>
      <c r="D7620" s="84">
        <v>685.93</v>
      </c>
      <c r="E7620" s="84" t="s">
        <v>9025</v>
      </c>
    </row>
    <row r="7621" spans="1:5" ht="25.5" x14ac:dyDescent="0.2">
      <c r="A7621" s="84">
        <v>103122</v>
      </c>
      <c r="B7621" s="84" t="s">
        <v>2779</v>
      </c>
      <c r="C7621" s="84" t="s">
        <v>72</v>
      </c>
      <c r="D7621" s="84">
        <v>80.900000000000006</v>
      </c>
      <c r="E7621" s="84" t="s">
        <v>9025</v>
      </c>
    </row>
    <row r="7622" spans="1:5" ht="25.5" x14ac:dyDescent="0.2">
      <c r="A7622" s="84">
        <v>103135</v>
      </c>
      <c r="B7622" s="84" t="s">
        <v>2792</v>
      </c>
      <c r="C7622" s="84" t="s">
        <v>72</v>
      </c>
      <c r="D7622" s="488">
        <v>1093.73</v>
      </c>
      <c r="E7622" s="84" t="s">
        <v>9025</v>
      </c>
    </row>
    <row r="7623" spans="1:5" ht="25.5" x14ac:dyDescent="0.2">
      <c r="A7623" s="84">
        <v>103136</v>
      </c>
      <c r="B7623" s="84" t="s">
        <v>2793</v>
      </c>
      <c r="C7623" s="84" t="s">
        <v>72</v>
      </c>
      <c r="D7623" s="488">
        <v>1311.09</v>
      </c>
      <c r="E7623" s="84" t="s">
        <v>9025</v>
      </c>
    </row>
    <row r="7624" spans="1:5" ht="25.5" x14ac:dyDescent="0.2">
      <c r="A7624" s="84">
        <v>103123</v>
      </c>
      <c r="B7624" s="84" t="s">
        <v>2780</v>
      </c>
      <c r="C7624" s="84" t="s">
        <v>72</v>
      </c>
      <c r="D7624" s="84">
        <v>117.88</v>
      </c>
      <c r="E7624" s="84" t="s">
        <v>9025</v>
      </c>
    </row>
    <row r="7625" spans="1:5" ht="25.5" x14ac:dyDescent="0.2">
      <c r="A7625" s="84">
        <v>103124</v>
      </c>
      <c r="B7625" s="84" t="s">
        <v>2781</v>
      </c>
      <c r="C7625" s="84" t="s">
        <v>72</v>
      </c>
      <c r="D7625" s="84">
        <v>154.84</v>
      </c>
      <c r="E7625" s="84" t="s">
        <v>9025</v>
      </c>
    </row>
    <row r="7626" spans="1:5" ht="25.5" x14ac:dyDescent="0.2">
      <c r="A7626" s="84">
        <v>103125</v>
      </c>
      <c r="B7626" s="84" t="s">
        <v>2782</v>
      </c>
      <c r="C7626" s="84" t="s">
        <v>72</v>
      </c>
      <c r="D7626" s="84">
        <v>261.3</v>
      </c>
      <c r="E7626" s="84" t="s">
        <v>9025</v>
      </c>
    </row>
    <row r="7627" spans="1:5" ht="25.5" x14ac:dyDescent="0.2">
      <c r="A7627" s="84">
        <v>103126</v>
      </c>
      <c r="B7627" s="84" t="s">
        <v>2783</v>
      </c>
      <c r="C7627" s="84" t="s">
        <v>72</v>
      </c>
      <c r="D7627" s="84">
        <v>298.25</v>
      </c>
      <c r="E7627" s="84" t="s">
        <v>9025</v>
      </c>
    </row>
    <row r="7628" spans="1:5" ht="25.5" x14ac:dyDescent="0.2">
      <c r="A7628" s="84">
        <v>103127</v>
      </c>
      <c r="B7628" s="84" t="s">
        <v>2784</v>
      </c>
      <c r="C7628" s="84" t="s">
        <v>72</v>
      </c>
      <c r="D7628" s="84">
        <v>404.71</v>
      </c>
      <c r="E7628" s="84" t="s">
        <v>9025</v>
      </c>
    </row>
    <row r="7629" spans="1:5" ht="25.5" x14ac:dyDescent="0.2">
      <c r="A7629" s="84">
        <v>103128</v>
      </c>
      <c r="B7629" s="84" t="s">
        <v>2785</v>
      </c>
      <c r="C7629" s="84" t="s">
        <v>72</v>
      </c>
      <c r="D7629" s="84">
        <v>441.67</v>
      </c>
      <c r="E7629" s="84" t="s">
        <v>9025</v>
      </c>
    </row>
    <row r="7630" spans="1:5" ht="25.5" x14ac:dyDescent="0.2">
      <c r="A7630" s="84">
        <v>103129</v>
      </c>
      <c r="B7630" s="84" t="s">
        <v>2786</v>
      </c>
      <c r="C7630" s="84" t="s">
        <v>72</v>
      </c>
      <c r="D7630" s="84">
        <v>548.12</v>
      </c>
      <c r="E7630" s="84" t="s">
        <v>9025</v>
      </c>
    </row>
    <row r="7631" spans="1:5" ht="25.5" x14ac:dyDescent="0.2">
      <c r="A7631" s="84">
        <v>103130</v>
      </c>
      <c r="B7631" s="84" t="s">
        <v>2787</v>
      </c>
      <c r="C7631" s="84" t="s">
        <v>72</v>
      </c>
      <c r="D7631" s="84">
        <v>585.09</v>
      </c>
      <c r="E7631" s="84" t="s">
        <v>9025</v>
      </c>
    </row>
    <row r="7632" spans="1:5" ht="25.5" x14ac:dyDescent="0.2">
      <c r="A7632" s="84">
        <v>103131</v>
      </c>
      <c r="B7632" s="84" t="s">
        <v>2788</v>
      </c>
      <c r="C7632" s="84" t="s">
        <v>72</v>
      </c>
      <c r="D7632" s="84">
        <v>659.03</v>
      </c>
      <c r="E7632" s="84" t="s">
        <v>9025</v>
      </c>
    </row>
    <row r="7633" spans="1:5" ht="25.5" x14ac:dyDescent="0.2">
      <c r="A7633" s="84">
        <v>103132</v>
      </c>
      <c r="B7633" s="84" t="s">
        <v>2789</v>
      </c>
      <c r="C7633" s="84" t="s">
        <v>72</v>
      </c>
      <c r="D7633" s="84">
        <v>802.44</v>
      </c>
      <c r="E7633" s="84" t="s">
        <v>9025</v>
      </c>
    </row>
    <row r="7634" spans="1:5" ht="25.5" x14ac:dyDescent="0.2">
      <c r="A7634" s="84">
        <v>103121</v>
      </c>
      <c r="B7634" s="84" t="s">
        <v>2778</v>
      </c>
      <c r="C7634" s="84" t="s">
        <v>72</v>
      </c>
      <c r="D7634" s="84">
        <v>66.11</v>
      </c>
      <c r="E7634" s="84" t="s">
        <v>9025</v>
      </c>
    </row>
    <row r="7635" spans="1:5" ht="25.5" x14ac:dyDescent="0.2">
      <c r="A7635" s="84">
        <v>103133</v>
      </c>
      <c r="B7635" s="84" t="s">
        <v>2790</v>
      </c>
      <c r="C7635" s="84" t="s">
        <v>72</v>
      </c>
      <c r="D7635" s="84">
        <v>876.37</v>
      </c>
      <c r="E7635" s="84" t="s">
        <v>9025</v>
      </c>
    </row>
    <row r="7636" spans="1:5" ht="25.5" x14ac:dyDescent="0.2">
      <c r="A7636" s="84">
        <v>103134</v>
      </c>
      <c r="B7636" s="84" t="s">
        <v>2791</v>
      </c>
      <c r="C7636" s="84" t="s">
        <v>72</v>
      </c>
      <c r="D7636" s="488">
        <v>1019.8</v>
      </c>
      <c r="E7636" s="84" t="s">
        <v>9025</v>
      </c>
    </row>
    <row r="7637" spans="1:5" ht="25.5" x14ac:dyDescent="0.2">
      <c r="A7637" s="84">
        <v>103090</v>
      </c>
      <c r="B7637" s="84" t="s">
        <v>2747</v>
      </c>
      <c r="C7637" s="84" t="s">
        <v>4</v>
      </c>
      <c r="D7637" s="84">
        <v>14.47</v>
      </c>
      <c r="E7637" s="84" t="s">
        <v>9025</v>
      </c>
    </row>
    <row r="7638" spans="1:5" ht="25.5" x14ac:dyDescent="0.2">
      <c r="A7638" s="84">
        <v>103103</v>
      </c>
      <c r="B7638" s="84" t="s">
        <v>2760</v>
      </c>
      <c r="C7638" s="84" t="s">
        <v>4</v>
      </c>
      <c r="D7638" s="84">
        <v>142.77000000000001</v>
      </c>
      <c r="E7638" s="84" t="s">
        <v>9025</v>
      </c>
    </row>
    <row r="7639" spans="1:5" ht="25.5" x14ac:dyDescent="0.2">
      <c r="A7639" s="84">
        <v>103104</v>
      </c>
      <c r="B7639" s="84" t="s">
        <v>2761</v>
      </c>
      <c r="C7639" s="84" t="s">
        <v>4</v>
      </c>
      <c r="D7639" s="84">
        <v>170.76</v>
      </c>
      <c r="E7639" s="84" t="s">
        <v>9025</v>
      </c>
    </row>
    <row r="7640" spans="1:5" ht="25.5" x14ac:dyDescent="0.2">
      <c r="A7640" s="84">
        <v>103091</v>
      </c>
      <c r="B7640" s="84" t="s">
        <v>2748</v>
      </c>
      <c r="C7640" s="84" t="s">
        <v>4</v>
      </c>
      <c r="D7640" s="84">
        <v>20.37</v>
      </c>
      <c r="E7640" s="84" t="s">
        <v>9025</v>
      </c>
    </row>
    <row r="7641" spans="1:5" ht="25.5" x14ac:dyDescent="0.2">
      <c r="A7641" s="84">
        <v>103092</v>
      </c>
      <c r="B7641" s="84" t="s">
        <v>2749</v>
      </c>
      <c r="C7641" s="84" t="s">
        <v>4</v>
      </c>
      <c r="D7641" s="84">
        <v>26.28</v>
      </c>
      <c r="E7641" s="84" t="s">
        <v>9025</v>
      </c>
    </row>
    <row r="7642" spans="1:5" ht="25.5" x14ac:dyDescent="0.2">
      <c r="A7642" s="84">
        <v>103093</v>
      </c>
      <c r="B7642" s="84" t="s">
        <v>2750</v>
      </c>
      <c r="C7642" s="84" t="s">
        <v>4</v>
      </c>
      <c r="D7642" s="84">
        <v>40.18</v>
      </c>
      <c r="E7642" s="84" t="s">
        <v>9025</v>
      </c>
    </row>
    <row r="7643" spans="1:5" ht="25.5" x14ac:dyDescent="0.2">
      <c r="A7643" s="84">
        <v>103094</v>
      </c>
      <c r="B7643" s="84" t="s">
        <v>2751</v>
      </c>
      <c r="C7643" s="84" t="s">
        <v>4</v>
      </c>
      <c r="D7643" s="84">
        <v>46.12</v>
      </c>
      <c r="E7643" s="84" t="s">
        <v>9025</v>
      </c>
    </row>
    <row r="7644" spans="1:5" ht="25.5" x14ac:dyDescent="0.2">
      <c r="A7644" s="84">
        <v>103095</v>
      </c>
      <c r="B7644" s="84" t="s">
        <v>2752</v>
      </c>
      <c r="C7644" s="84" t="s">
        <v>4</v>
      </c>
      <c r="D7644" s="84">
        <v>60.01</v>
      </c>
      <c r="E7644" s="84" t="s">
        <v>9025</v>
      </c>
    </row>
    <row r="7645" spans="1:5" ht="25.5" x14ac:dyDescent="0.2">
      <c r="A7645" s="84">
        <v>103096</v>
      </c>
      <c r="B7645" s="84" t="s">
        <v>2753</v>
      </c>
      <c r="C7645" s="84" t="s">
        <v>4</v>
      </c>
      <c r="D7645" s="84">
        <v>65.95</v>
      </c>
      <c r="E7645" s="84" t="s">
        <v>9025</v>
      </c>
    </row>
    <row r="7646" spans="1:5" ht="25.5" x14ac:dyDescent="0.2">
      <c r="A7646" s="84">
        <v>103097</v>
      </c>
      <c r="B7646" s="84" t="s">
        <v>2754</v>
      </c>
      <c r="C7646" s="84" t="s">
        <v>4</v>
      </c>
      <c r="D7646" s="84">
        <v>79.84</v>
      </c>
      <c r="E7646" s="84" t="s">
        <v>9025</v>
      </c>
    </row>
    <row r="7647" spans="1:5" ht="25.5" x14ac:dyDescent="0.2">
      <c r="A7647" s="84">
        <v>103098</v>
      </c>
      <c r="B7647" s="84" t="s">
        <v>2755</v>
      </c>
      <c r="C7647" s="84" t="s">
        <v>4</v>
      </c>
      <c r="D7647" s="84">
        <v>85.78</v>
      </c>
      <c r="E7647" s="84" t="s">
        <v>9025</v>
      </c>
    </row>
    <row r="7648" spans="1:5" ht="25.5" x14ac:dyDescent="0.2">
      <c r="A7648" s="84">
        <v>103099</v>
      </c>
      <c r="B7648" s="84" t="s">
        <v>2756</v>
      </c>
      <c r="C7648" s="84" t="s">
        <v>4</v>
      </c>
      <c r="D7648" s="84">
        <v>97.61</v>
      </c>
      <c r="E7648" s="84" t="s">
        <v>9025</v>
      </c>
    </row>
    <row r="7649" spans="1:5" ht="25.5" x14ac:dyDescent="0.2">
      <c r="A7649" s="84">
        <v>103100</v>
      </c>
      <c r="B7649" s="84" t="s">
        <v>2757</v>
      </c>
      <c r="C7649" s="84" t="s">
        <v>4</v>
      </c>
      <c r="D7649" s="84">
        <v>104.19</v>
      </c>
      <c r="E7649" s="84" t="s">
        <v>9025</v>
      </c>
    </row>
    <row r="7650" spans="1:5" ht="25.5" x14ac:dyDescent="0.2">
      <c r="A7650" s="84">
        <v>103089</v>
      </c>
      <c r="B7650" s="84" t="s">
        <v>2746</v>
      </c>
      <c r="C7650" s="84" t="s">
        <v>4</v>
      </c>
      <c r="D7650" s="84">
        <v>12.09</v>
      </c>
      <c r="E7650" s="84" t="s">
        <v>9025</v>
      </c>
    </row>
    <row r="7651" spans="1:5" ht="25.5" x14ac:dyDescent="0.2">
      <c r="A7651" s="84">
        <v>103101</v>
      </c>
      <c r="B7651" s="84" t="s">
        <v>2758</v>
      </c>
      <c r="C7651" s="84" t="s">
        <v>4</v>
      </c>
      <c r="D7651" s="84">
        <v>114.78</v>
      </c>
      <c r="E7651" s="84" t="s">
        <v>9025</v>
      </c>
    </row>
    <row r="7652" spans="1:5" ht="25.5" x14ac:dyDescent="0.2">
      <c r="A7652" s="84">
        <v>103102</v>
      </c>
      <c r="B7652" s="84" t="s">
        <v>2759</v>
      </c>
      <c r="C7652" s="84" t="s">
        <v>4</v>
      </c>
      <c r="D7652" s="84">
        <v>132.18</v>
      </c>
      <c r="E7652" s="84" t="s">
        <v>9025</v>
      </c>
    </row>
    <row r="7653" spans="1:5" ht="25.5" x14ac:dyDescent="0.2">
      <c r="A7653" s="84">
        <v>101112</v>
      </c>
      <c r="B7653" s="84" t="s">
        <v>3197</v>
      </c>
      <c r="C7653" s="84" t="s">
        <v>97</v>
      </c>
      <c r="D7653" s="488">
        <v>1055.1500000000001</v>
      </c>
      <c r="E7653" s="84" t="s">
        <v>9025</v>
      </c>
    </row>
    <row r="7654" spans="1:5" ht="25.5" x14ac:dyDescent="0.2">
      <c r="A7654" s="84">
        <v>101113</v>
      </c>
      <c r="B7654" s="84" t="s">
        <v>7100</v>
      </c>
      <c r="C7654" s="84" t="s">
        <v>97</v>
      </c>
      <c r="D7654" s="84">
        <v>917.85</v>
      </c>
      <c r="E7654" s="84" t="s">
        <v>9025</v>
      </c>
    </row>
    <row r="7655" spans="1:5" ht="25.5" x14ac:dyDescent="0.2">
      <c r="A7655" s="84">
        <v>101098</v>
      </c>
      <c r="B7655" s="84" t="s">
        <v>7086</v>
      </c>
      <c r="C7655" s="84" t="s">
        <v>97</v>
      </c>
      <c r="D7655" s="488">
        <v>1264.07</v>
      </c>
      <c r="E7655" s="84" t="s">
        <v>9025</v>
      </c>
    </row>
    <row r="7656" spans="1:5" ht="38.25" x14ac:dyDescent="0.2">
      <c r="A7656" s="84">
        <v>101106</v>
      </c>
      <c r="B7656" s="84" t="s">
        <v>7094</v>
      </c>
      <c r="C7656" s="84" t="s">
        <v>97</v>
      </c>
      <c r="D7656" s="488">
        <v>1130.74</v>
      </c>
      <c r="E7656" s="84" t="s">
        <v>9025</v>
      </c>
    </row>
    <row r="7657" spans="1:5" ht="38.25" x14ac:dyDescent="0.2">
      <c r="A7657" s="84">
        <v>101102</v>
      </c>
      <c r="B7657" s="84" t="s">
        <v>7090</v>
      </c>
      <c r="C7657" s="84" t="s">
        <v>97</v>
      </c>
      <c r="D7657" s="488">
        <v>1018.3</v>
      </c>
      <c r="E7657" s="84" t="s">
        <v>9025</v>
      </c>
    </row>
    <row r="7658" spans="1:5" ht="38.25" x14ac:dyDescent="0.2">
      <c r="A7658" s="84">
        <v>101110</v>
      </c>
      <c r="B7658" s="84" t="s">
        <v>7098</v>
      </c>
      <c r="C7658" s="84" t="s">
        <v>97</v>
      </c>
      <c r="D7658" s="84">
        <v>880.25</v>
      </c>
      <c r="E7658" s="84" t="s">
        <v>9025</v>
      </c>
    </row>
    <row r="7659" spans="1:5" ht="25.5" x14ac:dyDescent="0.2">
      <c r="A7659" s="84">
        <v>101099</v>
      </c>
      <c r="B7659" s="84" t="s">
        <v>7087</v>
      </c>
      <c r="C7659" s="84" t="s">
        <v>97</v>
      </c>
      <c r="D7659" s="488">
        <v>1163.21</v>
      </c>
      <c r="E7659" s="84" t="s">
        <v>9025</v>
      </c>
    </row>
    <row r="7660" spans="1:5" ht="38.25" x14ac:dyDescent="0.2">
      <c r="A7660" s="84">
        <v>101107</v>
      </c>
      <c r="B7660" s="84" t="s">
        <v>7095</v>
      </c>
      <c r="C7660" s="84" t="s">
        <v>97</v>
      </c>
      <c r="D7660" s="488">
        <v>1034.8900000000001</v>
      </c>
      <c r="E7660" s="84" t="s">
        <v>9025</v>
      </c>
    </row>
    <row r="7661" spans="1:5" ht="38.25" x14ac:dyDescent="0.2">
      <c r="A7661" s="84">
        <v>101103</v>
      </c>
      <c r="B7661" s="84" t="s">
        <v>7091</v>
      </c>
      <c r="C7661" s="84" t="s">
        <v>97</v>
      </c>
      <c r="D7661" s="84">
        <v>961.43</v>
      </c>
      <c r="E7661" s="84" t="s">
        <v>9025</v>
      </c>
    </row>
    <row r="7662" spans="1:5" ht="38.25" x14ac:dyDescent="0.2">
      <c r="A7662" s="84">
        <v>101111</v>
      </c>
      <c r="B7662" s="84" t="s">
        <v>7099</v>
      </c>
      <c r="C7662" s="84" t="s">
        <v>97</v>
      </c>
      <c r="D7662" s="84">
        <v>829.05</v>
      </c>
      <c r="E7662" s="84" t="s">
        <v>9025</v>
      </c>
    </row>
    <row r="7663" spans="1:5" ht="25.5" x14ac:dyDescent="0.2">
      <c r="A7663" s="84">
        <v>101096</v>
      </c>
      <c r="B7663" s="84" t="s">
        <v>7084</v>
      </c>
      <c r="C7663" s="84" t="s">
        <v>97</v>
      </c>
      <c r="D7663" s="488">
        <v>1431.95</v>
      </c>
      <c r="E7663" s="84" t="s">
        <v>9025</v>
      </c>
    </row>
    <row r="7664" spans="1:5" ht="38.25" x14ac:dyDescent="0.2">
      <c r="A7664" s="84">
        <v>101104</v>
      </c>
      <c r="B7664" s="84" t="s">
        <v>7092</v>
      </c>
      <c r="C7664" s="84" t="s">
        <v>97</v>
      </c>
      <c r="D7664" s="488">
        <v>1291.83</v>
      </c>
      <c r="E7664" s="84" t="s">
        <v>9025</v>
      </c>
    </row>
    <row r="7665" spans="1:5" ht="25.5" x14ac:dyDescent="0.2">
      <c r="A7665" s="84">
        <v>101100</v>
      </c>
      <c r="B7665" s="84" t="s">
        <v>7088</v>
      </c>
      <c r="C7665" s="84" t="s">
        <v>97</v>
      </c>
      <c r="D7665" s="488">
        <v>1069.18</v>
      </c>
      <c r="E7665" s="84" t="s">
        <v>9025</v>
      </c>
    </row>
    <row r="7666" spans="1:5" ht="38.25" x14ac:dyDescent="0.2">
      <c r="A7666" s="84">
        <v>101108</v>
      </c>
      <c r="B7666" s="84" t="s">
        <v>7096</v>
      </c>
      <c r="C7666" s="84" t="s">
        <v>97</v>
      </c>
      <c r="D7666" s="84">
        <v>923.41</v>
      </c>
      <c r="E7666" s="84" t="s">
        <v>9025</v>
      </c>
    </row>
    <row r="7667" spans="1:5" ht="25.5" x14ac:dyDescent="0.2">
      <c r="A7667" s="84">
        <v>101097</v>
      </c>
      <c r="B7667" s="84" t="s">
        <v>7085</v>
      </c>
      <c r="C7667" s="84" t="s">
        <v>97</v>
      </c>
      <c r="D7667" s="488">
        <v>1358.42</v>
      </c>
      <c r="E7667" s="84" t="s">
        <v>9025</v>
      </c>
    </row>
    <row r="7668" spans="1:5" ht="38.25" x14ac:dyDescent="0.2">
      <c r="A7668" s="84">
        <v>101105</v>
      </c>
      <c r="B7668" s="84" t="s">
        <v>7093</v>
      </c>
      <c r="C7668" s="84" t="s">
        <v>97</v>
      </c>
      <c r="D7668" s="488">
        <v>1220.8</v>
      </c>
      <c r="E7668" s="84" t="s">
        <v>9025</v>
      </c>
    </row>
    <row r="7669" spans="1:5" ht="38.25" x14ac:dyDescent="0.2">
      <c r="A7669" s="84">
        <v>101101</v>
      </c>
      <c r="B7669" s="84" t="s">
        <v>7089</v>
      </c>
      <c r="C7669" s="84" t="s">
        <v>97</v>
      </c>
      <c r="D7669" s="488">
        <v>1044.83</v>
      </c>
      <c r="E7669" s="84" t="s">
        <v>9025</v>
      </c>
    </row>
    <row r="7670" spans="1:5" ht="38.25" x14ac:dyDescent="0.2">
      <c r="A7670" s="84">
        <v>101109</v>
      </c>
      <c r="B7670" s="84" t="s">
        <v>7097</v>
      </c>
      <c r="C7670" s="84" t="s">
        <v>97</v>
      </c>
      <c r="D7670" s="84">
        <v>901.85</v>
      </c>
      <c r="E7670" s="84" t="s">
        <v>9025</v>
      </c>
    </row>
    <row r="7671" spans="1:5" x14ac:dyDescent="0.2">
      <c r="A7671" s="84">
        <v>96393</v>
      </c>
      <c r="B7671" s="84" t="s">
        <v>5204</v>
      </c>
      <c r="C7671" s="84" t="s">
        <v>97</v>
      </c>
      <c r="D7671" s="84">
        <v>306.79000000000002</v>
      </c>
      <c r="E7671" s="84" t="s">
        <v>9025</v>
      </c>
    </row>
    <row r="7672" spans="1:5" x14ac:dyDescent="0.2">
      <c r="A7672" s="84">
        <v>96394</v>
      </c>
      <c r="B7672" s="84" t="s">
        <v>5205</v>
      </c>
      <c r="C7672" s="84" t="s">
        <v>97</v>
      </c>
      <c r="D7672" s="84">
        <v>357.63</v>
      </c>
      <c r="E7672" s="84" t="s">
        <v>9025</v>
      </c>
    </row>
    <row r="7673" spans="1:5" x14ac:dyDescent="0.2">
      <c r="A7673" s="84">
        <v>96395</v>
      </c>
      <c r="B7673" s="84" t="s">
        <v>5206</v>
      </c>
      <c r="C7673" s="84" t="s">
        <v>97</v>
      </c>
      <c r="D7673" s="84">
        <v>432.79</v>
      </c>
      <c r="E7673" s="84" t="s">
        <v>9025</v>
      </c>
    </row>
    <row r="7674" spans="1:5" ht="25.5" x14ac:dyDescent="0.2">
      <c r="A7674" s="84">
        <v>105034</v>
      </c>
      <c r="B7674" s="84" t="s">
        <v>7223</v>
      </c>
      <c r="C7674" s="84" t="s">
        <v>4</v>
      </c>
      <c r="D7674" s="84">
        <v>45.9</v>
      </c>
      <c r="E7674" s="84" t="s">
        <v>9025</v>
      </c>
    </row>
    <row r="7675" spans="1:5" ht="25.5" x14ac:dyDescent="0.2">
      <c r="A7675" s="84">
        <v>105033</v>
      </c>
      <c r="B7675" s="84" t="s">
        <v>7222</v>
      </c>
      <c r="C7675" s="84" t="s">
        <v>4</v>
      </c>
      <c r="D7675" s="84">
        <v>64.39</v>
      </c>
      <c r="E7675" s="84" t="s">
        <v>9025</v>
      </c>
    </row>
    <row r="7676" spans="1:5" ht="25.5" x14ac:dyDescent="0.2">
      <c r="A7676" s="84">
        <v>93205</v>
      </c>
      <c r="B7676" s="84" t="s">
        <v>7209</v>
      </c>
      <c r="C7676" s="84" t="s">
        <v>4</v>
      </c>
      <c r="D7676" s="84">
        <v>77.73</v>
      </c>
      <c r="E7676" s="84" t="s">
        <v>9025</v>
      </c>
    </row>
    <row r="7677" spans="1:5" ht="25.5" x14ac:dyDescent="0.2">
      <c r="A7677" s="84">
        <v>105032</v>
      </c>
      <c r="B7677" s="84" t="s">
        <v>7221</v>
      </c>
      <c r="C7677" s="84" t="s">
        <v>4</v>
      </c>
      <c r="D7677" s="84">
        <v>36.5</v>
      </c>
      <c r="E7677" s="84" t="s">
        <v>9025</v>
      </c>
    </row>
    <row r="7678" spans="1:5" ht="25.5" x14ac:dyDescent="0.2">
      <c r="A7678" s="84">
        <v>105031</v>
      </c>
      <c r="B7678" s="84" t="s">
        <v>7220</v>
      </c>
      <c r="C7678" s="84" t="s">
        <v>4</v>
      </c>
      <c r="D7678" s="84">
        <v>53.73</v>
      </c>
      <c r="E7678" s="84" t="s">
        <v>1618</v>
      </c>
    </row>
    <row r="7679" spans="1:5" ht="25.5" x14ac:dyDescent="0.2">
      <c r="A7679" s="84">
        <v>93199</v>
      </c>
      <c r="B7679" s="84" t="s">
        <v>7205</v>
      </c>
      <c r="C7679" s="84" t="s">
        <v>4</v>
      </c>
      <c r="D7679" s="84">
        <v>56.52</v>
      </c>
      <c r="E7679" s="84" t="s">
        <v>1618</v>
      </c>
    </row>
    <row r="7680" spans="1:5" x14ac:dyDescent="0.2">
      <c r="A7680" s="84">
        <v>105030</v>
      </c>
      <c r="B7680" s="84" t="s">
        <v>7219</v>
      </c>
      <c r="C7680" s="84" t="s">
        <v>4</v>
      </c>
      <c r="D7680" s="84">
        <v>44.25</v>
      </c>
      <c r="E7680" s="84" t="s">
        <v>1618</v>
      </c>
    </row>
    <row r="7681" spans="1:5" x14ac:dyDescent="0.2">
      <c r="A7681" s="84">
        <v>105029</v>
      </c>
      <c r="B7681" s="84" t="s">
        <v>7218</v>
      </c>
      <c r="C7681" s="84" t="s">
        <v>4</v>
      </c>
      <c r="D7681" s="84">
        <v>53.31</v>
      </c>
      <c r="E7681" s="84" t="s">
        <v>1618</v>
      </c>
    </row>
    <row r="7682" spans="1:5" x14ac:dyDescent="0.2">
      <c r="A7682" s="84">
        <v>93197</v>
      </c>
      <c r="B7682" s="84" t="s">
        <v>7204</v>
      </c>
      <c r="C7682" s="84" t="s">
        <v>4</v>
      </c>
      <c r="D7682" s="84">
        <v>62.4</v>
      </c>
      <c r="E7682" s="84" t="s">
        <v>1618</v>
      </c>
    </row>
    <row r="7683" spans="1:5" x14ac:dyDescent="0.2">
      <c r="A7683" s="84">
        <v>105040</v>
      </c>
      <c r="B7683" s="84" t="s">
        <v>7229</v>
      </c>
      <c r="C7683" s="84" t="s">
        <v>4</v>
      </c>
      <c r="D7683" s="84">
        <v>35.1</v>
      </c>
      <c r="E7683" s="84" t="s">
        <v>1618</v>
      </c>
    </row>
    <row r="7684" spans="1:5" x14ac:dyDescent="0.2">
      <c r="A7684" s="84">
        <v>105039</v>
      </c>
      <c r="B7684" s="84" t="s">
        <v>7228</v>
      </c>
      <c r="C7684" s="84" t="s">
        <v>4</v>
      </c>
      <c r="D7684" s="84">
        <v>51.82</v>
      </c>
      <c r="E7684" s="84" t="s">
        <v>1618</v>
      </c>
    </row>
    <row r="7685" spans="1:5" x14ac:dyDescent="0.2">
      <c r="A7685" s="84">
        <v>105038</v>
      </c>
      <c r="B7685" s="84" t="s">
        <v>7227</v>
      </c>
      <c r="C7685" s="84" t="s">
        <v>4</v>
      </c>
      <c r="D7685" s="84">
        <v>71.95</v>
      </c>
      <c r="E7685" s="84" t="s">
        <v>1618</v>
      </c>
    </row>
    <row r="7686" spans="1:5" x14ac:dyDescent="0.2">
      <c r="A7686" s="84">
        <v>105028</v>
      </c>
      <c r="B7686" s="84" t="s">
        <v>7217</v>
      </c>
      <c r="C7686" s="84" t="s">
        <v>4</v>
      </c>
      <c r="D7686" s="84">
        <v>22.91</v>
      </c>
      <c r="E7686" s="84" t="s">
        <v>1618</v>
      </c>
    </row>
    <row r="7687" spans="1:5" x14ac:dyDescent="0.2">
      <c r="A7687" s="84">
        <v>105027</v>
      </c>
      <c r="B7687" s="84" t="s">
        <v>7216</v>
      </c>
      <c r="C7687" s="84" t="s">
        <v>4</v>
      </c>
      <c r="D7687" s="84">
        <v>26.46</v>
      </c>
      <c r="E7687" s="84" t="s">
        <v>1618</v>
      </c>
    </row>
    <row r="7688" spans="1:5" x14ac:dyDescent="0.2">
      <c r="A7688" s="84">
        <v>93194</v>
      </c>
      <c r="B7688" s="84" t="s">
        <v>7203</v>
      </c>
      <c r="C7688" s="84" t="s">
        <v>4</v>
      </c>
      <c r="D7688" s="84">
        <v>30.54</v>
      </c>
      <c r="E7688" s="84" t="s">
        <v>1618</v>
      </c>
    </row>
    <row r="7689" spans="1:5" ht="25.5" x14ac:dyDescent="0.2">
      <c r="A7689" s="84">
        <v>93200</v>
      </c>
      <c r="B7689" s="84" t="s">
        <v>7206</v>
      </c>
      <c r="C7689" s="84" t="s">
        <v>4</v>
      </c>
      <c r="D7689" s="84">
        <v>13.27</v>
      </c>
      <c r="E7689" s="84" t="s">
        <v>1618</v>
      </c>
    </row>
    <row r="7690" spans="1:5" ht="25.5" x14ac:dyDescent="0.2">
      <c r="A7690" s="84">
        <v>93203</v>
      </c>
      <c r="B7690" s="84" t="s">
        <v>7208</v>
      </c>
      <c r="C7690" s="84" t="s">
        <v>4</v>
      </c>
      <c r="D7690" s="84">
        <v>12.84</v>
      </c>
      <c r="E7690" s="84" t="s">
        <v>1618</v>
      </c>
    </row>
    <row r="7691" spans="1:5" x14ac:dyDescent="0.2">
      <c r="A7691" s="84">
        <v>93202</v>
      </c>
      <c r="B7691" s="84" t="s">
        <v>7207</v>
      </c>
      <c r="C7691" s="84" t="s">
        <v>4</v>
      </c>
      <c r="D7691" s="84">
        <v>30.87</v>
      </c>
      <c r="E7691" s="84" t="s">
        <v>1618</v>
      </c>
    </row>
    <row r="7692" spans="1:5" x14ac:dyDescent="0.2">
      <c r="A7692" s="84">
        <v>105026</v>
      </c>
      <c r="B7692" s="84" t="s">
        <v>7215</v>
      </c>
      <c r="C7692" s="84" t="s">
        <v>4</v>
      </c>
      <c r="D7692" s="84">
        <v>45.56</v>
      </c>
      <c r="E7692" s="84" t="s">
        <v>1618</v>
      </c>
    </row>
    <row r="7693" spans="1:5" x14ac:dyDescent="0.2">
      <c r="A7693" s="84">
        <v>105025</v>
      </c>
      <c r="B7693" s="84" t="s">
        <v>7214</v>
      </c>
      <c r="C7693" s="84" t="s">
        <v>4</v>
      </c>
      <c r="D7693" s="84">
        <v>64.92</v>
      </c>
      <c r="E7693" s="84" t="s">
        <v>1618</v>
      </c>
    </row>
    <row r="7694" spans="1:5" x14ac:dyDescent="0.2">
      <c r="A7694" s="84">
        <v>93191</v>
      </c>
      <c r="B7694" s="84" t="s">
        <v>7202</v>
      </c>
      <c r="C7694" s="84" t="s">
        <v>4</v>
      </c>
      <c r="D7694" s="84">
        <v>78.709999999999994</v>
      </c>
      <c r="E7694" s="84" t="s">
        <v>1618</v>
      </c>
    </row>
    <row r="7695" spans="1:5" x14ac:dyDescent="0.2">
      <c r="A7695" s="84">
        <v>105024</v>
      </c>
      <c r="B7695" s="84" t="s">
        <v>7213</v>
      </c>
      <c r="C7695" s="84" t="s">
        <v>4</v>
      </c>
      <c r="D7695" s="84">
        <v>56.5</v>
      </c>
      <c r="E7695" s="84" t="s">
        <v>1618</v>
      </c>
    </row>
    <row r="7696" spans="1:5" x14ac:dyDescent="0.2">
      <c r="A7696" s="84">
        <v>105023</v>
      </c>
      <c r="B7696" s="84" t="s">
        <v>7212</v>
      </c>
      <c r="C7696" s="84" t="s">
        <v>4</v>
      </c>
      <c r="D7696" s="84">
        <v>69.45</v>
      </c>
      <c r="E7696" s="84" t="s">
        <v>1618</v>
      </c>
    </row>
    <row r="7697" spans="1:5" x14ac:dyDescent="0.2">
      <c r="A7697" s="84">
        <v>93187</v>
      </c>
      <c r="B7697" s="84" t="s">
        <v>7201</v>
      </c>
      <c r="C7697" s="84" t="s">
        <v>4</v>
      </c>
      <c r="D7697" s="84">
        <v>82.36</v>
      </c>
      <c r="E7697" s="84" t="s">
        <v>1618</v>
      </c>
    </row>
    <row r="7698" spans="1:5" x14ac:dyDescent="0.2">
      <c r="A7698" s="84">
        <v>105037</v>
      </c>
      <c r="B7698" s="84" t="s">
        <v>7226</v>
      </c>
      <c r="C7698" s="84" t="s">
        <v>4</v>
      </c>
      <c r="D7698" s="84">
        <v>35.270000000000003</v>
      </c>
      <c r="E7698" s="84" t="s">
        <v>1618</v>
      </c>
    </row>
    <row r="7699" spans="1:5" x14ac:dyDescent="0.2">
      <c r="A7699" s="84">
        <v>105036</v>
      </c>
      <c r="B7699" s="84" t="s">
        <v>7225</v>
      </c>
      <c r="C7699" s="84" t="s">
        <v>4</v>
      </c>
      <c r="D7699" s="84">
        <v>52.05</v>
      </c>
      <c r="E7699" s="84" t="s">
        <v>1618</v>
      </c>
    </row>
    <row r="7700" spans="1:5" x14ac:dyDescent="0.2">
      <c r="A7700" s="84">
        <v>105035</v>
      </c>
      <c r="B7700" s="84" t="s">
        <v>7224</v>
      </c>
      <c r="C7700" s="84" t="s">
        <v>4</v>
      </c>
      <c r="D7700" s="84">
        <v>72.16</v>
      </c>
      <c r="E7700" s="84" t="s">
        <v>1618</v>
      </c>
    </row>
    <row r="7701" spans="1:5" x14ac:dyDescent="0.2">
      <c r="A7701" s="84">
        <v>105022</v>
      </c>
      <c r="B7701" s="84" t="s">
        <v>7211</v>
      </c>
      <c r="C7701" s="84" t="s">
        <v>4</v>
      </c>
      <c r="D7701" s="84">
        <v>23.26</v>
      </c>
      <c r="E7701" s="84" t="s">
        <v>1618</v>
      </c>
    </row>
    <row r="7702" spans="1:5" x14ac:dyDescent="0.2">
      <c r="A7702" s="84">
        <v>105021</v>
      </c>
      <c r="B7702" s="84" t="s">
        <v>7210</v>
      </c>
      <c r="C7702" s="84" t="s">
        <v>4</v>
      </c>
      <c r="D7702" s="84">
        <v>26.83</v>
      </c>
      <c r="E7702" s="84" t="s">
        <v>1618</v>
      </c>
    </row>
    <row r="7703" spans="1:5" x14ac:dyDescent="0.2">
      <c r="A7703" s="84">
        <v>93184</v>
      </c>
      <c r="B7703" s="84" t="s">
        <v>7200</v>
      </c>
      <c r="C7703" s="84" t="s">
        <v>4</v>
      </c>
      <c r="D7703" s="84">
        <v>31.28</v>
      </c>
      <c r="E7703" s="84" t="s">
        <v>1618</v>
      </c>
    </row>
    <row r="7704" spans="1:5" ht="25.5" x14ac:dyDescent="0.2">
      <c r="A7704" s="84">
        <v>102171</v>
      </c>
      <c r="B7704" s="84" t="s">
        <v>5722</v>
      </c>
      <c r="C7704" s="84" t="s">
        <v>89</v>
      </c>
      <c r="D7704" s="84">
        <v>493.09</v>
      </c>
      <c r="E7704" s="84" t="s">
        <v>1618</v>
      </c>
    </row>
    <row r="7705" spans="1:5" ht="25.5" x14ac:dyDescent="0.2">
      <c r="A7705" s="84">
        <v>102172</v>
      </c>
      <c r="B7705" s="84" t="s">
        <v>5723</v>
      </c>
      <c r="C7705" s="84" t="s">
        <v>89</v>
      </c>
      <c r="D7705" s="84">
        <v>477.01</v>
      </c>
      <c r="E7705" s="84" t="s">
        <v>1618</v>
      </c>
    </row>
    <row r="7706" spans="1:5" ht="25.5" x14ac:dyDescent="0.2">
      <c r="A7706" s="84">
        <v>102170</v>
      </c>
      <c r="B7706" s="84" t="s">
        <v>5721</v>
      </c>
      <c r="C7706" s="84" t="s">
        <v>89</v>
      </c>
      <c r="D7706" s="84">
        <v>275.99</v>
      </c>
      <c r="E7706" s="84" t="s">
        <v>1618</v>
      </c>
    </row>
    <row r="7707" spans="1:5" ht="25.5" x14ac:dyDescent="0.2">
      <c r="A7707" s="84">
        <v>102160</v>
      </c>
      <c r="B7707" s="84" t="s">
        <v>3189</v>
      </c>
      <c r="C7707" s="84" t="s">
        <v>89</v>
      </c>
      <c r="D7707" s="84">
        <v>170.54</v>
      </c>
      <c r="E7707" s="84" t="s">
        <v>1618</v>
      </c>
    </row>
    <row r="7708" spans="1:5" x14ac:dyDescent="0.2">
      <c r="A7708" s="84">
        <v>102177</v>
      </c>
      <c r="B7708" s="84" t="s">
        <v>5725</v>
      </c>
      <c r="C7708" s="84" t="s">
        <v>89</v>
      </c>
      <c r="D7708" s="488">
        <v>1761.44</v>
      </c>
      <c r="E7708" s="84" t="s">
        <v>1618</v>
      </c>
    </row>
    <row r="7709" spans="1:5" x14ac:dyDescent="0.2">
      <c r="A7709" s="84">
        <v>102178</v>
      </c>
      <c r="B7709" s="84" t="s">
        <v>5726</v>
      </c>
      <c r="C7709" s="84" t="s">
        <v>89</v>
      </c>
      <c r="D7709" s="488">
        <v>2016.05</v>
      </c>
      <c r="E7709" s="84" t="s">
        <v>1618</v>
      </c>
    </row>
    <row r="7710" spans="1:5" x14ac:dyDescent="0.2">
      <c r="A7710" s="84">
        <v>102176</v>
      </c>
      <c r="B7710" s="84" t="s">
        <v>5724</v>
      </c>
      <c r="C7710" s="84" t="s">
        <v>89</v>
      </c>
      <c r="D7710" s="84">
        <v>890.13</v>
      </c>
      <c r="E7710" s="84" t="s">
        <v>1618</v>
      </c>
    </row>
    <row r="7711" spans="1:5" ht="25.5" x14ac:dyDescent="0.2">
      <c r="A7711" s="84">
        <v>102163</v>
      </c>
      <c r="B7711" s="84" t="s">
        <v>5714</v>
      </c>
      <c r="C7711" s="84" t="s">
        <v>89</v>
      </c>
      <c r="D7711" s="84">
        <v>349.74</v>
      </c>
      <c r="E7711" s="84" t="s">
        <v>1618</v>
      </c>
    </row>
    <row r="7712" spans="1:5" ht="25.5" x14ac:dyDescent="0.2">
      <c r="A7712" s="84">
        <v>102153</v>
      </c>
      <c r="B7712" s="84" t="s">
        <v>3182</v>
      </c>
      <c r="C7712" s="84" t="s">
        <v>89</v>
      </c>
      <c r="D7712" s="84">
        <v>244.29</v>
      </c>
      <c r="E7712" s="84" t="s">
        <v>1618</v>
      </c>
    </row>
    <row r="7713" spans="1:5" ht="25.5" x14ac:dyDescent="0.2">
      <c r="A7713" s="84">
        <v>102165</v>
      </c>
      <c r="B7713" s="84" t="s">
        <v>5716</v>
      </c>
      <c r="C7713" s="84" t="s">
        <v>89</v>
      </c>
      <c r="D7713" s="84">
        <v>336.64</v>
      </c>
      <c r="E7713" s="84" t="s">
        <v>1618</v>
      </c>
    </row>
    <row r="7714" spans="1:5" ht="25.5" x14ac:dyDescent="0.2">
      <c r="A7714" s="84">
        <v>102155</v>
      </c>
      <c r="B7714" s="84" t="s">
        <v>3184</v>
      </c>
      <c r="C7714" s="84" t="s">
        <v>89</v>
      </c>
      <c r="D7714" s="84">
        <v>250.59</v>
      </c>
      <c r="E7714" s="84" t="s">
        <v>1618</v>
      </c>
    </row>
    <row r="7715" spans="1:5" ht="25.5" x14ac:dyDescent="0.2">
      <c r="A7715" s="84">
        <v>102167</v>
      </c>
      <c r="B7715" s="84" t="s">
        <v>5718</v>
      </c>
      <c r="C7715" s="84" t="s">
        <v>89</v>
      </c>
      <c r="D7715" s="84">
        <v>390.97</v>
      </c>
      <c r="E7715" s="84" t="s">
        <v>1618</v>
      </c>
    </row>
    <row r="7716" spans="1:5" ht="25.5" x14ac:dyDescent="0.2">
      <c r="A7716" s="84">
        <v>102157</v>
      </c>
      <c r="B7716" s="84" t="s">
        <v>3186</v>
      </c>
      <c r="C7716" s="84" t="s">
        <v>89</v>
      </c>
      <c r="D7716" s="84">
        <v>324.35000000000002</v>
      </c>
      <c r="E7716" s="84" t="s">
        <v>1618</v>
      </c>
    </row>
    <row r="7717" spans="1:5" ht="25.5" x14ac:dyDescent="0.2">
      <c r="A7717" s="84">
        <v>102169</v>
      </c>
      <c r="B7717" s="84" t="s">
        <v>5720</v>
      </c>
      <c r="C7717" s="84" t="s">
        <v>89</v>
      </c>
      <c r="D7717" s="84">
        <v>430.83</v>
      </c>
      <c r="E7717" s="84" t="s">
        <v>1618</v>
      </c>
    </row>
    <row r="7718" spans="1:5" ht="25.5" x14ac:dyDescent="0.2">
      <c r="A7718" s="84">
        <v>102159</v>
      </c>
      <c r="B7718" s="84" t="s">
        <v>3188</v>
      </c>
      <c r="C7718" s="84" t="s">
        <v>89</v>
      </c>
      <c r="D7718" s="84">
        <v>387.84</v>
      </c>
      <c r="E7718" s="84" t="s">
        <v>1618</v>
      </c>
    </row>
    <row r="7719" spans="1:5" ht="25.5" x14ac:dyDescent="0.2">
      <c r="A7719" s="84">
        <v>102161</v>
      </c>
      <c r="B7719" s="84" t="s">
        <v>5712</v>
      </c>
      <c r="C7719" s="84" t="s">
        <v>89</v>
      </c>
      <c r="D7719" s="84">
        <v>282.14</v>
      </c>
      <c r="E7719" s="84" t="s">
        <v>1618</v>
      </c>
    </row>
    <row r="7720" spans="1:5" ht="25.5" x14ac:dyDescent="0.2">
      <c r="A7720" s="84">
        <v>102151</v>
      </c>
      <c r="B7720" s="84" t="s">
        <v>3180</v>
      </c>
      <c r="C7720" s="84" t="s">
        <v>89</v>
      </c>
      <c r="D7720" s="84">
        <v>176.69</v>
      </c>
      <c r="E7720" s="84" t="s">
        <v>1618</v>
      </c>
    </row>
    <row r="7721" spans="1:5" ht="25.5" x14ac:dyDescent="0.2">
      <c r="A7721" s="84">
        <v>102162</v>
      </c>
      <c r="B7721" s="84" t="s">
        <v>5713</v>
      </c>
      <c r="C7721" s="84" t="s">
        <v>89</v>
      </c>
      <c r="D7721" s="84">
        <v>300.58</v>
      </c>
      <c r="E7721" s="84" t="s">
        <v>1618</v>
      </c>
    </row>
    <row r="7722" spans="1:5" ht="25.5" x14ac:dyDescent="0.2">
      <c r="A7722" s="84">
        <v>102164</v>
      </c>
      <c r="B7722" s="84" t="s">
        <v>5715</v>
      </c>
      <c r="C7722" s="84" t="s">
        <v>89</v>
      </c>
      <c r="D7722" s="84">
        <v>296.42</v>
      </c>
      <c r="E7722" s="84" t="s">
        <v>1618</v>
      </c>
    </row>
    <row r="7723" spans="1:5" ht="25.5" x14ac:dyDescent="0.2">
      <c r="A7723" s="84">
        <v>102154</v>
      </c>
      <c r="B7723" s="84" t="s">
        <v>3183</v>
      </c>
      <c r="C7723" s="84" t="s">
        <v>89</v>
      </c>
      <c r="D7723" s="84">
        <v>210.37</v>
      </c>
      <c r="E7723" s="84" t="s">
        <v>1618</v>
      </c>
    </row>
    <row r="7724" spans="1:5" ht="25.5" x14ac:dyDescent="0.2">
      <c r="A7724" s="84">
        <v>102166</v>
      </c>
      <c r="B7724" s="84" t="s">
        <v>5717</v>
      </c>
      <c r="C7724" s="84" t="s">
        <v>89</v>
      </c>
      <c r="D7724" s="84">
        <v>304.92</v>
      </c>
      <c r="E7724" s="84" t="s">
        <v>1618</v>
      </c>
    </row>
    <row r="7725" spans="1:5" ht="25.5" x14ac:dyDescent="0.2">
      <c r="A7725" s="84">
        <v>102156</v>
      </c>
      <c r="B7725" s="84" t="s">
        <v>3185</v>
      </c>
      <c r="C7725" s="84" t="s">
        <v>89</v>
      </c>
      <c r="D7725" s="84">
        <v>238.3</v>
      </c>
      <c r="E7725" s="84" t="s">
        <v>1618</v>
      </c>
    </row>
    <row r="7726" spans="1:5" ht="25.5" x14ac:dyDescent="0.2">
      <c r="A7726" s="84">
        <v>102168</v>
      </c>
      <c r="B7726" s="84" t="s">
        <v>5719</v>
      </c>
      <c r="C7726" s="84" t="s">
        <v>89</v>
      </c>
      <c r="D7726" s="84">
        <v>376.01</v>
      </c>
      <c r="E7726" s="84" t="s">
        <v>1618</v>
      </c>
    </row>
    <row r="7727" spans="1:5" ht="25.5" x14ac:dyDescent="0.2">
      <c r="A7727" s="84">
        <v>102158</v>
      </c>
      <c r="B7727" s="84" t="s">
        <v>3187</v>
      </c>
      <c r="C7727" s="84" t="s">
        <v>89</v>
      </c>
      <c r="D7727" s="84">
        <v>326.63</v>
      </c>
      <c r="E7727" s="84" t="s">
        <v>1618</v>
      </c>
    </row>
    <row r="7728" spans="1:5" x14ac:dyDescent="0.2">
      <c r="A7728" s="84">
        <v>102152</v>
      </c>
      <c r="B7728" s="84" t="s">
        <v>3181</v>
      </c>
      <c r="C7728" s="84" t="s">
        <v>89</v>
      </c>
      <c r="D7728" s="84">
        <v>195.13</v>
      </c>
      <c r="E7728" s="84" t="s">
        <v>1618</v>
      </c>
    </row>
    <row r="7729" spans="1:5" x14ac:dyDescent="0.2">
      <c r="A7729" s="84">
        <v>102181</v>
      </c>
      <c r="B7729" s="84" t="s">
        <v>5729</v>
      </c>
      <c r="C7729" s="84" t="s">
        <v>89</v>
      </c>
      <c r="D7729" s="84">
        <v>409.76</v>
      </c>
      <c r="E7729" s="84" t="s">
        <v>1618</v>
      </c>
    </row>
    <row r="7730" spans="1:5" x14ac:dyDescent="0.2">
      <c r="A7730" s="84">
        <v>102179</v>
      </c>
      <c r="B7730" s="84" t="s">
        <v>5727</v>
      </c>
      <c r="C7730" s="84" t="s">
        <v>89</v>
      </c>
      <c r="D7730" s="84">
        <v>313.98</v>
      </c>
      <c r="E7730" s="84" t="s">
        <v>1618</v>
      </c>
    </row>
    <row r="7731" spans="1:5" x14ac:dyDescent="0.2">
      <c r="A7731" s="84">
        <v>102180</v>
      </c>
      <c r="B7731" s="84" t="s">
        <v>5728</v>
      </c>
      <c r="C7731" s="84" t="s">
        <v>89</v>
      </c>
      <c r="D7731" s="84">
        <v>354.11</v>
      </c>
      <c r="E7731" s="84" t="s">
        <v>1618</v>
      </c>
    </row>
    <row r="7732" spans="1:5" ht="38.25" x14ac:dyDescent="0.2">
      <c r="A7732" s="84">
        <v>102189</v>
      </c>
      <c r="B7732" s="84" t="s">
        <v>3179</v>
      </c>
      <c r="C7732" s="84" t="s">
        <v>72</v>
      </c>
      <c r="D7732" s="84">
        <v>264.99</v>
      </c>
      <c r="E7732" s="84" t="s">
        <v>1618</v>
      </c>
    </row>
    <row r="7733" spans="1:5" x14ac:dyDescent="0.2">
      <c r="A7733" s="84">
        <v>102188</v>
      </c>
      <c r="B7733" s="84" t="s">
        <v>3178</v>
      </c>
      <c r="C7733" s="84" t="s">
        <v>72</v>
      </c>
      <c r="D7733" s="84">
        <v>956.24</v>
      </c>
      <c r="E7733" s="84" t="s">
        <v>1618</v>
      </c>
    </row>
    <row r="7734" spans="1:5" ht="25.5" x14ac:dyDescent="0.2">
      <c r="A7734" s="84">
        <v>102185</v>
      </c>
      <c r="B7734" s="84" t="s">
        <v>3193</v>
      </c>
      <c r="C7734" s="84" t="s">
        <v>72</v>
      </c>
      <c r="D7734" s="488">
        <v>3574.17</v>
      </c>
      <c r="E7734" s="84" t="s">
        <v>1618</v>
      </c>
    </row>
    <row r="7735" spans="1:5" ht="25.5" x14ac:dyDescent="0.2">
      <c r="A7735" s="84">
        <v>102184</v>
      </c>
      <c r="B7735" s="84" t="s">
        <v>3192</v>
      </c>
      <c r="C7735" s="84" t="s">
        <v>72</v>
      </c>
      <c r="D7735" s="488">
        <v>1780.48</v>
      </c>
      <c r="E7735" s="84" t="s">
        <v>1618</v>
      </c>
    </row>
    <row r="7736" spans="1:5" ht="25.5" x14ac:dyDescent="0.2">
      <c r="A7736" s="84">
        <v>102183</v>
      </c>
      <c r="B7736" s="84" t="s">
        <v>3191</v>
      </c>
      <c r="C7736" s="84" t="s">
        <v>72</v>
      </c>
      <c r="D7736" s="488">
        <v>1712.54</v>
      </c>
      <c r="E7736" s="84" t="s">
        <v>1618</v>
      </c>
    </row>
    <row r="7737" spans="1:5" ht="25.5" x14ac:dyDescent="0.2">
      <c r="A7737" s="84">
        <v>102182</v>
      </c>
      <c r="B7737" s="84" t="s">
        <v>3190</v>
      </c>
      <c r="C7737" s="84" t="s">
        <v>72</v>
      </c>
      <c r="D7737" s="84">
        <v>849.49</v>
      </c>
      <c r="E7737" s="84" t="s">
        <v>1618</v>
      </c>
    </row>
    <row r="7738" spans="1:5" x14ac:dyDescent="0.2">
      <c r="A7738" s="84">
        <v>102191</v>
      </c>
      <c r="B7738" s="84" t="s">
        <v>3195</v>
      </c>
      <c r="C7738" s="84" t="s">
        <v>89</v>
      </c>
      <c r="D7738" s="84">
        <v>25.34</v>
      </c>
      <c r="E7738" s="84" t="s">
        <v>1618</v>
      </c>
    </row>
    <row r="7739" spans="1:5" x14ac:dyDescent="0.2">
      <c r="A7739" s="84">
        <v>102190</v>
      </c>
      <c r="B7739" s="84" t="s">
        <v>3194</v>
      </c>
      <c r="C7739" s="84" t="s">
        <v>89</v>
      </c>
      <c r="D7739" s="84">
        <v>20.86</v>
      </c>
      <c r="E7739" s="84" t="s">
        <v>1618</v>
      </c>
    </row>
    <row r="7740" spans="1:5" x14ac:dyDescent="0.2">
      <c r="A7740" s="84">
        <v>102192</v>
      </c>
      <c r="B7740" s="84" t="s">
        <v>3196</v>
      </c>
      <c r="C7740" s="84" t="s">
        <v>89</v>
      </c>
      <c r="D7740" s="84">
        <v>18.09</v>
      </c>
      <c r="E7740" s="84" t="s">
        <v>1618</v>
      </c>
    </row>
    <row r="7741" spans="1:5" ht="25.5" x14ac:dyDescent="0.2">
      <c r="A7741" s="84">
        <v>89354</v>
      </c>
      <c r="B7741" s="84" t="s">
        <v>4872</v>
      </c>
      <c r="C7741" s="84" t="s">
        <v>72</v>
      </c>
      <c r="D7741" s="84">
        <v>535.51</v>
      </c>
      <c r="E7741" s="84" t="s">
        <v>1618</v>
      </c>
    </row>
    <row r="7742" spans="1:5" ht="25.5" x14ac:dyDescent="0.2">
      <c r="A7742" s="84">
        <v>103041</v>
      </c>
      <c r="B7742" s="84" t="s">
        <v>4940</v>
      </c>
      <c r="C7742" s="84" t="s">
        <v>72</v>
      </c>
      <c r="D7742" s="84">
        <v>21.07</v>
      </c>
      <c r="E7742" s="84" t="s">
        <v>1618</v>
      </c>
    </row>
    <row r="7743" spans="1:5" ht="25.5" x14ac:dyDescent="0.2">
      <c r="A7743" s="84">
        <v>103042</v>
      </c>
      <c r="B7743" s="84" t="s">
        <v>4941</v>
      </c>
      <c r="C7743" s="84" t="s">
        <v>72</v>
      </c>
      <c r="D7743" s="84">
        <v>26.17</v>
      </c>
      <c r="E7743" s="84" t="s">
        <v>1618</v>
      </c>
    </row>
    <row r="7744" spans="1:5" ht="25.5" x14ac:dyDescent="0.2">
      <c r="A7744" s="84">
        <v>103043</v>
      </c>
      <c r="B7744" s="84" t="s">
        <v>4942</v>
      </c>
      <c r="C7744" s="84" t="s">
        <v>72</v>
      </c>
      <c r="D7744" s="84">
        <v>24.26</v>
      </c>
      <c r="E7744" s="84" t="s">
        <v>1618</v>
      </c>
    </row>
    <row r="7745" spans="1:5" ht="25.5" x14ac:dyDescent="0.2">
      <c r="A7745" s="84">
        <v>103044</v>
      </c>
      <c r="B7745" s="84" t="s">
        <v>4943</v>
      </c>
      <c r="C7745" s="84" t="s">
        <v>72</v>
      </c>
      <c r="D7745" s="84">
        <v>32.81</v>
      </c>
      <c r="E7745" s="84" t="s">
        <v>1618</v>
      </c>
    </row>
    <row r="7746" spans="1:5" ht="25.5" x14ac:dyDescent="0.2">
      <c r="A7746" s="84">
        <v>103039</v>
      </c>
      <c r="B7746" s="84" t="s">
        <v>4938</v>
      </c>
      <c r="C7746" s="84" t="s">
        <v>72</v>
      </c>
      <c r="D7746" s="84">
        <v>72.63</v>
      </c>
      <c r="E7746" s="84" t="s">
        <v>1618</v>
      </c>
    </row>
    <row r="7747" spans="1:5" ht="25.5" x14ac:dyDescent="0.2">
      <c r="A7747" s="84">
        <v>103038</v>
      </c>
      <c r="B7747" s="84" t="s">
        <v>4937</v>
      </c>
      <c r="C7747" s="84" t="s">
        <v>72</v>
      </c>
      <c r="D7747" s="84">
        <v>66.48</v>
      </c>
      <c r="E7747" s="84" t="s">
        <v>1618</v>
      </c>
    </row>
    <row r="7748" spans="1:5" x14ac:dyDescent="0.2">
      <c r="A7748" s="84">
        <v>103037</v>
      </c>
      <c r="B7748" s="84" t="s">
        <v>4936</v>
      </c>
      <c r="C7748" s="84" t="s">
        <v>72</v>
      </c>
      <c r="D7748" s="84">
        <v>49.63</v>
      </c>
      <c r="E7748" s="84" t="s">
        <v>1618</v>
      </c>
    </row>
    <row r="7749" spans="1:5" ht="25.5" x14ac:dyDescent="0.2">
      <c r="A7749" s="84">
        <v>103036</v>
      </c>
      <c r="B7749" s="84" t="s">
        <v>4935</v>
      </c>
      <c r="C7749" s="84" t="s">
        <v>72</v>
      </c>
      <c r="D7749" s="84">
        <v>25.19</v>
      </c>
      <c r="E7749" s="84" t="s">
        <v>1618</v>
      </c>
    </row>
    <row r="7750" spans="1:5" x14ac:dyDescent="0.2">
      <c r="A7750" s="84">
        <v>103040</v>
      </c>
      <c r="B7750" s="84" t="s">
        <v>4939</v>
      </c>
      <c r="C7750" s="84" t="s">
        <v>72</v>
      </c>
      <c r="D7750" s="84">
        <v>107.63</v>
      </c>
      <c r="E7750" s="84" t="s">
        <v>1618</v>
      </c>
    </row>
    <row r="7751" spans="1:5" ht="25.5" x14ac:dyDescent="0.2">
      <c r="A7751" s="84">
        <v>90371</v>
      </c>
      <c r="B7751" s="84" t="s">
        <v>4877</v>
      </c>
      <c r="C7751" s="84" t="s">
        <v>72</v>
      </c>
      <c r="D7751" s="84">
        <v>31.5</v>
      </c>
      <c r="E7751" s="84" t="s">
        <v>1618</v>
      </c>
    </row>
    <row r="7752" spans="1:5" ht="25.5" x14ac:dyDescent="0.2">
      <c r="A7752" s="84">
        <v>103047</v>
      </c>
      <c r="B7752" s="84" t="s">
        <v>4946</v>
      </c>
      <c r="C7752" s="84" t="s">
        <v>72</v>
      </c>
      <c r="D7752" s="84">
        <v>25.93</v>
      </c>
      <c r="E7752" s="84" t="s">
        <v>1618</v>
      </c>
    </row>
    <row r="7753" spans="1:5" ht="25.5" x14ac:dyDescent="0.2">
      <c r="A7753" s="84">
        <v>94489</v>
      </c>
      <c r="B7753" s="84" t="s">
        <v>4878</v>
      </c>
      <c r="C7753" s="84" t="s">
        <v>72</v>
      </c>
      <c r="D7753" s="84">
        <v>31.78</v>
      </c>
      <c r="E7753" s="84" t="s">
        <v>1618</v>
      </c>
    </row>
    <row r="7754" spans="1:5" ht="25.5" x14ac:dyDescent="0.2">
      <c r="A7754" s="84">
        <v>94490</v>
      </c>
      <c r="B7754" s="84" t="s">
        <v>4879</v>
      </c>
      <c r="C7754" s="84" t="s">
        <v>72</v>
      </c>
      <c r="D7754" s="84">
        <v>46.88</v>
      </c>
    </row>
    <row r="7755" spans="1:5" ht="25.5" x14ac:dyDescent="0.2">
      <c r="A7755" s="84">
        <v>94491</v>
      </c>
      <c r="B7755" s="84" t="s">
        <v>4880</v>
      </c>
      <c r="C7755" s="84" t="s">
        <v>72</v>
      </c>
      <c r="D7755" s="84">
        <v>63.94</v>
      </c>
    </row>
    <row r="7756" spans="1:5" ht="25.5" x14ac:dyDescent="0.2">
      <c r="A7756" s="84">
        <v>94492</v>
      </c>
      <c r="B7756" s="84" t="s">
        <v>4881</v>
      </c>
      <c r="C7756" s="84" t="s">
        <v>72</v>
      </c>
      <c r="D7756" s="84">
        <v>65.73</v>
      </c>
    </row>
    <row r="7757" spans="1:5" ht="25.5" x14ac:dyDescent="0.2">
      <c r="A7757" s="84">
        <v>94493</v>
      </c>
      <c r="B7757" s="84" t="s">
        <v>4882</v>
      </c>
      <c r="C7757" s="84" t="s">
        <v>72</v>
      </c>
      <c r="D7757" s="84">
        <v>120.32</v>
      </c>
    </row>
    <row r="7758" spans="1:5" x14ac:dyDescent="0.2">
      <c r="A7758" s="84">
        <v>94497</v>
      </c>
      <c r="B7758" s="84" t="s">
        <v>4885</v>
      </c>
      <c r="C7758" s="84" t="s">
        <v>72</v>
      </c>
      <c r="D7758" s="84">
        <v>119.07</v>
      </c>
    </row>
    <row r="7759" spans="1:5" ht="25.5" x14ac:dyDescent="0.2">
      <c r="A7759" s="84">
        <v>94794</v>
      </c>
      <c r="B7759" s="84" t="s">
        <v>4892</v>
      </c>
      <c r="C7759" s="84" t="s">
        <v>72</v>
      </c>
      <c r="D7759" s="84">
        <v>187.7</v>
      </c>
    </row>
    <row r="7760" spans="1:5" x14ac:dyDescent="0.2">
      <c r="A7760" s="84">
        <v>94496</v>
      </c>
      <c r="B7760" s="84" t="s">
        <v>4884</v>
      </c>
      <c r="C7760" s="84" t="s">
        <v>72</v>
      </c>
      <c r="D7760" s="84">
        <v>93.98</v>
      </c>
    </row>
    <row r="7761" spans="1:4" ht="25.5" x14ac:dyDescent="0.2">
      <c r="A7761" s="84">
        <v>94793</v>
      </c>
      <c r="B7761" s="84" t="s">
        <v>4891</v>
      </c>
      <c r="C7761" s="84" t="s">
        <v>72</v>
      </c>
      <c r="D7761" s="84">
        <v>176.98</v>
      </c>
    </row>
    <row r="7762" spans="1:4" x14ac:dyDescent="0.2">
      <c r="A7762" s="84">
        <v>94495</v>
      </c>
      <c r="B7762" s="84" t="s">
        <v>4883</v>
      </c>
      <c r="C7762" s="84" t="s">
        <v>72</v>
      </c>
      <c r="D7762" s="84">
        <v>68.97</v>
      </c>
    </row>
    <row r="7763" spans="1:4" ht="25.5" x14ac:dyDescent="0.2">
      <c r="A7763" s="84">
        <v>94792</v>
      </c>
      <c r="B7763" s="84" t="s">
        <v>4890</v>
      </c>
      <c r="C7763" s="84" t="s">
        <v>72</v>
      </c>
      <c r="D7763" s="84">
        <v>129.16999999999999</v>
      </c>
    </row>
    <row r="7764" spans="1:4" x14ac:dyDescent="0.2">
      <c r="A7764" s="84">
        <v>89352</v>
      </c>
      <c r="B7764" s="84" t="s">
        <v>4870</v>
      </c>
      <c r="C7764" s="84" t="s">
        <v>72</v>
      </c>
      <c r="D7764" s="84">
        <v>40.49</v>
      </c>
    </row>
    <row r="7765" spans="1:4" ht="25.5" x14ac:dyDescent="0.2">
      <c r="A7765" s="84">
        <v>89986</v>
      </c>
      <c r="B7765" s="84" t="s">
        <v>4875</v>
      </c>
      <c r="C7765" s="84" t="s">
        <v>72</v>
      </c>
      <c r="D7765" s="84">
        <v>93.26</v>
      </c>
    </row>
    <row r="7766" spans="1:4" x14ac:dyDescent="0.2">
      <c r="A7766" s="84">
        <v>94499</v>
      </c>
      <c r="B7766" s="84" t="s">
        <v>4887</v>
      </c>
      <c r="C7766" s="84" t="s">
        <v>72</v>
      </c>
      <c r="D7766" s="84">
        <v>326.89999999999998</v>
      </c>
    </row>
    <row r="7767" spans="1:4" x14ac:dyDescent="0.2">
      <c r="A7767" s="84">
        <v>94498</v>
      </c>
      <c r="B7767" s="84" t="s">
        <v>4886</v>
      </c>
      <c r="C7767" s="84" t="s">
        <v>72</v>
      </c>
      <c r="D7767" s="84">
        <v>164.35</v>
      </c>
    </row>
    <row r="7768" spans="1:4" x14ac:dyDescent="0.2">
      <c r="A7768" s="84">
        <v>94500</v>
      </c>
      <c r="B7768" s="84" t="s">
        <v>4888</v>
      </c>
      <c r="C7768" s="84" t="s">
        <v>72</v>
      </c>
      <c r="D7768" s="84">
        <v>396.8</v>
      </c>
    </row>
    <row r="7769" spans="1:4" x14ac:dyDescent="0.2">
      <c r="A7769" s="84">
        <v>89353</v>
      </c>
      <c r="B7769" s="84" t="s">
        <v>4871</v>
      </c>
      <c r="C7769" s="84" t="s">
        <v>72</v>
      </c>
      <c r="D7769" s="84">
        <v>44.61</v>
      </c>
    </row>
    <row r="7770" spans="1:4" ht="25.5" x14ac:dyDescent="0.2">
      <c r="A7770" s="84">
        <v>89987</v>
      </c>
      <c r="B7770" s="84" t="s">
        <v>4876</v>
      </c>
      <c r="C7770" s="84" t="s">
        <v>72</v>
      </c>
      <c r="D7770" s="84">
        <v>106.03</v>
      </c>
    </row>
    <row r="7771" spans="1:4" x14ac:dyDescent="0.2">
      <c r="A7771" s="84">
        <v>94501</v>
      </c>
      <c r="B7771" s="84" t="s">
        <v>4889</v>
      </c>
      <c r="C7771" s="84" t="s">
        <v>72</v>
      </c>
      <c r="D7771" s="84">
        <v>801.05</v>
      </c>
    </row>
    <row r="7772" spans="1:4" x14ac:dyDescent="0.2">
      <c r="A7772" s="84">
        <v>89351</v>
      </c>
      <c r="B7772" s="84" t="s">
        <v>4869</v>
      </c>
      <c r="C7772" s="84" t="s">
        <v>72</v>
      </c>
      <c r="D7772" s="84">
        <v>37</v>
      </c>
    </row>
    <row r="7773" spans="1:4" x14ac:dyDescent="0.2">
      <c r="A7773" s="84">
        <v>89349</v>
      </c>
      <c r="B7773" s="84" t="s">
        <v>4868</v>
      </c>
      <c r="C7773" s="84" t="s">
        <v>72</v>
      </c>
      <c r="D7773" s="84">
        <v>29.87</v>
      </c>
    </row>
    <row r="7774" spans="1:4" ht="25.5" x14ac:dyDescent="0.2">
      <c r="A7774" s="84">
        <v>89984</v>
      </c>
      <c r="B7774" s="84" t="s">
        <v>4873</v>
      </c>
      <c r="C7774" s="84" t="s">
        <v>72</v>
      </c>
      <c r="D7774" s="84">
        <v>95.69</v>
      </c>
    </row>
    <row r="7775" spans="1:4" ht="25.5" x14ac:dyDescent="0.2">
      <c r="A7775" s="84">
        <v>89985</v>
      </c>
      <c r="B7775" s="84" t="s">
        <v>4874</v>
      </c>
      <c r="C7775" s="84" t="s">
        <v>72</v>
      </c>
      <c r="D7775" s="84">
        <v>100.7</v>
      </c>
    </row>
    <row r="7776" spans="1:4" ht="25.5" x14ac:dyDescent="0.2">
      <c r="A7776" s="84">
        <v>103045</v>
      </c>
      <c r="B7776" s="84" t="s">
        <v>4944</v>
      </c>
      <c r="C7776" s="84" t="s">
        <v>72</v>
      </c>
      <c r="D7776" s="84">
        <v>10.59</v>
      </c>
    </row>
    <row r="7777" spans="1:4" ht="25.5" x14ac:dyDescent="0.2">
      <c r="A7777" s="84">
        <v>103046</v>
      </c>
      <c r="B7777" s="84" t="s">
        <v>4945</v>
      </c>
      <c r="C7777" s="84" t="s">
        <v>72</v>
      </c>
      <c r="D7777" s="84">
        <v>24.83</v>
      </c>
    </row>
    <row r="7778" spans="1:4" ht="25.5" x14ac:dyDescent="0.2">
      <c r="A7778" s="84">
        <v>103048</v>
      </c>
      <c r="B7778" s="84" t="s">
        <v>4947</v>
      </c>
      <c r="C7778" s="84" t="s">
        <v>72</v>
      </c>
      <c r="D7778" s="84">
        <v>19.59</v>
      </c>
    </row>
    <row r="7779" spans="1:4" ht="25.5" x14ac:dyDescent="0.2">
      <c r="A7779" s="84">
        <v>103049</v>
      </c>
      <c r="B7779" s="84" t="s">
        <v>4948</v>
      </c>
      <c r="C7779" s="84" t="s">
        <v>72</v>
      </c>
      <c r="D7779" s="84">
        <v>21.23</v>
      </c>
    </row>
    <row r="7780" spans="1:4" x14ac:dyDescent="0.2">
      <c r="A7780" s="84">
        <v>103029</v>
      </c>
      <c r="B7780" s="84" t="s">
        <v>4934</v>
      </c>
      <c r="C7780" s="84" t="s">
        <v>72</v>
      </c>
      <c r="D7780" s="84">
        <v>50.96</v>
      </c>
    </row>
    <row r="7781" spans="1:4" ht="25.5" x14ac:dyDescent="0.2">
      <c r="A7781" s="84">
        <v>103019</v>
      </c>
      <c r="B7781" s="84" t="s">
        <v>4933</v>
      </c>
      <c r="C7781" s="84" t="s">
        <v>72</v>
      </c>
      <c r="D7781" s="84">
        <v>215.25</v>
      </c>
    </row>
    <row r="7782" spans="1:4" x14ac:dyDescent="0.2">
      <c r="A7782" s="84">
        <v>103050</v>
      </c>
      <c r="B7782" s="84" t="s">
        <v>4949</v>
      </c>
      <c r="C7782" s="84" t="s">
        <v>72</v>
      </c>
      <c r="D7782" s="84">
        <v>27.19</v>
      </c>
    </row>
    <row r="7783" spans="1:4" x14ac:dyDescent="0.2">
      <c r="A7783" s="84">
        <v>103051</v>
      </c>
      <c r="B7783" s="84" t="s">
        <v>4950</v>
      </c>
      <c r="C7783" s="84" t="s">
        <v>72</v>
      </c>
      <c r="D7783" s="84">
        <v>32.86</v>
      </c>
    </row>
    <row r="7784" spans="1:4" x14ac:dyDescent="0.2">
      <c r="A7784" s="84">
        <v>103052</v>
      </c>
      <c r="B7784" s="84" t="s">
        <v>4951</v>
      </c>
      <c r="C7784" s="84" t="s">
        <v>72</v>
      </c>
      <c r="D7784" s="84">
        <v>44.07</v>
      </c>
    </row>
    <row r="7785" spans="1:4" x14ac:dyDescent="0.2">
      <c r="A7785" s="84">
        <v>94799</v>
      </c>
      <c r="B7785" s="84" t="s">
        <v>4897</v>
      </c>
      <c r="C7785" s="84" t="s">
        <v>72</v>
      </c>
      <c r="D7785" s="84">
        <v>306.64</v>
      </c>
    </row>
    <row r="7786" spans="1:4" x14ac:dyDescent="0.2">
      <c r="A7786" s="84">
        <v>94798</v>
      </c>
      <c r="B7786" s="84" t="s">
        <v>4896</v>
      </c>
      <c r="C7786" s="84" t="s">
        <v>72</v>
      </c>
      <c r="D7786" s="84">
        <v>250.27</v>
      </c>
    </row>
    <row r="7787" spans="1:4" x14ac:dyDescent="0.2">
      <c r="A7787" s="84">
        <v>94797</v>
      </c>
      <c r="B7787" s="84" t="s">
        <v>4895</v>
      </c>
      <c r="C7787" s="84" t="s">
        <v>72</v>
      </c>
      <c r="D7787" s="84">
        <v>149.79</v>
      </c>
    </row>
    <row r="7788" spans="1:4" x14ac:dyDescent="0.2">
      <c r="A7788" s="84">
        <v>94795</v>
      </c>
      <c r="B7788" s="84" t="s">
        <v>4893</v>
      </c>
      <c r="C7788" s="84" t="s">
        <v>72</v>
      </c>
      <c r="D7788" s="84">
        <v>62.69</v>
      </c>
    </row>
    <row r="7789" spans="1:4" x14ac:dyDescent="0.2">
      <c r="A7789" s="84">
        <v>94800</v>
      </c>
      <c r="B7789" s="84" t="s">
        <v>4898</v>
      </c>
      <c r="C7789" s="84" t="s">
        <v>72</v>
      </c>
      <c r="D7789" s="84">
        <v>393.62</v>
      </c>
    </row>
    <row r="7790" spans="1:4" x14ac:dyDescent="0.2">
      <c r="A7790" s="84">
        <v>94796</v>
      </c>
      <c r="B7790" s="84" t="s">
        <v>4894</v>
      </c>
      <c r="C7790" s="84" t="s">
        <v>72</v>
      </c>
      <c r="D7790" s="84">
        <v>70.78</v>
      </c>
    </row>
    <row r="7791" spans="1:4" ht="25.5" x14ac:dyDescent="0.2">
      <c r="A7791" s="84">
        <v>99635</v>
      </c>
      <c r="B7791" s="84" t="s">
        <v>4921</v>
      </c>
      <c r="C7791" s="84" t="s">
        <v>72</v>
      </c>
      <c r="D7791" s="84">
        <v>420.98</v>
      </c>
    </row>
    <row r="7792" spans="1:4" ht="25.5" x14ac:dyDescent="0.2">
      <c r="A7792" s="84">
        <v>103018</v>
      </c>
      <c r="B7792" s="84" t="s">
        <v>4932</v>
      </c>
      <c r="C7792" s="84" t="s">
        <v>72</v>
      </c>
      <c r="D7792" s="84">
        <v>343.96</v>
      </c>
    </row>
    <row r="7793" spans="1:4" x14ac:dyDescent="0.2">
      <c r="A7793" s="84">
        <v>95252</v>
      </c>
      <c r="B7793" s="84" t="s">
        <v>4903</v>
      </c>
      <c r="C7793" s="84" t="s">
        <v>72</v>
      </c>
      <c r="D7793" s="84">
        <v>167.58</v>
      </c>
    </row>
    <row r="7794" spans="1:4" x14ac:dyDescent="0.2">
      <c r="A7794" s="84">
        <v>95251</v>
      </c>
      <c r="B7794" s="84" t="s">
        <v>4902</v>
      </c>
      <c r="C7794" s="84" t="s">
        <v>72</v>
      </c>
      <c r="D7794" s="84">
        <v>138.18</v>
      </c>
    </row>
    <row r="7795" spans="1:4" x14ac:dyDescent="0.2">
      <c r="A7795" s="84">
        <v>95250</v>
      </c>
      <c r="B7795" s="84" t="s">
        <v>4901</v>
      </c>
      <c r="C7795" s="84" t="s">
        <v>72</v>
      </c>
      <c r="D7795" s="84">
        <v>93.43</v>
      </c>
    </row>
    <row r="7796" spans="1:4" x14ac:dyDescent="0.2">
      <c r="A7796" s="84">
        <v>95248</v>
      </c>
      <c r="B7796" s="84" t="s">
        <v>4899</v>
      </c>
      <c r="C7796" s="84" t="s">
        <v>72</v>
      </c>
      <c r="D7796" s="84">
        <v>58.68</v>
      </c>
    </row>
    <row r="7797" spans="1:4" x14ac:dyDescent="0.2">
      <c r="A7797" s="84">
        <v>95253</v>
      </c>
      <c r="B7797" s="84" t="s">
        <v>4904</v>
      </c>
      <c r="C7797" s="84" t="s">
        <v>72</v>
      </c>
      <c r="D7797" s="84">
        <v>254.72</v>
      </c>
    </row>
    <row r="7798" spans="1:4" x14ac:dyDescent="0.2">
      <c r="A7798" s="84">
        <v>95249</v>
      </c>
      <c r="B7798" s="84" t="s">
        <v>4900</v>
      </c>
      <c r="C7798" s="84" t="s">
        <v>72</v>
      </c>
      <c r="D7798" s="84">
        <v>69.23</v>
      </c>
    </row>
    <row r="7799" spans="1:4" ht="25.5" x14ac:dyDescent="0.2">
      <c r="A7799" s="84">
        <v>99622</v>
      </c>
      <c r="B7799" s="84" t="s">
        <v>4908</v>
      </c>
      <c r="C7799" s="84" t="s">
        <v>72</v>
      </c>
      <c r="D7799" s="84">
        <v>280.64999999999998</v>
      </c>
    </row>
    <row r="7800" spans="1:4" ht="25.5" x14ac:dyDescent="0.2">
      <c r="A7800" s="84">
        <v>99621</v>
      </c>
      <c r="B7800" s="84" t="s">
        <v>4907</v>
      </c>
      <c r="C7800" s="84" t="s">
        <v>72</v>
      </c>
      <c r="D7800" s="84">
        <v>249.29</v>
      </c>
    </row>
    <row r="7801" spans="1:4" ht="25.5" x14ac:dyDescent="0.2">
      <c r="A7801" s="84">
        <v>99620</v>
      </c>
      <c r="B7801" s="84" t="s">
        <v>4906</v>
      </c>
      <c r="C7801" s="84" t="s">
        <v>72</v>
      </c>
      <c r="D7801" s="84">
        <v>167.27</v>
      </c>
    </row>
    <row r="7802" spans="1:4" ht="25.5" x14ac:dyDescent="0.2">
      <c r="A7802" s="84">
        <v>103008</v>
      </c>
      <c r="B7802" s="84" t="s">
        <v>4922</v>
      </c>
      <c r="C7802" s="84" t="s">
        <v>72</v>
      </c>
      <c r="D7802" s="84">
        <v>100.57</v>
      </c>
    </row>
    <row r="7803" spans="1:4" ht="25.5" x14ac:dyDescent="0.2">
      <c r="A7803" s="84">
        <v>99624</v>
      </c>
      <c r="B7803" s="84" t="s">
        <v>4910</v>
      </c>
      <c r="C7803" s="84" t="s">
        <v>72</v>
      </c>
      <c r="D7803" s="84">
        <v>558.19000000000005</v>
      </c>
    </row>
    <row r="7804" spans="1:4" ht="25.5" x14ac:dyDescent="0.2">
      <c r="A7804" s="84">
        <v>99623</v>
      </c>
      <c r="B7804" s="84" t="s">
        <v>4909</v>
      </c>
      <c r="C7804" s="84" t="s">
        <v>72</v>
      </c>
      <c r="D7804" s="84">
        <v>391.57</v>
      </c>
    </row>
    <row r="7805" spans="1:4" ht="25.5" x14ac:dyDescent="0.2">
      <c r="A7805" s="84">
        <v>99625</v>
      </c>
      <c r="B7805" s="84" t="s">
        <v>4911</v>
      </c>
      <c r="C7805" s="84" t="s">
        <v>72</v>
      </c>
      <c r="D7805" s="84">
        <v>767.69</v>
      </c>
    </row>
    <row r="7806" spans="1:4" ht="25.5" x14ac:dyDescent="0.2">
      <c r="A7806" s="84">
        <v>99619</v>
      </c>
      <c r="B7806" s="84" t="s">
        <v>4905</v>
      </c>
      <c r="C7806" s="84" t="s">
        <v>72</v>
      </c>
      <c r="D7806" s="84">
        <v>123.14</v>
      </c>
    </row>
    <row r="7807" spans="1:4" ht="25.5" x14ac:dyDescent="0.2">
      <c r="A7807" s="84">
        <v>99626</v>
      </c>
      <c r="B7807" s="84" t="s">
        <v>4912</v>
      </c>
      <c r="C7807" s="84" t="s">
        <v>72</v>
      </c>
      <c r="D7807" s="488">
        <v>1181.8</v>
      </c>
    </row>
    <row r="7808" spans="1:4" ht="25.5" x14ac:dyDescent="0.2">
      <c r="A7808" s="84">
        <v>99631</v>
      </c>
      <c r="B7808" s="84" t="s">
        <v>4917</v>
      </c>
      <c r="C7808" s="84" t="s">
        <v>72</v>
      </c>
      <c r="D7808" s="84">
        <v>156.26</v>
      </c>
    </row>
    <row r="7809" spans="1:4" ht="25.5" x14ac:dyDescent="0.2">
      <c r="A7809" s="84">
        <v>99630</v>
      </c>
      <c r="B7809" s="84" t="s">
        <v>4916</v>
      </c>
      <c r="C7809" s="84" t="s">
        <v>72</v>
      </c>
      <c r="D7809" s="84">
        <v>134.19</v>
      </c>
    </row>
    <row r="7810" spans="1:4" ht="25.5" x14ac:dyDescent="0.2">
      <c r="A7810" s="84">
        <v>99629</v>
      </c>
      <c r="B7810" s="84" t="s">
        <v>4915</v>
      </c>
      <c r="C7810" s="84" t="s">
        <v>72</v>
      </c>
      <c r="D7810" s="84">
        <v>90.21</v>
      </c>
    </row>
    <row r="7811" spans="1:4" ht="25.5" x14ac:dyDescent="0.2">
      <c r="A7811" s="84">
        <v>99627</v>
      </c>
      <c r="B7811" s="84" t="s">
        <v>4913</v>
      </c>
      <c r="C7811" s="84" t="s">
        <v>72</v>
      </c>
      <c r="D7811" s="84">
        <v>74.31</v>
      </c>
    </row>
    <row r="7812" spans="1:4" ht="25.5" x14ac:dyDescent="0.2">
      <c r="A7812" s="84">
        <v>103009</v>
      </c>
      <c r="B7812" s="84" t="s">
        <v>4923</v>
      </c>
      <c r="C7812" s="84" t="s">
        <v>72</v>
      </c>
      <c r="D7812" s="84">
        <v>355.89</v>
      </c>
    </row>
    <row r="7813" spans="1:4" ht="25.5" x14ac:dyDescent="0.2">
      <c r="A7813" s="84">
        <v>99632</v>
      </c>
      <c r="B7813" s="84" t="s">
        <v>4918</v>
      </c>
      <c r="C7813" s="84" t="s">
        <v>72</v>
      </c>
      <c r="D7813" s="84">
        <v>225.24</v>
      </c>
    </row>
    <row r="7814" spans="1:4" ht="25.5" x14ac:dyDescent="0.2">
      <c r="A7814" s="84">
        <v>99633</v>
      </c>
      <c r="B7814" s="84" t="s">
        <v>4919</v>
      </c>
      <c r="C7814" s="84" t="s">
        <v>72</v>
      </c>
      <c r="D7814" s="84">
        <v>483.11</v>
      </c>
    </row>
    <row r="7815" spans="1:4" ht="25.5" x14ac:dyDescent="0.2">
      <c r="A7815" s="84">
        <v>99628</v>
      </c>
      <c r="B7815" s="84" t="s">
        <v>4914</v>
      </c>
      <c r="C7815" s="84" t="s">
        <v>72</v>
      </c>
      <c r="D7815" s="84">
        <v>81.150000000000006</v>
      </c>
    </row>
    <row r="7816" spans="1:4" ht="25.5" x14ac:dyDescent="0.2">
      <c r="A7816" s="84">
        <v>99634</v>
      </c>
      <c r="B7816" s="84" t="s">
        <v>4920</v>
      </c>
      <c r="C7816" s="84" t="s">
        <v>72</v>
      </c>
      <c r="D7816" s="84">
        <v>823.73</v>
      </c>
    </row>
    <row r="7817" spans="1:4" ht="25.5" x14ac:dyDescent="0.2">
      <c r="A7817" s="84">
        <v>103013</v>
      </c>
      <c r="B7817" s="84" t="s">
        <v>4927</v>
      </c>
      <c r="C7817" s="84" t="s">
        <v>72</v>
      </c>
      <c r="D7817" s="84">
        <v>144.41</v>
      </c>
    </row>
    <row r="7818" spans="1:4" ht="25.5" x14ac:dyDescent="0.2">
      <c r="A7818" s="84">
        <v>103012</v>
      </c>
      <c r="B7818" s="84" t="s">
        <v>4926</v>
      </c>
      <c r="C7818" s="84" t="s">
        <v>72</v>
      </c>
      <c r="D7818" s="84">
        <v>134.1</v>
      </c>
    </row>
    <row r="7819" spans="1:4" ht="25.5" x14ac:dyDescent="0.2">
      <c r="A7819" s="84">
        <v>103011</v>
      </c>
      <c r="B7819" s="84" t="s">
        <v>4925</v>
      </c>
      <c r="C7819" s="84" t="s">
        <v>72</v>
      </c>
      <c r="D7819" s="84">
        <v>85.07</v>
      </c>
    </row>
    <row r="7820" spans="1:4" ht="25.5" x14ac:dyDescent="0.2">
      <c r="A7820" s="84">
        <v>103015</v>
      </c>
      <c r="B7820" s="84" t="s">
        <v>4929</v>
      </c>
      <c r="C7820" s="84" t="s">
        <v>72</v>
      </c>
      <c r="D7820" s="84">
        <v>383.72</v>
      </c>
    </row>
    <row r="7821" spans="1:4" ht="25.5" x14ac:dyDescent="0.2">
      <c r="A7821" s="84">
        <v>103014</v>
      </c>
      <c r="B7821" s="84" t="s">
        <v>4928</v>
      </c>
      <c r="C7821" s="84" t="s">
        <v>72</v>
      </c>
      <c r="D7821" s="84">
        <v>217.12</v>
      </c>
    </row>
    <row r="7822" spans="1:4" ht="25.5" x14ac:dyDescent="0.2">
      <c r="A7822" s="84">
        <v>103016</v>
      </c>
      <c r="B7822" s="84" t="s">
        <v>4930</v>
      </c>
      <c r="C7822" s="84" t="s">
        <v>72</v>
      </c>
      <c r="D7822" s="84">
        <v>524.54999999999995</v>
      </c>
    </row>
    <row r="7823" spans="1:4" ht="25.5" x14ac:dyDescent="0.2">
      <c r="A7823" s="84">
        <v>103010</v>
      </c>
      <c r="B7823" s="84" t="s">
        <v>4924</v>
      </c>
      <c r="C7823" s="84" t="s">
        <v>72</v>
      </c>
      <c r="D7823" s="84">
        <v>76.260000000000005</v>
      </c>
    </row>
    <row r="7824" spans="1:4" ht="25.5" x14ac:dyDescent="0.2">
      <c r="A7824" s="84">
        <v>103017</v>
      </c>
      <c r="B7824" s="84" t="s">
        <v>4931</v>
      </c>
      <c r="C7824" s="84" t="s">
        <v>72</v>
      </c>
      <c r="D7824" s="84">
        <v>915.41</v>
      </c>
    </row>
  </sheetData>
  <autoFilter ref="A10:E7824"/>
  <pageMargins left="0.78740157499999996" right="0.78740157499999996" top="0.984251969" bottom="0.984251969"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453"/>
  <sheetViews>
    <sheetView workbookViewId="0">
      <selection activeCell="I12" sqref="I12"/>
    </sheetView>
  </sheetViews>
  <sheetFormatPr defaultRowHeight="12.75" x14ac:dyDescent="0.2"/>
  <cols>
    <col min="1" max="1" width="17.85546875" style="84" customWidth="1"/>
    <col min="2" max="2" width="78.140625" style="84" customWidth="1"/>
    <col min="3" max="3" width="20.140625" style="84" customWidth="1"/>
    <col min="4" max="4" width="12.85546875" style="84" customWidth="1"/>
    <col min="5" max="256" width="9.140625" style="84"/>
    <col min="257" max="257" width="10.5703125" style="84" customWidth="1"/>
    <col min="258" max="258" width="78.140625" style="84" customWidth="1"/>
    <col min="259" max="259" width="9.140625" style="84" bestFit="1" customWidth="1"/>
    <col min="260" max="260" width="22.28515625" style="84" customWidth="1"/>
    <col min="261" max="512" width="9.140625" style="84"/>
    <col min="513" max="513" width="10.5703125" style="84" customWidth="1"/>
    <col min="514" max="514" width="78.140625" style="84" customWidth="1"/>
    <col min="515" max="515" width="9.140625" style="84" bestFit="1" customWidth="1"/>
    <col min="516" max="516" width="22.28515625" style="84" customWidth="1"/>
    <col min="517" max="768" width="9.140625" style="84"/>
    <col min="769" max="769" width="10.5703125" style="84" customWidth="1"/>
    <col min="770" max="770" width="78.140625" style="84" customWidth="1"/>
    <col min="771" max="771" width="9.140625" style="84" bestFit="1" customWidth="1"/>
    <col min="772" max="772" width="22.28515625" style="84" customWidth="1"/>
    <col min="773" max="1024" width="9.140625" style="84"/>
    <col min="1025" max="1025" width="10.5703125" style="84" customWidth="1"/>
    <col min="1026" max="1026" width="78.140625" style="84" customWidth="1"/>
    <col min="1027" max="1027" width="9.140625" style="84" bestFit="1" customWidth="1"/>
    <col min="1028" max="1028" width="22.28515625" style="84" customWidth="1"/>
    <col min="1029" max="1280" width="9.140625" style="84"/>
    <col min="1281" max="1281" width="10.5703125" style="84" customWidth="1"/>
    <col min="1282" max="1282" width="78.140625" style="84" customWidth="1"/>
    <col min="1283" max="1283" width="9.140625" style="84" bestFit="1" customWidth="1"/>
    <col min="1284" max="1284" width="22.28515625" style="84" customWidth="1"/>
    <col min="1285" max="1536" width="9.140625" style="84"/>
    <col min="1537" max="1537" width="10.5703125" style="84" customWidth="1"/>
    <col min="1538" max="1538" width="78.140625" style="84" customWidth="1"/>
    <col min="1539" max="1539" width="9.140625" style="84" bestFit="1" customWidth="1"/>
    <col min="1540" max="1540" width="22.28515625" style="84" customWidth="1"/>
    <col min="1541" max="1792" width="9.140625" style="84"/>
    <col min="1793" max="1793" width="10.5703125" style="84" customWidth="1"/>
    <col min="1794" max="1794" width="78.140625" style="84" customWidth="1"/>
    <col min="1795" max="1795" width="9.140625" style="84" bestFit="1" customWidth="1"/>
    <col min="1796" max="1796" width="22.28515625" style="84" customWidth="1"/>
    <col min="1797" max="2048" width="9.140625" style="84"/>
    <col min="2049" max="2049" width="10.5703125" style="84" customWidth="1"/>
    <col min="2050" max="2050" width="78.140625" style="84" customWidth="1"/>
    <col min="2051" max="2051" width="9.140625" style="84" bestFit="1" customWidth="1"/>
    <col min="2052" max="2052" width="22.28515625" style="84" customWidth="1"/>
    <col min="2053" max="2304" width="9.140625" style="84"/>
    <col min="2305" max="2305" width="10.5703125" style="84" customWidth="1"/>
    <col min="2306" max="2306" width="78.140625" style="84" customWidth="1"/>
    <col min="2307" max="2307" width="9.140625" style="84" bestFit="1" customWidth="1"/>
    <col min="2308" max="2308" width="22.28515625" style="84" customWidth="1"/>
    <col min="2309" max="2560" width="9.140625" style="84"/>
    <col min="2561" max="2561" width="10.5703125" style="84" customWidth="1"/>
    <col min="2562" max="2562" width="78.140625" style="84" customWidth="1"/>
    <col min="2563" max="2563" width="9.140625" style="84" bestFit="1" customWidth="1"/>
    <col min="2564" max="2564" width="22.28515625" style="84" customWidth="1"/>
    <col min="2565" max="2816" width="9.140625" style="84"/>
    <col min="2817" max="2817" width="10.5703125" style="84" customWidth="1"/>
    <col min="2818" max="2818" width="78.140625" style="84" customWidth="1"/>
    <col min="2819" max="2819" width="9.140625" style="84" bestFit="1" customWidth="1"/>
    <col min="2820" max="2820" width="22.28515625" style="84" customWidth="1"/>
    <col min="2821" max="3072" width="9.140625" style="84"/>
    <col min="3073" max="3073" width="10.5703125" style="84" customWidth="1"/>
    <col min="3074" max="3074" width="78.140625" style="84" customWidth="1"/>
    <col min="3075" max="3075" width="9.140625" style="84" bestFit="1" customWidth="1"/>
    <col min="3076" max="3076" width="22.28515625" style="84" customWidth="1"/>
    <col min="3077" max="3328" width="9.140625" style="84"/>
    <col min="3329" max="3329" width="10.5703125" style="84" customWidth="1"/>
    <col min="3330" max="3330" width="78.140625" style="84" customWidth="1"/>
    <col min="3331" max="3331" width="9.140625" style="84" bestFit="1" customWidth="1"/>
    <col min="3332" max="3332" width="22.28515625" style="84" customWidth="1"/>
    <col min="3333" max="3584" width="9.140625" style="84"/>
    <col min="3585" max="3585" width="10.5703125" style="84" customWidth="1"/>
    <col min="3586" max="3586" width="78.140625" style="84" customWidth="1"/>
    <col min="3587" max="3587" width="9.140625" style="84" bestFit="1" customWidth="1"/>
    <col min="3588" max="3588" width="22.28515625" style="84" customWidth="1"/>
    <col min="3589" max="3840" width="9.140625" style="84"/>
    <col min="3841" max="3841" width="10.5703125" style="84" customWidth="1"/>
    <col min="3842" max="3842" width="78.140625" style="84" customWidth="1"/>
    <col min="3843" max="3843" width="9.140625" style="84" bestFit="1" customWidth="1"/>
    <col min="3844" max="3844" width="22.28515625" style="84" customWidth="1"/>
    <col min="3845" max="4096" width="9.140625" style="84"/>
    <col min="4097" max="4097" width="10.5703125" style="84" customWidth="1"/>
    <col min="4098" max="4098" width="78.140625" style="84" customWidth="1"/>
    <col min="4099" max="4099" width="9.140625" style="84" bestFit="1" customWidth="1"/>
    <col min="4100" max="4100" width="22.28515625" style="84" customWidth="1"/>
    <col min="4101" max="4352" width="9.140625" style="84"/>
    <col min="4353" max="4353" width="10.5703125" style="84" customWidth="1"/>
    <col min="4354" max="4354" width="78.140625" style="84" customWidth="1"/>
    <col min="4355" max="4355" width="9.140625" style="84" bestFit="1" customWidth="1"/>
    <col min="4356" max="4356" width="22.28515625" style="84" customWidth="1"/>
    <col min="4357" max="4608" width="9.140625" style="84"/>
    <col min="4609" max="4609" width="10.5703125" style="84" customWidth="1"/>
    <col min="4610" max="4610" width="78.140625" style="84" customWidth="1"/>
    <col min="4611" max="4611" width="9.140625" style="84" bestFit="1" customWidth="1"/>
    <col min="4612" max="4612" width="22.28515625" style="84" customWidth="1"/>
    <col min="4613" max="4864" width="9.140625" style="84"/>
    <col min="4865" max="4865" width="10.5703125" style="84" customWidth="1"/>
    <col min="4866" max="4866" width="78.140625" style="84" customWidth="1"/>
    <col min="4867" max="4867" width="9.140625" style="84" bestFit="1" customWidth="1"/>
    <col min="4868" max="4868" width="22.28515625" style="84" customWidth="1"/>
    <col min="4869" max="5120" width="9.140625" style="84"/>
    <col min="5121" max="5121" width="10.5703125" style="84" customWidth="1"/>
    <col min="5122" max="5122" width="78.140625" style="84" customWidth="1"/>
    <col min="5123" max="5123" width="9.140625" style="84" bestFit="1" customWidth="1"/>
    <col min="5124" max="5124" width="22.28515625" style="84" customWidth="1"/>
    <col min="5125" max="5376" width="9.140625" style="84"/>
    <col min="5377" max="5377" width="10.5703125" style="84" customWidth="1"/>
    <col min="5378" max="5378" width="78.140625" style="84" customWidth="1"/>
    <col min="5379" max="5379" width="9.140625" style="84" bestFit="1" customWidth="1"/>
    <col min="5380" max="5380" width="22.28515625" style="84" customWidth="1"/>
    <col min="5381" max="5632" width="9.140625" style="84"/>
    <col min="5633" max="5633" width="10.5703125" style="84" customWidth="1"/>
    <col min="5634" max="5634" width="78.140625" style="84" customWidth="1"/>
    <col min="5635" max="5635" width="9.140625" style="84" bestFit="1" customWidth="1"/>
    <col min="5636" max="5636" width="22.28515625" style="84" customWidth="1"/>
    <col min="5637" max="5888" width="9.140625" style="84"/>
    <col min="5889" max="5889" width="10.5703125" style="84" customWidth="1"/>
    <col min="5890" max="5890" width="78.140625" style="84" customWidth="1"/>
    <col min="5891" max="5891" width="9.140625" style="84" bestFit="1" customWidth="1"/>
    <col min="5892" max="5892" width="22.28515625" style="84" customWidth="1"/>
    <col min="5893" max="6144" width="9.140625" style="84"/>
    <col min="6145" max="6145" width="10.5703125" style="84" customWidth="1"/>
    <col min="6146" max="6146" width="78.140625" style="84" customWidth="1"/>
    <col min="6147" max="6147" width="9.140625" style="84" bestFit="1" customWidth="1"/>
    <col min="6148" max="6148" width="22.28515625" style="84" customWidth="1"/>
    <col min="6149" max="6400" width="9.140625" style="84"/>
    <col min="6401" max="6401" width="10.5703125" style="84" customWidth="1"/>
    <col min="6402" max="6402" width="78.140625" style="84" customWidth="1"/>
    <col min="6403" max="6403" width="9.140625" style="84" bestFit="1" customWidth="1"/>
    <col min="6404" max="6404" width="22.28515625" style="84" customWidth="1"/>
    <col min="6405" max="6656" width="9.140625" style="84"/>
    <col min="6657" max="6657" width="10.5703125" style="84" customWidth="1"/>
    <col min="6658" max="6658" width="78.140625" style="84" customWidth="1"/>
    <col min="6659" max="6659" width="9.140625" style="84" bestFit="1" customWidth="1"/>
    <col min="6660" max="6660" width="22.28515625" style="84" customWidth="1"/>
    <col min="6661" max="6912" width="9.140625" style="84"/>
    <col min="6913" max="6913" width="10.5703125" style="84" customWidth="1"/>
    <col min="6914" max="6914" width="78.140625" style="84" customWidth="1"/>
    <col min="6915" max="6915" width="9.140625" style="84" bestFit="1" customWidth="1"/>
    <col min="6916" max="6916" width="22.28515625" style="84" customWidth="1"/>
    <col min="6917" max="7168" width="9.140625" style="84"/>
    <col min="7169" max="7169" width="10.5703125" style="84" customWidth="1"/>
    <col min="7170" max="7170" width="78.140625" style="84" customWidth="1"/>
    <col min="7171" max="7171" width="9.140625" style="84" bestFit="1" customWidth="1"/>
    <col min="7172" max="7172" width="22.28515625" style="84" customWidth="1"/>
    <col min="7173" max="7424" width="9.140625" style="84"/>
    <col min="7425" max="7425" width="10.5703125" style="84" customWidth="1"/>
    <col min="7426" max="7426" width="78.140625" style="84" customWidth="1"/>
    <col min="7427" max="7427" width="9.140625" style="84" bestFit="1" customWidth="1"/>
    <col min="7428" max="7428" width="22.28515625" style="84" customWidth="1"/>
    <col min="7429" max="7680" width="9.140625" style="84"/>
    <col min="7681" max="7681" width="10.5703125" style="84" customWidth="1"/>
    <col min="7682" max="7682" width="78.140625" style="84" customWidth="1"/>
    <col min="7683" max="7683" width="9.140625" style="84" bestFit="1" customWidth="1"/>
    <col min="7684" max="7684" width="22.28515625" style="84" customWidth="1"/>
    <col min="7685" max="7936" width="9.140625" style="84"/>
    <col min="7937" max="7937" width="10.5703125" style="84" customWidth="1"/>
    <col min="7938" max="7938" width="78.140625" style="84" customWidth="1"/>
    <col min="7939" max="7939" width="9.140625" style="84" bestFit="1" customWidth="1"/>
    <col min="7940" max="7940" width="22.28515625" style="84" customWidth="1"/>
    <col min="7941" max="8192" width="9.140625" style="84"/>
    <col min="8193" max="8193" width="10.5703125" style="84" customWidth="1"/>
    <col min="8194" max="8194" width="78.140625" style="84" customWidth="1"/>
    <col min="8195" max="8195" width="9.140625" style="84" bestFit="1" customWidth="1"/>
    <col min="8196" max="8196" width="22.28515625" style="84" customWidth="1"/>
    <col min="8197" max="8448" width="9.140625" style="84"/>
    <col min="8449" max="8449" width="10.5703125" style="84" customWidth="1"/>
    <col min="8450" max="8450" width="78.140625" style="84" customWidth="1"/>
    <col min="8451" max="8451" width="9.140625" style="84" bestFit="1" customWidth="1"/>
    <col min="8452" max="8452" width="22.28515625" style="84" customWidth="1"/>
    <col min="8453" max="8704" width="9.140625" style="84"/>
    <col min="8705" max="8705" width="10.5703125" style="84" customWidth="1"/>
    <col min="8706" max="8706" width="78.140625" style="84" customWidth="1"/>
    <col min="8707" max="8707" width="9.140625" style="84" bestFit="1" customWidth="1"/>
    <col min="8708" max="8708" width="22.28515625" style="84" customWidth="1"/>
    <col min="8709" max="8960" width="9.140625" style="84"/>
    <col min="8961" max="8961" width="10.5703125" style="84" customWidth="1"/>
    <col min="8962" max="8962" width="78.140625" style="84" customWidth="1"/>
    <col min="8963" max="8963" width="9.140625" style="84" bestFit="1" customWidth="1"/>
    <col min="8964" max="8964" width="22.28515625" style="84" customWidth="1"/>
    <col min="8965" max="9216" width="9.140625" style="84"/>
    <col min="9217" max="9217" width="10.5703125" style="84" customWidth="1"/>
    <col min="9218" max="9218" width="78.140625" style="84" customWidth="1"/>
    <col min="9219" max="9219" width="9.140625" style="84" bestFit="1" customWidth="1"/>
    <col min="9220" max="9220" width="22.28515625" style="84" customWidth="1"/>
    <col min="9221" max="9472" width="9.140625" style="84"/>
    <col min="9473" max="9473" width="10.5703125" style="84" customWidth="1"/>
    <col min="9474" max="9474" width="78.140625" style="84" customWidth="1"/>
    <col min="9475" max="9475" width="9.140625" style="84" bestFit="1" customWidth="1"/>
    <col min="9476" max="9476" width="22.28515625" style="84" customWidth="1"/>
    <col min="9477" max="9728" width="9.140625" style="84"/>
    <col min="9729" max="9729" width="10.5703125" style="84" customWidth="1"/>
    <col min="9730" max="9730" width="78.140625" style="84" customWidth="1"/>
    <col min="9731" max="9731" width="9.140625" style="84" bestFit="1" customWidth="1"/>
    <col min="9732" max="9732" width="22.28515625" style="84" customWidth="1"/>
    <col min="9733" max="9984" width="9.140625" style="84"/>
    <col min="9985" max="9985" width="10.5703125" style="84" customWidth="1"/>
    <col min="9986" max="9986" width="78.140625" style="84" customWidth="1"/>
    <col min="9987" max="9987" width="9.140625" style="84" bestFit="1" customWidth="1"/>
    <col min="9988" max="9988" width="22.28515625" style="84" customWidth="1"/>
    <col min="9989" max="10240" width="9.140625" style="84"/>
    <col min="10241" max="10241" width="10.5703125" style="84" customWidth="1"/>
    <col min="10242" max="10242" width="78.140625" style="84" customWidth="1"/>
    <col min="10243" max="10243" width="9.140625" style="84" bestFit="1" customWidth="1"/>
    <col min="10244" max="10244" width="22.28515625" style="84" customWidth="1"/>
    <col min="10245" max="10496" width="9.140625" style="84"/>
    <col min="10497" max="10497" width="10.5703125" style="84" customWidth="1"/>
    <col min="10498" max="10498" width="78.140625" style="84" customWidth="1"/>
    <col min="10499" max="10499" width="9.140625" style="84" bestFit="1" customWidth="1"/>
    <col min="10500" max="10500" width="22.28515625" style="84" customWidth="1"/>
    <col min="10501" max="10752" width="9.140625" style="84"/>
    <col min="10753" max="10753" width="10.5703125" style="84" customWidth="1"/>
    <col min="10754" max="10754" width="78.140625" style="84" customWidth="1"/>
    <col min="10755" max="10755" width="9.140625" style="84" bestFit="1" customWidth="1"/>
    <col min="10756" max="10756" width="22.28515625" style="84" customWidth="1"/>
    <col min="10757" max="11008" width="9.140625" style="84"/>
    <col min="11009" max="11009" width="10.5703125" style="84" customWidth="1"/>
    <col min="11010" max="11010" width="78.140625" style="84" customWidth="1"/>
    <col min="11011" max="11011" width="9.140625" style="84" bestFit="1" customWidth="1"/>
    <col min="11012" max="11012" width="22.28515625" style="84" customWidth="1"/>
    <col min="11013" max="11264" width="9.140625" style="84"/>
    <col min="11265" max="11265" width="10.5703125" style="84" customWidth="1"/>
    <col min="11266" max="11266" width="78.140625" style="84" customWidth="1"/>
    <col min="11267" max="11267" width="9.140625" style="84" bestFit="1" customWidth="1"/>
    <col min="11268" max="11268" width="22.28515625" style="84" customWidth="1"/>
    <col min="11269" max="11520" width="9.140625" style="84"/>
    <col min="11521" max="11521" width="10.5703125" style="84" customWidth="1"/>
    <col min="11522" max="11522" width="78.140625" style="84" customWidth="1"/>
    <col min="11523" max="11523" width="9.140625" style="84" bestFit="1" customWidth="1"/>
    <col min="11524" max="11524" width="22.28515625" style="84" customWidth="1"/>
    <col min="11525" max="11776" width="9.140625" style="84"/>
    <col min="11777" max="11777" width="10.5703125" style="84" customWidth="1"/>
    <col min="11778" max="11778" width="78.140625" style="84" customWidth="1"/>
    <col min="11779" max="11779" width="9.140625" style="84" bestFit="1" customWidth="1"/>
    <col min="11780" max="11780" width="22.28515625" style="84" customWidth="1"/>
    <col min="11781" max="12032" width="9.140625" style="84"/>
    <col min="12033" max="12033" width="10.5703125" style="84" customWidth="1"/>
    <col min="12034" max="12034" width="78.140625" style="84" customWidth="1"/>
    <col min="12035" max="12035" width="9.140625" style="84" bestFit="1" customWidth="1"/>
    <col min="12036" max="12036" width="22.28515625" style="84" customWidth="1"/>
    <col min="12037" max="12288" width="9.140625" style="84"/>
    <col min="12289" max="12289" width="10.5703125" style="84" customWidth="1"/>
    <col min="12290" max="12290" width="78.140625" style="84" customWidth="1"/>
    <col min="12291" max="12291" width="9.140625" style="84" bestFit="1" customWidth="1"/>
    <col min="12292" max="12292" width="22.28515625" style="84" customWidth="1"/>
    <col min="12293" max="12544" width="9.140625" style="84"/>
    <col min="12545" max="12545" width="10.5703125" style="84" customWidth="1"/>
    <col min="12546" max="12546" width="78.140625" style="84" customWidth="1"/>
    <col min="12547" max="12547" width="9.140625" style="84" bestFit="1" customWidth="1"/>
    <col min="12548" max="12548" width="22.28515625" style="84" customWidth="1"/>
    <col min="12549" max="12800" width="9.140625" style="84"/>
    <col min="12801" max="12801" width="10.5703125" style="84" customWidth="1"/>
    <col min="12802" max="12802" width="78.140625" style="84" customWidth="1"/>
    <col min="12803" max="12803" width="9.140625" style="84" bestFit="1" customWidth="1"/>
    <col min="12804" max="12804" width="22.28515625" style="84" customWidth="1"/>
    <col min="12805" max="13056" width="9.140625" style="84"/>
    <col min="13057" max="13057" width="10.5703125" style="84" customWidth="1"/>
    <col min="13058" max="13058" width="78.140625" style="84" customWidth="1"/>
    <col min="13059" max="13059" width="9.140625" style="84" bestFit="1" customWidth="1"/>
    <col min="13060" max="13060" width="22.28515625" style="84" customWidth="1"/>
    <col min="13061" max="13312" width="9.140625" style="84"/>
    <col min="13313" max="13313" width="10.5703125" style="84" customWidth="1"/>
    <col min="13314" max="13314" width="78.140625" style="84" customWidth="1"/>
    <col min="13315" max="13315" width="9.140625" style="84" bestFit="1" customWidth="1"/>
    <col min="13316" max="13316" width="22.28515625" style="84" customWidth="1"/>
    <col min="13317" max="13568" width="9.140625" style="84"/>
    <col min="13569" max="13569" width="10.5703125" style="84" customWidth="1"/>
    <col min="13570" max="13570" width="78.140625" style="84" customWidth="1"/>
    <col min="13571" max="13571" width="9.140625" style="84" bestFit="1" customWidth="1"/>
    <col min="13572" max="13572" width="22.28515625" style="84" customWidth="1"/>
    <col min="13573" max="13824" width="9.140625" style="84"/>
    <col min="13825" max="13825" width="10.5703125" style="84" customWidth="1"/>
    <col min="13826" max="13826" width="78.140625" style="84" customWidth="1"/>
    <col min="13827" max="13827" width="9.140625" style="84" bestFit="1" customWidth="1"/>
    <col min="13828" max="13828" width="22.28515625" style="84" customWidth="1"/>
    <col min="13829" max="14080" width="9.140625" style="84"/>
    <col min="14081" max="14081" width="10.5703125" style="84" customWidth="1"/>
    <col min="14082" max="14082" width="78.140625" style="84" customWidth="1"/>
    <col min="14083" max="14083" width="9.140625" style="84" bestFit="1" customWidth="1"/>
    <col min="14084" max="14084" width="22.28515625" style="84" customWidth="1"/>
    <col min="14085" max="14336" width="9.140625" style="84"/>
    <col min="14337" max="14337" width="10.5703125" style="84" customWidth="1"/>
    <col min="14338" max="14338" width="78.140625" style="84" customWidth="1"/>
    <col min="14339" max="14339" width="9.140625" style="84" bestFit="1" customWidth="1"/>
    <col min="14340" max="14340" width="22.28515625" style="84" customWidth="1"/>
    <col min="14341" max="14592" width="9.140625" style="84"/>
    <col min="14593" max="14593" width="10.5703125" style="84" customWidth="1"/>
    <col min="14594" max="14594" width="78.140625" style="84" customWidth="1"/>
    <col min="14595" max="14595" width="9.140625" style="84" bestFit="1" customWidth="1"/>
    <col min="14596" max="14596" width="22.28515625" style="84" customWidth="1"/>
    <col min="14597" max="14848" width="9.140625" style="84"/>
    <col min="14849" max="14849" width="10.5703125" style="84" customWidth="1"/>
    <col min="14850" max="14850" width="78.140625" style="84" customWidth="1"/>
    <col min="14851" max="14851" width="9.140625" style="84" bestFit="1" customWidth="1"/>
    <col min="14852" max="14852" width="22.28515625" style="84" customWidth="1"/>
    <col min="14853" max="15104" width="9.140625" style="84"/>
    <col min="15105" max="15105" width="10.5703125" style="84" customWidth="1"/>
    <col min="15106" max="15106" width="78.140625" style="84" customWidth="1"/>
    <col min="15107" max="15107" width="9.140625" style="84" bestFit="1" customWidth="1"/>
    <col min="15108" max="15108" width="22.28515625" style="84" customWidth="1"/>
    <col min="15109" max="15360" width="9.140625" style="84"/>
    <col min="15361" max="15361" width="10.5703125" style="84" customWidth="1"/>
    <col min="15362" max="15362" width="78.140625" style="84" customWidth="1"/>
    <col min="15363" max="15363" width="9.140625" style="84" bestFit="1" customWidth="1"/>
    <col min="15364" max="15364" width="22.28515625" style="84" customWidth="1"/>
    <col min="15365" max="15616" width="9.140625" style="84"/>
    <col min="15617" max="15617" width="10.5703125" style="84" customWidth="1"/>
    <col min="15618" max="15618" width="78.140625" style="84" customWidth="1"/>
    <col min="15619" max="15619" width="9.140625" style="84" bestFit="1" customWidth="1"/>
    <col min="15620" max="15620" width="22.28515625" style="84" customWidth="1"/>
    <col min="15621" max="15872" width="9.140625" style="84"/>
    <col min="15873" max="15873" width="10.5703125" style="84" customWidth="1"/>
    <col min="15874" max="15874" width="78.140625" style="84" customWidth="1"/>
    <col min="15875" max="15875" width="9.140625" style="84" bestFit="1" customWidth="1"/>
    <col min="15876" max="15876" width="22.28515625" style="84" customWidth="1"/>
    <col min="15877" max="16128" width="9.140625" style="84"/>
    <col min="16129" max="16129" width="10.5703125" style="84" customWidth="1"/>
    <col min="16130" max="16130" width="78.140625" style="84" customWidth="1"/>
    <col min="16131" max="16131" width="9.140625" style="84" bestFit="1" customWidth="1"/>
    <col min="16132" max="16132" width="22.28515625" style="84" customWidth="1"/>
    <col min="16133" max="16384" width="9.140625" style="84"/>
  </cols>
  <sheetData>
    <row r="1" spans="1:7" s="434" customFormat="1" ht="15" x14ac:dyDescent="0.25">
      <c r="A1" s="498" t="s">
        <v>9224</v>
      </c>
    </row>
    <row r="2" spans="1:7" s="434" customFormat="1" ht="15" x14ac:dyDescent="0.25">
      <c r="A2" s="434" t="s">
        <v>12685</v>
      </c>
    </row>
    <row r="3" spans="1:7" s="434" customFormat="1" ht="15" x14ac:dyDescent="0.25">
      <c r="A3" s="434" t="s">
        <v>9226</v>
      </c>
      <c r="B3" s="491">
        <v>45658</v>
      </c>
      <c r="C3" s="498" t="s">
        <v>9227</v>
      </c>
    </row>
    <row r="4" spans="1:7" s="434" customFormat="1" ht="15" x14ac:dyDescent="0.25">
      <c r="A4" s="434" t="s">
        <v>9228</v>
      </c>
      <c r="B4" s="492">
        <v>45699</v>
      </c>
      <c r="C4" s="434" t="s">
        <v>9229</v>
      </c>
      <c r="E4" s="495" t="s">
        <v>52</v>
      </c>
    </row>
    <row r="5" spans="1:7" s="484" customFormat="1" ht="15" x14ac:dyDescent="0.25">
      <c r="C5" s="484" t="s">
        <v>9230</v>
      </c>
      <c r="E5" s="495" t="s">
        <v>9231</v>
      </c>
    </row>
    <row r="6" spans="1:7" s="484" customFormat="1" ht="45" x14ac:dyDescent="0.25">
      <c r="A6" s="479" t="s">
        <v>12686</v>
      </c>
      <c r="B6" s="479" t="s">
        <v>12687</v>
      </c>
      <c r="C6" s="499" t="s">
        <v>12688</v>
      </c>
      <c r="D6" s="479" t="s">
        <v>9232</v>
      </c>
      <c r="E6" s="496">
        <v>1.1011</v>
      </c>
      <c r="G6" s="489"/>
    </row>
    <row r="7" spans="1:7" s="484" customFormat="1" ht="15" x14ac:dyDescent="0.25">
      <c r="A7" s="484" t="s">
        <v>12689</v>
      </c>
      <c r="D7" s="484" t="s">
        <v>9233</v>
      </c>
      <c r="E7" s="493">
        <v>0.70189999999999997</v>
      </c>
      <c r="G7" s="489"/>
    </row>
    <row r="8" spans="1:7" s="484" customFormat="1" ht="15" x14ac:dyDescent="0.25"/>
    <row r="9" spans="1:7" s="434" customFormat="1" ht="15" x14ac:dyDescent="0.25"/>
    <row r="10" spans="1:7" s="83" customFormat="1" ht="15" x14ac:dyDescent="0.25">
      <c r="A10" t="s">
        <v>90</v>
      </c>
      <c r="B10"/>
      <c r="C10"/>
      <c r="D10"/>
      <c r="E10"/>
    </row>
    <row r="11" spans="1:7" s="83" customFormat="1" ht="15" x14ac:dyDescent="0.25">
      <c r="A11" t="s">
        <v>952</v>
      </c>
      <c r="B11" t="s">
        <v>953</v>
      </c>
      <c r="C11" t="s">
        <v>6307</v>
      </c>
      <c r="D11" t="s">
        <v>6308</v>
      </c>
      <c r="E11" t="s">
        <v>983</v>
      </c>
    </row>
    <row r="12" spans="1:7" ht="27" x14ac:dyDescent="0.25">
      <c r="A12" s="131">
        <v>412</v>
      </c>
      <c r="B12" s="137" t="s">
        <v>9244</v>
      </c>
      <c r="C12" s="133" t="s">
        <v>72</v>
      </c>
      <c r="D12" s="133">
        <v>1.02</v>
      </c>
      <c r="E12" s="133" t="s">
        <v>95</v>
      </c>
    </row>
    <row r="13" spans="1:7" ht="27" x14ac:dyDescent="0.25">
      <c r="A13" s="131">
        <v>414</v>
      </c>
      <c r="B13" s="137" t="s">
        <v>9245</v>
      </c>
      <c r="C13" s="133" t="s">
        <v>72</v>
      </c>
      <c r="D13" s="133">
        <v>0.06</v>
      </c>
      <c r="E13" s="133" t="s">
        <v>95</v>
      </c>
    </row>
    <row r="14" spans="1:7" ht="27" x14ac:dyDescent="0.25">
      <c r="A14" s="131">
        <v>410</v>
      </c>
      <c r="B14" s="137" t="s">
        <v>9246</v>
      </c>
      <c r="C14" s="133" t="s">
        <v>72</v>
      </c>
      <c r="D14" s="133">
        <v>0.15</v>
      </c>
      <c r="E14" s="133" t="s">
        <v>95</v>
      </c>
    </row>
    <row r="15" spans="1:7" ht="27" x14ac:dyDescent="0.25">
      <c r="A15" s="131">
        <v>411</v>
      </c>
      <c r="B15" s="137" t="s">
        <v>9247</v>
      </c>
      <c r="C15" s="133" t="s">
        <v>72</v>
      </c>
      <c r="D15" s="133">
        <v>0.2</v>
      </c>
      <c r="E15" s="133" t="s">
        <v>95</v>
      </c>
    </row>
    <row r="16" spans="1:7" ht="27" x14ac:dyDescent="0.25">
      <c r="A16" s="131">
        <v>408</v>
      </c>
      <c r="B16" s="137" t="s">
        <v>9248</v>
      </c>
      <c r="C16" s="133" t="s">
        <v>72</v>
      </c>
      <c r="D16" s="133">
        <v>0.99</v>
      </c>
      <c r="E16" s="133" t="s">
        <v>95</v>
      </c>
    </row>
    <row r="17" spans="1:5" ht="27" x14ac:dyDescent="0.25">
      <c r="A17" s="131">
        <v>39131</v>
      </c>
      <c r="B17" s="137" t="s">
        <v>9249</v>
      </c>
      <c r="C17" s="133" t="s">
        <v>72</v>
      </c>
      <c r="D17" s="133">
        <v>3.64</v>
      </c>
      <c r="E17" s="133" t="s">
        <v>95</v>
      </c>
    </row>
    <row r="18" spans="1:5" ht="27" x14ac:dyDescent="0.25">
      <c r="A18" s="131">
        <v>394</v>
      </c>
      <c r="B18" s="137" t="s">
        <v>9250</v>
      </c>
      <c r="C18" s="133" t="s">
        <v>72</v>
      </c>
      <c r="D18" s="133">
        <v>3.68</v>
      </c>
      <c r="E18" s="133" t="s">
        <v>95</v>
      </c>
    </row>
    <row r="19" spans="1:5" ht="27" x14ac:dyDescent="0.25">
      <c r="A19" s="131">
        <v>39130</v>
      </c>
      <c r="B19" s="137" t="s">
        <v>9251</v>
      </c>
      <c r="C19" s="133" t="s">
        <v>72</v>
      </c>
      <c r="D19" s="133">
        <v>3.32</v>
      </c>
      <c r="E19" s="133" t="s">
        <v>95</v>
      </c>
    </row>
    <row r="20" spans="1:5" ht="27" x14ac:dyDescent="0.25">
      <c r="A20" s="131">
        <v>395</v>
      </c>
      <c r="B20" s="137" t="s">
        <v>9252</v>
      </c>
      <c r="C20" s="133" t="s">
        <v>72</v>
      </c>
      <c r="D20" s="133">
        <v>3.55</v>
      </c>
      <c r="E20" s="133" t="s">
        <v>95</v>
      </c>
    </row>
    <row r="21" spans="1:5" ht="27" x14ac:dyDescent="0.25">
      <c r="A21" s="131">
        <v>39129</v>
      </c>
      <c r="B21" s="137" t="s">
        <v>9253</v>
      </c>
      <c r="C21" s="133" t="s">
        <v>72</v>
      </c>
      <c r="D21" s="133">
        <v>2.04</v>
      </c>
      <c r="E21" s="133" t="s">
        <v>95</v>
      </c>
    </row>
    <row r="22" spans="1:5" ht="27" x14ac:dyDescent="0.25">
      <c r="A22" s="131">
        <v>393</v>
      </c>
      <c r="B22" s="137" t="s">
        <v>9254</v>
      </c>
      <c r="C22" s="133" t="s">
        <v>72</v>
      </c>
      <c r="D22" s="133">
        <v>2.14</v>
      </c>
      <c r="E22" s="133" t="s">
        <v>95</v>
      </c>
    </row>
    <row r="23" spans="1:5" ht="27" x14ac:dyDescent="0.25">
      <c r="A23" s="131">
        <v>39127</v>
      </c>
      <c r="B23" s="137" t="s">
        <v>9255</v>
      </c>
      <c r="C23" s="133" t="s">
        <v>72</v>
      </c>
      <c r="D23" s="133">
        <v>1.75</v>
      </c>
      <c r="E23" s="133" t="s">
        <v>95</v>
      </c>
    </row>
    <row r="24" spans="1:5" ht="27" x14ac:dyDescent="0.25">
      <c r="A24" s="131">
        <v>392</v>
      </c>
      <c r="B24" s="137" t="s">
        <v>9256</v>
      </c>
      <c r="C24" s="133" t="s">
        <v>72</v>
      </c>
      <c r="D24" s="133">
        <v>1.79</v>
      </c>
      <c r="E24" s="133" t="s">
        <v>95</v>
      </c>
    </row>
    <row r="25" spans="1:5" ht="27" x14ac:dyDescent="0.25">
      <c r="A25" s="131">
        <v>39133</v>
      </c>
      <c r="B25" s="137" t="s">
        <v>9257</v>
      </c>
      <c r="C25" s="133" t="s">
        <v>72</v>
      </c>
      <c r="D25" s="133">
        <v>4.78</v>
      </c>
      <c r="E25" s="133" t="s">
        <v>95</v>
      </c>
    </row>
    <row r="26" spans="1:5" ht="27" x14ac:dyDescent="0.25">
      <c r="A26" s="131">
        <v>397</v>
      </c>
      <c r="B26" s="137" t="s">
        <v>9258</v>
      </c>
      <c r="C26" s="133" t="s">
        <v>72</v>
      </c>
      <c r="D26" s="133">
        <v>5.28</v>
      </c>
      <c r="E26" s="133" t="s">
        <v>95</v>
      </c>
    </row>
    <row r="27" spans="1:5" ht="27" x14ac:dyDescent="0.25">
      <c r="A27" s="131">
        <v>39132</v>
      </c>
      <c r="B27" s="137" t="s">
        <v>9259</v>
      </c>
      <c r="C27" s="133" t="s">
        <v>72</v>
      </c>
      <c r="D27" s="133">
        <v>3.82</v>
      </c>
      <c r="E27" s="133" t="s">
        <v>95</v>
      </c>
    </row>
    <row r="28" spans="1:5" ht="27" x14ac:dyDescent="0.25">
      <c r="A28" s="131">
        <v>396</v>
      </c>
      <c r="B28" s="137" t="s">
        <v>9260</v>
      </c>
      <c r="C28" s="133" t="s">
        <v>72</v>
      </c>
      <c r="D28" s="133">
        <v>4.09</v>
      </c>
      <c r="E28" s="133" t="s">
        <v>95</v>
      </c>
    </row>
    <row r="29" spans="1:5" ht="27" x14ac:dyDescent="0.25">
      <c r="A29" s="131">
        <v>39135</v>
      </c>
      <c r="B29" s="137" t="s">
        <v>9261</v>
      </c>
      <c r="C29" s="133" t="s">
        <v>72</v>
      </c>
      <c r="D29" s="133">
        <v>7.64</v>
      </c>
      <c r="E29" s="133" t="s">
        <v>95</v>
      </c>
    </row>
    <row r="30" spans="1:5" ht="27" x14ac:dyDescent="0.25">
      <c r="A30" s="131">
        <v>39134</v>
      </c>
      <c r="B30" s="137" t="s">
        <v>9262</v>
      </c>
      <c r="C30" s="133" t="s">
        <v>72</v>
      </c>
      <c r="D30" s="133">
        <v>6.37</v>
      </c>
      <c r="E30" s="133" t="s">
        <v>95</v>
      </c>
    </row>
    <row r="31" spans="1:5" ht="27" x14ac:dyDescent="0.25">
      <c r="A31" s="131">
        <v>398</v>
      </c>
      <c r="B31" s="137" t="s">
        <v>9263</v>
      </c>
      <c r="C31" s="133" t="s">
        <v>72</v>
      </c>
      <c r="D31" s="133">
        <v>5.87</v>
      </c>
      <c r="E31" s="133" t="s">
        <v>95</v>
      </c>
    </row>
    <row r="32" spans="1:5" ht="27" x14ac:dyDescent="0.25">
      <c r="A32" s="131">
        <v>39128</v>
      </c>
      <c r="B32" s="137" t="s">
        <v>9264</v>
      </c>
      <c r="C32" s="133" t="s">
        <v>72</v>
      </c>
      <c r="D32" s="133">
        <v>1.91</v>
      </c>
      <c r="E32" s="133" t="s">
        <v>95</v>
      </c>
    </row>
    <row r="33" spans="1:5" ht="27" x14ac:dyDescent="0.25">
      <c r="A33" s="131">
        <v>400</v>
      </c>
      <c r="B33" s="137" t="s">
        <v>9265</v>
      </c>
      <c r="C33" s="133" t="s">
        <v>72</v>
      </c>
      <c r="D33" s="133">
        <v>1.86</v>
      </c>
      <c r="E33" s="133" t="s">
        <v>95</v>
      </c>
    </row>
    <row r="34" spans="1:5" ht="27" x14ac:dyDescent="0.25">
      <c r="A34" s="131">
        <v>39125</v>
      </c>
      <c r="B34" s="137" t="s">
        <v>9266</v>
      </c>
      <c r="C34" s="133" t="s">
        <v>72</v>
      </c>
      <c r="D34" s="133">
        <v>1.91</v>
      </c>
      <c r="E34" s="133" t="s">
        <v>95</v>
      </c>
    </row>
    <row r="35" spans="1:5" ht="27" x14ac:dyDescent="0.25">
      <c r="A35" s="131">
        <v>39126</v>
      </c>
      <c r="B35" s="137" t="s">
        <v>9267</v>
      </c>
      <c r="C35" s="133" t="s">
        <v>72</v>
      </c>
      <c r="D35" s="133">
        <v>8.6</v>
      </c>
      <c r="E35" s="133" t="s">
        <v>95</v>
      </c>
    </row>
    <row r="36" spans="1:5" ht="27" x14ac:dyDescent="0.25">
      <c r="A36" s="131">
        <v>399</v>
      </c>
      <c r="B36" s="137" t="s">
        <v>9268</v>
      </c>
      <c r="C36" s="133" t="s">
        <v>72</v>
      </c>
      <c r="D36" s="133">
        <v>7.58</v>
      </c>
      <c r="E36" s="133" t="s">
        <v>95</v>
      </c>
    </row>
    <row r="37" spans="1:5" ht="27" x14ac:dyDescent="0.25">
      <c r="A37" s="131">
        <v>39158</v>
      </c>
      <c r="B37" s="137" t="s">
        <v>9269</v>
      </c>
      <c r="C37" s="133" t="s">
        <v>72</v>
      </c>
      <c r="D37" s="133">
        <v>20.350000000000001</v>
      </c>
      <c r="E37" s="133" t="s">
        <v>95</v>
      </c>
    </row>
    <row r="38" spans="1:5" ht="27" x14ac:dyDescent="0.25">
      <c r="A38" s="131">
        <v>39141</v>
      </c>
      <c r="B38" s="137" t="s">
        <v>9270</v>
      </c>
      <c r="C38" s="133" t="s">
        <v>72</v>
      </c>
      <c r="D38" s="133">
        <v>1.47</v>
      </c>
      <c r="E38" s="133" t="s">
        <v>95</v>
      </c>
    </row>
    <row r="39" spans="1:5" ht="27" x14ac:dyDescent="0.25">
      <c r="A39" s="131">
        <v>39140</v>
      </c>
      <c r="B39" s="137" t="s">
        <v>9271</v>
      </c>
      <c r="C39" s="133" t="s">
        <v>72</v>
      </c>
      <c r="D39" s="133">
        <v>1.34</v>
      </c>
      <c r="E39" s="133" t="s">
        <v>95</v>
      </c>
    </row>
    <row r="40" spans="1:5" ht="27" x14ac:dyDescent="0.25">
      <c r="A40" s="131">
        <v>39139</v>
      </c>
      <c r="B40" s="137" t="s">
        <v>9272</v>
      </c>
      <c r="C40" s="133" t="s">
        <v>72</v>
      </c>
      <c r="D40" s="133">
        <v>1.1100000000000001</v>
      </c>
      <c r="E40" s="133" t="s">
        <v>95</v>
      </c>
    </row>
    <row r="41" spans="1:5" ht="27" x14ac:dyDescent="0.25">
      <c r="A41" s="131">
        <v>39137</v>
      </c>
      <c r="B41" s="137" t="s">
        <v>9273</v>
      </c>
      <c r="C41" s="133" t="s">
        <v>72</v>
      </c>
      <c r="D41" s="133">
        <v>0.77</v>
      </c>
      <c r="E41" s="133" t="s">
        <v>95</v>
      </c>
    </row>
    <row r="42" spans="1:5" ht="27" x14ac:dyDescent="0.25">
      <c r="A42" s="131">
        <v>39143</v>
      </c>
      <c r="B42" s="137" t="s">
        <v>9274</v>
      </c>
      <c r="C42" s="133" t="s">
        <v>72</v>
      </c>
      <c r="D42" s="133">
        <v>3.05</v>
      </c>
      <c r="E42" s="133" t="s">
        <v>95</v>
      </c>
    </row>
    <row r="43" spans="1:5" ht="27" x14ac:dyDescent="0.25">
      <c r="A43" s="131">
        <v>39142</v>
      </c>
      <c r="B43" s="137" t="s">
        <v>9275</v>
      </c>
      <c r="C43" s="133" t="s">
        <v>72</v>
      </c>
      <c r="D43" s="133">
        <v>2.1800000000000002</v>
      </c>
      <c r="E43" s="133" t="s">
        <v>95</v>
      </c>
    </row>
    <row r="44" spans="1:5" ht="27" x14ac:dyDescent="0.25">
      <c r="A44" s="131">
        <v>39144</v>
      </c>
      <c r="B44" s="137" t="s">
        <v>9276</v>
      </c>
      <c r="C44" s="133" t="s">
        <v>72</v>
      </c>
      <c r="D44" s="133">
        <v>3.55</v>
      </c>
      <c r="E44" s="133" t="s">
        <v>95</v>
      </c>
    </row>
    <row r="45" spans="1:5" ht="27" x14ac:dyDescent="0.25">
      <c r="A45" s="131">
        <v>39138</v>
      </c>
      <c r="B45" s="137" t="s">
        <v>9277</v>
      </c>
      <c r="C45" s="133" t="s">
        <v>72</v>
      </c>
      <c r="D45" s="133">
        <v>0.81</v>
      </c>
      <c r="E45" s="133" t="s">
        <v>95</v>
      </c>
    </row>
    <row r="46" spans="1:5" ht="27" x14ac:dyDescent="0.25">
      <c r="A46" s="131">
        <v>39136</v>
      </c>
      <c r="B46" s="137" t="s">
        <v>9278</v>
      </c>
      <c r="C46" s="133" t="s">
        <v>72</v>
      </c>
      <c r="D46" s="133">
        <v>0.54</v>
      </c>
      <c r="E46" s="133" t="s">
        <v>95</v>
      </c>
    </row>
    <row r="47" spans="1:5" ht="27" x14ac:dyDescent="0.25">
      <c r="A47" s="131">
        <v>39145</v>
      </c>
      <c r="B47" s="137" t="s">
        <v>9279</v>
      </c>
      <c r="C47" s="133" t="s">
        <v>72</v>
      </c>
      <c r="D47" s="133">
        <v>5.85</v>
      </c>
      <c r="E47" s="133" t="s">
        <v>95</v>
      </c>
    </row>
    <row r="48" spans="1:5" ht="27" x14ac:dyDescent="0.25">
      <c r="A48" s="131">
        <v>12615</v>
      </c>
      <c r="B48" s="137" t="s">
        <v>9280</v>
      </c>
      <c r="C48" s="133" t="s">
        <v>72</v>
      </c>
      <c r="D48" s="133">
        <v>13.3</v>
      </c>
      <c r="E48" s="133" t="s">
        <v>95</v>
      </c>
    </row>
    <row r="49" spans="1:5" ht="27" x14ac:dyDescent="0.25">
      <c r="A49" s="131">
        <v>36801</v>
      </c>
      <c r="B49" s="137" t="s">
        <v>9281</v>
      </c>
      <c r="C49" s="133" t="s">
        <v>72</v>
      </c>
      <c r="D49" s="133">
        <v>34.01</v>
      </c>
      <c r="E49" s="133" t="s">
        <v>95</v>
      </c>
    </row>
    <row r="50" spans="1:5" ht="27" x14ac:dyDescent="0.25">
      <c r="A50" s="131">
        <v>36246</v>
      </c>
      <c r="B50" s="137" t="s">
        <v>9282</v>
      </c>
      <c r="C50" s="133" t="s">
        <v>4</v>
      </c>
      <c r="D50" s="133">
        <v>2.86</v>
      </c>
      <c r="E50" s="133" t="s">
        <v>95</v>
      </c>
    </row>
    <row r="51" spans="1:5" ht="27" x14ac:dyDescent="0.25">
      <c r="A51" s="131">
        <v>3</v>
      </c>
      <c r="B51" s="137" t="s">
        <v>9283</v>
      </c>
      <c r="C51" s="133" t="s">
        <v>3</v>
      </c>
      <c r="D51" s="133">
        <v>15.02</v>
      </c>
      <c r="E51" s="133" t="s">
        <v>95</v>
      </c>
    </row>
    <row r="52" spans="1:5" ht="27" x14ac:dyDescent="0.25">
      <c r="A52" s="131">
        <v>43054</v>
      </c>
      <c r="B52" s="137" t="s">
        <v>9284</v>
      </c>
      <c r="C52" s="133" t="s">
        <v>71</v>
      </c>
      <c r="D52" s="133">
        <v>9.36</v>
      </c>
      <c r="E52" s="133" t="s">
        <v>95</v>
      </c>
    </row>
    <row r="53" spans="1:5" ht="13.5" x14ac:dyDescent="0.25">
      <c r="A53" s="131">
        <v>42402</v>
      </c>
      <c r="B53" s="137" t="s">
        <v>9285</v>
      </c>
      <c r="C53" s="133" t="s">
        <v>71</v>
      </c>
      <c r="D53" s="133">
        <v>8.9499999999999993</v>
      </c>
      <c r="E53" s="133" t="s">
        <v>95</v>
      </c>
    </row>
    <row r="54" spans="1:5" ht="13.5" x14ac:dyDescent="0.25">
      <c r="A54" s="131">
        <v>42403</v>
      </c>
      <c r="B54" s="137" t="s">
        <v>9286</v>
      </c>
      <c r="C54" s="133" t="s">
        <v>71</v>
      </c>
      <c r="D54" s="133">
        <v>11.48</v>
      </c>
      <c r="E54" s="133" t="s">
        <v>95</v>
      </c>
    </row>
    <row r="55" spans="1:5" ht="13.5" x14ac:dyDescent="0.25">
      <c r="A55" s="131">
        <v>42404</v>
      </c>
      <c r="B55" s="137" t="s">
        <v>9287</v>
      </c>
      <c r="C55" s="133" t="s">
        <v>71</v>
      </c>
      <c r="D55" s="133">
        <v>11.42</v>
      </c>
      <c r="E55" s="133" t="s">
        <v>95</v>
      </c>
    </row>
    <row r="56" spans="1:5" ht="13.5" x14ac:dyDescent="0.25">
      <c r="A56" s="131">
        <v>42405</v>
      </c>
      <c r="B56" s="137" t="s">
        <v>9288</v>
      </c>
      <c r="C56" s="133" t="s">
        <v>71</v>
      </c>
      <c r="D56" s="133">
        <v>12.16</v>
      </c>
      <c r="E56" s="133" t="s">
        <v>95</v>
      </c>
    </row>
    <row r="57" spans="1:5" ht="13.5" x14ac:dyDescent="0.25">
      <c r="A57" s="131">
        <v>34341</v>
      </c>
      <c r="B57" s="137" t="s">
        <v>9289</v>
      </c>
      <c r="C57" s="133" t="s">
        <v>71</v>
      </c>
      <c r="D57" s="133">
        <v>10.55</v>
      </c>
      <c r="E57" s="133" t="s">
        <v>95</v>
      </c>
    </row>
    <row r="58" spans="1:5" ht="13.5" x14ac:dyDescent="0.25">
      <c r="A58" s="131">
        <v>43053</v>
      </c>
      <c r="B58" s="137" t="s">
        <v>9290</v>
      </c>
      <c r="C58" s="133" t="s">
        <v>71</v>
      </c>
      <c r="D58" s="133">
        <v>8.36</v>
      </c>
      <c r="E58" s="133" t="s">
        <v>95</v>
      </c>
    </row>
    <row r="59" spans="1:5" ht="27" x14ac:dyDescent="0.25">
      <c r="A59" s="131">
        <v>43058</v>
      </c>
      <c r="B59" s="137" t="s">
        <v>9291</v>
      </c>
      <c r="C59" s="133" t="s">
        <v>71</v>
      </c>
      <c r="D59" s="133">
        <v>8.67</v>
      </c>
      <c r="E59" s="133" t="s">
        <v>95</v>
      </c>
    </row>
    <row r="60" spans="1:5" ht="13.5" x14ac:dyDescent="0.25">
      <c r="A60" s="131">
        <v>34</v>
      </c>
      <c r="B60" s="137" t="s">
        <v>9292</v>
      </c>
      <c r="C60" s="133" t="s">
        <v>71</v>
      </c>
      <c r="D60" s="133">
        <v>8.7100000000000009</v>
      </c>
      <c r="E60" s="133" t="s">
        <v>95</v>
      </c>
    </row>
    <row r="61" spans="1:5" ht="13.5" x14ac:dyDescent="0.25">
      <c r="A61" s="131">
        <v>43055</v>
      </c>
      <c r="B61" s="137" t="s">
        <v>9293</v>
      </c>
      <c r="C61" s="133" t="s">
        <v>71</v>
      </c>
      <c r="D61" s="133">
        <v>7.55</v>
      </c>
      <c r="E61" s="133" t="s">
        <v>95</v>
      </c>
    </row>
    <row r="62" spans="1:5" ht="13.5" x14ac:dyDescent="0.25">
      <c r="A62" s="131">
        <v>43056</v>
      </c>
      <c r="B62" s="137" t="s">
        <v>9294</v>
      </c>
      <c r="C62" s="133" t="s">
        <v>71</v>
      </c>
      <c r="D62" s="133">
        <v>8.6999999999999993</v>
      </c>
      <c r="E62" s="133" t="s">
        <v>95</v>
      </c>
    </row>
    <row r="63" spans="1:5" ht="13.5" x14ac:dyDescent="0.25">
      <c r="A63" s="131">
        <v>43057</v>
      </c>
      <c r="B63" s="137" t="s">
        <v>9295</v>
      </c>
      <c r="C63" s="133" t="s">
        <v>71</v>
      </c>
      <c r="D63" s="133">
        <v>9.57</v>
      </c>
      <c r="E63" s="133" t="s">
        <v>95</v>
      </c>
    </row>
    <row r="64" spans="1:5" ht="13.5" x14ac:dyDescent="0.25">
      <c r="A64" s="131">
        <v>34449</v>
      </c>
      <c r="B64" s="137" t="s">
        <v>9296</v>
      </c>
      <c r="C64" s="133" t="s">
        <v>71</v>
      </c>
      <c r="D64" s="133">
        <v>10.220000000000001</v>
      </c>
      <c r="E64" s="133" t="s">
        <v>95</v>
      </c>
    </row>
    <row r="65" spans="1:5" ht="13.5" x14ac:dyDescent="0.25">
      <c r="A65" s="131">
        <v>32</v>
      </c>
      <c r="B65" s="137" t="s">
        <v>9297</v>
      </c>
      <c r="C65" s="133" t="s">
        <v>71</v>
      </c>
      <c r="D65" s="133">
        <v>9.19</v>
      </c>
      <c r="E65" s="133" t="s">
        <v>95</v>
      </c>
    </row>
    <row r="66" spans="1:5" ht="13.5" x14ac:dyDescent="0.25">
      <c r="A66" s="131">
        <v>33</v>
      </c>
      <c r="B66" s="137" t="s">
        <v>9298</v>
      </c>
      <c r="C66" s="133" t="s">
        <v>71</v>
      </c>
      <c r="D66" s="133">
        <v>9.25</v>
      </c>
      <c r="E66" s="133" t="s">
        <v>95</v>
      </c>
    </row>
    <row r="67" spans="1:5" ht="13.5" x14ac:dyDescent="0.25">
      <c r="A67" s="131">
        <v>43061</v>
      </c>
      <c r="B67" s="137" t="s">
        <v>9299</v>
      </c>
      <c r="C67" s="133" t="s">
        <v>71</v>
      </c>
      <c r="D67" s="133">
        <v>8.64</v>
      </c>
      <c r="E67" s="133" t="s">
        <v>95</v>
      </c>
    </row>
    <row r="68" spans="1:5" ht="13.5" x14ac:dyDescent="0.25">
      <c r="A68" s="131">
        <v>43059</v>
      </c>
      <c r="B68" s="137" t="s">
        <v>9300</v>
      </c>
      <c r="C68" s="133" t="s">
        <v>71</v>
      </c>
      <c r="D68" s="133">
        <v>8.25</v>
      </c>
      <c r="E68" s="133" t="s">
        <v>95</v>
      </c>
    </row>
    <row r="69" spans="1:5" ht="13.5" x14ac:dyDescent="0.25">
      <c r="A69" s="131">
        <v>43062</v>
      </c>
      <c r="B69" s="137" t="s">
        <v>9301</v>
      </c>
      <c r="C69" s="133" t="s">
        <v>71</v>
      </c>
      <c r="D69" s="133">
        <v>9.14</v>
      </c>
      <c r="E69" s="133" t="s">
        <v>95</v>
      </c>
    </row>
    <row r="70" spans="1:5" ht="13.5" x14ac:dyDescent="0.25">
      <c r="A70" s="131">
        <v>43060</v>
      </c>
      <c r="B70" s="137" t="s">
        <v>9302</v>
      </c>
      <c r="C70" s="133" t="s">
        <v>71</v>
      </c>
      <c r="D70" s="133">
        <v>7.18</v>
      </c>
      <c r="E70" s="133" t="s">
        <v>95</v>
      </c>
    </row>
    <row r="71" spans="1:5" ht="27" x14ac:dyDescent="0.25">
      <c r="A71" s="131">
        <v>44254</v>
      </c>
      <c r="B71" s="137" t="s">
        <v>9303</v>
      </c>
      <c r="C71" s="133" t="s">
        <v>72</v>
      </c>
      <c r="D71" s="133">
        <v>29.46</v>
      </c>
      <c r="E71" s="133" t="s">
        <v>95</v>
      </c>
    </row>
    <row r="72" spans="1:5" ht="27" x14ac:dyDescent="0.25">
      <c r="A72" s="131">
        <v>44255</v>
      </c>
      <c r="B72" s="137" t="s">
        <v>9304</v>
      </c>
      <c r="C72" s="133" t="s">
        <v>72</v>
      </c>
      <c r="D72" s="133">
        <v>32.65</v>
      </c>
      <c r="E72" s="133" t="s">
        <v>95</v>
      </c>
    </row>
    <row r="73" spans="1:5" ht="27" x14ac:dyDescent="0.25">
      <c r="A73" s="131">
        <v>44256</v>
      </c>
      <c r="B73" s="137" t="s">
        <v>9305</v>
      </c>
      <c r="C73" s="133" t="s">
        <v>72</v>
      </c>
      <c r="D73" s="133">
        <v>36.880000000000003</v>
      </c>
      <c r="E73" s="133" t="s">
        <v>95</v>
      </c>
    </row>
    <row r="74" spans="1:5" ht="27" x14ac:dyDescent="0.25">
      <c r="A74" s="131">
        <v>44257</v>
      </c>
      <c r="B74" s="137" t="s">
        <v>9306</v>
      </c>
      <c r="C74" s="133" t="s">
        <v>72</v>
      </c>
      <c r="D74" s="133">
        <v>58.34</v>
      </c>
      <c r="E74" s="133" t="s">
        <v>95</v>
      </c>
    </row>
    <row r="75" spans="1:5" ht="27" x14ac:dyDescent="0.25">
      <c r="A75" s="131">
        <v>44258</v>
      </c>
      <c r="B75" s="137" t="s">
        <v>9307</v>
      </c>
      <c r="C75" s="133" t="s">
        <v>72</v>
      </c>
      <c r="D75" s="133">
        <v>66.680000000000007</v>
      </c>
      <c r="E75" s="133" t="s">
        <v>95</v>
      </c>
    </row>
    <row r="76" spans="1:5" ht="27" x14ac:dyDescent="0.25">
      <c r="A76" s="131">
        <v>44259</v>
      </c>
      <c r="B76" s="137" t="s">
        <v>9308</v>
      </c>
      <c r="C76" s="133" t="s">
        <v>72</v>
      </c>
      <c r="D76" s="133">
        <v>91.52</v>
      </c>
      <c r="E76" s="133" t="s">
        <v>95</v>
      </c>
    </row>
    <row r="77" spans="1:5" ht="13.5" x14ac:dyDescent="0.25">
      <c r="A77" s="131">
        <v>37997</v>
      </c>
      <c r="B77" s="137" t="s">
        <v>9309</v>
      </c>
      <c r="C77" s="133" t="s">
        <v>72</v>
      </c>
      <c r="D77" s="133">
        <v>17.55</v>
      </c>
      <c r="E77" s="133" t="s">
        <v>95</v>
      </c>
    </row>
    <row r="78" spans="1:5" ht="13.5" x14ac:dyDescent="0.25">
      <c r="A78" s="131">
        <v>37998</v>
      </c>
      <c r="B78" s="137" t="s">
        <v>9310</v>
      </c>
      <c r="C78" s="133" t="s">
        <v>72</v>
      </c>
      <c r="D78" s="133">
        <v>23.49</v>
      </c>
      <c r="E78" s="133" t="s">
        <v>95</v>
      </c>
    </row>
    <row r="79" spans="1:5" ht="27" x14ac:dyDescent="0.25">
      <c r="A79" s="131">
        <v>10899</v>
      </c>
      <c r="B79" s="137" t="s">
        <v>9311</v>
      </c>
      <c r="C79" s="133" t="s">
        <v>72</v>
      </c>
      <c r="D79" s="133">
        <v>83.23</v>
      </c>
      <c r="E79" s="133" t="s">
        <v>95</v>
      </c>
    </row>
    <row r="80" spans="1:5" ht="27" x14ac:dyDescent="0.25">
      <c r="A80" s="131">
        <v>10900</v>
      </c>
      <c r="B80" s="137" t="s">
        <v>9312</v>
      </c>
      <c r="C80" s="133" t="s">
        <v>72</v>
      </c>
      <c r="D80" s="133">
        <v>65.14</v>
      </c>
      <c r="E80" s="133" t="s">
        <v>95</v>
      </c>
    </row>
    <row r="81" spans="1:5" ht="27" x14ac:dyDescent="0.25">
      <c r="A81" s="131">
        <v>103</v>
      </c>
      <c r="B81" s="137" t="s">
        <v>9313</v>
      </c>
      <c r="C81" s="133" t="s">
        <v>72</v>
      </c>
      <c r="D81" s="133">
        <v>46.45</v>
      </c>
      <c r="E81" s="133" t="s">
        <v>95</v>
      </c>
    </row>
    <row r="82" spans="1:5" ht="27" x14ac:dyDescent="0.25">
      <c r="A82" s="131">
        <v>107</v>
      </c>
      <c r="B82" s="137" t="s">
        <v>9314</v>
      </c>
      <c r="C82" s="133" t="s">
        <v>72</v>
      </c>
      <c r="D82" s="133">
        <v>0.87</v>
      </c>
      <c r="E82" s="133" t="s">
        <v>95</v>
      </c>
    </row>
    <row r="83" spans="1:5" ht="27" x14ac:dyDescent="0.25">
      <c r="A83" s="131">
        <v>65</v>
      </c>
      <c r="B83" s="137" t="s">
        <v>9315</v>
      </c>
      <c r="C83" s="133" t="s">
        <v>72</v>
      </c>
      <c r="D83" s="133">
        <v>0.96</v>
      </c>
      <c r="E83" s="133" t="s">
        <v>95</v>
      </c>
    </row>
    <row r="84" spans="1:5" ht="27" x14ac:dyDescent="0.25">
      <c r="A84" s="131">
        <v>108</v>
      </c>
      <c r="B84" s="137" t="s">
        <v>9316</v>
      </c>
      <c r="C84" s="133" t="s">
        <v>72</v>
      </c>
      <c r="D84" s="133">
        <v>1.92</v>
      </c>
      <c r="E84" s="133" t="s">
        <v>95</v>
      </c>
    </row>
    <row r="85" spans="1:5" ht="27" x14ac:dyDescent="0.25">
      <c r="A85" s="131">
        <v>110</v>
      </c>
      <c r="B85" s="137" t="s">
        <v>9317</v>
      </c>
      <c r="C85" s="133" t="s">
        <v>72</v>
      </c>
      <c r="D85" s="133">
        <v>6.68</v>
      </c>
      <c r="E85" s="133" t="s">
        <v>95</v>
      </c>
    </row>
    <row r="86" spans="1:5" ht="27" x14ac:dyDescent="0.25">
      <c r="A86" s="131">
        <v>109</v>
      </c>
      <c r="B86" s="137" t="s">
        <v>9318</v>
      </c>
      <c r="C86" s="133" t="s">
        <v>72</v>
      </c>
      <c r="D86" s="133">
        <v>3.98</v>
      </c>
      <c r="E86" s="133" t="s">
        <v>95</v>
      </c>
    </row>
    <row r="87" spans="1:5" ht="27" x14ac:dyDescent="0.25">
      <c r="A87" s="131">
        <v>111</v>
      </c>
      <c r="B87" s="137" t="s">
        <v>9319</v>
      </c>
      <c r="C87" s="133" t="s">
        <v>72</v>
      </c>
      <c r="D87" s="133">
        <v>9.0399999999999991</v>
      </c>
      <c r="E87" s="133" t="s">
        <v>95</v>
      </c>
    </row>
    <row r="88" spans="1:5" ht="27" x14ac:dyDescent="0.25">
      <c r="A88" s="131">
        <v>112</v>
      </c>
      <c r="B88" s="137" t="s">
        <v>9320</v>
      </c>
      <c r="C88" s="133" t="s">
        <v>72</v>
      </c>
      <c r="D88" s="133">
        <v>4.79</v>
      </c>
      <c r="E88" s="133" t="s">
        <v>95</v>
      </c>
    </row>
    <row r="89" spans="1:5" ht="27" x14ac:dyDescent="0.25">
      <c r="A89" s="131">
        <v>113</v>
      </c>
      <c r="B89" s="137" t="s">
        <v>9321</v>
      </c>
      <c r="C89" s="133" t="s">
        <v>72</v>
      </c>
      <c r="D89" s="133">
        <v>12</v>
      </c>
      <c r="E89" s="133" t="s">
        <v>95</v>
      </c>
    </row>
    <row r="90" spans="1:5" ht="27" x14ac:dyDescent="0.25">
      <c r="A90" s="131">
        <v>104</v>
      </c>
      <c r="B90" s="137" t="s">
        <v>9322</v>
      </c>
      <c r="C90" s="133" t="s">
        <v>72</v>
      </c>
      <c r="D90" s="133">
        <v>20.88</v>
      </c>
      <c r="E90" s="133" t="s">
        <v>95</v>
      </c>
    </row>
    <row r="91" spans="1:5" ht="27" x14ac:dyDescent="0.25">
      <c r="A91" s="131">
        <v>102</v>
      </c>
      <c r="B91" s="137" t="s">
        <v>9323</v>
      </c>
      <c r="C91" s="133" t="s">
        <v>72</v>
      </c>
      <c r="D91" s="133">
        <v>28.78</v>
      </c>
      <c r="E91" s="133" t="s">
        <v>95</v>
      </c>
    </row>
    <row r="92" spans="1:5" ht="27" x14ac:dyDescent="0.25">
      <c r="A92" s="131">
        <v>95</v>
      </c>
      <c r="B92" s="137" t="s">
        <v>9324</v>
      </c>
      <c r="C92" s="133" t="s">
        <v>72</v>
      </c>
      <c r="D92" s="133">
        <v>12.16</v>
      </c>
      <c r="E92" s="133" t="s">
        <v>95</v>
      </c>
    </row>
    <row r="93" spans="1:5" ht="27" x14ac:dyDescent="0.25">
      <c r="A93" s="131">
        <v>96</v>
      </c>
      <c r="B93" s="137" t="s">
        <v>9325</v>
      </c>
      <c r="C93" s="133" t="s">
        <v>72</v>
      </c>
      <c r="D93" s="133">
        <v>13.23</v>
      </c>
      <c r="E93" s="133" t="s">
        <v>95</v>
      </c>
    </row>
    <row r="94" spans="1:5" ht="27" x14ac:dyDescent="0.25">
      <c r="A94" s="131">
        <v>97</v>
      </c>
      <c r="B94" s="137" t="s">
        <v>9326</v>
      </c>
      <c r="C94" s="133" t="s">
        <v>72</v>
      </c>
      <c r="D94" s="133">
        <v>19.899999999999999</v>
      </c>
      <c r="E94" s="133" t="s">
        <v>95</v>
      </c>
    </row>
    <row r="95" spans="1:5" ht="27" x14ac:dyDescent="0.25">
      <c r="A95" s="131">
        <v>98</v>
      </c>
      <c r="B95" s="137" t="s">
        <v>9327</v>
      </c>
      <c r="C95" s="133" t="s">
        <v>72</v>
      </c>
      <c r="D95" s="133">
        <v>29.8</v>
      </c>
      <c r="E95" s="133" t="s">
        <v>95</v>
      </c>
    </row>
    <row r="96" spans="1:5" ht="27" x14ac:dyDescent="0.25">
      <c r="A96" s="131">
        <v>99</v>
      </c>
      <c r="B96" s="137" t="s">
        <v>9328</v>
      </c>
      <c r="C96" s="133" t="s">
        <v>72</v>
      </c>
      <c r="D96" s="133">
        <v>28.16</v>
      </c>
      <c r="E96" s="133" t="s">
        <v>95</v>
      </c>
    </row>
    <row r="97" spans="1:5" ht="27" x14ac:dyDescent="0.25">
      <c r="A97" s="131">
        <v>72</v>
      </c>
      <c r="B97" s="137" t="s">
        <v>9329</v>
      </c>
      <c r="C97" s="133" t="s">
        <v>72</v>
      </c>
      <c r="D97" s="133">
        <v>54.01</v>
      </c>
      <c r="E97" s="133" t="s">
        <v>95</v>
      </c>
    </row>
    <row r="98" spans="1:5" ht="27" x14ac:dyDescent="0.25">
      <c r="A98" s="131">
        <v>71</v>
      </c>
      <c r="B98" s="137" t="s">
        <v>9330</v>
      </c>
      <c r="C98" s="133" t="s">
        <v>72</v>
      </c>
      <c r="D98" s="133">
        <v>33.36</v>
      </c>
      <c r="E98" s="133" t="s">
        <v>95</v>
      </c>
    </row>
    <row r="99" spans="1:5" ht="27" x14ac:dyDescent="0.25">
      <c r="A99" s="131">
        <v>67</v>
      </c>
      <c r="B99" s="137" t="s">
        <v>9331</v>
      </c>
      <c r="C99" s="133" t="s">
        <v>72</v>
      </c>
      <c r="D99" s="133">
        <v>17.46</v>
      </c>
      <c r="E99" s="133" t="s">
        <v>95</v>
      </c>
    </row>
    <row r="100" spans="1:5" ht="27" x14ac:dyDescent="0.25">
      <c r="A100" s="131">
        <v>73</v>
      </c>
      <c r="B100" s="137" t="s">
        <v>9332</v>
      </c>
      <c r="C100" s="133" t="s">
        <v>72</v>
      </c>
      <c r="D100" s="133">
        <v>16.71</v>
      </c>
      <c r="E100" s="133" t="s">
        <v>95</v>
      </c>
    </row>
    <row r="101" spans="1:5" ht="27" x14ac:dyDescent="0.25">
      <c r="A101" s="131">
        <v>100</v>
      </c>
      <c r="B101" s="137" t="s">
        <v>9333</v>
      </c>
      <c r="C101" s="133" t="s">
        <v>72</v>
      </c>
      <c r="D101" s="133">
        <v>49.2</v>
      </c>
      <c r="E101" s="133" t="s">
        <v>95</v>
      </c>
    </row>
    <row r="102" spans="1:5" ht="27" x14ac:dyDescent="0.25">
      <c r="A102" s="131">
        <v>75</v>
      </c>
      <c r="B102" s="137" t="s">
        <v>9334</v>
      </c>
      <c r="C102" s="133" t="s">
        <v>72</v>
      </c>
      <c r="D102" s="133">
        <v>286.87</v>
      </c>
      <c r="E102" s="133" t="s">
        <v>95</v>
      </c>
    </row>
    <row r="103" spans="1:5" ht="27" x14ac:dyDescent="0.25">
      <c r="A103" s="131">
        <v>83</v>
      </c>
      <c r="B103" s="137" t="s">
        <v>9335</v>
      </c>
      <c r="C103" s="133" t="s">
        <v>72</v>
      </c>
      <c r="D103" s="133">
        <v>229.34</v>
      </c>
      <c r="E103" s="133" t="s">
        <v>95</v>
      </c>
    </row>
    <row r="104" spans="1:5" ht="27" x14ac:dyDescent="0.25">
      <c r="A104" s="131">
        <v>74</v>
      </c>
      <c r="B104" s="137" t="s">
        <v>9336</v>
      </c>
      <c r="C104" s="133" t="s">
        <v>72</v>
      </c>
      <c r="D104" s="133">
        <v>327.9</v>
      </c>
      <c r="E104" s="133" t="s">
        <v>95</v>
      </c>
    </row>
    <row r="105" spans="1:5" ht="27" x14ac:dyDescent="0.25">
      <c r="A105" s="131">
        <v>106</v>
      </c>
      <c r="B105" s="137" t="s">
        <v>9337</v>
      </c>
      <c r="C105" s="133" t="s">
        <v>72</v>
      </c>
      <c r="D105" s="133">
        <v>414.64</v>
      </c>
      <c r="E105" s="133" t="s">
        <v>95</v>
      </c>
    </row>
    <row r="106" spans="1:5" ht="27" x14ac:dyDescent="0.25">
      <c r="A106" s="131">
        <v>88</v>
      </c>
      <c r="B106" s="137" t="s">
        <v>9338</v>
      </c>
      <c r="C106" s="133" t="s">
        <v>72</v>
      </c>
      <c r="D106" s="133">
        <v>11.65</v>
      </c>
      <c r="E106" s="133" t="s">
        <v>95</v>
      </c>
    </row>
    <row r="107" spans="1:5" ht="27" x14ac:dyDescent="0.25">
      <c r="A107" s="131">
        <v>82</v>
      </c>
      <c r="B107" s="137" t="s">
        <v>9339</v>
      </c>
      <c r="C107" s="133" t="s">
        <v>72</v>
      </c>
      <c r="D107" s="133">
        <v>218.2</v>
      </c>
      <c r="E107" s="133" t="s">
        <v>95</v>
      </c>
    </row>
    <row r="108" spans="1:5" ht="27" x14ac:dyDescent="0.25">
      <c r="A108" s="131">
        <v>105</v>
      </c>
      <c r="B108" s="137" t="s">
        <v>9340</v>
      </c>
      <c r="C108" s="133" t="s">
        <v>72</v>
      </c>
      <c r="D108" s="133">
        <v>309.19</v>
      </c>
      <c r="E108" s="133" t="s">
        <v>95</v>
      </c>
    </row>
    <row r="109" spans="1:5" ht="27" x14ac:dyDescent="0.25">
      <c r="A109" s="131">
        <v>39719</v>
      </c>
      <c r="B109" s="137" t="s">
        <v>9341</v>
      </c>
      <c r="C109" s="133" t="s">
        <v>3</v>
      </c>
      <c r="D109" s="133">
        <v>189.55</v>
      </c>
      <c r="E109" s="133" t="s">
        <v>95</v>
      </c>
    </row>
    <row r="110" spans="1:5" ht="13.5" x14ac:dyDescent="0.25">
      <c r="A110" s="131">
        <v>3410</v>
      </c>
      <c r="B110" s="137" t="s">
        <v>9342</v>
      </c>
      <c r="C110" s="133" t="s">
        <v>71</v>
      </c>
      <c r="D110" s="133">
        <v>42.64</v>
      </c>
      <c r="E110" s="133" t="s">
        <v>95</v>
      </c>
    </row>
    <row r="111" spans="1:5" ht="13.5" x14ac:dyDescent="0.25">
      <c r="A111" s="131">
        <v>4791</v>
      </c>
      <c r="B111" s="137" t="s">
        <v>9343</v>
      </c>
      <c r="C111" s="133" t="s">
        <v>71</v>
      </c>
      <c r="D111" s="133">
        <v>53.64</v>
      </c>
      <c r="E111" s="133" t="s">
        <v>95</v>
      </c>
    </row>
    <row r="112" spans="1:5" ht="27" x14ac:dyDescent="0.25">
      <c r="A112" s="131">
        <v>157</v>
      </c>
      <c r="B112" s="137" t="s">
        <v>9344</v>
      </c>
      <c r="C112" s="133" t="s">
        <v>71</v>
      </c>
      <c r="D112" s="133">
        <v>155.07</v>
      </c>
      <c r="E112" s="133" t="s">
        <v>95</v>
      </c>
    </row>
    <row r="113" spans="1:5" ht="13.5" x14ac:dyDescent="0.25">
      <c r="A113" s="131">
        <v>156</v>
      </c>
      <c r="B113" s="137" t="s">
        <v>9345</v>
      </c>
      <c r="C113" s="133" t="s">
        <v>71</v>
      </c>
      <c r="D113" s="133">
        <v>55.21</v>
      </c>
      <c r="E113" s="133" t="s">
        <v>95</v>
      </c>
    </row>
    <row r="114" spans="1:5" ht="27" x14ac:dyDescent="0.25">
      <c r="A114" s="131">
        <v>131</v>
      </c>
      <c r="B114" s="137" t="s">
        <v>9346</v>
      </c>
      <c r="C114" s="133" t="s">
        <v>71</v>
      </c>
      <c r="D114" s="133">
        <v>47.22</v>
      </c>
      <c r="E114" s="133" t="s">
        <v>95</v>
      </c>
    </row>
    <row r="115" spans="1:5" ht="13.5" x14ac:dyDescent="0.25">
      <c r="A115" s="131">
        <v>21114</v>
      </c>
      <c r="B115" s="137" t="s">
        <v>9347</v>
      </c>
      <c r="C115" s="133" t="s">
        <v>72</v>
      </c>
      <c r="D115" s="133">
        <v>37.36</v>
      </c>
      <c r="E115" s="133" t="s">
        <v>95</v>
      </c>
    </row>
    <row r="116" spans="1:5" ht="13.5" x14ac:dyDescent="0.25">
      <c r="A116" s="131">
        <v>119</v>
      </c>
      <c r="B116" s="137" t="s">
        <v>9348</v>
      </c>
      <c r="C116" s="133" t="s">
        <v>72</v>
      </c>
      <c r="D116" s="133">
        <v>9.4700000000000006</v>
      </c>
      <c r="E116" s="133" t="s">
        <v>95</v>
      </c>
    </row>
    <row r="117" spans="1:5" ht="13.5" x14ac:dyDescent="0.25">
      <c r="A117" s="131">
        <v>122</v>
      </c>
      <c r="B117" s="137" t="s">
        <v>9349</v>
      </c>
      <c r="C117" s="133" t="s">
        <v>72</v>
      </c>
      <c r="D117" s="133">
        <v>72.86</v>
      </c>
      <c r="E117" s="133" t="s">
        <v>95</v>
      </c>
    </row>
    <row r="118" spans="1:5" ht="13.5" x14ac:dyDescent="0.25">
      <c r="A118" s="131">
        <v>20080</v>
      </c>
      <c r="B118" s="137" t="s">
        <v>9350</v>
      </c>
      <c r="C118" s="133" t="s">
        <v>72</v>
      </c>
      <c r="D118" s="133">
        <v>23.78</v>
      </c>
      <c r="E118" s="133" t="s">
        <v>95</v>
      </c>
    </row>
    <row r="119" spans="1:5" ht="27" x14ac:dyDescent="0.25">
      <c r="A119" s="131">
        <v>124</v>
      </c>
      <c r="B119" s="137" t="s">
        <v>9351</v>
      </c>
      <c r="C119" s="133" t="s">
        <v>3</v>
      </c>
      <c r="D119" s="133">
        <v>18.21</v>
      </c>
      <c r="E119" s="133" t="s">
        <v>95</v>
      </c>
    </row>
    <row r="120" spans="1:5" ht="27" x14ac:dyDescent="0.25">
      <c r="A120" s="131">
        <v>7334</v>
      </c>
      <c r="B120" s="137" t="s">
        <v>9352</v>
      </c>
      <c r="C120" s="133" t="s">
        <v>3</v>
      </c>
      <c r="D120" s="133">
        <v>14.97</v>
      </c>
      <c r="E120" s="133" t="s">
        <v>95</v>
      </c>
    </row>
    <row r="121" spans="1:5" ht="13.5" x14ac:dyDescent="0.25">
      <c r="A121" s="131">
        <v>45146</v>
      </c>
      <c r="B121" s="137" t="s">
        <v>9353</v>
      </c>
      <c r="C121" s="133" t="s">
        <v>71</v>
      </c>
      <c r="D121" s="133">
        <v>34.92</v>
      </c>
      <c r="E121" s="133" t="s">
        <v>95</v>
      </c>
    </row>
    <row r="122" spans="1:5" ht="27" x14ac:dyDescent="0.25">
      <c r="A122" s="131">
        <v>123</v>
      </c>
      <c r="B122" s="137" t="s">
        <v>9354</v>
      </c>
      <c r="C122" s="133" t="s">
        <v>3</v>
      </c>
      <c r="D122" s="133">
        <v>7.45</v>
      </c>
      <c r="E122" s="133" t="s">
        <v>95</v>
      </c>
    </row>
    <row r="123" spans="1:5" ht="27" x14ac:dyDescent="0.25">
      <c r="A123" s="131">
        <v>127</v>
      </c>
      <c r="B123" s="137" t="s">
        <v>9355</v>
      </c>
      <c r="C123" s="133" t="s">
        <v>3</v>
      </c>
      <c r="D123" s="133">
        <v>17.78</v>
      </c>
      <c r="E123" s="133" t="s">
        <v>95</v>
      </c>
    </row>
    <row r="124" spans="1:5" ht="27" x14ac:dyDescent="0.25">
      <c r="A124" s="131">
        <v>133</v>
      </c>
      <c r="B124" s="137" t="s">
        <v>9356</v>
      </c>
      <c r="C124" s="133" t="s">
        <v>3</v>
      </c>
      <c r="D124" s="133">
        <v>7.38</v>
      </c>
      <c r="E124" s="133" t="s">
        <v>95</v>
      </c>
    </row>
    <row r="125" spans="1:5" ht="27" x14ac:dyDescent="0.25">
      <c r="A125" s="131">
        <v>43617</v>
      </c>
      <c r="B125" s="137" t="s">
        <v>9357</v>
      </c>
      <c r="C125" s="133" t="s">
        <v>3</v>
      </c>
      <c r="D125" s="133">
        <v>8.25</v>
      </c>
      <c r="E125" s="133" t="s">
        <v>95</v>
      </c>
    </row>
    <row r="126" spans="1:5" ht="27" x14ac:dyDescent="0.25">
      <c r="A126" s="131">
        <v>132</v>
      </c>
      <c r="B126" s="137" t="s">
        <v>9358</v>
      </c>
      <c r="C126" s="133" t="s">
        <v>3</v>
      </c>
      <c r="D126" s="133">
        <v>7.66</v>
      </c>
      <c r="E126" s="133" t="s">
        <v>95</v>
      </c>
    </row>
    <row r="127" spans="1:5" ht="27" x14ac:dyDescent="0.25">
      <c r="A127" s="131">
        <v>43618</v>
      </c>
      <c r="B127" s="137" t="s">
        <v>9359</v>
      </c>
      <c r="C127" s="133" t="s">
        <v>71</v>
      </c>
      <c r="D127" s="133">
        <v>19.28</v>
      </c>
      <c r="E127" s="133" t="s">
        <v>95</v>
      </c>
    </row>
    <row r="128" spans="1:5" ht="40.5" x14ac:dyDescent="0.25">
      <c r="A128" s="131">
        <v>37476</v>
      </c>
      <c r="B128" s="137" t="s">
        <v>9360</v>
      </c>
      <c r="C128" s="133" t="s">
        <v>72</v>
      </c>
      <c r="D128" s="485">
        <v>4015.4</v>
      </c>
      <c r="E128" s="133" t="s">
        <v>95</v>
      </c>
    </row>
    <row r="129" spans="1:5" ht="40.5" x14ac:dyDescent="0.25">
      <c r="A129" s="131">
        <v>37478</v>
      </c>
      <c r="B129" s="137" t="s">
        <v>9361</v>
      </c>
      <c r="C129" s="133" t="s">
        <v>72</v>
      </c>
      <c r="D129" s="485">
        <v>5029.3900000000003</v>
      </c>
      <c r="E129" s="133" t="s">
        <v>95</v>
      </c>
    </row>
    <row r="130" spans="1:5" ht="40.5" x14ac:dyDescent="0.25">
      <c r="A130" s="131">
        <v>37477</v>
      </c>
      <c r="B130" s="137" t="s">
        <v>9362</v>
      </c>
      <c r="C130" s="133" t="s">
        <v>72</v>
      </c>
      <c r="D130" s="485">
        <v>6814.02</v>
      </c>
      <c r="E130" s="133" t="s">
        <v>95</v>
      </c>
    </row>
    <row r="131" spans="1:5" ht="40.5" x14ac:dyDescent="0.25">
      <c r="A131" s="131">
        <v>37479</v>
      </c>
      <c r="B131" s="137" t="s">
        <v>9363</v>
      </c>
      <c r="C131" s="133" t="s">
        <v>72</v>
      </c>
      <c r="D131" s="485">
        <v>8081.51</v>
      </c>
      <c r="E131" s="133" t="s">
        <v>95</v>
      </c>
    </row>
    <row r="132" spans="1:5" ht="27" x14ac:dyDescent="0.25">
      <c r="A132" s="131">
        <v>42409</v>
      </c>
      <c r="B132" s="137" t="s">
        <v>9364</v>
      </c>
      <c r="C132" s="133" t="s">
        <v>71</v>
      </c>
      <c r="D132" s="133">
        <v>12.14</v>
      </c>
      <c r="E132" s="133" t="s">
        <v>95</v>
      </c>
    </row>
    <row r="133" spans="1:5" ht="13.5" x14ac:dyDescent="0.25">
      <c r="A133" s="131">
        <v>6114</v>
      </c>
      <c r="B133" s="137" t="s">
        <v>9365</v>
      </c>
      <c r="C133" s="133" t="s">
        <v>94</v>
      </c>
      <c r="D133" s="133">
        <v>15.35</v>
      </c>
      <c r="E133" s="133" t="s">
        <v>95</v>
      </c>
    </row>
    <row r="134" spans="1:5" ht="13.5" x14ac:dyDescent="0.25">
      <c r="A134" s="131">
        <v>40912</v>
      </c>
      <c r="B134" s="137" t="s">
        <v>9366</v>
      </c>
      <c r="C134" s="133" t="s">
        <v>122</v>
      </c>
      <c r="D134" s="485">
        <v>2737.19</v>
      </c>
      <c r="E134" s="133" t="s">
        <v>95</v>
      </c>
    </row>
    <row r="135" spans="1:5" ht="13.5" x14ac:dyDescent="0.25">
      <c r="A135" s="131">
        <v>247</v>
      </c>
      <c r="B135" s="137" t="s">
        <v>9367</v>
      </c>
      <c r="C135" s="133" t="s">
        <v>94</v>
      </c>
      <c r="D135" s="133">
        <v>15.35</v>
      </c>
      <c r="E135" s="133" t="s">
        <v>95</v>
      </c>
    </row>
    <row r="136" spans="1:5" ht="13.5" x14ac:dyDescent="0.25">
      <c r="A136" s="131">
        <v>40919</v>
      </c>
      <c r="B136" s="137" t="s">
        <v>9368</v>
      </c>
      <c r="C136" s="133" t="s">
        <v>122</v>
      </c>
      <c r="D136" s="485">
        <v>2737.19</v>
      </c>
      <c r="E136" s="133" t="s">
        <v>95</v>
      </c>
    </row>
    <row r="137" spans="1:5" ht="13.5" x14ac:dyDescent="0.25">
      <c r="A137" s="131">
        <v>44499</v>
      </c>
      <c r="B137" s="137" t="s">
        <v>9369</v>
      </c>
      <c r="C137" s="133" t="s">
        <v>94</v>
      </c>
      <c r="D137" s="133">
        <v>15.35</v>
      </c>
      <c r="E137" s="133" t="s">
        <v>95</v>
      </c>
    </row>
    <row r="138" spans="1:5" ht="13.5" x14ac:dyDescent="0.25">
      <c r="A138" s="131">
        <v>40984</v>
      </c>
      <c r="B138" s="137" t="s">
        <v>9370</v>
      </c>
      <c r="C138" s="133" t="s">
        <v>122</v>
      </c>
      <c r="D138" s="485">
        <v>2737.19</v>
      </c>
      <c r="E138" s="133" t="s">
        <v>95</v>
      </c>
    </row>
    <row r="139" spans="1:5" ht="13.5" x14ac:dyDescent="0.25">
      <c r="A139" s="131">
        <v>248</v>
      </c>
      <c r="B139" s="137" t="s">
        <v>9371</v>
      </c>
      <c r="C139" s="133" t="s">
        <v>94</v>
      </c>
      <c r="D139" s="133">
        <v>15.27</v>
      </c>
      <c r="E139" s="133" t="s">
        <v>95</v>
      </c>
    </row>
    <row r="140" spans="1:5" ht="13.5" x14ac:dyDescent="0.25">
      <c r="A140" s="131">
        <v>41086</v>
      </c>
      <c r="B140" s="137" t="s">
        <v>9372</v>
      </c>
      <c r="C140" s="133" t="s">
        <v>122</v>
      </c>
      <c r="D140" s="485">
        <v>2725.15</v>
      </c>
      <c r="E140" s="133" t="s">
        <v>95</v>
      </c>
    </row>
    <row r="141" spans="1:5" ht="13.5" x14ac:dyDescent="0.25">
      <c r="A141" s="131">
        <v>34466</v>
      </c>
      <c r="B141" s="137" t="s">
        <v>9373</v>
      </c>
      <c r="C141" s="133" t="s">
        <v>94</v>
      </c>
      <c r="D141" s="133">
        <v>15.35</v>
      </c>
      <c r="E141" s="133" t="s">
        <v>95</v>
      </c>
    </row>
    <row r="142" spans="1:5" ht="13.5" x14ac:dyDescent="0.25">
      <c r="A142" s="131">
        <v>41083</v>
      </c>
      <c r="B142" s="137" t="s">
        <v>9374</v>
      </c>
      <c r="C142" s="133" t="s">
        <v>122</v>
      </c>
      <c r="D142" s="485">
        <v>2737.19</v>
      </c>
      <c r="E142" s="133" t="s">
        <v>95</v>
      </c>
    </row>
    <row r="143" spans="1:5" ht="13.5" x14ac:dyDescent="0.25">
      <c r="A143" s="131">
        <v>252</v>
      </c>
      <c r="B143" s="137" t="s">
        <v>9375</v>
      </c>
      <c r="C143" s="133" t="s">
        <v>94</v>
      </c>
      <c r="D143" s="133">
        <v>15.35</v>
      </c>
      <c r="E143" s="133" t="s">
        <v>95</v>
      </c>
    </row>
    <row r="144" spans="1:5" ht="13.5" x14ac:dyDescent="0.25">
      <c r="A144" s="131">
        <v>40909</v>
      </c>
      <c r="B144" s="137" t="s">
        <v>9376</v>
      </c>
      <c r="C144" s="133" t="s">
        <v>122</v>
      </c>
      <c r="D144" s="485">
        <v>2737.19</v>
      </c>
      <c r="E144" s="133" t="s">
        <v>95</v>
      </c>
    </row>
    <row r="145" spans="1:5" ht="13.5" x14ac:dyDescent="0.25">
      <c r="A145" s="131">
        <v>242</v>
      </c>
      <c r="B145" s="137" t="s">
        <v>9377</v>
      </c>
      <c r="C145" s="133" t="s">
        <v>94</v>
      </c>
      <c r="D145" s="133">
        <v>15.27</v>
      </c>
      <c r="E145" s="133" t="s">
        <v>95</v>
      </c>
    </row>
    <row r="146" spans="1:5" ht="13.5" x14ac:dyDescent="0.25">
      <c r="A146" s="131">
        <v>41085</v>
      </c>
      <c r="B146" s="137" t="s">
        <v>9378</v>
      </c>
      <c r="C146" s="133" t="s">
        <v>122</v>
      </c>
      <c r="D146" s="485">
        <v>2725.15</v>
      </c>
      <c r="E146" s="133" t="s">
        <v>95</v>
      </c>
    </row>
    <row r="147" spans="1:5" ht="27" x14ac:dyDescent="0.25">
      <c r="A147" s="131">
        <v>427</v>
      </c>
      <c r="B147" s="137" t="s">
        <v>9379</v>
      </c>
      <c r="C147" s="133" t="s">
        <v>72</v>
      </c>
      <c r="D147" s="133">
        <v>13.26</v>
      </c>
      <c r="E147" s="133" t="s">
        <v>95</v>
      </c>
    </row>
    <row r="148" spans="1:5" ht="27" x14ac:dyDescent="0.25">
      <c r="A148" s="131">
        <v>417</v>
      </c>
      <c r="B148" s="137" t="s">
        <v>9380</v>
      </c>
      <c r="C148" s="133" t="s">
        <v>72</v>
      </c>
      <c r="D148" s="133">
        <v>6.25</v>
      </c>
      <c r="E148" s="133" t="s">
        <v>95</v>
      </c>
    </row>
    <row r="149" spans="1:5" ht="27" x14ac:dyDescent="0.25">
      <c r="A149" s="131">
        <v>11273</v>
      </c>
      <c r="B149" s="137" t="s">
        <v>9381</v>
      </c>
      <c r="C149" s="133" t="s">
        <v>72</v>
      </c>
      <c r="D149" s="133">
        <v>19.399999999999999</v>
      </c>
      <c r="E149" s="133" t="s">
        <v>95</v>
      </c>
    </row>
    <row r="150" spans="1:5" ht="27" x14ac:dyDescent="0.25">
      <c r="A150" s="131">
        <v>11272</v>
      </c>
      <c r="B150" s="137" t="s">
        <v>9382</v>
      </c>
      <c r="C150" s="133" t="s">
        <v>72</v>
      </c>
      <c r="D150" s="133">
        <v>11.71</v>
      </c>
      <c r="E150" s="133" t="s">
        <v>95</v>
      </c>
    </row>
    <row r="151" spans="1:5" ht="27" x14ac:dyDescent="0.25">
      <c r="A151" s="131">
        <v>11275</v>
      </c>
      <c r="B151" s="137" t="s">
        <v>9383</v>
      </c>
      <c r="C151" s="133" t="s">
        <v>72</v>
      </c>
      <c r="D151" s="133">
        <v>4.7</v>
      </c>
      <c r="E151" s="133" t="s">
        <v>95</v>
      </c>
    </row>
    <row r="152" spans="1:5" ht="27" x14ac:dyDescent="0.25">
      <c r="A152" s="131">
        <v>11274</v>
      </c>
      <c r="B152" s="137" t="s">
        <v>9384</v>
      </c>
      <c r="C152" s="133" t="s">
        <v>72</v>
      </c>
      <c r="D152" s="133">
        <v>3.58</v>
      </c>
      <c r="E152" s="133" t="s">
        <v>95</v>
      </c>
    </row>
    <row r="153" spans="1:5" ht="13.5" x14ac:dyDescent="0.25">
      <c r="A153" s="131">
        <v>38470</v>
      </c>
      <c r="B153" s="137" t="s">
        <v>9385</v>
      </c>
      <c r="C153" s="133" t="s">
        <v>72</v>
      </c>
      <c r="D153" s="133">
        <v>43.7</v>
      </c>
      <c r="E153" s="133" t="s">
        <v>95</v>
      </c>
    </row>
    <row r="154" spans="1:5" ht="13.5" x14ac:dyDescent="0.25">
      <c r="A154" s="131">
        <v>38547</v>
      </c>
      <c r="B154" s="137" t="s">
        <v>9386</v>
      </c>
      <c r="C154" s="133" t="s">
        <v>72</v>
      </c>
      <c r="D154" s="133">
        <v>119.25</v>
      </c>
      <c r="E154" s="133" t="s">
        <v>95</v>
      </c>
    </row>
    <row r="155" spans="1:5" ht="13.5" x14ac:dyDescent="0.25">
      <c r="A155" s="131">
        <v>38467</v>
      </c>
      <c r="B155" s="137" t="s">
        <v>9387</v>
      </c>
      <c r="C155" s="133" t="s">
        <v>72</v>
      </c>
      <c r="D155" s="133">
        <v>72.150000000000006</v>
      </c>
      <c r="E155" s="133" t="s">
        <v>1618</v>
      </c>
    </row>
    <row r="156" spans="1:5" ht="13.5" x14ac:dyDescent="0.25">
      <c r="A156" s="131">
        <v>38468</v>
      </c>
      <c r="B156" s="137" t="s">
        <v>9388</v>
      </c>
      <c r="C156" s="133" t="s">
        <v>72</v>
      </c>
      <c r="D156" s="133">
        <v>79.39</v>
      </c>
      <c r="E156" s="133" t="s">
        <v>1618</v>
      </c>
    </row>
    <row r="157" spans="1:5" ht="13.5" x14ac:dyDescent="0.25">
      <c r="A157" s="131">
        <v>38469</v>
      </c>
      <c r="B157" s="137" t="s">
        <v>9389</v>
      </c>
      <c r="C157" s="133" t="s">
        <v>72</v>
      </c>
      <c r="D157" s="133">
        <v>128.22</v>
      </c>
      <c r="E157" s="133" t="s">
        <v>1618</v>
      </c>
    </row>
    <row r="158" spans="1:5" ht="13.5" x14ac:dyDescent="0.25">
      <c r="A158" s="131">
        <v>38471</v>
      </c>
      <c r="B158" s="137" t="s">
        <v>9390</v>
      </c>
      <c r="C158" s="133" t="s">
        <v>72</v>
      </c>
      <c r="D158" s="133">
        <v>103.1</v>
      </c>
      <c r="E158" s="133" t="s">
        <v>1618</v>
      </c>
    </row>
    <row r="159" spans="1:5" ht="13.5" x14ac:dyDescent="0.25">
      <c r="A159" s="131">
        <v>37370</v>
      </c>
      <c r="B159" s="137" t="s">
        <v>9391</v>
      </c>
      <c r="C159" s="133" t="s">
        <v>94</v>
      </c>
      <c r="D159" s="133">
        <v>3.95</v>
      </c>
      <c r="E159" s="133" t="s">
        <v>1618</v>
      </c>
    </row>
    <row r="160" spans="1:5" ht="27" x14ac:dyDescent="0.25">
      <c r="A160" s="131">
        <v>40862</v>
      </c>
      <c r="B160" s="137" t="s">
        <v>9392</v>
      </c>
      <c r="C160" s="133" t="s">
        <v>122</v>
      </c>
      <c r="D160" s="133">
        <v>744.3</v>
      </c>
      <c r="E160" s="133" t="s">
        <v>1618</v>
      </c>
    </row>
    <row r="161" spans="1:5" ht="13.5" x14ac:dyDescent="0.25">
      <c r="A161" s="131">
        <v>253</v>
      </c>
      <c r="B161" s="137" t="s">
        <v>9393</v>
      </c>
      <c r="C161" s="133" t="s">
        <v>94</v>
      </c>
      <c r="D161" s="133">
        <v>34.71</v>
      </c>
      <c r="E161" s="133" t="s">
        <v>1618</v>
      </c>
    </row>
    <row r="162" spans="1:5" ht="13.5" x14ac:dyDescent="0.25">
      <c r="A162" s="131">
        <v>40809</v>
      </c>
      <c r="B162" s="137" t="s">
        <v>9394</v>
      </c>
      <c r="C162" s="133" t="s">
        <v>122</v>
      </c>
      <c r="D162" s="485">
        <v>6185.38</v>
      </c>
      <c r="E162" s="133" t="s">
        <v>1618</v>
      </c>
    </row>
    <row r="163" spans="1:5" ht="13.5" x14ac:dyDescent="0.25">
      <c r="A163" s="131">
        <v>301</v>
      </c>
      <c r="B163" s="137" t="s">
        <v>9395</v>
      </c>
      <c r="C163" s="133" t="s">
        <v>72</v>
      </c>
      <c r="D163" s="133">
        <v>2.97</v>
      </c>
      <c r="E163" s="133" t="s">
        <v>1618</v>
      </c>
    </row>
    <row r="164" spans="1:5" ht="13.5" x14ac:dyDescent="0.25">
      <c r="A164" s="131">
        <v>296</v>
      </c>
      <c r="B164" s="137" t="s">
        <v>9396</v>
      </c>
      <c r="C164" s="133" t="s">
        <v>72</v>
      </c>
      <c r="D164" s="133">
        <v>1.68</v>
      </c>
      <c r="E164" s="133" t="s">
        <v>1618</v>
      </c>
    </row>
    <row r="165" spans="1:5" ht="13.5" x14ac:dyDescent="0.25">
      <c r="A165" s="131">
        <v>297</v>
      </c>
      <c r="B165" s="137" t="s">
        <v>9397</v>
      </c>
      <c r="C165" s="133" t="s">
        <v>72</v>
      </c>
      <c r="D165" s="133">
        <v>2.46</v>
      </c>
      <c r="E165" s="133" t="s">
        <v>1618</v>
      </c>
    </row>
    <row r="166" spans="1:5" ht="27" x14ac:dyDescent="0.25">
      <c r="A166" s="131">
        <v>299</v>
      </c>
      <c r="B166" s="137" t="s">
        <v>9398</v>
      </c>
      <c r="C166" s="133" t="s">
        <v>72</v>
      </c>
      <c r="D166" s="133">
        <v>3.48</v>
      </c>
      <c r="E166" s="133" t="s">
        <v>1618</v>
      </c>
    </row>
    <row r="167" spans="1:5" ht="27" x14ac:dyDescent="0.25">
      <c r="A167" s="131">
        <v>300</v>
      </c>
      <c r="B167" s="137" t="s">
        <v>9399</v>
      </c>
      <c r="C167" s="133" t="s">
        <v>72</v>
      </c>
      <c r="D167" s="133">
        <v>12.05</v>
      </c>
      <c r="E167" s="133" t="s">
        <v>1618</v>
      </c>
    </row>
    <row r="168" spans="1:5" ht="13.5" x14ac:dyDescent="0.25">
      <c r="A168" s="131">
        <v>20085</v>
      </c>
      <c r="B168" s="137" t="s">
        <v>9400</v>
      </c>
      <c r="C168" s="133" t="s">
        <v>72</v>
      </c>
      <c r="D168" s="133">
        <v>2.2000000000000002</v>
      </c>
      <c r="E168" s="133" t="s">
        <v>1618</v>
      </c>
    </row>
    <row r="169" spans="1:5" ht="13.5" x14ac:dyDescent="0.25">
      <c r="A169" s="131">
        <v>298</v>
      </c>
      <c r="B169" s="137" t="s">
        <v>9401</v>
      </c>
      <c r="C169" s="133" t="s">
        <v>72</v>
      </c>
      <c r="D169" s="133">
        <v>2.68</v>
      </c>
      <c r="E169" s="133" t="s">
        <v>95</v>
      </c>
    </row>
    <row r="170" spans="1:5" ht="13.5" x14ac:dyDescent="0.25">
      <c r="A170" s="131">
        <v>311</v>
      </c>
      <c r="B170" s="137" t="s">
        <v>9402</v>
      </c>
      <c r="C170" s="133" t="s">
        <v>72</v>
      </c>
      <c r="D170" s="133">
        <v>9.94</v>
      </c>
      <c r="E170" s="133" t="s">
        <v>95</v>
      </c>
    </row>
    <row r="171" spans="1:5" ht="13.5" x14ac:dyDescent="0.25">
      <c r="A171" s="131">
        <v>318</v>
      </c>
      <c r="B171" s="137" t="s">
        <v>9403</v>
      </c>
      <c r="C171" s="133" t="s">
        <v>72</v>
      </c>
      <c r="D171" s="133">
        <v>20.02</v>
      </c>
      <c r="E171" s="133" t="s">
        <v>95</v>
      </c>
    </row>
    <row r="172" spans="1:5" ht="13.5" x14ac:dyDescent="0.25">
      <c r="A172" s="131">
        <v>319</v>
      </c>
      <c r="B172" s="137" t="s">
        <v>9404</v>
      </c>
      <c r="C172" s="133" t="s">
        <v>72</v>
      </c>
      <c r="D172" s="133">
        <v>31.39</v>
      </c>
      <c r="E172" s="133" t="s">
        <v>95</v>
      </c>
    </row>
    <row r="173" spans="1:5" ht="27" x14ac:dyDescent="0.25">
      <c r="A173" s="131">
        <v>303</v>
      </c>
      <c r="B173" s="137" t="s">
        <v>9405</v>
      </c>
      <c r="C173" s="133" t="s">
        <v>72</v>
      </c>
      <c r="D173" s="133">
        <v>3.29</v>
      </c>
      <c r="E173" s="133" t="s">
        <v>95</v>
      </c>
    </row>
    <row r="174" spans="1:5" ht="27" x14ac:dyDescent="0.25">
      <c r="A174" s="131">
        <v>305</v>
      </c>
      <c r="B174" s="137" t="s">
        <v>9406</v>
      </c>
      <c r="C174" s="133" t="s">
        <v>72</v>
      </c>
      <c r="D174" s="133">
        <v>10.35</v>
      </c>
      <c r="E174" s="133" t="s">
        <v>95</v>
      </c>
    </row>
    <row r="175" spans="1:5" ht="27" x14ac:dyDescent="0.25">
      <c r="A175" s="131">
        <v>306</v>
      </c>
      <c r="B175" s="137" t="s">
        <v>9407</v>
      </c>
      <c r="C175" s="133" t="s">
        <v>72</v>
      </c>
      <c r="D175" s="133">
        <v>15.69</v>
      </c>
      <c r="E175" s="133" t="s">
        <v>95</v>
      </c>
    </row>
    <row r="176" spans="1:5" ht="27" x14ac:dyDescent="0.25">
      <c r="A176" s="131">
        <v>307</v>
      </c>
      <c r="B176" s="137" t="s">
        <v>9408</v>
      </c>
      <c r="C176" s="133" t="s">
        <v>72</v>
      </c>
      <c r="D176" s="133">
        <v>39.659999999999997</v>
      </c>
      <c r="E176" s="133" t="s">
        <v>95</v>
      </c>
    </row>
    <row r="177" spans="1:5" ht="27" x14ac:dyDescent="0.25">
      <c r="A177" s="131">
        <v>309</v>
      </c>
      <c r="B177" s="137" t="s">
        <v>9409</v>
      </c>
      <c r="C177" s="133" t="s">
        <v>72</v>
      </c>
      <c r="D177" s="133">
        <v>64.959999999999994</v>
      </c>
      <c r="E177" s="133" t="s">
        <v>95</v>
      </c>
    </row>
    <row r="178" spans="1:5" ht="27" x14ac:dyDescent="0.25">
      <c r="A178" s="131">
        <v>310</v>
      </c>
      <c r="B178" s="137" t="s">
        <v>9410</v>
      </c>
      <c r="C178" s="133" t="s">
        <v>72</v>
      </c>
      <c r="D178" s="133">
        <v>90.04</v>
      </c>
      <c r="E178" s="133" t="s">
        <v>95</v>
      </c>
    </row>
    <row r="179" spans="1:5" ht="27" x14ac:dyDescent="0.25">
      <c r="A179" s="131">
        <v>308</v>
      </c>
      <c r="B179" s="137" t="s">
        <v>9411</v>
      </c>
      <c r="C179" s="133" t="s">
        <v>72</v>
      </c>
      <c r="D179" s="133">
        <v>88.51</v>
      </c>
      <c r="E179" s="133" t="s">
        <v>95</v>
      </c>
    </row>
    <row r="180" spans="1:5" ht="27" x14ac:dyDescent="0.25">
      <c r="A180" s="131">
        <v>328</v>
      </c>
      <c r="B180" s="137" t="s">
        <v>9412</v>
      </c>
      <c r="C180" s="133" t="s">
        <v>72</v>
      </c>
      <c r="D180" s="133">
        <v>7.87</v>
      </c>
      <c r="E180" s="133" t="s">
        <v>95</v>
      </c>
    </row>
    <row r="181" spans="1:5" ht="27" x14ac:dyDescent="0.25">
      <c r="A181" s="131">
        <v>325</v>
      </c>
      <c r="B181" s="137" t="s">
        <v>9413</v>
      </c>
      <c r="C181" s="133" t="s">
        <v>72</v>
      </c>
      <c r="D181" s="133">
        <v>2.3199999999999998</v>
      </c>
      <c r="E181" s="133" t="s">
        <v>1618</v>
      </c>
    </row>
    <row r="182" spans="1:5" ht="27" x14ac:dyDescent="0.25">
      <c r="A182" s="131">
        <v>20326</v>
      </c>
      <c r="B182" s="137" t="s">
        <v>9414</v>
      </c>
      <c r="C182" s="133" t="s">
        <v>72</v>
      </c>
      <c r="D182" s="133">
        <v>4.25</v>
      </c>
      <c r="E182" s="133" t="s">
        <v>1618</v>
      </c>
    </row>
    <row r="183" spans="1:5" ht="27" x14ac:dyDescent="0.25">
      <c r="A183" s="131">
        <v>329</v>
      </c>
      <c r="B183" s="137" t="s">
        <v>9415</v>
      </c>
      <c r="C183" s="133" t="s">
        <v>72</v>
      </c>
      <c r="D183" s="133">
        <v>6.58</v>
      </c>
      <c r="E183" s="133" t="s">
        <v>95</v>
      </c>
    </row>
    <row r="184" spans="1:5" ht="27" x14ac:dyDescent="0.25">
      <c r="A184" s="131">
        <v>39642</v>
      </c>
      <c r="B184" s="137" t="s">
        <v>9416</v>
      </c>
      <c r="C184" s="133" t="s">
        <v>72</v>
      </c>
      <c r="D184" s="133">
        <v>2.91</v>
      </c>
      <c r="E184" s="133" t="s">
        <v>1618</v>
      </c>
    </row>
    <row r="185" spans="1:5" ht="27" x14ac:dyDescent="0.25">
      <c r="A185" s="131">
        <v>39641</v>
      </c>
      <c r="B185" s="137" t="s">
        <v>9417</v>
      </c>
      <c r="C185" s="133" t="s">
        <v>72</v>
      </c>
      <c r="D185" s="133">
        <v>2.56</v>
      </c>
      <c r="E185" s="133" t="s">
        <v>1618</v>
      </c>
    </row>
    <row r="186" spans="1:5" ht="27" x14ac:dyDescent="0.25">
      <c r="A186" s="131">
        <v>39643</v>
      </c>
      <c r="B186" s="137" t="s">
        <v>9418</v>
      </c>
      <c r="C186" s="133" t="s">
        <v>72</v>
      </c>
      <c r="D186" s="133">
        <v>3.42</v>
      </c>
      <c r="E186" s="133" t="s">
        <v>95</v>
      </c>
    </row>
    <row r="187" spans="1:5" ht="27" x14ac:dyDescent="0.25">
      <c r="A187" s="131">
        <v>39644</v>
      </c>
      <c r="B187" s="137" t="s">
        <v>9419</v>
      </c>
      <c r="C187" s="133" t="s">
        <v>72</v>
      </c>
      <c r="D187" s="133">
        <v>5.31</v>
      </c>
      <c r="E187" s="133" t="s">
        <v>95</v>
      </c>
    </row>
    <row r="188" spans="1:5" ht="27" x14ac:dyDescent="0.25">
      <c r="A188" s="131">
        <v>39645</v>
      </c>
      <c r="B188" s="137" t="s">
        <v>9420</v>
      </c>
      <c r="C188" s="133" t="s">
        <v>72</v>
      </c>
      <c r="D188" s="133">
        <v>5.82</v>
      </c>
      <c r="E188" s="133" t="s">
        <v>95</v>
      </c>
    </row>
    <row r="189" spans="1:5" ht="27" x14ac:dyDescent="0.25">
      <c r="A189" s="131">
        <v>41610</v>
      </c>
      <c r="B189" s="137" t="s">
        <v>9421</v>
      </c>
      <c r="C189" s="133" t="s">
        <v>72</v>
      </c>
      <c r="D189" s="133">
        <v>744.95</v>
      </c>
      <c r="E189" s="133" t="s">
        <v>95</v>
      </c>
    </row>
    <row r="190" spans="1:5" ht="27" x14ac:dyDescent="0.25">
      <c r="A190" s="131">
        <v>41611</v>
      </c>
      <c r="B190" s="137" t="s">
        <v>9422</v>
      </c>
      <c r="C190" s="133" t="s">
        <v>72</v>
      </c>
      <c r="D190" s="485">
        <v>1174.2</v>
      </c>
      <c r="E190" s="133" t="s">
        <v>95</v>
      </c>
    </row>
    <row r="191" spans="1:5" ht="27" x14ac:dyDescent="0.25">
      <c r="A191" s="131">
        <v>41612</v>
      </c>
      <c r="B191" s="137" t="s">
        <v>9423</v>
      </c>
      <c r="C191" s="133" t="s">
        <v>72</v>
      </c>
      <c r="D191" s="485">
        <v>1648.75</v>
      </c>
      <c r="E191" s="133" t="s">
        <v>95</v>
      </c>
    </row>
    <row r="192" spans="1:5" ht="27" x14ac:dyDescent="0.25">
      <c r="A192" s="131">
        <v>41637</v>
      </c>
      <c r="B192" s="137" t="s">
        <v>9424</v>
      </c>
      <c r="C192" s="133" t="s">
        <v>72</v>
      </c>
      <c r="D192" s="133">
        <v>154.12</v>
      </c>
      <c r="E192" s="133" t="s">
        <v>95</v>
      </c>
    </row>
    <row r="193" spans="1:5" ht="27" x14ac:dyDescent="0.25">
      <c r="A193" s="131">
        <v>41638</v>
      </c>
      <c r="B193" s="137" t="s">
        <v>9425</v>
      </c>
      <c r="C193" s="133" t="s">
        <v>72</v>
      </c>
      <c r="D193" s="133">
        <v>200.77</v>
      </c>
      <c r="E193" s="133" t="s">
        <v>95</v>
      </c>
    </row>
    <row r="194" spans="1:5" ht="27" x14ac:dyDescent="0.25">
      <c r="A194" s="131">
        <v>41639</v>
      </c>
      <c r="B194" s="137" t="s">
        <v>9426</v>
      </c>
      <c r="C194" s="133" t="s">
        <v>72</v>
      </c>
      <c r="D194" s="133">
        <v>485.7</v>
      </c>
      <c r="E194" s="133" t="s">
        <v>95</v>
      </c>
    </row>
    <row r="195" spans="1:5" ht="13.5" x14ac:dyDescent="0.25">
      <c r="A195" s="131">
        <v>11789</v>
      </c>
      <c r="B195" s="137" t="s">
        <v>9427</v>
      </c>
      <c r="C195" s="133" t="s">
        <v>72</v>
      </c>
      <c r="D195" s="133">
        <v>1.77</v>
      </c>
      <c r="E195" s="133" t="s">
        <v>95</v>
      </c>
    </row>
    <row r="196" spans="1:5" ht="27" x14ac:dyDescent="0.25">
      <c r="A196" s="131">
        <v>20975</v>
      </c>
      <c r="B196" s="137" t="s">
        <v>9428</v>
      </c>
      <c r="C196" s="133" t="s">
        <v>72</v>
      </c>
      <c r="D196" s="133">
        <v>13.05</v>
      </c>
      <c r="E196" s="133" t="s">
        <v>95</v>
      </c>
    </row>
    <row r="197" spans="1:5" ht="27" x14ac:dyDescent="0.25">
      <c r="A197" s="131">
        <v>20976</v>
      </c>
      <c r="B197" s="137" t="s">
        <v>9429</v>
      </c>
      <c r="C197" s="133" t="s">
        <v>72</v>
      </c>
      <c r="D197" s="133">
        <v>19.72</v>
      </c>
      <c r="E197" s="133" t="s">
        <v>95</v>
      </c>
    </row>
    <row r="198" spans="1:5" ht="27" x14ac:dyDescent="0.25">
      <c r="A198" s="131">
        <v>6138</v>
      </c>
      <c r="B198" s="137" t="s">
        <v>9430</v>
      </c>
      <c r="C198" s="133" t="s">
        <v>72</v>
      </c>
      <c r="D198" s="133">
        <v>14.66</v>
      </c>
      <c r="E198" s="133" t="s">
        <v>95</v>
      </c>
    </row>
    <row r="199" spans="1:5" ht="27" x14ac:dyDescent="0.25">
      <c r="A199" s="131">
        <v>40340</v>
      </c>
      <c r="B199" s="137" t="s">
        <v>9431</v>
      </c>
      <c r="C199" s="133" t="s">
        <v>72</v>
      </c>
      <c r="D199" s="133">
        <v>21.85</v>
      </c>
      <c r="E199" s="133" t="s">
        <v>95</v>
      </c>
    </row>
    <row r="200" spans="1:5" ht="27" x14ac:dyDescent="0.25">
      <c r="A200" s="131">
        <v>40341</v>
      </c>
      <c r="B200" s="137" t="s">
        <v>9432</v>
      </c>
      <c r="C200" s="133" t="s">
        <v>72</v>
      </c>
      <c r="D200" s="133">
        <v>26.07</v>
      </c>
      <c r="E200" s="133" t="s">
        <v>95</v>
      </c>
    </row>
    <row r="201" spans="1:5" ht="27" x14ac:dyDescent="0.25">
      <c r="A201" s="131">
        <v>40342</v>
      </c>
      <c r="B201" s="137" t="s">
        <v>9433</v>
      </c>
      <c r="C201" s="133" t="s">
        <v>72</v>
      </c>
      <c r="D201" s="133">
        <v>31.1</v>
      </c>
      <c r="E201" s="133" t="s">
        <v>95</v>
      </c>
    </row>
    <row r="202" spans="1:5" ht="27" x14ac:dyDescent="0.25">
      <c r="A202" s="131">
        <v>40343</v>
      </c>
      <c r="B202" s="137" t="s">
        <v>9434</v>
      </c>
      <c r="C202" s="133" t="s">
        <v>72</v>
      </c>
      <c r="D202" s="133">
        <v>36.880000000000003</v>
      </c>
      <c r="E202" s="133" t="s">
        <v>95</v>
      </c>
    </row>
    <row r="203" spans="1:5" ht="27" x14ac:dyDescent="0.25">
      <c r="A203" s="131">
        <v>40344</v>
      </c>
      <c r="B203" s="137" t="s">
        <v>9435</v>
      </c>
      <c r="C203" s="133" t="s">
        <v>72</v>
      </c>
      <c r="D203" s="133">
        <v>50.28</v>
      </c>
      <c r="E203" s="133" t="s">
        <v>95</v>
      </c>
    </row>
    <row r="204" spans="1:5" ht="27" x14ac:dyDescent="0.25">
      <c r="A204" s="131">
        <v>40345</v>
      </c>
      <c r="B204" s="137" t="s">
        <v>9436</v>
      </c>
      <c r="C204" s="133" t="s">
        <v>72</v>
      </c>
      <c r="D204" s="133">
        <v>61.96</v>
      </c>
      <c r="E204" s="133" t="s">
        <v>95</v>
      </c>
    </row>
    <row r="205" spans="1:5" ht="27" x14ac:dyDescent="0.25">
      <c r="A205" s="131">
        <v>40346</v>
      </c>
      <c r="B205" s="137" t="s">
        <v>9437</v>
      </c>
      <c r="C205" s="133" t="s">
        <v>72</v>
      </c>
      <c r="D205" s="133">
        <v>71.87</v>
      </c>
      <c r="E205" s="133" t="s">
        <v>95</v>
      </c>
    </row>
    <row r="206" spans="1:5" ht="27" x14ac:dyDescent="0.25">
      <c r="A206" s="131">
        <v>40347</v>
      </c>
      <c r="B206" s="137" t="s">
        <v>9438</v>
      </c>
      <c r="C206" s="133" t="s">
        <v>72</v>
      </c>
      <c r="D206" s="133">
        <v>90.3</v>
      </c>
      <c r="E206" s="133" t="s">
        <v>95</v>
      </c>
    </row>
    <row r="207" spans="1:5" ht="40.5" x14ac:dyDescent="0.25">
      <c r="A207" s="131">
        <v>43424</v>
      </c>
      <c r="B207" s="137" t="s">
        <v>9439</v>
      </c>
      <c r="C207" s="133" t="s">
        <v>72</v>
      </c>
      <c r="D207" s="133">
        <v>624.15</v>
      </c>
      <c r="E207" s="133" t="s">
        <v>95</v>
      </c>
    </row>
    <row r="208" spans="1:5" ht="40.5" x14ac:dyDescent="0.25">
      <c r="A208" s="131">
        <v>43426</v>
      </c>
      <c r="B208" s="137" t="s">
        <v>9440</v>
      </c>
      <c r="C208" s="133" t="s">
        <v>72</v>
      </c>
      <c r="D208" s="485">
        <v>2152.6999999999998</v>
      </c>
      <c r="E208" s="133" t="s">
        <v>95</v>
      </c>
    </row>
    <row r="209" spans="1:5" ht="40.5" x14ac:dyDescent="0.25">
      <c r="A209" s="131">
        <v>12565</v>
      </c>
      <c r="B209" s="137" t="s">
        <v>9441</v>
      </c>
      <c r="C209" s="133" t="s">
        <v>72</v>
      </c>
      <c r="D209" s="133">
        <v>754.92</v>
      </c>
      <c r="E209" s="133" t="s">
        <v>95</v>
      </c>
    </row>
    <row r="210" spans="1:5" ht="40.5" x14ac:dyDescent="0.25">
      <c r="A210" s="131">
        <v>12567</v>
      </c>
      <c r="B210" s="137" t="s">
        <v>9442</v>
      </c>
      <c r="C210" s="133" t="s">
        <v>72</v>
      </c>
      <c r="D210" s="485">
        <v>1013.99</v>
      </c>
      <c r="E210" s="133" t="s">
        <v>95</v>
      </c>
    </row>
    <row r="211" spans="1:5" ht="40.5" x14ac:dyDescent="0.25">
      <c r="A211" s="131">
        <v>12568</v>
      </c>
      <c r="B211" s="137" t="s">
        <v>9443</v>
      </c>
      <c r="C211" s="133" t="s">
        <v>72</v>
      </c>
      <c r="D211" s="485">
        <v>1419.58</v>
      </c>
      <c r="E211" s="133" t="s">
        <v>95</v>
      </c>
    </row>
    <row r="212" spans="1:5" ht="27" x14ac:dyDescent="0.25">
      <c r="A212" s="131">
        <v>43441</v>
      </c>
      <c r="B212" s="137" t="s">
        <v>9444</v>
      </c>
      <c r="C212" s="133" t="s">
        <v>72</v>
      </c>
      <c r="D212" s="133">
        <v>182.51</v>
      </c>
      <c r="E212" s="133" t="s">
        <v>95</v>
      </c>
    </row>
    <row r="213" spans="1:5" ht="27" x14ac:dyDescent="0.25">
      <c r="A213" s="131">
        <v>43423</v>
      </c>
      <c r="B213" s="137" t="s">
        <v>9445</v>
      </c>
      <c r="C213" s="133" t="s">
        <v>72</v>
      </c>
      <c r="D213" s="133">
        <v>85.17</v>
      </c>
      <c r="E213" s="133" t="s">
        <v>95</v>
      </c>
    </row>
    <row r="214" spans="1:5" ht="27" x14ac:dyDescent="0.25">
      <c r="A214" s="131">
        <v>12532</v>
      </c>
      <c r="B214" s="137" t="s">
        <v>9446</v>
      </c>
      <c r="C214" s="133" t="s">
        <v>72</v>
      </c>
      <c r="D214" s="133">
        <v>131.36000000000001</v>
      </c>
      <c r="E214" s="133" t="s">
        <v>95</v>
      </c>
    </row>
    <row r="215" spans="1:5" ht="40.5" x14ac:dyDescent="0.25">
      <c r="A215" s="131">
        <v>43444</v>
      </c>
      <c r="B215" s="137" t="s">
        <v>9447</v>
      </c>
      <c r="C215" s="133" t="s">
        <v>72</v>
      </c>
      <c r="D215" s="133">
        <v>441.08</v>
      </c>
      <c r="E215" s="133" t="s">
        <v>95</v>
      </c>
    </row>
    <row r="216" spans="1:5" ht="40.5" x14ac:dyDescent="0.25">
      <c r="A216" s="131">
        <v>12551</v>
      </c>
      <c r="B216" s="137" t="s">
        <v>9448</v>
      </c>
      <c r="C216" s="133" t="s">
        <v>72</v>
      </c>
      <c r="D216" s="133">
        <v>314.7</v>
      </c>
      <c r="E216" s="133" t="s">
        <v>95</v>
      </c>
    </row>
    <row r="217" spans="1:5" ht="40.5" x14ac:dyDescent="0.25">
      <c r="A217" s="131">
        <v>43442</v>
      </c>
      <c r="B217" s="137" t="s">
        <v>9449</v>
      </c>
      <c r="C217" s="133" t="s">
        <v>72</v>
      </c>
      <c r="D217" s="133">
        <v>243.35</v>
      </c>
      <c r="E217" s="133" t="s">
        <v>95</v>
      </c>
    </row>
    <row r="218" spans="1:5" ht="40.5" x14ac:dyDescent="0.25">
      <c r="A218" s="131">
        <v>43443</v>
      </c>
      <c r="B218" s="137" t="s">
        <v>9450</v>
      </c>
      <c r="C218" s="133" t="s">
        <v>72</v>
      </c>
      <c r="D218" s="133">
        <v>319.39999999999998</v>
      </c>
      <c r="E218" s="133" t="s">
        <v>95</v>
      </c>
    </row>
    <row r="219" spans="1:5" ht="40.5" x14ac:dyDescent="0.25">
      <c r="A219" s="131">
        <v>12544</v>
      </c>
      <c r="B219" s="137" t="s">
        <v>9451</v>
      </c>
      <c r="C219" s="133" t="s">
        <v>72</v>
      </c>
      <c r="D219" s="133">
        <v>172.37</v>
      </c>
      <c r="E219" s="133" t="s">
        <v>95</v>
      </c>
    </row>
    <row r="220" spans="1:5" ht="40.5" x14ac:dyDescent="0.25">
      <c r="A220" s="131">
        <v>12547</v>
      </c>
      <c r="B220" s="137" t="s">
        <v>9452</v>
      </c>
      <c r="C220" s="133" t="s">
        <v>72</v>
      </c>
      <c r="D220" s="133">
        <v>231.83</v>
      </c>
      <c r="E220" s="133" t="s">
        <v>95</v>
      </c>
    </row>
    <row r="221" spans="1:5" ht="40.5" x14ac:dyDescent="0.25">
      <c r="A221" s="131">
        <v>43445</v>
      </c>
      <c r="B221" s="137" t="s">
        <v>9453</v>
      </c>
      <c r="C221" s="133" t="s">
        <v>72</v>
      </c>
      <c r="D221" s="133">
        <v>608.39</v>
      </c>
      <c r="E221" s="133" t="s">
        <v>95</v>
      </c>
    </row>
    <row r="222" spans="1:5" ht="40.5" x14ac:dyDescent="0.25">
      <c r="A222" s="131">
        <v>12563</v>
      </c>
      <c r="B222" s="137" t="s">
        <v>9454</v>
      </c>
      <c r="C222" s="133" t="s">
        <v>72</v>
      </c>
      <c r="D222" s="133">
        <v>435.28</v>
      </c>
      <c r="E222" s="133" t="s">
        <v>95</v>
      </c>
    </row>
    <row r="223" spans="1:5" ht="40.5" x14ac:dyDescent="0.25">
      <c r="A223" s="131">
        <v>43425</v>
      </c>
      <c r="B223" s="137" t="s">
        <v>9455</v>
      </c>
      <c r="C223" s="133" t="s">
        <v>72</v>
      </c>
      <c r="D223" s="133">
        <v>273.77</v>
      </c>
      <c r="E223" s="133" t="s">
        <v>95</v>
      </c>
    </row>
    <row r="224" spans="1:5" ht="40.5" x14ac:dyDescent="0.25">
      <c r="A224" s="131">
        <v>43446</v>
      </c>
      <c r="B224" s="137" t="s">
        <v>9456</v>
      </c>
      <c r="C224" s="133" t="s">
        <v>72</v>
      </c>
      <c r="D224" s="133">
        <v>577.97</v>
      </c>
      <c r="E224" s="133" t="s">
        <v>95</v>
      </c>
    </row>
    <row r="225" spans="1:5" ht="40.5" x14ac:dyDescent="0.25">
      <c r="A225" s="131">
        <v>43447</v>
      </c>
      <c r="B225" s="137" t="s">
        <v>9457</v>
      </c>
      <c r="C225" s="133" t="s">
        <v>72</v>
      </c>
      <c r="D225" s="133">
        <v>709.79</v>
      </c>
      <c r="E225" s="133" t="s">
        <v>95</v>
      </c>
    </row>
    <row r="226" spans="1:5" ht="40.5" x14ac:dyDescent="0.25">
      <c r="A226" s="131">
        <v>43448</v>
      </c>
      <c r="B226" s="137" t="s">
        <v>9458</v>
      </c>
      <c r="C226" s="133" t="s">
        <v>72</v>
      </c>
      <c r="D226" s="133">
        <v>993.71</v>
      </c>
      <c r="E226" s="133" t="s">
        <v>95</v>
      </c>
    </row>
    <row r="227" spans="1:5" ht="40.5" x14ac:dyDescent="0.25">
      <c r="A227" s="131">
        <v>13761</v>
      </c>
      <c r="B227" s="137" t="s">
        <v>9459</v>
      </c>
      <c r="C227" s="133" t="s">
        <v>72</v>
      </c>
      <c r="D227" s="485">
        <v>2233.88</v>
      </c>
      <c r="E227" s="133" t="s">
        <v>95</v>
      </c>
    </row>
    <row r="228" spans="1:5" ht="27" x14ac:dyDescent="0.25">
      <c r="A228" s="131">
        <v>4814</v>
      </c>
      <c r="B228" s="137" t="s">
        <v>9460</v>
      </c>
      <c r="C228" s="133" t="s">
        <v>72</v>
      </c>
      <c r="D228" s="133">
        <v>55.16</v>
      </c>
      <c r="E228" s="133" t="s">
        <v>95</v>
      </c>
    </row>
    <row r="229" spans="1:5" ht="13.5" x14ac:dyDescent="0.25">
      <c r="A229" s="131">
        <v>6122</v>
      </c>
      <c r="B229" s="137" t="s">
        <v>9461</v>
      </c>
      <c r="C229" s="133" t="s">
        <v>94</v>
      </c>
      <c r="D229" s="133">
        <v>33.020000000000003</v>
      </c>
      <c r="E229" s="133" t="s">
        <v>95</v>
      </c>
    </row>
    <row r="230" spans="1:5" ht="13.5" x14ac:dyDescent="0.25">
      <c r="A230" s="131">
        <v>40810</v>
      </c>
      <c r="B230" s="137" t="s">
        <v>9462</v>
      </c>
      <c r="C230" s="133" t="s">
        <v>122</v>
      </c>
      <c r="D230" s="485">
        <v>5888.53</v>
      </c>
      <c r="E230" s="133" t="s">
        <v>95</v>
      </c>
    </row>
    <row r="231" spans="1:5" ht="40.5" x14ac:dyDescent="0.25">
      <c r="A231" s="131">
        <v>42425</v>
      </c>
      <c r="B231" s="137" t="s">
        <v>9463</v>
      </c>
      <c r="C231" s="133" t="s">
        <v>72</v>
      </c>
      <c r="D231" s="485">
        <v>3028.61</v>
      </c>
      <c r="E231" s="133" t="s">
        <v>95</v>
      </c>
    </row>
    <row r="232" spans="1:5" ht="40.5" x14ac:dyDescent="0.25">
      <c r="A232" s="131">
        <v>42422</v>
      </c>
      <c r="B232" s="137" t="s">
        <v>9464</v>
      </c>
      <c r="C232" s="133" t="s">
        <v>72</v>
      </c>
      <c r="D232" s="485">
        <v>4496.07</v>
      </c>
      <c r="E232" s="133" t="s">
        <v>95</v>
      </c>
    </row>
    <row r="233" spans="1:5" ht="40.5" x14ac:dyDescent="0.25">
      <c r="A233" s="131">
        <v>43184</v>
      </c>
      <c r="B233" s="137" t="s">
        <v>9465</v>
      </c>
      <c r="C233" s="133" t="s">
        <v>72</v>
      </c>
      <c r="D233" s="485">
        <v>6214</v>
      </c>
      <c r="E233" s="133" t="s">
        <v>95</v>
      </c>
    </row>
    <row r="234" spans="1:5" ht="40.5" x14ac:dyDescent="0.25">
      <c r="A234" s="131">
        <v>42424</v>
      </c>
      <c r="B234" s="137" t="s">
        <v>9466</v>
      </c>
      <c r="C234" s="133" t="s">
        <v>72</v>
      </c>
      <c r="D234" s="485">
        <v>2704.81</v>
      </c>
      <c r="E234" s="133" t="s">
        <v>95</v>
      </c>
    </row>
    <row r="235" spans="1:5" ht="40.5" x14ac:dyDescent="0.25">
      <c r="A235" s="131">
        <v>42416</v>
      </c>
      <c r="B235" s="137" t="s">
        <v>9467</v>
      </c>
      <c r="C235" s="133" t="s">
        <v>72</v>
      </c>
      <c r="D235" s="485">
        <v>11660.13</v>
      </c>
      <c r="E235" s="133" t="s">
        <v>95</v>
      </c>
    </row>
    <row r="236" spans="1:5" ht="40.5" x14ac:dyDescent="0.25">
      <c r="A236" s="131">
        <v>42417</v>
      </c>
      <c r="B236" s="137" t="s">
        <v>9468</v>
      </c>
      <c r="C236" s="133" t="s">
        <v>72</v>
      </c>
      <c r="D236" s="485">
        <v>13071.96</v>
      </c>
      <c r="E236" s="133" t="s">
        <v>95</v>
      </c>
    </row>
    <row r="237" spans="1:5" ht="40.5" x14ac:dyDescent="0.25">
      <c r="A237" s="131">
        <v>42419</v>
      </c>
      <c r="B237" s="137" t="s">
        <v>9469</v>
      </c>
      <c r="C237" s="133" t="s">
        <v>72</v>
      </c>
      <c r="D237" s="485">
        <v>14768.54</v>
      </c>
      <c r="E237" s="133" t="s">
        <v>95</v>
      </c>
    </row>
    <row r="238" spans="1:5" ht="40.5" x14ac:dyDescent="0.25">
      <c r="A238" s="131">
        <v>42420</v>
      </c>
      <c r="B238" s="137" t="s">
        <v>9470</v>
      </c>
      <c r="C238" s="133" t="s">
        <v>72</v>
      </c>
      <c r="D238" s="485">
        <v>20298.259999999998</v>
      </c>
      <c r="E238" s="133" t="s">
        <v>95</v>
      </c>
    </row>
    <row r="239" spans="1:5" ht="40.5" x14ac:dyDescent="0.25">
      <c r="A239" s="131">
        <v>42421</v>
      </c>
      <c r="B239" s="137" t="s">
        <v>9471</v>
      </c>
      <c r="C239" s="133" t="s">
        <v>72</v>
      </c>
      <c r="D239" s="485">
        <v>24627</v>
      </c>
      <c r="E239" s="133" t="s">
        <v>95</v>
      </c>
    </row>
    <row r="240" spans="1:5" ht="40.5" x14ac:dyDescent="0.25">
      <c r="A240" s="131">
        <v>39556</v>
      </c>
      <c r="B240" s="137" t="s">
        <v>9472</v>
      </c>
      <c r="C240" s="133" t="s">
        <v>72</v>
      </c>
      <c r="D240" s="485">
        <v>8552.41</v>
      </c>
      <c r="E240" s="133" t="s">
        <v>95</v>
      </c>
    </row>
    <row r="241" spans="1:5" ht="40.5" x14ac:dyDescent="0.25">
      <c r="A241" s="131">
        <v>39557</v>
      </c>
      <c r="B241" s="137" t="s">
        <v>9473</v>
      </c>
      <c r="C241" s="133" t="s">
        <v>72</v>
      </c>
      <c r="D241" s="485">
        <v>9209.08</v>
      </c>
      <c r="E241" s="133" t="s">
        <v>95</v>
      </c>
    </row>
    <row r="242" spans="1:5" ht="40.5" x14ac:dyDescent="0.25">
      <c r="A242" s="131">
        <v>39559</v>
      </c>
      <c r="B242" s="137" t="s">
        <v>9474</v>
      </c>
      <c r="C242" s="133" t="s">
        <v>72</v>
      </c>
      <c r="D242" s="485">
        <v>13609.24</v>
      </c>
      <c r="E242" s="133" t="s">
        <v>95</v>
      </c>
    </row>
    <row r="243" spans="1:5" ht="40.5" x14ac:dyDescent="0.25">
      <c r="A243" s="131">
        <v>39560</v>
      </c>
      <c r="B243" s="137" t="s">
        <v>9475</v>
      </c>
      <c r="C243" s="133" t="s">
        <v>72</v>
      </c>
      <c r="D243" s="485">
        <v>15744.56</v>
      </c>
      <c r="E243" s="133" t="s">
        <v>95</v>
      </c>
    </row>
    <row r="244" spans="1:5" ht="40.5" x14ac:dyDescent="0.25">
      <c r="A244" s="131">
        <v>39561</v>
      </c>
      <c r="B244" s="137" t="s">
        <v>9476</v>
      </c>
      <c r="C244" s="133" t="s">
        <v>72</v>
      </c>
      <c r="D244" s="485">
        <v>16470.82</v>
      </c>
      <c r="E244" s="133" t="s">
        <v>95</v>
      </c>
    </row>
    <row r="245" spans="1:5" ht="40.5" x14ac:dyDescent="0.25">
      <c r="A245" s="131">
        <v>43195</v>
      </c>
      <c r="B245" s="137" t="s">
        <v>9477</v>
      </c>
      <c r="C245" s="133" t="s">
        <v>72</v>
      </c>
      <c r="D245" s="485">
        <v>7147.31</v>
      </c>
      <c r="E245" s="133" t="s">
        <v>95</v>
      </c>
    </row>
    <row r="246" spans="1:5" ht="40.5" x14ac:dyDescent="0.25">
      <c r="A246" s="131">
        <v>43196</v>
      </c>
      <c r="B246" s="137" t="s">
        <v>9478</v>
      </c>
      <c r="C246" s="133" t="s">
        <v>72</v>
      </c>
      <c r="D246" s="485">
        <v>8858.06</v>
      </c>
      <c r="E246" s="133" t="s">
        <v>95</v>
      </c>
    </row>
    <row r="247" spans="1:5" ht="40.5" x14ac:dyDescent="0.25">
      <c r="A247" s="131">
        <v>43198</v>
      </c>
      <c r="B247" s="137" t="s">
        <v>9479</v>
      </c>
      <c r="C247" s="133" t="s">
        <v>72</v>
      </c>
      <c r="D247" s="485">
        <v>13162.86</v>
      </c>
      <c r="E247" s="133" t="s">
        <v>95</v>
      </c>
    </row>
    <row r="248" spans="1:5" ht="40.5" x14ac:dyDescent="0.25">
      <c r="A248" s="131">
        <v>43199</v>
      </c>
      <c r="B248" s="137" t="s">
        <v>9480</v>
      </c>
      <c r="C248" s="133" t="s">
        <v>72</v>
      </c>
      <c r="D248" s="485">
        <v>13645.2</v>
      </c>
      <c r="E248" s="133" t="s">
        <v>95</v>
      </c>
    </row>
    <row r="249" spans="1:5" ht="40.5" x14ac:dyDescent="0.25">
      <c r="A249" s="131">
        <v>43200</v>
      </c>
      <c r="B249" s="137" t="s">
        <v>9481</v>
      </c>
      <c r="C249" s="133" t="s">
        <v>72</v>
      </c>
      <c r="D249" s="485">
        <v>15658.86</v>
      </c>
      <c r="E249" s="133" t="s">
        <v>95</v>
      </c>
    </row>
    <row r="250" spans="1:5" ht="40.5" x14ac:dyDescent="0.25">
      <c r="A250" s="131">
        <v>43190</v>
      </c>
      <c r="B250" s="137" t="s">
        <v>9482</v>
      </c>
      <c r="C250" s="133" t="s">
        <v>72</v>
      </c>
      <c r="D250" s="485">
        <v>2430.66</v>
      </c>
      <c r="E250" s="133" t="s">
        <v>95</v>
      </c>
    </row>
    <row r="251" spans="1:5" ht="40.5" x14ac:dyDescent="0.25">
      <c r="A251" s="131">
        <v>39555</v>
      </c>
      <c r="B251" s="137" t="s">
        <v>9483</v>
      </c>
      <c r="C251" s="133" t="s">
        <v>72</v>
      </c>
      <c r="D251" s="485">
        <v>2629.34</v>
      </c>
      <c r="E251" s="133" t="s">
        <v>95</v>
      </c>
    </row>
    <row r="252" spans="1:5" ht="40.5" x14ac:dyDescent="0.25">
      <c r="A252" s="131">
        <v>43191</v>
      </c>
      <c r="B252" s="137" t="s">
        <v>9484</v>
      </c>
      <c r="C252" s="133" t="s">
        <v>72</v>
      </c>
      <c r="D252" s="485">
        <v>3497.39</v>
      </c>
      <c r="E252" s="133" t="s">
        <v>95</v>
      </c>
    </row>
    <row r="253" spans="1:5" ht="40.5" x14ac:dyDescent="0.25">
      <c r="A253" s="131">
        <v>39548</v>
      </c>
      <c r="B253" s="137" t="s">
        <v>9485</v>
      </c>
      <c r="C253" s="133" t="s">
        <v>72</v>
      </c>
      <c r="D253" s="485">
        <v>3900.13</v>
      </c>
      <c r="E253" s="133" t="s">
        <v>95</v>
      </c>
    </row>
    <row r="254" spans="1:5" ht="40.5" x14ac:dyDescent="0.25">
      <c r="A254" s="131">
        <v>43192</v>
      </c>
      <c r="B254" s="137" t="s">
        <v>9486</v>
      </c>
      <c r="C254" s="133" t="s">
        <v>72</v>
      </c>
      <c r="D254" s="485">
        <v>4581.2700000000004</v>
      </c>
      <c r="E254" s="133" t="s">
        <v>1618</v>
      </c>
    </row>
    <row r="255" spans="1:5" ht="40.5" x14ac:dyDescent="0.25">
      <c r="A255" s="131">
        <v>39554</v>
      </c>
      <c r="B255" s="137" t="s">
        <v>9487</v>
      </c>
      <c r="C255" s="133" t="s">
        <v>72</v>
      </c>
      <c r="D255" s="485">
        <v>5157.34</v>
      </c>
      <c r="E255" s="133" t="s">
        <v>1618</v>
      </c>
    </row>
    <row r="256" spans="1:5" ht="40.5" x14ac:dyDescent="0.25">
      <c r="A256" s="131">
        <v>43194</v>
      </c>
      <c r="B256" s="137" t="s">
        <v>9488</v>
      </c>
      <c r="C256" s="133" t="s">
        <v>72</v>
      </c>
      <c r="D256" s="485">
        <v>2082.27</v>
      </c>
      <c r="E256" s="133" t="s">
        <v>95</v>
      </c>
    </row>
    <row r="257" spans="1:5" ht="40.5" x14ac:dyDescent="0.25">
      <c r="A257" s="131">
        <v>39551</v>
      </c>
      <c r="B257" s="137" t="s">
        <v>9489</v>
      </c>
      <c r="C257" s="133" t="s">
        <v>72</v>
      </c>
      <c r="D257" s="485">
        <v>2292.8000000000002</v>
      </c>
      <c r="E257" s="133" t="s">
        <v>95</v>
      </c>
    </row>
    <row r="258" spans="1:5" ht="40.5" x14ac:dyDescent="0.25">
      <c r="A258" s="131">
        <v>43185</v>
      </c>
      <c r="B258" s="137" t="s">
        <v>9490</v>
      </c>
      <c r="C258" s="133" t="s">
        <v>72</v>
      </c>
      <c r="D258" s="485">
        <v>6515.74</v>
      </c>
      <c r="E258" s="133" t="s">
        <v>95</v>
      </c>
    </row>
    <row r="259" spans="1:5" ht="40.5" x14ac:dyDescent="0.25">
      <c r="A259" s="131">
        <v>43186</v>
      </c>
      <c r="B259" s="137" t="s">
        <v>9491</v>
      </c>
      <c r="C259" s="133" t="s">
        <v>72</v>
      </c>
      <c r="D259" s="485">
        <v>6872.79</v>
      </c>
      <c r="E259" s="133" t="s">
        <v>95</v>
      </c>
    </row>
    <row r="260" spans="1:5" ht="40.5" x14ac:dyDescent="0.25">
      <c r="A260" s="131">
        <v>43187</v>
      </c>
      <c r="B260" s="137" t="s">
        <v>9492</v>
      </c>
      <c r="C260" s="133" t="s">
        <v>72</v>
      </c>
      <c r="D260" s="485">
        <v>9120.26</v>
      </c>
      <c r="E260" s="133" t="s">
        <v>95</v>
      </c>
    </row>
    <row r="261" spans="1:5" ht="40.5" x14ac:dyDescent="0.25">
      <c r="A261" s="131">
        <v>43188</v>
      </c>
      <c r="B261" s="137" t="s">
        <v>9493</v>
      </c>
      <c r="C261" s="133" t="s">
        <v>72</v>
      </c>
      <c r="D261" s="485">
        <v>11050.4</v>
      </c>
      <c r="E261" s="133" t="s">
        <v>95</v>
      </c>
    </row>
    <row r="262" spans="1:5" ht="40.5" x14ac:dyDescent="0.25">
      <c r="A262" s="131">
        <v>43189</v>
      </c>
      <c r="B262" s="137" t="s">
        <v>9494</v>
      </c>
      <c r="C262" s="133" t="s">
        <v>72</v>
      </c>
      <c r="D262" s="485">
        <v>12429.86</v>
      </c>
      <c r="E262" s="133" t="s">
        <v>95</v>
      </c>
    </row>
    <row r="263" spans="1:5" ht="13.5" x14ac:dyDescent="0.25">
      <c r="A263" s="131">
        <v>39580</v>
      </c>
      <c r="B263" s="137" t="s">
        <v>9495</v>
      </c>
      <c r="C263" s="133" t="s">
        <v>72</v>
      </c>
      <c r="D263" s="485">
        <v>97952.37</v>
      </c>
      <c r="E263" s="133" t="s">
        <v>95</v>
      </c>
    </row>
    <row r="264" spans="1:5" ht="13.5" x14ac:dyDescent="0.25">
      <c r="A264" s="131">
        <v>39577</v>
      </c>
      <c r="B264" s="137" t="s">
        <v>9496</v>
      </c>
      <c r="C264" s="133" t="s">
        <v>72</v>
      </c>
      <c r="D264" s="485">
        <v>30658.880000000001</v>
      </c>
      <c r="E264" s="133" t="s">
        <v>95</v>
      </c>
    </row>
    <row r="265" spans="1:5" ht="13.5" x14ac:dyDescent="0.25">
      <c r="A265" s="131">
        <v>39578</v>
      </c>
      <c r="B265" s="137" t="s">
        <v>9497</v>
      </c>
      <c r="C265" s="133" t="s">
        <v>72</v>
      </c>
      <c r="D265" s="485">
        <v>39565.89</v>
      </c>
      <c r="E265" s="133" t="s">
        <v>95</v>
      </c>
    </row>
    <row r="266" spans="1:5" ht="13.5" x14ac:dyDescent="0.25">
      <c r="A266" s="131">
        <v>39579</v>
      </c>
      <c r="B266" s="137" t="s">
        <v>9498</v>
      </c>
      <c r="C266" s="133" t="s">
        <v>72</v>
      </c>
      <c r="D266" s="485">
        <v>57565.279999999999</v>
      </c>
      <c r="E266" s="133" t="s">
        <v>95</v>
      </c>
    </row>
    <row r="267" spans="1:5" ht="40.5" x14ac:dyDescent="0.25">
      <c r="A267" s="131">
        <v>39826</v>
      </c>
      <c r="B267" s="137" t="s">
        <v>9499</v>
      </c>
      <c r="C267" s="133" t="s">
        <v>72</v>
      </c>
      <c r="D267" s="485">
        <v>7070.06</v>
      </c>
      <c r="E267" s="133" t="s">
        <v>95</v>
      </c>
    </row>
    <row r="268" spans="1:5" ht="13.5" x14ac:dyDescent="0.25">
      <c r="A268" s="131">
        <v>346</v>
      </c>
      <c r="B268" s="137" t="s">
        <v>9500</v>
      </c>
      <c r="C268" s="133" t="s">
        <v>71</v>
      </c>
      <c r="D268" s="133">
        <v>22.95</v>
      </c>
      <c r="E268" s="133" t="s">
        <v>95</v>
      </c>
    </row>
    <row r="269" spans="1:5" ht="13.5" x14ac:dyDescent="0.25">
      <c r="A269" s="131">
        <v>3312</v>
      </c>
      <c r="B269" s="137" t="s">
        <v>9501</v>
      </c>
      <c r="C269" s="133" t="s">
        <v>71</v>
      </c>
      <c r="D269" s="133">
        <v>20.329999999999998</v>
      </c>
      <c r="E269" s="133" t="s">
        <v>95</v>
      </c>
    </row>
    <row r="270" spans="1:5" ht="13.5" x14ac:dyDescent="0.25">
      <c r="A270" s="131">
        <v>339</v>
      </c>
      <c r="B270" s="137" t="s">
        <v>9502</v>
      </c>
      <c r="C270" s="133" t="s">
        <v>4</v>
      </c>
      <c r="D270" s="133">
        <v>1.18</v>
      </c>
      <c r="E270" s="133" t="s">
        <v>95</v>
      </c>
    </row>
    <row r="271" spans="1:5" ht="13.5" x14ac:dyDescent="0.25">
      <c r="A271" s="131">
        <v>340</v>
      </c>
      <c r="B271" s="137" t="s">
        <v>9503</v>
      </c>
      <c r="C271" s="133" t="s">
        <v>4</v>
      </c>
      <c r="D271" s="133">
        <v>1.07</v>
      </c>
      <c r="E271" s="133" t="s">
        <v>95</v>
      </c>
    </row>
    <row r="272" spans="1:5" ht="27" x14ac:dyDescent="0.25">
      <c r="A272" s="131">
        <v>43130</v>
      </c>
      <c r="B272" s="137" t="s">
        <v>9504</v>
      </c>
      <c r="C272" s="133" t="s">
        <v>71</v>
      </c>
      <c r="D272" s="133">
        <v>19.38</v>
      </c>
      <c r="E272" s="133" t="s">
        <v>95</v>
      </c>
    </row>
    <row r="273" spans="1:5" ht="13.5" x14ac:dyDescent="0.25">
      <c r="A273" s="131">
        <v>344</v>
      </c>
      <c r="B273" s="137" t="s">
        <v>9505</v>
      </c>
      <c r="C273" s="133" t="s">
        <v>71</v>
      </c>
      <c r="D273" s="133">
        <v>25.47</v>
      </c>
      <c r="E273" s="133" t="s">
        <v>95</v>
      </c>
    </row>
    <row r="274" spans="1:5" ht="13.5" x14ac:dyDescent="0.25">
      <c r="A274" s="131">
        <v>345</v>
      </c>
      <c r="B274" s="137" t="s">
        <v>9506</v>
      </c>
      <c r="C274" s="133" t="s">
        <v>71</v>
      </c>
      <c r="D274" s="133">
        <v>27.64</v>
      </c>
      <c r="E274" s="133" t="s">
        <v>95</v>
      </c>
    </row>
    <row r="275" spans="1:5" ht="27" x14ac:dyDescent="0.25">
      <c r="A275" s="131">
        <v>43131</v>
      </c>
      <c r="B275" s="137" t="s">
        <v>9507</v>
      </c>
      <c r="C275" s="133" t="s">
        <v>71</v>
      </c>
      <c r="D275" s="133">
        <v>22.51</v>
      </c>
      <c r="E275" s="133" t="s">
        <v>95</v>
      </c>
    </row>
    <row r="276" spans="1:5" ht="13.5" x14ac:dyDescent="0.25">
      <c r="A276" s="131">
        <v>3313</v>
      </c>
      <c r="B276" s="137" t="s">
        <v>9508</v>
      </c>
      <c r="C276" s="133" t="s">
        <v>71</v>
      </c>
      <c r="D276" s="133">
        <v>26.16</v>
      </c>
      <c r="E276" s="133" t="s">
        <v>95</v>
      </c>
    </row>
    <row r="277" spans="1:5" ht="27" x14ac:dyDescent="0.25">
      <c r="A277" s="131">
        <v>43132</v>
      </c>
      <c r="B277" s="137" t="s">
        <v>9509</v>
      </c>
      <c r="C277" s="133" t="s">
        <v>71</v>
      </c>
      <c r="D277" s="133">
        <v>19.38</v>
      </c>
      <c r="E277" s="133" t="s">
        <v>95</v>
      </c>
    </row>
    <row r="278" spans="1:5" ht="27" x14ac:dyDescent="0.25">
      <c r="A278" s="131">
        <v>366</v>
      </c>
      <c r="B278" s="137" t="s">
        <v>9510</v>
      </c>
      <c r="C278" s="133" t="s">
        <v>97</v>
      </c>
      <c r="D278" s="133">
        <v>205</v>
      </c>
      <c r="E278" s="133" t="s">
        <v>95</v>
      </c>
    </row>
    <row r="279" spans="1:5" ht="27" x14ac:dyDescent="0.25">
      <c r="A279" s="131">
        <v>367</v>
      </c>
      <c r="B279" s="137" t="s">
        <v>9511</v>
      </c>
      <c r="C279" s="133" t="s">
        <v>97</v>
      </c>
      <c r="D279" s="133">
        <v>207.68</v>
      </c>
      <c r="E279" s="133" t="s">
        <v>95</v>
      </c>
    </row>
    <row r="280" spans="1:5" ht="27" x14ac:dyDescent="0.25">
      <c r="A280" s="131">
        <v>370</v>
      </c>
      <c r="B280" s="137" t="s">
        <v>9512</v>
      </c>
      <c r="C280" s="133" t="s">
        <v>97</v>
      </c>
      <c r="D280" s="133">
        <v>205</v>
      </c>
      <c r="E280" s="133" t="s">
        <v>95</v>
      </c>
    </row>
    <row r="281" spans="1:5" ht="27" x14ac:dyDescent="0.25">
      <c r="A281" s="131">
        <v>368</v>
      </c>
      <c r="B281" s="137" t="s">
        <v>9513</v>
      </c>
      <c r="C281" s="133" t="s">
        <v>97</v>
      </c>
      <c r="D281" s="133">
        <v>102.5</v>
      </c>
      <c r="E281" s="133" t="s">
        <v>95</v>
      </c>
    </row>
    <row r="282" spans="1:5" ht="27" x14ac:dyDescent="0.25">
      <c r="A282" s="131">
        <v>11075</v>
      </c>
      <c r="B282" s="137" t="s">
        <v>9514</v>
      </c>
      <c r="C282" s="133" t="s">
        <v>97</v>
      </c>
      <c r="D282" s="485">
        <v>2352.7600000000002</v>
      </c>
      <c r="E282" s="133" t="s">
        <v>95</v>
      </c>
    </row>
    <row r="283" spans="1:5" ht="13.5" x14ac:dyDescent="0.25">
      <c r="A283" s="131">
        <v>1381</v>
      </c>
      <c r="B283" s="137" t="s">
        <v>9515</v>
      </c>
      <c r="C283" s="133" t="s">
        <v>71</v>
      </c>
      <c r="D283" s="133">
        <v>0.68</v>
      </c>
      <c r="E283" s="133" t="s">
        <v>95</v>
      </c>
    </row>
    <row r="284" spans="1:5" ht="13.5" x14ac:dyDescent="0.25">
      <c r="A284" s="131">
        <v>34353</v>
      </c>
      <c r="B284" s="137" t="s">
        <v>9516</v>
      </c>
      <c r="C284" s="133" t="s">
        <v>71</v>
      </c>
      <c r="D284" s="133">
        <v>1.26</v>
      </c>
      <c r="E284" s="133" t="s">
        <v>95</v>
      </c>
    </row>
    <row r="285" spans="1:5" ht="13.5" x14ac:dyDescent="0.25">
      <c r="A285" s="131">
        <v>37595</v>
      </c>
      <c r="B285" s="137" t="s">
        <v>9517</v>
      </c>
      <c r="C285" s="133" t="s">
        <v>71</v>
      </c>
      <c r="D285" s="133">
        <v>2.09</v>
      </c>
      <c r="E285" s="133" t="s">
        <v>95</v>
      </c>
    </row>
    <row r="286" spans="1:5" ht="13.5" x14ac:dyDescent="0.25">
      <c r="A286" s="131">
        <v>37596</v>
      </c>
      <c r="B286" s="137" t="s">
        <v>9518</v>
      </c>
      <c r="C286" s="133" t="s">
        <v>71</v>
      </c>
      <c r="D286" s="133">
        <v>2.39</v>
      </c>
      <c r="E286" s="133" t="s">
        <v>95</v>
      </c>
    </row>
    <row r="287" spans="1:5" ht="27" x14ac:dyDescent="0.25">
      <c r="A287" s="131">
        <v>371</v>
      </c>
      <c r="B287" s="137" t="s">
        <v>9519</v>
      </c>
      <c r="C287" s="133" t="s">
        <v>71</v>
      </c>
      <c r="D287" s="133">
        <v>0.74</v>
      </c>
      <c r="E287" s="133" t="s">
        <v>95</v>
      </c>
    </row>
    <row r="288" spans="1:5" ht="13.5" x14ac:dyDescent="0.25">
      <c r="A288" s="131">
        <v>37553</v>
      </c>
      <c r="B288" s="137" t="s">
        <v>9520</v>
      </c>
      <c r="C288" s="133" t="s">
        <v>71</v>
      </c>
      <c r="D288" s="133">
        <v>1.39</v>
      </c>
      <c r="E288" s="133" t="s">
        <v>95</v>
      </c>
    </row>
    <row r="289" spans="1:5" ht="13.5" x14ac:dyDescent="0.25">
      <c r="A289" s="131">
        <v>37552</v>
      </c>
      <c r="B289" s="137" t="s">
        <v>9521</v>
      </c>
      <c r="C289" s="133" t="s">
        <v>71</v>
      </c>
      <c r="D289" s="133">
        <v>2.23</v>
      </c>
      <c r="E289" s="133" t="s">
        <v>95</v>
      </c>
    </row>
    <row r="290" spans="1:5" ht="13.5" x14ac:dyDescent="0.25">
      <c r="A290" s="131">
        <v>36880</v>
      </c>
      <c r="B290" s="137" t="s">
        <v>9522</v>
      </c>
      <c r="C290" s="133" t="s">
        <v>71</v>
      </c>
      <c r="D290" s="133">
        <v>2.27</v>
      </c>
      <c r="E290" s="133" t="s">
        <v>95</v>
      </c>
    </row>
    <row r="291" spans="1:5" ht="13.5" x14ac:dyDescent="0.25">
      <c r="A291" s="131">
        <v>34355</v>
      </c>
      <c r="B291" s="137" t="s">
        <v>9523</v>
      </c>
      <c r="C291" s="133" t="s">
        <v>71</v>
      </c>
      <c r="D291" s="133">
        <v>1.95</v>
      </c>
      <c r="E291" s="133" t="s">
        <v>95</v>
      </c>
    </row>
    <row r="292" spans="1:5" ht="13.5" x14ac:dyDescent="0.25">
      <c r="A292" s="131">
        <v>130</v>
      </c>
      <c r="B292" s="137" t="s">
        <v>9524</v>
      </c>
      <c r="C292" s="133" t="s">
        <v>71</v>
      </c>
      <c r="D292" s="133">
        <v>4.25</v>
      </c>
      <c r="E292" s="133" t="s">
        <v>95</v>
      </c>
    </row>
    <row r="293" spans="1:5" ht="27" x14ac:dyDescent="0.25">
      <c r="A293" s="131">
        <v>135</v>
      </c>
      <c r="B293" s="137" t="s">
        <v>9525</v>
      </c>
      <c r="C293" s="133" t="s">
        <v>71</v>
      </c>
      <c r="D293" s="133">
        <v>3.41</v>
      </c>
      <c r="E293" s="133" t="s">
        <v>95</v>
      </c>
    </row>
    <row r="294" spans="1:5" ht="13.5" x14ac:dyDescent="0.25">
      <c r="A294" s="131">
        <v>36886</v>
      </c>
      <c r="B294" s="137" t="s">
        <v>9526</v>
      </c>
      <c r="C294" s="133" t="s">
        <v>71</v>
      </c>
      <c r="D294" s="133">
        <v>0.7</v>
      </c>
      <c r="E294" s="133" t="s">
        <v>95</v>
      </c>
    </row>
    <row r="295" spans="1:5" ht="27" x14ac:dyDescent="0.25">
      <c r="A295" s="131">
        <v>38546</v>
      </c>
      <c r="B295" s="137" t="s">
        <v>9527</v>
      </c>
      <c r="C295" s="133" t="s">
        <v>97</v>
      </c>
      <c r="D295" s="133">
        <v>512.84</v>
      </c>
      <c r="E295" s="133" t="s">
        <v>95</v>
      </c>
    </row>
    <row r="296" spans="1:5" ht="27" x14ac:dyDescent="0.25">
      <c r="A296" s="131">
        <v>1091</v>
      </c>
      <c r="B296" s="137" t="s">
        <v>9528</v>
      </c>
      <c r="C296" s="133" t="s">
        <v>72</v>
      </c>
      <c r="D296" s="133">
        <v>52.83</v>
      </c>
      <c r="E296" s="133" t="s">
        <v>95</v>
      </c>
    </row>
    <row r="297" spans="1:5" ht="27" x14ac:dyDescent="0.25">
      <c r="A297" s="131">
        <v>1094</v>
      </c>
      <c r="B297" s="137" t="s">
        <v>9529</v>
      </c>
      <c r="C297" s="133" t="s">
        <v>72</v>
      </c>
      <c r="D297" s="133">
        <v>36.950000000000003</v>
      </c>
      <c r="E297" s="133" t="s">
        <v>95</v>
      </c>
    </row>
    <row r="298" spans="1:5" ht="27" x14ac:dyDescent="0.25">
      <c r="A298" s="131">
        <v>1095</v>
      </c>
      <c r="B298" s="137" t="s">
        <v>9530</v>
      </c>
      <c r="C298" s="133" t="s">
        <v>72</v>
      </c>
      <c r="D298" s="133">
        <v>78.52</v>
      </c>
      <c r="E298" s="133" t="s">
        <v>95</v>
      </c>
    </row>
    <row r="299" spans="1:5" ht="27" x14ac:dyDescent="0.25">
      <c r="A299" s="131">
        <v>1092</v>
      </c>
      <c r="B299" s="137" t="s">
        <v>9531</v>
      </c>
      <c r="C299" s="133" t="s">
        <v>72</v>
      </c>
      <c r="D299" s="133">
        <v>60.76</v>
      </c>
      <c r="E299" s="133" t="s">
        <v>95</v>
      </c>
    </row>
    <row r="300" spans="1:5" ht="27" x14ac:dyDescent="0.25">
      <c r="A300" s="131">
        <v>1093</v>
      </c>
      <c r="B300" s="137" t="s">
        <v>9532</v>
      </c>
      <c r="C300" s="133" t="s">
        <v>72</v>
      </c>
      <c r="D300" s="133">
        <v>141.88999999999999</v>
      </c>
      <c r="E300" s="133" t="s">
        <v>95</v>
      </c>
    </row>
    <row r="301" spans="1:5" ht="27" x14ac:dyDescent="0.25">
      <c r="A301" s="131">
        <v>1090</v>
      </c>
      <c r="B301" s="137" t="s">
        <v>9533</v>
      </c>
      <c r="C301" s="133" t="s">
        <v>72</v>
      </c>
      <c r="D301" s="133">
        <v>101.59</v>
      </c>
      <c r="E301" s="133" t="s">
        <v>95</v>
      </c>
    </row>
    <row r="302" spans="1:5" ht="27" x14ac:dyDescent="0.25">
      <c r="A302" s="131">
        <v>1096</v>
      </c>
      <c r="B302" s="137" t="s">
        <v>9534</v>
      </c>
      <c r="C302" s="133" t="s">
        <v>72</v>
      </c>
      <c r="D302" s="133">
        <v>182.83</v>
      </c>
      <c r="E302" s="133" t="s">
        <v>95</v>
      </c>
    </row>
    <row r="303" spans="1:5" ht="27" x14ac:dyDescent="0.25">
      <c r="A303" s="131">
        <v>1097</v>
      </c>
      <c r="B303" s="137" t="s">
        <v>9535</v>
      </c>
      <c r="C303" s="133" t="s">
        <v>72</v>
      </c>
      <c r="D303" s="133">
        <v>155.19999999999999</v>
      </c>
      <c r="E303" s="133" t="s">
        <v>95</v>
      </c>
    </row>
    <row r="304" spans="1:5" ht="13.5" x14ac:dyDescent="0.25">
      <c r="A304" s="131">
        <v>378</v>
      </c>
      <c r="B304" s="137" t="s">
        <v>9536</v>
      </c>
      <c r="C304" s="133" t="s">
        <v>94</v>
      </c>
      <c r="D304" s="133">
        <v>21.83</v>
      </c>
      <c r="E304" s="133" t="s">
        <v>95</v>
      </c>
    </row>
    <row r="305" spans="1:5" ht="13.5" x14ac:dyDescent="0.25">
      <c r="A305" s="131">
        <v>40911</v>
      </c>
      <c r="B305" s="137" t="s">
        <v>9537</v>
      </c>
      <c r="C305" s="133" t="s">
        <v>122</v>
      </c>
      <c r="D305" s="485">
        <v>3890.2</v>
      </c>
      <c r="E305" s="133" t="s">
        <v>95</v>
      </c>
    </row>
    <row r="306" spans="1:5" ht="13.5" x14ac:dyDescent="0.25">
      <c r="A306" s="131">
        <v>33939</v>
      </c>
      <c r="B306" s="137" t="s">
        <v>9538</v>
      </c>
      <c r="C306" s="133" t="s">
        <v>94</v>
      </c>
      <c r="D306" s="133">
        <v>122.66</v>
      </c>
      <c r="E306" s="133" t="s">
        <v>95</v>
      </c>
    </row>
    <row r="307" spans="1:5" ht="13.5" x14ac:dyDescent="0.25">
      <c r="A307" s="131">
        <v>40815</v>
      </c>
      <c r="B307" s="137" t="s">
        <v>9539</v>
      </c>
      <c r="C307" s="133" t="s">
        <v>122</v>
      </c>
      <c r="D307" s="485">
        <v>21861.96</v>
      </c>
      <c r="E307" s="133" t="s">
        <v>95</v>
      </c>
    </row>
    <row r="308" spans="1:5" ht="13.5" x14ac:dyDescent="0.25">
      <c r="A308" s="131">
        <v>33952</v>
      </c>
      <c r="B308" s="137" t="s">
        <v>9540</v>
      </c>
      <c r="C308" s="133" t="s">
        <v>94</v>
      </c>
      <c r="D308" s="133">
        <v>128.12</v>
      </c>
      <c r="E308" s="133" t="s">
        <v>95</v>
      </c>
    </row>
    <row r="309" spans="1:5" ht="13.5" x14ac:dyDescent="0.25">
      <c r="A309" s="131">
        <v>40816</v>
      </c>
      <c r="B309" s="137" t="s">
        <v>9541</v>
      </c>
      <c r="C309" s="133" t="s">
        <v>122</v>
      </c>
      <c r="D309" s="485">
        <v>22834.11</v>
      </c>
      <c r="E309" s="133" t="s">
        <v>95</v>
      </c>
    </row>
    <row r="310" spans="1:5" ht="13.5" x14ac:dyDescent="0.25">
      <c r="A310" s="131">
        <v>33953</v>
      </c>
      <c r="B310" s="137" t="s">
        <v>9542</v>
      </c>
      <c r="C310" s="133" t="s">
        <v>94</v>
      </c>
      <c r="D310" s="133">
        <v>134.28</v>
      </c>
      <c r="E310" s="133" t="s">
        <v>95</v>
      </c>
    </row>
    <row r="311" spans="1:5" ht="13.5" x14ac:dyDescent="0.25">
      <c r="A311" s="131">
        <v>40817</v>
      </c>
      <c r="B311" s="137" t="s">
        <v>9543</v>
      </c>
      <c r="C311" s="133" t="s">
        <v>122</v>
      </c>
      <c r="D311" s="485">
        <v>23930.89</v>
      </c>
      <c r="E311" s="133" t="s">
        <v>95</v>
      </c>
    </row>
    <row r="312" spans="1:5" ht="13.5" x14ac:dyDescent="0.25">
      <c r="A312" s="131">
        <v>39212</v>
      </c>
      <c r="B312" s="137" t="s">
        <v>9544</v>
      </c>
      <c r="C312" s="133" t="s">
        <v>72</v>
      </c>
      <c r="D312" s="133">
        <v>1.74</v>
      </c>
      <c r="E312" s="133" t="s">
        <v>95</v>
      </c>
    </row>
    <row r="313" spans="1:5" ht="13.5" x14ac:dyDescent="0.25">
      <c r="A313" s="131">
        <v>39211</v>
      </c>
      <c r="B313" s="137" t="s">
        <v>9545</v>
      </c>
      <c r="C313" s="133" t="s">
        <v>72</v>
      </c>
      <c r="D313" s="133">
        <v>1.56</v>
      </c>
      <c r="E313" s="133" t="s">
        <v>95</v>
      </c>
    </row>
    <row r="314" spans="1:5" ht="13.5" x14ac:dyDescent="0.25">
      <c r="A314" s="131">
        <v>39210</v>
      </c>
      <c r="B314" s="137" t="s">
        <v>9546</v>
      </c>
      <c r="C314" s="133" t="s">
        <v>72</v>
      </c>
      <c r="D314" s="133">
        <v>0.87</v>
      </c>
      <c r="E314" s="133" t="s">
        <v>95</v>
      </c>
    </row>
    <row r="315" spans="1:5" ht="13.5" x14ac:dyDescent="0.25">
      <c r="A315" s="131">
        <v>39208</v>
      </c>
      <c r="B315" s="137" t="s">
        <v>9547</v>
      </c>
      <c r="C315" s="133" t="s">
        <v>72</v>
      </c>
      <c r="D315" s="133">
        <v>0.47</v>
      </c>
      <c r="E315" s="133" t="s">
        <v>95</v>
      </c>
    </row>
    <row r="316" spans="1:5" ht="13.5" x14ac:dyDescent="0.25">
      <c r="A316" s="131">
        <v>39214</v>
      </c>
      <c r="B316" s="137" t="s">
        <v>9548</v>
      </c>
      <c r="C316" s="133" t="s">
        <v>72</v>
      </c>
      <c r="D316" s="133">
        <v>3.22</v>
      </c>
      <c r="E316" s="133" t="s">
        <v>95</v>
      </c>
    </row>
    <row r="317" spans="1:5" ht="13.5" x14ac:dyDescent="0.25">
      <c r="A317" s="131">
        <v>39213</v>
      </c>
      <c r="B317" s="137" t="s">
        <v>9549</v>
      </c>
      <c r="C317" s="133" t="s">
        <v>72</v>
      </c>
      <c r="D317" s="133">
        <v>2.2799999999999998</v>
      </c>
      <c r="E317" s="133" t="s">
        <v>95</v>
      </c>
    </row>
    <row r="318" spans="1:5" ht="13.5" x14ac:dyDescent="0.25">
      <c r="A318" s="131">
        <v>39215</v>
      </c>
      <c r="B318" s="137" t="s">
        <v>9550</v>
      </c>
      <c r="C318" s="133" t="s">
        <v>72</v>
      </c>
      <c r="D318" s="133">
        <v>5.88</v>
      </c>
      <c r="E318" s="133" t="s">
        <v>95</v>
      </c>
    </row>
    <row r="319" spans="1:5" ht="13.5" x14ac:dyDescent="0.25">
      <c r="A319" s="131">
        <v>39209</v>
      </c>
      <c r="B319" s="137" t="s">
        <v>9551</v>
      </c>
      <c r="C319" s="133" t="s">
        <v>72</v>
      </c>
      <c r="D319" s="133">
        <v>0.56000000000000005</v>
      </c>
      <c r="E319" s="133" t="s">
        <v>95</v>
      </c>
    </row>
    <row r="320" spans="1:5" ht="13.5" x14ac:dyDescent="0.25">
      <c r="A320" s="131">
        <v>39207</v>
      </c>
      <c r="B320" s="137" t="s">
        <v>9552</v>
      </c>
      <c r="C320" s="133" t="s">
        <v>72</v>
      </c>
      <c r="D320" s="133">
        <v>0.87</v>
      </c>
      <c r="E320" s="133" t="s">
        <v>95</v>
      </c>
    </row>
    <row r="321" spans="1:5" ht="13.5" x14ac:dyDescent="0.25">
      <c r="A321" s="131">
        <v>39216</v>
      </c>
      <c r="B321" s="137" t="s">
        <v>9553</v>
      </c>
      <c r="C321" s="133" t="s">
        <v>72</v>
      </c>
      <c r="D321" s="133">
        <v>8.1999999999999993</v>
      </c>
      <c r="E321" s="133" t="s">
        <v>95</v>
      </c>
    </row>
    <row r="322" spans="1:5" ht="27" x14ac:dyDescent="0.25">
      <c r="A322" s="131">
        <v>510</v>
      </c>
      <c r="B322" s="137" t="s">
        <v>9554</v>
      </c>
      <c r="C322" s="133" t="s">
        <v>71</v>
      </c>
      <c r="D322" s="133">
        <v>13.4</v>
      </c>
      <c r="E322" s="133" t="s">
        <v>95</v>
      </c>
    </row>
    <row r="323" spans="1:5" ht="27" x14ac:dyDescent="0.25">
      <c r="A323" s="131">
        <v>516</v>
      </c>
      <c r="B323" s="137" t="s">
        <v>9555</v>
      </c>
      <c r="C323" s="133" t="s">
        <v>71</v>
      </c>
      <c r="D323" s="133">
        <v>15.87</v>
      </c>
      <c r="E323" s="133" t="s">
        <v>95</v>
      </c>
    </row>
    <row r="324" spans="1:5" ht="27" x14ac:dyDescent="0.25">
      <c r="A324" s="131">
        <v>509</v>
      </c>
      <c r="B324" s="137" t="s">
        <v>9556</v>
      </c>
      <c r="C324" s="133" t="s">
        <v>71</v>
      </c>
      <c r="D324" s="133">
        <v>17.809999999999999</v>
      </c>
      <c r="E324" s="133" t="s">
        <v>95</v>
      </c>
    </row>
    <row r="325" spans="1:5" ht="13.5" x14ac:dyDescent="0.25">
      <c r="A325" s="131">
        <v>40331</v>
      </c>
      <c r="B325" s="137" t="s">
        <v>9557</v>
      </c>
      <c r="C325" s="133" t="s">
        <v>94</v>
      </c>
      <c r="D325" s="133">
        <v>17.350000000000001</v>
      </c>
      <c r="E325" s="133" t="s">
        <v>95</v>
      </c>
    </row>
    <row r="326" spans="1:5" ht="13.5" x14ac:dyDescent="0.25">
      <c r="A326" s="131">
        <v>40930</v>
      </c>
      <c r="B326" s="137" t="s">
        <v>9558</v>
      </c>
      <c r="C326" s="133" t="s">
        <v>122</v>
      </c>
      <c r="D326" s="485">
        <v>3095.68</v>
      </c>
      <c r="E326" s="133" t="s">
        <v>95</v>
      </c>
    </row>
    <row r="327" spans="1:5" ht="13.5" x14ac:dyDescent="0.25">
      <c r="A327" s="131">
        <v>377</v>
      </c>
      <c r="B327" s="137" t="s">
        <v>9559</v>
      </c>
      <c r="C327" s="133" t="s">
        <v>72</v>
      </c>
      <c r="D327" s="133">
        <v>44.9</v>
      </c>
      <c r="E327" s="133" t="s">
        <v>95</v>
      </c>
    </row>
    <row r="328" spans="1:5" ht="13.5" x14ac:dyDescent="0.25">
      <c r="A328" s="131">
        <v>11761</v>
      </c>
      <c r="B328" s="137" t="s">
        <v>9560</v>
      </c>
      <c r="C328" s="133" t="s">
        <v>72</v>
      </c>
      <c r="D328" s="133">
        <v>95.55</v>
      </c>
      <c r="E328" s="133" t="s">
        <v>95</v>
      </c>
    </row>
    <row r="329" spans="1:5" ht="13.5" x14ac:dyDescent="0.25">
      <c r="A329" s="131">
        <v>7588</v>
      </c>
      <c r="B329" s="137" t="s">
        <v>9561</v>
      </c>
      <c r="C329" s="133" t="s">
        <v>72</v>
      </c>
      <c r="D329" s="133">
        <v>59.9</v>
      </c>
      <c r="E329" s="133" t="s">
        <v>95</v>
      </c>
    </row>
    <row r="330" spans="1:5" ht="13.5" x14ac:dyDescent="0.25">
      <c r="A330" s="131">
        <v>34551</v>
      </c>
      <c r="B330" s="137" t="s">
        <v>9562</v>
      </c>
      <c r="C330" s="133" t="s">
        <v>94</v>
      </c>
      <c r="D330" s="133">
        <v>14.2</v>
      </c>
      <c r="E330" s="133" t="s">
        <v>95</v>
      </c>
    </row>
    <row r="331" spans="1:5" ht="13.5" x14ac:dyDescent="0.25">
      <c r="A331" s="131">
        <v>41078</v>
      </c>
      <c r="B331" s="137" t="s">
        <v>9563</v>
      </c>
      <c r="C331" s="133" t="s">
        <v>122</v>
      </c>
      <c r="D331" s="485">
        <v>2532.92</v>
      </c>
      <c r="E331" s="133" t="s">
        <v>95</v>
      </c>
    </row>
    <row r="332" spans="1:5" ht="13.5" x14ac:dyDescent="0.25">
      <c r="A332" s="131">
        <v>246</v>
      </c>
      <c r="B332" s="137" t="s">
        <v>9564</v>
      </c>
      <c r="C332" s="133" t="s">
        <v>94</v>
      </c>
      <c r="D332" s="133">
        <v>15.35</v>
      </c>
      <c r="E332" s="133" t="s">
        <v>95</v>
      </c>
    </row>
    <row r="333" spans="1:5" ht="13.5" x14ac:dyDescent="0.25">
      <c r="A333" s="131">
        <v>40927</v>
      </c>
      <c r="B333" s="137" t="s">
        <v>9565</v>
      </c>
      <c r="C333" s="133" t="s">
        <v>122</v>
      </c>
      <c r="D333" s="485">
        <v>2737.19</v>
      </c>
      <c r="E333" s="133" t="s">
        <v>95</v>
      </c>
    </row>
    <row r="334" spans="1:5" ht="13.5" x14ac:dyDescent="0.25">
      <c r="A334" s="131">
        <v>2350</v>
      </c>
      <c r="B334" s="137" t="s">
        <v>9566</v>
      </c>
      <c r="C334" s="133" t="s">
        <v>94</v>
      </c>
      <c r="D334" s="133">
        <v>25.78</v>
      </c>
      <c r="E334" s="133" t="s">
        <v>95</v>
      </c>
    </row>
    <row r="335" spans="1:5" ht="13.5" x14ac:dyDescent="0.25">
      <c r="A335" s="131">
        <v>40812</v>
      </c>
      <c r="B335" s="137" t="s">
        <v>9567</v>
      </c>
      <c r="C335" s="133" t="s">
        <v>122</v>
      </c>
      <c r="D335" s="485">
        <v>4597.78</v>
      </c>
      <c r="E335" s="133" t="s">
        <v>95</v>
      </c>
    </row>
    <row r="336" spans="1:5" ht="13.5" x14ac:dyDescent="0.25">
      <c r="A336" s="131">
        <v>245</v>
      </c>
      <c r="B336" s="137" t="s">
        <v>9568</v>
      </c>
      <c r="C336" s="133" t="s">
        <v>94</v>
      </c>
      <c r="D336" s="133">
        <v>32.71</v>
      </c>
      <c r="E336" s="133" t="s">
        <v>95</v>
      </c>
    </row>
    <row r="337" spans="1:5" ht="13.5" x14ac:dyDescent="0.25">
      <c r="A337" s="131">
        <v>41090</v>
      </c>
      <c r="B337" s="137" t="s">
        <v>9569</v>
      </c>
      <c r="C337" s="133" t="s">
        <v>122</v>
      </c>
      <c r="D337" s="485">
        <v>5832.37</v>
      </c>
      <c r="E337" s="133" t="s">
        <v>95</v>
      </c>
    </row>
    <row r="338" spans="1:5" ht="13.5" x14ac:dyDescent="0.25">
      <c r="A338" s="131">
        <v>251</v>
      </c>
      <c r="B338" s="137" t="s">
        <v>9570</v>
      </c>
      <c r="C338" s="133" t="s">
        <v>94</v>
      </c>
      <c r="D338" s="133">
        <v>15.35</v>
      </c>
      <c r="E338" s="133" t="s">
        <v>95</v>
      </c>
    </row>
    <row r="339" spans="1:5" ht="13.5" x14ac:dyDescent="0.25">
      <c r="A339" s="131">
        <v>40975</v>
      </c>
      <c r="B339" s="137" t="s">
        <v>9571</v>
      </c>
      <c r="C339" s="133" t="s">
        <v>122</v>
      </c>
      <c r="D339" s="485">
        <v>2737.19</v>
      </c>
      <c r="E339" s="133" t="s">
        <v>95</v>
      </c>
    </row>
    <row r="340" spans="1:5" ht="13.5" x14ac:dyDescent="0.25">
      <c r="A340" s="131">
        <v>6127</v>
      </c>
      <c r="B340" s="137" t="s">
        <v>9572</v>
      </c>
      <c r="C340" s="133" t="s">
        <v>94</v>
      </c>
      <c r="D340" s="133">
        <v>15.35</v>
      </c>
      <c r="E340" s="133" t="s">
        <v>95</v>
      </c>
    </row>
    <row r="341" spans="1:5" ht="13.5" x14ac:dyDescent="0.25">
      <c r="A341" s="131">
        <v>41072</v>
      </c>
      <c r="B341" s="137" t="s">
        <v>9573</v>
      </c>
      <c r="C341" s="133" t="s">
        <v>122</v>
      </c>
      <c r="D341" s="485">
        <v>2737.19</v>
      </c>
      <c r="E341" s="133" t="s">
        <v>95</v>
      </c>
    </row>
    <row r="342" spans="1:5" ht="13.5" x14ac:dyDescent="0.25">
      <c r="A342" s="131">
        <v>6121</v>
      </c>
      <c r="B342" s="137" t="s">
        <v>9574</v>
      </c>
      <c r="C342" s="133" t="s">
        <v>94</v>
      </c>
      <c r="D342" s="133">
        <v>14.49</v>
      </c>
      <c r="E342" s="133" t="s">
        <v>95</v>
      </c>
    </row>
    <row r="343" spans="1:5" ht="13.5" x14ac:dyDescent="0.25">
      <c r="A343" s="131">
        <v>41071</v>
      </c>
      <c r="B343" s="137" t="s">
        <v>9575</v>
      </c>
      <c r="C343" s="133" t="s">
        <v>122</v>
      </c>
      <c r="D343" s="485">
        <v>2583.48</v>
      </c>
      <c r="E343" s="133" t="s">
        <v>95</v>
      </c>
    </row>
    <row r="344" spans="1:5" ht="13.5" x14ac:dyDescent="0.25">
      <c r="A344" s="131">
        <v>244</v>
      </c>
      <c r="B344" s="137" t="s">
        <v>9576</v>
      </c>
      <c r="C344" s="133" t="s">
        <v>94</v>
      </c>
      <c r="D344" s="133">
        <v>9.81</v>
      </c>
      <c r="E344" s="133" t="s">
        <v>95</v>
      </c>
    </row>
    <row r="345" spans="1:5" ht="13.5" x14ac:dyDescent="0.25">
      <c r="A345" s="131">
        <v>41093</v>
      </c>
      <c r="B345" s="137" t="s">
        <v>9577</v>
      </c>
      <c r="C345" s="133" t="s">
        <v>122</v>
      </c>
      <c r="D345" s="485">
        <v>1750.69</v>
      </c>
      <c r="E345" s="133" t="s">
        <v>95</v>
      </c>
    </row>
    <row r="346" spans="1:5" ht="13.5" x14ac:dyDescent="0.25">
      <c r="A346" s="131">
        <v>532</v>
      </c>
      <c r="B346" s="137" t="s">
        <v>9578</v>
      </c>
      <c r="C346" s="133" t="s">
        <v>94</v>
      </c>
      <c r="D346" s="133">
        <v>33.99</v>
      </c>
      <c r="E346" s="133" t="s">
        <v>1618</v>
      </c>
    </row>
    <row r="347" spans="1:5" ht="13.5" x14ac:dyDescent="0.25">
      <c r="A347" s="131">
        <v>40931</v>
      </c>
      <c r="B347" s="137" t="s">
        <v>9579</v>
      </c>
      <c r="C347" s="133" t="s">
        <v>122</v>
      </c>
      <c r="D347" s="485">
        <v>6059.05</v>
      </c>
      <c r="E347" s="133" t="s">
        <v>1618</v>
      </c>
    </row>
    <row r="348" spans="1:5" ht="13.5" x14ac:dyDescent="0.25">
      <c r="A348" s="131">
        <v>36150</v>
      </c>
      <c r="B348" s="137" t="s">
        <v>9580</v>
      </c>
      <c r="C348" s="133" t="s">
        <v>72</v>
      </c>
      <c r="D348" s="133">
        <v>38.75</v>
      </c>
      <c r="E348" s="133" t="s">
        <v>1618</v>
      </c>
    </row>
    <row r="349" spans="1:5" ht="13.5" x14ac:dyDescent="0.25">
      <c r="A349" s="131">
        <v>4760</v>
      </c>
      <c r="B349" s="137" t="s">
        <v>9581</v>
      </c>
      <c r="C349" s="133" t="s">
        <v>94</v>
      </c>
      <c r="D349" s="133">
        <v>21.83</v>
      </c>
      <c r="E349" s="133" t="s">
        <v>1618</v>
      </c>
    </row>
    <row r="350" spans="1:5" ht="13.5" x14ac:dyDescent="0.25">
      <c r="A350" s="131">
        <v>41069</v>
      </c>
      <c r="B350" s="137" t="s">
        <v>9582</v>
      </c>
      <c r="C350" s="133" t="s">
        <v>122</v>
      </c>
      <c r="D350" s="485">
        <v>3890.2</v>
      </c>
      <c r="E350" s="133" t="s">
        <v>1618</v>
      </c>
    </row>
    <row r="351" spans="1:5" ht="27" x14ac:dyDescent="0.25">
      <c r="A351" s="131">
        <v>10422</v>
      </c>
      <c r="B351" s="137" t="s">
        <v>9583</v>
      </c>
      <c r="C351" s="133" t="s">
        <v>72</v>
      </c>
      <c r="D351" s="133">
        <v>378.16</v>
      </c>
      <c r="E351" s="133" t="s">
        <v>1618</v>
      </c>
    </row>
    <row r="352" spans="1:5" ht="27" x14ac:dyDescent="0.25">
      <c r="A352" s="131">
        <v>44019</v>
      </c>
      <c r="B352" s="137" t="s">
        <v>9584</v>
      </c>
      <c r="C352" s="133" t="s">
        <v>72</v>
      </c>
      <c r="D352" s="133">
        <v>523.46</v>
      </c>
      <c r="E352" s="133" t="s">
        <v>1618</v>
      </c>
    </row>
    <row r="353" spans="1:5" ht="27" x14ac:dyDescent="0.25">
      <c r="A353" s="131">
        <v>36520</v>
      </c>
      <c r="B353" s="137" t="s">
        <v>9585</v>
      </c>
      <c r="C353" s="133" t="s">
        <v>72</v>
      </c>
      <c r="D353" s="133">
        <v>636.47</v>
      </c>
      <c r="E353" s="133" t="s">
        <v>1618</v>
      </c>
    </row>
    <row r="354" spans="1:5" ht="40.5" x14ac:dyDescent="0.25">
      <c r="A354" s="131">
        <v>42319</v>
      </c>
      <c r="B354" s="137" t="s">
        <v>9586</v>
      </c>
      <c r="C354" s="133" t="s">
        <v>72</v>
      </c>
      <c r="D354" s="133">
        <v>570.30999999999995</v>
      </c>
      <c r="E354" s="133" t="s">
        <v>95</v>
      </c>
    </row>
    <row r="355" spans="1:5" ht="27" x14ac:dyDescent="0.25">
      <c r="A355" s="131">
        <v>10420</v>
      </c>
      <c r="B355" s="137" t="s">
        <v>9587</v>
      </c>
      <c r="C355" s="133" t="s">
        <v>72</v>
      </c>
      <c r="D355" s="133">
        <v>202.31</v>
      </c>
      <c r="E355" s="133" t="s">
        <v>95</v>
      </c>
    </row>
    <row r="356" spans="1:5" ht="27" x14ac:dyDescent="0.25">
      <c r="A356" s="131">
        <v>10421</v>
      </c>
      <c r="B356" s="137" t="s">
        <v>9588</v>
      </c>
      <c r="C356" s="133" t="s">
        <v>72</v>
      </c>
      <c r="D356" s="133">
        <v>222.31</v>
      </c>
      <c r="E356" s="133" t="s">
        <v>95</v>
      </c>
    </row>
    <row r="357" spans="1:5" ht="27" x14ac:dyDescent="0.25">
      <c r="A357" s="131">
        <v>11786</v>
      </c>
      <c r="B357" s="137" t="s">
        <v>9589</v>
      </c>
      <c r="C357" s="133" t="s">
        <v>72</v>
      </c>
      <c r="D357" s="133">
        <v>448.27</v>
      </c>
      <c r="E357" s="133" t="s">
        <v>95</v>
      </c>
    </row>
    <row r="358" spans="1:5" ht="13.5" x14ac:dyDescent="0.25">
      <c r="A358" s="131">
        <v>4815</v>
      </c>
      <c r="B358" s="137" t="s">
        <v>9590</v>
      </c>
      <c r="C358" s="133" t="s">
        <v>72</v>
      </c>
      <c r="D358" s="133">
        <v>5.48</v>
      </c>
      <c r="E358" s="133" t="s">
        <v>95</v>
      </c>
    </row>
    <row r="359" spans="1:5" ht="13.5" x14ac:dyDescent="0.25">
      <c r="A359" s="131">
        <v>541</v>
      </c>
      <c r="B359" s="137" t="s">
        <v>9591</v>
      </c>
      <c r="C359" s="133" t="s">
        <v>72</v>
      </c>
      <c r="D359" s="133">
        <v>207.9</v>
      </c>
      <c r="E359" s="133" t="s">
        <v>95</v>
      </c>
    </row>
    <row r="360" spans="1:5" ht="13.5" x14ac:dyDescent="0.25">
      <c r="A360" s="131">
        <v>542</v>
      </c>
      <c r="B360" s="137" t="s">
        <v>9592</v>
      </c>
      <c r="C360" s="133" t="s">
        <v>72</v>
      </c>
      <c r="D360" s="133">
        <v>260.60000000000002</v>
      </c>
      <c r="E360" s="133" t="s">
        <v>95</v>
      </c>
    </row>
    <row r="361" spans="1:5" ht="13.5" x14ac:dyDescent="0.25">
      <c r="A361" s="131">
        <v>540</v>
      </c>
      <c r="B361" s="137" t="s">
        <v>9593</v>
      </c>
      <c r="C361" s="133" t="s">
        <v>72</v>
      </c>
      <c r="D361" s="133">
        <v>587.27</v>
      </c>
      <c r="E361" s="133" t="s">
        <v>95</v>
      </c>
    </row>
    <row r="362" spans="1:5" ht="40.5" x14ac:dyDescent="0.25">
      <c r="A362" s="131">
        <v>38364</v>
      </c>
      <c r="B362" s="137" t="s">
        <v>9594</v>
      </c>
      <c r="C362" s="133" t="s">
        <v>72</v>
      </c>
      <c r="D362" s="133">
        <v>719.37</v>
      </c>
      <c r="E362" s="133" t="s">
        <v>95</v>
      </c>
    </row>
    <row r="363" spans="1:5" ht="27" x14ac:dyDescent="0.25">
      <c r="A363" s="131">
        <v>11692</v>
      </c>
      <c r="B363" s="137" t="s">
        <v>9595</v>
      </c>
      <c r="C363" s="133" t="s">
        <v>89</v>
      </c>
      <c r="D363" s="133">
        <v>420.99</v>
      </c>
      <c r="E363" s="133" t="s">
        <v>95</v>
      </c>
    </row>
    <row r="364" spans="1:5" ht="27" x14ac:dyDescent="0.25">
      <c r="A364" s="131">
        <v>1746</v>
      </c>
      <c r="B364" s="137" t="s">
        <v>9596</v>
      </c>
      <c r="C364" s="133" t="s">
        <v>72</v>
      </c>
      <c r="D364" s="133">
        <v>253.9</v>
      </c>
      <c r="E364" s="133" t="s">
        <v>95</v>
      </c>
    </row>
    <row r="365" spans="1:5" ht="27" x14ac:dyDescent="0.25">
      <c r="A365" s="131">
        <v>1748</v>
      </c>
      <c r="B365" s="137" t="s">
        <v>9597</v>
      </c>
      <c r="C365" s="133" t="s">
        <v>72</v>
      </c>
      <c r="D365" s="133">
        <v>337.62</v>
      </c>
      <c r="E365" s="133" t="s">
        <v>95</v>
      </c>
    </row>
    <row r="366" spans="1:5" ht="27" x14ac:dyDescent="0.25">
      <c r="A366" s="131">
        <v>1749</v>
      </c>
      <c r="B366" s="137" t="s">
        <v>9598</v>
      </c>
      <c r="C366" s="133" t="s">
        <v>72</v>
      </c>
      <c r="D366" s="133">
        <v>489.16</v>
      </c>
      <c r="E366" s="133" t="s">
        <v>95</v>
      </c>
    </row>
    <row r="367" spans="1:5" ht="27" x14ac:dyDescent="0.25">
      <c r="A367" s="131">
        <v>37412</v>
      </c>
      <c r="B367" s="137" t="s">
        <v>9599</v>
      </c>
      <c r="C367" s="133" t="s">
        <v>72</v>
      </c>
      <c r="D367" s="133">
        <v>248.19</v>
      </c>
      <c r="E367" s="133" t="s">
        <v>95</v>
      </c>
    </row>
    <row r="368" spans="1:5" ht="27" x14ac:dyDescent="0.25">
      <c r="A368" s="131">
        <v>1745</v>
      </c>
      <c r="B368" s="137" t="s">
        <v>9600</v>
      </c>
      <c r="C368" s="133" t="s">
        <v>72</v>
      </c>
      <c r="D368" s="133">
        <v>295.12</v>
      </c>
      <c r="E368" s="133" t="s">
        <v>95</v>
      </c>
    </row>
    <row r="369" spans="1:5" ht="27" x14ac:dyDescent="0.25">
      <c r="A369" s="131">
        <v>1750</v>
      </c>
      <c r="B369" s="137" t="s">
        <v>9601</v>
      </c>
      <c r="C369" s="133" t="s">
        <v>72</v>
      </c>
      <c r="D369" s="133">
        <v>689.67</v>
      </c>
      <c r="E369" s="133" t="s">
        <v>95</v>
      </c>
    </row>
    <row r="370" spans="1:5" ht="27" x14ac:dyDescent="0.25">
      <c r="A370" s="131">
        <v>11687</v>
      </c>
      <c r="B370" s="137" t="s">
        <v>9602</v>
      </c>
      <c r="C370" s="133" t="s">
        <v>4</v>
      </c>
      <c r="D370" s="485">
        <v>1098.8499999999999</v>
      </c>
      <c r="E370" s="133" t="s">
        <v>1618</v>
      </c>
    </row>
    <row r="371" spans="1:5" ht="27" x14ac:dyDescent="0.25">
      <c r="A371" s="131">
        <v>11689</v>
      </c>
      <c r="B371" s="137" t="s">
        <v>9603</v>
      </c>
      <c r="C371" s="133" t="s">
        <v>4</v>
      </c>
      <c r="D371" s="485">
        <v>1376.79</v>
      </c>
      <c r="E371" s="133" t="s">
        <v>1618</v>
      </c>
    </row>
    <row r="372" spans="1:5" ht="13.5" x14ac:dyDescent="0.25">
      <c r="A372" s="131">
        <v>11693</v>
      </c>
      <c r="B372" s="137" t="s">
        <v>9604</v>
      </c>
      <c r="C372" s="133" t="s">
        <v>89</v>
      </c>
      <c r="D372" s="133">
        <v>230.52</v>
      </c>
      <c r="E372" s="133" t="s">
        <v>95</v>
      </c>
    </row>
    <row r="373" spans="1:5" ht="13.5" x14ac:dyDescent="0.25">
      <c r="A373" s="131">
        <v>36215</v>
      </c>
      <c r="B373" s="137" t="s">
        <v>9605</v>
      </c>
      <c r="C373" s="133" t="s">
        <v>72</v>
      </c>
      <c r="D373" s="133">
        <v>791.26</v>
      </c>
      <c r="E373" s="133" t="s">
        <v>95</v>
      </c>
    </row>
    <row r="374" spans="1:5" ht="13.5" x14ac:dyDescent="0.25">
      <c r="A374" s="131">
        <v>38381</v>
      </c>
      <c r="B374" s="137" t="s">
        <v>9606</v>
      </c>
      <c r="C374" s="133" t="s">
        <v>72</v>
      </c>
      <c r="D374" s="133">
        <v>11.71</v>
      </c>
      <c r="E374" s="133" t="s">
        <v>95</v>
      </c>
    </row>
    <row r="375" spans="1:5" ht="13.5" x14ac:dyDescent="0.25">
      <c r="A375" s="131">
        <v>39621</v>
      </c>
      <c r="B375" s="137" t="s">
        <v>9607</v>
      </c>
      <c r="C375" s="133" t="s">
        <v>9608</v>
      </c>
      <c r="D375" s="485">
        <v>1205.06</v>
      </c>
      <c r="E375" s="133" t="s">
        <v>1618</v>
      </c>
    </row>
    <row r="376" spans="1:5" ht="13.5" x14ac:dyDescent="0.25">
      <c r="A376" s="131">
        <v>39624</v>
      </c>
      <c r="B376" s="137" t="s">
        <v>9609</v>
      </c>
      <c r="C376" s="133" t="s">
        <v>9608</v>
      </c>
      <c r="D376" s="485">
        <v>1329.32</v>
      </c>
      <c r="E376" s="133" t="s">
        <v>1618</v>
      </c>
    </row>
    <row r="377" spans="1:5" ht="13.5" x14ac:dyDescent="0.25">
      <c r="A377" s="131">
        <v>39615</v>
      </c>
      <c r="B377" s="137" t="s">
        <v>9610</v>
      </c>
      <c r="C377" s="133" t="s">
        <v>72</v>
      </c>
      <c r="D377" s="133">
        <v>537.16999999999996</v>
      </c>
      <c r="E377" s="133" t="s">
        <v>1618</v>
      </c>
    </row>
    <row r="378" spans="1:5" ht="13.5" x14ac:dyDescent="0.25">
      <c r="A378" s="131">
        <v>39620</v>
      </c>
      <c r="B378" s="137" t="s">
        <v>9611</v>
      </c>
      <c r="C378" s="133" t="s">
        <v>72</v>
      </c>
      <c r="D378" s="133">
        <v>820.4</v>
      </c>
      <c r="E378" s="133" t="s">
        <v>1618</v>
      </c>
    </row>
    <row r="379" spans="1:5" ht="13.5" x14ac:dyDescent="0.25">
      <c r="A379" s="131">
        <v>39623</v>
      </c>
      <c r="B379" s="137" t="s">
        <v>9612</v>
      </c>
      <c r="C379" s="133" t="s">
        <v>72</v>
      </c>
      <c r="D379" s="133">
        <v>878.72</v>
      </c>
      <c r="E379" s="133" t="s">
        <v>1618</v>
      </c>
    </row>
    <row r="380" spans="1:5" ht="13.5" x14ac:dyDescent="0.25">
      <c r="A380" s="131">
        <v>546</v>
      </c>
      <c r="B380" s="137" t="s">
        <v>9613</v>
      </c>
      <c r="C380" s="133" t="s">
        <v>71</v>
      </c>
      <c r="D380" s="133">
        <v>10.72</v>
      </c>
      <c r="E380" s="133" t="s">
        <v>1618</v>
      </c>
    </row>
    <row r="381" spans="1:5" ht="27" x14ac:dyDescent="0.25">
      <c r="A381" s="131">
        <v>566</v>
      </c>
      <c r="B381" s="137" t="s">
        <v>9614</v>
      </c>
      <c r="C381" s="133" t="s">
        <v>4</v>
      </c>
      <c r="D381" s="133">
        <v>5.08</v>
      </c>
      <c r="E381" s="133" t="s">
        <v>1618</v>
      </c>
    </row>
    <row r="382" spans="1:5" ht="27" x14ac:dyDescent="0.25">
      <c r="A382" s="131">
        <v>565</v>
      </c>
      <c r="B382" s="137" t="s">
        <v>9615</v>
      </c>
      <c r="C382" s="133" t="s">
        <v>4</v>
      </c>
      <c r="D382" s="133">
        <v>18.54</v>
      </c>
      <c r="E382" s="133" t="s">
        <v>1618</v>
      </c>
    </row>
    <row r="383" spans="1:5" ht="27" x14ac:dyDescent="0.25">
      <c r="A383" s="131">
        <v>555</v>
      </c>
      <c r="B383" s="137" t="s">
        <v>9616</v>
      </c>
      <c r="C383" s="133" t="s">
        <v>4</v>
      </c>
      <c r="D383" s="133">
        <v>13.14</v>
      </c>
      <c r="E383" s="133" t="s">
        <v>1618</v>
      </c>
    </row>
    <row r="384" spans="1:5" ht="27" x14ac:dyDescent="0.25">
      <c r="A384" s="131">
        <v>557</v>
      </c>
      <c r="B384" s="137" t="s">
        <v>9617</v>
      </c>
      <c r="C384" s="133" t="s">
        <v>4</v>
      </c>
      <c r="D384" s="133">
        <v>41.25</v>
      </c>
      <c r="E384" s="133" t="s">
        <v>1618</v>
      </c>
    </row>
    <row r="385" spans="1:5" ht="27" x14ac:dyDescent="0.25">
      <c r="A385" s="131">
        <v>552</v>
      </c>
      <c r="B385" s="137" t="s">
        <v>9618</v>
      </c>
      <c r="C385" s="133" t="s">
        <v>4</v>
      </c>
      <c r="D385" s="133">
        <v>20.46</v>
      </c>
      <c r="E385" s="133" t="s">
        <v>1618</v>
      </c>
    </row>
    <row r="386" spans="1:5" ht="27" x14ac:dyDescent="0.25">
      <c r="A386" s="131">
        <v>563</v>
      </c>
      <c r="B386" s="137" t="s">
        <v>9619</v>
      </c>
      <c r="C386" s="133" t="s">
        <v>4</v>
      </c>
      <c r="D386" s="133">
        <v>30.75</v>
      </c>
      <c r="E386" s="133" t="s">
        <v>1618</v>
      </c>
    </row>
    <row r="387" spans="1:5" ht="27" x14ac:dyDescent="0.25">
      <c r="A387" s="131">
        <v>549</v>
      </c>
      <c r="B387" s="137" t="s">
        <v>9620</v>
      </c>
      <c r="C387" s="133" t="s">
        <v>4</v>
      </c>
      <c r="D387" s="133">
        <v>55.35</v>
      </c>
      <c r="E387" s="133" t="s">
        <v>1618</v>
      </c>
    </row>
    <row r="388" spans="1:5" ht="27" x14ac:dyDescent="0.25">
      <c r="A388" s="131">
        <v>551</v>
      </c>
      <c r="B388" s="137" t="s">
        <v>9621</v>
      </c>
      <c r="C388" s="133" t="s">
        <v>4</v>
      </c>
      <c r="D388" s="133">
        <v>109.59</v>
      </c>
      <c r="E388" s="133" t="s">
        <v>1618</v>
      </c>
    </row>
    <row r="389" spans="1:5" ht="27" x14ac:dyDescent="0.25">
      <c r="A389" s="131">
        <v>559</v>
      </c>
      <c r="B389" s="137" t="s">
        <v>9622</v>
      </c>
      <c r="C389" s="133" t="s">
        <v>4</v>
      </c>
      <c r="D389" s="133">
        <v>27.39</v>
      </c>
      <c r="E389" s="133" t="s">
        <v>1618</v>
      </c>
    </row>
    <row r="390" spans="1:5" ht="27" x14ac:dyDescent="0.25">
      <c r="A390" s="131">
        <v>560</v>
      </c>
      <c r="B390" s="137" t="s">
        <v>9623</v>
      </c>
      <c r="C390" s="133" t="s">
        <v>4</v>
      </c>
      <c r="D390" s="133">
        <v>34.270000000000003</v>
      </c>
      <c r="E390" s="133" t="s">
        <v>1618</v>
      </c>
    </row>
    <row r="391" spans="1:5" ht="27" x14ac:dyDescent="0.25">
      <c r="A391" s="131">
        <v>547</v>
      </c>
      <c r="B391" s="137" t="s">
        <v>9624</v>
      </c>
      <c r="C391" s="133" t="s">
        <v>4</v>
      </c>
      <c r="D391" s="133">
        <v>41.04</v>
      </c>
      <c r="E391" s="133" t="s">
        <v>1618</v>
      </c>
    </row>
    <row r="392" spans="1:5" ht="27" x14ac:dyDescent="0.25">
      <c r="A392" s="131">
        <v>36207</v>
      </c>
      <c r="B392" s="137" t="s">
        <v>9625</v>
      </c>
      <c r="C392" s="133" t="s">
        <v>72</v>
      </c>
      <c r="D392" s="133">
        <v>350.47</v>
      </c>
      <c r="E392" s="133" t="s">
        <v>1618</v>
      </c>
    </row>
    <row r="393" spans="1:5" ht="27" x14ac:dyDescent="0.25">
      <c r="A393" s="131">
        <v>36209</v>
      </c>
      <c r="B393" s="137" t="s">
        <v>9626</v>
      </c>
      <c r="C393" s="133" t="s">
        <v>72</v>
      </c>
      <c r="D393" s="133">
        <v>402.22</v>
      </c>
      <c r="E393" s="133" t="s">
        <v>95</v>
      </c>
    </row>
    <row r="394" spans="1:5" ht="27" x14ac:dyDescent="0.25">
      <c r="A394" s="131">
        <v>36210</v>
      </c>
      <c r="B394" s="137" t="s">
        <v>9627</v>
      </c>
      <c r="C394" s="133" t="s">
        <v>72</v>
      </c>
      <c r="D394" s="133">
        <v>435.19</v>
      </c>
      <c r="E394" s="133" t="s">
        <v>1618</v>
      </c>
    </row>
    <row r="395" spans="1:5" ht="27" x14ac:dyDescent="0.25">
      <c r="A395" s="131">
        <v>36204</v>
      </c>
      <c r="B395" s="137" t="s">
        <v>9628</v>
      </c>
      <c r="C395" s="133" t="s">
        <v>72</v>
      </c>
      <c r="D395" s="133">
        <v>154.30000000000001</v>
      </c>
      <c r="E395" s="133" t="s">
        <v>1618</v>
      </c>
    </row>
    <row r="396" spans="1:5" ht="27" x14ac:dyDescent="0.25">
      <c r="A396" s="131">
        <v>36205</v>
      </c>
      <c r="B396" s="137" t="s">
        <v>9629</v>
      </c>
      <c r="C396" s="133" t="s">
        <v>72</v>
      </c>
      <c r="D396" s="133">
        <v>171.36</v>
      </c>
      <c r="E396" s="133" t="s">
        <v>95</v>
      </c>
    </row>
    <row r="397" spans="1:5" ht="27" x14ac:dyDescent="0.25">
      <c r="A397" s="131">
        <v>36081</v>
      </c>
      <c r="B397" s="137" t="s">
        <v>9630</v>
      </c>
      <c r="C397" s="133" t="s">
        <v>72</v>
      </c>
      <c r="D397" s="133">
        <v>182.72</v>
      </c>
      <c r="E397" s="133" t="s">
        <v>95</v>
      </c>
    </row>
    <row r="398" spans="1:5" ht="27" x14ac:dyDescent="0.25">
      <c r="A398" s="131">
        <v>36206</v>
      </c>
      <c r="B398" s="137" t="s">
        <v>9631</v>
      </c>
      <c r="C398" s="133" t="s">
        <v>72</v>
      </c>
      <c r="D398" s="133">
        <v>191.43</v>
      </c>
      <c r="E398" s="133" t="s">
        <v>95</v>
      </c>
    </row>
    <row r="399" spans="1:5" ht="27" x14ac:dyDescent="0.25">
      <c r="A399" s="131">
        <v>38127</v>
      </c>
      <c r="B399" s="137" t="s">
        <v>9632</v>
      </c>
      <c r="C399" s="133" t="s">
        <v>72</v>
      </c>
      <c r="D399" s="133">
        <v>433.01</v>
      </c>
      <c r="E399" s="133" t="s">
        <v>95</v>
      </c>
    </row>
    <row r="400" spans="1:5" ht="13.5" x14ac:dyDescent="0.25">
      <c r="A400" s="131">
        <v>38060</v>
      </c>
      <c r="B400" s="137" t="s">
        <v>9633</v>
      </c>
      <c r="C400" s="133" t="s">
        <v>72</v>
      </c>
      <c r="D400" s="133">
        <v>42.65</v>
      </c>
      <c r="E400" s="133" t="s">
        <v>95</v>
      </c>
    </row>
    <row r="401" spans="1:5" ht="13.5" x14ac:dyDescent="0.25">
      <c r="A401" s="131">
        <v>10956</v>
      </c>
      <c r="B401" s="137" t="s">
        <v>9634</v>
      </c>
      <c r="C401" s="133" t="s">
        <v>72</v>
      </c>
      <c r="D401" s="133">
        <v>46.77</v>
      </c>
      <c r="E401" s="133" t="s">
        <v>95</v>
      </c>
    </row>
    <row r="402" spans="1:5" ht="54" x14ac:dyDescent="0.25">
      <c r="A402" s="131">
        <v>183</v>
      </c>
      <c r="B402" s="137" t="s">
        <v>9635</v>
      </c>
      <c r="C402" s="133" t="s">
        <v>9636</v>
      </c>
      <c r="D402" s="133">
        <v>279.5</v>
      </c>
      <c r="E402" s="133" t="s">
        <v>95</v>
      </c>
    </row>
    <row r="403" spans="1:5" ht="54" x14ac:dyDescent="0.25">
      <c r="A403" s="131">
        <v>184</v>
      </c>
      <c r="B403" s="137" t="s">
        <v>9637</v>
      </c>
      <c r="C403" s="133" t="s">
        <v>9636</v>
      </c>
      <c r="D403" s="133">
        <v>173.1</v>
      </c>
      <c r="E403" s="133" t="s">
        <v>95</v>
      </c>
    </row>
    <row r="404" spans="1:5" ht="54" x14ac:dyDescent="0.25">
      <c r="A404" s="131">
        <v>181</v>
      </c>
      <c r="B404" s="137" t="s">
        <v>9638</v>
      </c>
      <c r="C404" s="133" t="s">
        <v>9636</v>
      </c>
      <c r="D404" s="133">
        <v>373.26</v>
      </c>
      <c r="E404" s="133" t="s">
        <v>95</v>
      </c>
    </row>
    <row r="405" spans="1:5" ht="54" x14ac:dyDescent="0.25">
      <c r="A405" s="131">
        <v>20001</v>
      </c>
      <c r="B405" s="137" t="s">
        <v>9639</v>
      </c>
      <c r="C405" s="133" t="s">
        <v>9636</v>
      </c>
      <c r="D405" s="133">
        <v>216.38</v>
      </c>
      <c r="E405" s="133" t="s">
        <v>95</v>
      </c>
    </row>
    <row r="406" spans="1:5" ht="40.5" x14ac:dyDescent="0.25">
      <c r="A406" s="131">
        <v>39837</v>
      </c>
      <c r="B406" s="137" t="s">
        <v>9640</v>
      </c>
      <c r="C406" s="133" t="s">
        <v>9636</v>
      </c>
      <c r="D406" s="133">
        <v>363.76</v>
      </c>
      <c r="E406" s="133" t="s">
        <v>95</v>
      </c>
    </row>
    <row r="407" spans="1:5" ht="27" x14ac:dyDescent="0.25">
      <c r="A407" s="131">
        <v>10535</v>
      </c>
      <c r="B407" s="137" t="s">
        <v>9641</v>
      </c>
      <c r="C407" s="133" t="s">
        <v>72</v>
      </c>
      <c r="D407" s="485">
        <v>5000</v>
      </c>
      <c r="E407" s="133" t="s">
        <v>95</v>
      </c>
    </row>
    <row r="408" spans="1:5" ht="27" x14ac:dyDescent="0.25">
      <c r="A408" s="131">
        <v>10537</v>
      </c>
      <c r="B408" s="137" t="s">
        <v>9642</v>
      </c>
      <c r="C408" s="133" t="s">
        <v>72</v>
      </c>
      <c r="D408" s="485">
        <v>6818.64</v>
      </c>
      <c r="E408" s="133" t="s">
        <v>95</v>
      </c>
    </row>
    <row r="409" spans="1:5" ht="27" x14ac:dyDescent="0.25">
      <c r="A409" s="131">
        <v>13891</v>
      </c>
      <c r="B409" s="137" t="s">
        <v>9643</v>
      </c>
      <c r="C409" s="133" t="s">
        <v>72</v>
      </c>
      <c r="D409" s="485">
        <v>6254.23</v>
      </c>
      <c r="E409" s="133" t="s">
        <v>95</v>
      </c>
    </row>
    <row r="410" spans="1:5" ht="27" x14ac:dyDescent="0.25">
      <c r="A410" s="131">
        <v>44492</v>
      </c>
      <c r="B410" s="137" t="s">
        <v>9644</v>
      </c>
      <c r="C410" s="133" t="s">
        <v>72</v>
      </c>
      <c r="D410" s="485">
        <v>27203.38</v>
      </c>
      <c r="E410" s="133" t="s">
        <v>95</v>
      </c>
    </row>
    <row r="411" spans="1:5" ht="27" x14ac:dyDescent="0.25">
      <c r="A411" s="131">
        <v>36396</v>
      </c>
      <c r="B411" s="137" t="s">
        <v>9645</v>
      </c>
      <c r="C411" s="133" t="s">
        <v>72</v>
      </c>
      <c r="D411" s="485">
        <v>5720.33</v>
      </c>
      <c r="E411" s="133" t="s">
        <v>95</v>
      </c>
    </row>
    <row r="412" spans="1:5" ht="40.5" x14ac:dyDescent="0.25">
      <c r="A412" s="131">
        <v>36397</v>
      </c>
      <c r="B412" s="137" t="s">
        <v>9646</v>
      </c>
      <c r="C412" s="133" t="s">
        <v>72</v>
      </c>
      <c r="D412" s="485">
        <v>20338.98</v>
      </c>
      <c r="E412" s="133" t="s">
        <v>95</v>
      </c>
    </row>
    <row r="413" spans="1:5" ht="27" x14ac:dyDescent="0.25">
      <c r="A413" s="131">
        <v>36398</v>
      </c>
      <c r="B413" s="137" t="s">
        <v>9647</v>
      </c>
      <c r="C413" s="133" t="s">
        <v>72</v>
      </c>
      <c r="D413" s="485">
        <v>24720.33</v>
      </c>
      <c r="E413" s="133" t="s">
        <v>95</v>
      </c>
    </row>
    <row r="414" spans="1:5" ht="13.5" x14ac:dyDescent="0.25">
      <c r="A414" s="131">
        <v>647</v>
      </c>
      <c r="B414" s="137" t="s">
        <v>9648</v>
      </c>
      <c r="C414" s="133" t="s">
        <v>94</v>
      </c>
      <c r="D414" s="133">
        <v>15.5</v>
      </c>
      <c r="E414" s="133" t="s">
        <v>95</v>
      </c>
    </row>
    <row r="415" spans="1:5" ht="13.5" x14ac:dyDescent="0.25">
      <c r="A415" s="131">
        <v>40920</v>
      </c>
      <c r="B415" s="137" t="s">
        <v>9649</v>
      </c>
      <c r="C415" s="133" t="s">
        <v>122</v>
      </c>
      <c r="D415" s="485">
        <v>2765.62</v>
      </c>
      <c r="E415" s="133" t="s">
        <v>95</v>
      </c>
    </row>
    <row r="416" spans="1:5" ht="27" x14ac:dyDescent="0.25">
      <c r="A416" s="131">
        <v>7270</v>
      </c>
      <c r="B416" s="137" t="s">
        <v>9650</v>
      </c>
      <c r="C416" s="133" t="s">
        <v>72</v>
      </c>
      <c r="D416" s="133">
        <v>0.83</v>
      </c>
      <c r="E416" s="133" t="s">
        <v>95</v>
      </c>
    </row>
    <row r="417" spans="1:5" ht="27" x14ac:dyDescent="0.25">
      <c r="A417" s="131">
        <v>44460</v>
      </c>
      <c r="B417" s="137" t="s">
        <v>9651</v>
      </c>
      <c r="C417" s="133" t="s">
        <v>72</v>
      </c>
      <c r="D417" s="133">
        <v>1.39</v>
      </c>
      <c r="E417" s="133" t="s">
        <v>95</v>
      </c>
    </row>
    <row r="418" spans="1:5" ht="27" x14ac:dyDescent="0.25">
      <c r="A418" s="131">
        <v>44461</v>
      </c>
      <c r="B418" s="137" t="s">
        <v>9652</v>
      </c>
      <c r="C418" s="133" t="s">
        <v>72</v>
      </c>
      <c r="D418" s="133">
        <v>1.9</v>
      </c>
      <c r="E418" s="133" t="s">
        <v>95</v>
      </c>
    </row>
    <row r="419" spans="1:5" ht="27" x14ac:dyDescent="0.25">
      <c r="A419" s="131">
        <v>7267</v>
      </c>
      <c r="B419" s="137" t="s">
        <v>9653</v>
      </c>
      <c r="C419" s="133" t="s">
        <v>72</v>
      </c>
      <c r="D419" s="133">
        <v>0.7</v>
      </c>
      <c r="E419" s="133" t="s">
        <v>95</v>
      </c>
    </row>
    <row r="420" spans="1:5" ht="27" x14ac:dyDescent="0.25">
      <c r="A420" s="131">
        <v>44458</v>
      </c>
      <c r="B420" s="137" t="s">
        <v>9654</v>
      </c>
      <c r="C420" s="133" t="s">
        <v>72</v>
      </c>
      <c r="D420" s="133">
        <v>0.85</v>
      </c>
      <c r="E420" s="133" t="s">
        <v>95</v>
      </c>
    </row>
    <row r="421" spans="1:5" ht="27" x14ac:dyDescent="0.25">
      <c r="A421" s="131">
        <v>44457</v>
      </c>
      <c r="B421" s="137" t="s">
        <v>9655</v>
      </c>
      <c r="C421" s="133" t="s">
        <v>72</v>
      </c>
      <c r="D421" s="133">
        <v>1.65</v>
      </c>
      <c r="E421" s="133" t="s">
        <v>95</v>
      </c>
    </row>
    <row r="422" spans="1:5" ht="27" x14ac:dyDescent="0.25">
      <c r="A422" s="131">
        <v>7271</v>
      </c>
      <c r="B422" s="137" t="s">
        <v>9656</v>
      </c>
      <c r="C422" s="133" t="s">
        <v>72</v>
      </c>
      <c r="D422" s="133">
        <v>0.89</v>
      </c>
      <c r="E422" s="133" t="s">
        <v>95</v>
      </c>
    </row>
    <row r="423" spans="1:5" ht="27" x14ac:dyDescent="0.25">
      <c r="A423" s="131">
        <v>7268</v>
      </c>
      <c r="B423" s="137" t="s">
        <v>9657</v>
      </c>
      <c r="C423" s="133" t="s">
        <v>72</v>
      </c>
      <c r="D423" s="133">
        <v>1.39</v>
      </c>
      <c r="E423" s="133" t="s">
        <v>95</v>
      </c>
    </row>
    <row r="424" spans="1:5" ht="27" x14ac:dyDescent="0.25">
      <c r="A424" s="131">
        <v>44459</v>
      </c>
      <c r="B424" s="137" t="s">
        <v>9658</v>
      </c>
      <c r="C424" s="133" t="s">
        <v>72</v>
      </c>
      <c r="D424" s="133">
        <v>0.9</v>
      </c>
      <c r="E424" s="133" t="s">
        <v>95</v>
      </c>
    </row>
    <row r="425" spans="1:5" ht="27" x14ac:dyDescent="0.25">
      <c r="A425" s="131">
        <v>44462</v>
      </c>
      <c r="B425" s="137" t="s">
        <v>9659</v>
      </c>
      <c r="C425" s="133" t="s">
        <v>72</v>
      </c>
      <c r="D425" s="133">
        <v>1.59</v>
      </c>
      <c r="E425" s="133" t="s">
        <v>95</v>
      </c>
    </row>
    <row r="426" spans="1:5" ht="27" x14ac:dyDescent="0.25">
      <c r="A426" s="131">
        <v>44463</v>
      </c>
      <c r="B426" s="137" t="s">
        <v>9660</v>
      </c>
      <c r="C426" s="133" t="s">
        <v>72</v>
      </c>
      <c r="D426" s="133">
        <v>2.04</v>
      </c>
      <c r="E426" s="133" t="s">
        <v>95</v>
      </c>
    </row>
    <row r="427" spans="1:5" ht="27" x14ac:dyDescent="0.25">
      <c r="A427" s="131">
        <v>44464</v>
      </c>
      <c r="B427" s="137" t="s">
        <v>9661</v>
      </c>
      <c r="C427" s="133" t="s">
        <v>72</v>
      </c>
      <c r="D427" s="133">
        <v>2.12</v>
      </c>
      <c r="E427" s="133" t="s">
        <v>95</v>
      </c>
    </row>
    <row r="428" spans="1:5" ht="27" x14ac:dyDescent="0.25">
      <c r="A428" s="131">
        <v>44465</v>
      </c>
      <c r="B428" s="137" t="s">
        <v>9662</v>
      </c>
      <c r="C428" s="133" t="s">
        <v>72</v>
      </c>
      <c r="D428" s="133">
        <v>2.9</v>
      </c>
      <c r="E428" s="133" t="s">
        <v>95</v>
      </c>
    </row>
    <row r="429" spans="1:5" ht="27" x14ac:dyDescent="0.25">
      <c r="A429" s="131">
        <v>38783</v>
      </c>
      <c r="B429" s="137" t="s">
        <v>9663</v>
      </c>
      <c r="C429" s="133" t="s">
        <v>72</v>
      </c>
      <c r="D429" s="133">
        <v>1.01</v>
      </c>
      <c r="E429" s="133" t="s">
        <v>95</v>
      </c>
    </row>
    <row r="430" spans="1:5" ht="27" x14ac:dyDescent="0.25">
      <c r="A430" s="131">
        <v>44466</v>
      </c>
      <c r="B430" s="137" t="s">
        <v>9664</v>
      </c>
      <c r="C430" s="133" t="s">
        <v>72</v>
      </c>
      <c r="D430" s="133">
        <v>2.06</v>
      </c>
      <c r="E430" s="133" t="s">
        <v>95</v>
      </c>
    </row>
    <row r="431" spans="1:5" ht="27" x14ac:dyDescent="0.25">
      <c r="A431" s="131">
        <v>44467</v>
      </c>
      <c r="B431" s="137" t="s">
        <v>9665</v>
      </c>
      <c r="C431" s="133" t="s">
        <v>72</v>
      </c>
      <c r="D431" s="133">
        <v>2.48</v>
      </c>
      <c r="E431" s="133" t="s">
        <v>95</v>
      </c>
    </row>
    <row r="432" spans="1:5" ht="27" x14ac:dyDescent="0.25">
      <c r="A432" s="131">
        <v>44468</v>
      </c>
      <c r="B432" s="137" t="s">
        <v>9666</v>
      </c>
      <c r="C432" s="133" t="s">
        <v>72</v>
      </c>
      <c r="D432" s="133">
        <v>2.16</v>
      </c>
      <c r="E432" s="133" t="s">
        <v>95</v>
      </c>
    </row>
    <row r="433" spans="1:5" ht="27" x14ac:dyDescent="0.25">
      <c r="A433" s="131">
        <v>37593</v>
      </c>
      <c r="B433" s="137" t="s">
        <v>9667</v>
      </c>
      <c r="C433" s="133" t="s">
        <v>72</v>
      </c>
      <c r="D433" s="133">
        <v>2.77</v>
      </c>
      <c r="E433" s="133" t="s">
        <v>95</v>
      </c>
    </row>
    <row r="434" spans="1:5" ht="27" x14ac:dyDescent="0.25">
      <c r="A434" s="131">
        <v>37594</v>
      </c>
      <c r="B434" s="137" t="s">
        <v>9668</v>
      </c>
      <c r="C434" s="133" t="s">
        <v>72</v>
      </c>
      <c r="D434" s="133">
        <v>3.3</v>
      </c>
      <c r="E434" s="133" t="s">
        <v>95</v>
      </c>
    </row>
    <row r="435" spans="1:5" ht="27" x14ac:dyDescent="0.25">
      <c r="A435" s="131">
        <v>37592</v>
      </c>
      <c r="B435" s="137" t="s">
        <v>9669</v>
      </c>
      <c r="C435" s="133" t="s">
        <v>72</v>
      </c>
      <c r="D435" s="133">
        <v>2.19</v>
      </c>
      <c r="E435" s="133" t="s">
        <v>95</v>
      </c>
    </row>
    <row r="436" spans="1:5" ht="27" x14ac:dyDescent="0.25">
      <c r="A436" s="131">
        <v>34556</v>
      </c>
      <c r="B436" s="137" t="s">
        <v>9670</v>
      </c>
      <c r="C436" s="133" t="s">
        <v>72</v>
      </c>
      <c r="D436" s="133">
        <v>5.56</v>
      </c>
      <c r="E436" s="133" t="s">
        <v>95</v>
      </c>
    </row>
    <row r="437" spans="1:5" ht="27" x14ac:dyDescent="0.25">
      <c r="A437" s="131">
        <v>37873</v>
      </c>
      <c r="B437" s="137" t="s">
        <v>9671</v>
      </c>
      <c r="C437" s="133" t="s">
        <v>72</v>
      </c>
      <c r="D437" s="133">
        <v>5.66</v>
      </c>
      <c r="E437" s="133" t="s">
        <v>95</v>
      </c>
    </row>
    <row r="438" spans="1:5" ht="27" x14ac:dyDescent="0.25">
      <c r="A438" s="131">
        <v>34564</v>
      </c>
      <c r="B438" s="137" t="s">
        <v>9672</v>
      </c>
      <c r="C438" s="133" t="s">
        <v>72</v>
      </c>
      <c r="D438" s="133">
        <v>5.93</v>
      </c>
      <c r="E438" s="133" t="s">
        <v>95</v>
      </c>
    </row>
    <row r="439" spans="1:5" ht="27" x14ac:dyDescent="0.25">
      <c r="A439" s="131">
        <v>34565</v>
      </c>
      <c r="B439" s="137" t="s">
        <v>9673</v>
      </c>
      <c r="C439" s="133" t="s">
        <v>72</v>
      </c>
      <c r="D439" s="133">
        <v>6.27</v>
      </c>
      <c r="E439" s="133" t="s">
        <v>95</v>
      </c>
    </row>
    <row r="440" spans="1:5" ht="27" x14ac:dyDescent="0.25">
      <c r="A440" s="131">
        <v>38590</v>
      </c>
      <c r="B440" s="137" t="s">
        <v>9674</v>
      </c>
      <c r="C440" s="133" t="s">
        <v>72</v>
      </c>
      <c r="D440" s="133">
        <v>4.6399999999999997</v>
      </c>
      <c r="E440" s="133" t="s">
        <v>95</v>
      </c>
    </row>
    <row r="441" spans="1:5" ht="27" x14ac:dyDescent="0.25">
      <c r="A441" s="131">
        <v>34566</v>
      </c>
      <c r="B441" s="137" t="s">
        <v>9675</v>
      </c>
      <c r="C441" s="133" t="s">
        <v>72</v>
      </c>
      <c r="D441" s="133">
        <v>4.87</v>
      </c>
      <c r="E441" s="133" t="s">
        <v>95</v>
      </c>
    </row>
    <row r="442" spans="1:5" ht="27" x14ac:dyDescent="0.25">
      <c r="A442" s="131">
        <v>34567</v>
      </c>
      <c r="B442" s="137" t="s">
        <v>9676</v>
      </c>
      <c r="C442" s="133" t="s">
        <v>72</v>
      </c>
      <c r="D442" s="133">
        <v>5.16</v>
      </c>
      <c r="E442" s="133" t="s">
        <v>95</v>
      </c>
    </row>
    <row r="443" spans="1:5" ht="27" x14ac:dyDescent="0.25">
      <c r="A443" s="131">
        <v>38591</v>
      </c>
      <c r="B443" s="137" t="s">
        <v>9677</v>
      </c>
      <c r="C443" s="133" t="s">
        <v>72</v>
      </c>
      <c r="D443" s="133">
        <v>4.68</v>
      </c>
      <c r="E443" s="133" t="s">
        <v>95</v>
      </c>
    </row>
    <row r="444" spans="1:5" ht="27" x14ac:dyDescent="0.25">
      <c r="A444" s="131">
        <v>34568</v>
      </c>
      <c r="B444" s="137" t="s">
        <v>9678</v>
      </c>
      <c r="C444" s="133" t="s">
        <v>72</v>
      </c>
      <c r="D444" s="133">
        <v>6.1</v>
      </c>
      <c r="E444" s="133" t="s">
        <v>95</v>
      </c>
    </row>
    <row r="445" spans="1:5" ht="27" x14ac:dyDescent="0.25">
      <c r="A445" s="131">
        <v>34569</v>
      </c>
      <c r="B445" s="137" t="s">
        <v>9679</v>
      </c>
      <c r="C445" s="133" t="s">
        <v>72</v>
      </c>
      <c r="D445" s="133">
        <v>6.27</v>
      </c>
      <c r="E445" s="133" t="s">
        <v>95</v>
      </c>
    </row>
    <row r="446" spans="1:5" ht="27" x14ac:dyDescent="0.25">
      <c r="A446" s="131">
        <v>34570</v>
      </c>
      <c r="B446" s="137" t="s">
        <v>9680</v>
      </c>
      <c r="C446" s="133" t="s">
        <v>72</v>
      </c>
      <c r="D446" s="133">
        <v>6.81</v>
      </c>
      <c r="E446" s="133" t="s">
        <v>95</v>
      </c>
    </row>
    <row r="447" spans="1:5" ht="27" x14ac:dyDescent="0.25">
      <c r="A447" s="131">
        <v>25070</v>
      </c>
      <c r="B447" s="137" t="s">
        <v>9681</v>
      </c>
      <c r="C447" s="133" t="s">
        <v>72</v>
      </c>
      <c r="D447" s="133">
        <v>5.12</v>
      </c>
      <c r="E447" s="133" t="s">
        <v>95</v>
      </c>
    </row>
    <row r="448" spans="1:5" ht="27" x14ac:dyDescent="0.25">
      <c r="A448" s="131">
        <v>34571</v>
      </c>
      <c r="B448" s="137" t="s">
        <v>9682</v>
      </c>
      <c r="C448" s="133" t="s">
        <v>72</v>
      </c>
      <c r="D448" s="133">
        <v>5.17</v>
      </c>
      <c r="E448" s="133" t="s">
        <v>95</v>
      </c>
    </row>
    <row r="449" spans="1:5" ht="27" x14ac:dyDescent="0.25">
      <c r="A449" s="131">
        <v>34573</v>
      </c>
      <c r="B449" s="137" t="s">
        <v>9683</v>
      </c>
      <c r="C449" s="133" t="s">
        <v>72</v>
      </c>
      <c r="D449" s="133">
        <v>5.44</v>
      </c>
      <c r="E449" s="133" t="s">
        <v>95</v>
      </c>
    </row>
    <row r="450" spans="1:5" ht="13.5" x14ac:dyDescent="0.25">
      <c r="A450" s="131">
        <v>37107</v>
      </c>
      <c r="B450" s="137" t="s">
        <v>9684</v>
      </c>
      <c r="C450" s="133" t="s">
        <v>72</v>
      </c>
      <c r="D450" s="133">
        <v>7.19</v>
      </c>
      <c r="E450" s="133" t="s">
        <v>95</v>
      </c>
    </row>
    <row r="451" spans="1:5" ht="27" x14ac:dyDescent="0.25">
      <c r="A451" s="131">
        <v>34576</v>
      </c>
      <c r="B451" s="137" t="s">
        <v>9685</v>
      </c>
      <c r="C451" s="133" t="s">
        <v>72</v>
      </c>
      <c r="D451" s="133">
        <v>7.93</v>
      </c>
      <c r="E451" s="133" t="s">
        <v>95</v>
      </c>
    </row>
    <row r="452" spans="1:5" ht="27" x14ac:dyDescent="0.25">
      <c r="A452" s="131">
        <v>34577</v>
      </c>
      <c r="B452" s="137" t="s">
        <v>9686</v>
      </c>
      <c r="C452" s="133" t="s">
        <v>72</v>
      </c>
      <c r="D452" s="133">
        <v>8.27</v>
      </c>
      <c r="E452" s="133" t="s">
        <v>95</v>
      </c>
    </row>
    <row r="453" spans="1:5" ht="27" x14ac:dyDescent="0.25">
      <c r="A453" s="131">
        <v>34578</v>
      </c>
      <c r="B453" s="137" t="s">
        <v>9687</v>
      </c>
      <c r="C453" s="133" t="s">
        <v>72</v>
      </c>
      <c r="D453" s="133">
        <v>8.9700000000000006</v>
      </c>
      <c r="E453" s="133" t="s">
        <v>95</v>
      </c>
    </row>
    <row r="454" spans="1:5" ht="27" x14ac:dyDescent="0.25">
      <c r="A454" s="131">
        <v>34579</v>
      </c>
      <c r="B454" s="137" t="s">
        <v>9688</v>
      </c>
      <c r="C454" s="133" t="s">
        <v>72</v>
      </c>
      <c r="D454" s="133">
        <v>9.57</v>
      </c>
      <c r="E454" s="133" t="s">
        <v>95</v>
      </c>
    </row>
    <row r="455" spans="1:5" ht="27" x14ac:dyDescent="0.25">
      <c r="A455" s="131">
        <v>25067</v>
      </c>
      <c r="B455" s="137" t="s">
        <v>9689</v>
      </c>
      <c r="C455" s="133" t="s">
        <v>72</v>
      </c>
      <c r="D455" s="133">
        <v>6.41</v>
      </c>
      <c r="E455" s="133" t="s">
        <v>95</v>
      </c>
    </row>
    <row r="456" spans="1:5" ht="27" x14ac:dyDescent="0.25">
      <c r="A456" s="131">
        <v>34580</v>
      </c>
      <c r="B456" s="137" t="s">
        <v>9690</v>
      </c>
      <c r="C456" s="133" t="s">
        <v>72</v>
      </c>
      <c r="D456" s="133">
        <v>7.15</v>
      </c>
      <c r="E456" s="133" t="s">
        <v>95</v>
      </c>
    </row>
    <row r="457" spans="1:5" ht="27" x14ac:dyDescent="0.25">
      <c r="A457" s="131">
        <v>25071</v>
      </c>
      <c r="B457" s="137" t="s">
        <v>9691</v>
      </c>
      <c r="C457" s="133" t="s">
        <v>72</v>
      </c>
      <c r="D457" s="133">
        <v>3.56</v>
      </c>
      <c r="E457" s="133" t="s">
        <v>95</v>
      </c>
    </row>
    <row r="458" spans="1:5" ht="13.5" x14ac:dyDescent="0.25">
      <c r="A458" s="131">
        <v>38395</v>
      </c>
      <c r="B458" s="137" t="s">
        <v>9692</v>
      </c>
      <c r="C458" s="133" t="s">
        <v>72</v>
      </c>
      <c r="D458" s="133">
        <v>9.7799999999999994</v>
      </c>
      <c r="E458" s="133" t="s">
        <v>95</v>
      </c>
    </row>
    <row r="459" spans="1:5" ht="27" x14ac:dyDescent="0.25">
      <c r="A459" s="131">
        <v>34583</v>
      </c>
      <c r="B459" s="137" t="s">
        <v>9693</v>
      </c>
      <c r="C459" s="133" t="s">
        <v>89</v>
      </c>
      <c r="D459" s="133">
        <v>49.92</v>
      </c>
      <c r="E459" s="133" t="s">
        <v>95</v>
      </c>
    </row>
    <row r="460" spans="1:5" ht="13.5" x14ac:dyDescent="0.25">
      <c r="A460" s="131">
        <v>34584</v>
      </c>
      <c r="B460" s="137" t="s">
        <v>9694</v>
      </c>
      <c r="C460" s="133" t="s">
        <v>89</v>
      </c>
      <c r="D460" s="133">
        <v>36.61</v>
      </c>
      <c r="E460" s="133" t="s">
        <v>95</v>
      </c>
    </row>
    <row r="461" spans="1:5" ht="13.5" x14ac:dyDescent="0.25">
      <c r="A461" s="131">
        <v>34592</v>
      </c>
      <c r="B461" s="137" t="s">
        <v>9695</v>
      </c>
      <c r="C461" s="133" t="s">
        <v>72</v>
      </c>
      <c r="D461" s="133">
        <v>4.07</v>
      </c>
      <c r="E461" s="133" t="s">
        <v>95</v>
      </c>
    </row>
    <row r="462" spans="1:5" ht="27" x14ac:dyDescent="0.25">
      <c r="A462" s="131">
        <v>34599</v>
      </c>
      <c r="B462" s="137" t="s">
        <v>9696</v>
      </c>
      <c r="C462" s="133" t="s">
        <v>72</v>
      </c>
      <c r="D462" s="133">
        <v>3.66</v>
      </c>
      <c r="E462" s="133" t="s">
        <v>95</v>
      </c>
    </row>
    <row r="463" spans="1:5" ht="27" x14ac:dyDescent="0.25">
      <c r="A463" s="131">
        <v>651</v>
      </c>
      <c r="B463" s="137" t="s">
        <v>9697</v>
      </c>
      <c r="C463" s="133" t="s">
        <v>72</v>
      </c>
      <c r="D463" s="133">
        <v>4.49</v>
      </c>
      <c r="E463" s="133" t="s">
        <v>95</v>
      </c>
    </row>
    <row r="464" spans="1:5" ht="27" x14ac:dyDescent="0.25">
      <c r="A464" s="131">
        <v>654</v>
      </c>
      <c r="B464" s="137" t="s">
        <v>9698</v>
      </c>
      <c r="C464" s="133" t="s">
        <v>72</v>
      </c>
      <c r="D464" s="133">
        <v>5.56</v>
      </c>
      <c r="E464" s="133" t="s">
        <v>95</v>
      </c>
    </row>
    <row r="465" spans="1:5" ht="27" x14ac:dyDescent="0.25">
      <c r="A465" s="131">
        <v>37103</v>
      </c>
      <c r="B465" s="137" t="s">
        <v>9699</v>
      </c>
      <c r="C465" s="133" t="s">
        <v>72</v>
      </c>
      <c r="D465" s="133">
        <v>4.66</v>
      </c>
      <c r="E465" s="133" t="s">
        <v>95</v>
      </c>
    </row>
    <row r="466" spans="1:5" ht="27" x14ac:dyDescent="0.25">
      <c r="A466" s="131">
        <v>34555</v>
      </c>
      <c r="B466" s="137" t="s">
        <v>9700</v>
      </c>
      <c r="C466" s="133" t="s">
        <v>72</v>
      </c>
      <c r="D466" s="133">
        <v>5.92</v>
      </c>
      <c r="E466" s="133" t="s">
        <v>95</v>
      </c>
    </row>
    <row r="467" spans="1:5" ht="27" x14ac:dyDescent="0.25">
      <c r="A467" s="131">
        <v>650</v>
      </c>
      <c r="B467" s="137" t="s">
        <v>9701</v>
      </c>
      <c r="C467" s="133" t="s">
        <v>72</v>
      </c>
      <c r="D467" s="133">
        <v>3.59</v>
      </c>
      <c r="E467" s="133" t="s">
        <v>95</v>
      </c>
    </row>
    <row r="468" spans="1:5" ht="27" x14ac:dyDescent="0.25">
      <c r="A468" s="131">
        <v>34586</v>
      </c>
      <c r="B468" s="137" t="s">
        <v>9702</v>
      </c>
      <c r="C468" s="133" t="s">
        <v>72</v>
      </c>
      <c r="D468" s="133">
        <v>2.19</v>
      </c>
      <c r="E468" s="133" t="s">
        <v>1618</v>
      </c>
    </row>
    <row r="469" spans="1:5" ht="27" x14ac:dyDescent="0.25">
      <c r="A469" s="131">
        <v>38603</v>
      </c>
      <c r="B469" s="137" t="s">
        <v>9703</v>
      </c>
      <c r="C469" s="133" t="s">
        <v>72</v>
      </c>
      <c r="D469" s="133">
        <v>2.61</v>
      </c>
      <c r="E469" s="133" t="s">
        <v>1618</v>
      </c>
    </row>
    <row r="470" spans="1:5" ht="27" x14ac:dyDescent="0.25">
      <c r="A470" s="131">
        <v>34588</v>
      </c>
      <c r="B470" s="137" t="s">
        <v>9704</v>
      </c>
      <c r="C470" s="133" t="s">
        <v>72</v>
      </c>
      <c r="D470" s="133">
        <v>2.97</v>
      </c>
      <c r="E470" s="133" t="s">
        <v>95</v>
      </c>
    </row>
    <row r="471" spans="1:5" ht="27" x14ac:dyDescent="0.25">
      <c r="A471" s="131">
        <v>34590</v>
      </c>
      <c r="B471" s="137" t="s">
        <v>9705</v>
      </c>
      <c r="C471" s="133" t="s">
        <v>72</v>
      </c>
      <c r="D471" s="133">
        <v>2.94</v>
      </c>
      <c r="E471" s="133" t="s">
        <v>95</v>
      </c>
    </row>
    <row r="472" spans="1:5" ht="27" x14ac:dyDescent="0.25">
      <c r="A472" s="131">
        <v>34591</v>
      </c>
      <c r="B472" s="137" t="s">
        <v>9706</v>
      </c>
      <c r="C472" s="133" t="s">
        <v>72</v>
      </c>
      <c r="D472" s="133">
        <v>3.58</v>
      </c>
      <c r="E472" s="133" t="s">
        <v>95</v>
      </c>
    </row>
    <row r="473" spans="1:5" ht="40.5" x14ac:dyDescent="0.25">
      <c r="A473" s="131">
        <v>40517</v>
      </c>
      <c r="B473" s="137" t="s">
        <v>9707</v>
      </c>
      <c r="C473" s="133" t="s">
        <v>89</v>
      </c>
      <c r="D473" s="133">
        <v>73.11</v>
      </c>
      <c r="E473" s="133" t="s">
        <v>95</v>
      </c>
    </row>
    <row r="474" spans="1:5" ht="40.5" x14ac:dyDescent="0.25">
      <c r="A474" s="131">
        <v>40515</v>
      </c>
      <c r="B474" s="137" t="s">
        <v>9708</v>
      </c>
      <c r="C474" s="133" t="s">
        <v>89</v>
      </c>
      <c r="D474" s="133">
        <v>164.5</v>
      </c>
      <c r="E474" s="133" t="s">
        <v>95</v>
      </c>
    </row>
    <row r="475" spans="1:5" ht="40.5" x14ac:dyDescent="0.25">
      <c r="A475" s="131">
        <v>40524</v>
      </c>
      <c r="B475" s="137" t="s">
        <v>9709</v>
      </c>
      <c r="C475" s="133" t="s">
        <v>89</v>
      </c>
      <c r="D475" s="133">
        <v>102.81</v>
      </c>
      <c r="E475" s="133" t="s">
        <v>95</v>
      </c>
    </row>
    <row r="476" spans="1:5" ht="40.5" x14ac:dyDescent="0.25">
      <c r="A476" s="131">
        <v>40529</v>
      </c>
      <c r="B476" s="137" t="s">
        <v>9710</v>
      </c>
      <c r="C476" s="133" t="s">
        <v>89</v>
      </c>
      <c r="D476" s="133">
        <v>105.1</v>
      </c>
      <c r="E476" s="133" t="s">
        <v>95</v>
      </c>
    </row>
    <row r="477" spans="1:5" ht="40.5" x14ac:dyDescent="0.25">
      <c r="A477" s="131">
        <v>36156</v>
      </c>
      <c r="B477" s="137" t="s">
        <v>9711</v>
      </c>
      <c r="C477" s="133" t="s">
        <v>89</v>
      </c>
      <c r="D477" s="133">
        <v>79.959999999999994</v>
      </c>
      <c r="E477" s="133" t="s">
        <v>95</v>
      </c>
    </row>
    <row r="478" spans="1:5" ht="40.5" x14ac:dyDescent="0.25">
      <c r="A478" s="131">
        <v>36155</v>
      </c>
      <c r="B478" s="137" t="s">
        <v>9712</v>
      </c>
      <c r="C478" s="133" t="s">
        <v>89</v>
      </c>
      <c r="D478" s="133">
        <v>69.03</v>
      </c>
      <c r="E478" s="133" t="s">
        <v>95</v>
      </c>
    </row>
    <row r="479" spans="1:5" ht="40.5" x14ac:dyDescent="0.25">
      <c r="A479" s="131">
        <v>36154</v>
      </c>
      <c r="B479" s="137" t="s">
        <v>9713</v>
      </c>
      <c r="C479" s="133" t="s">
        <v>89</v>
      </c>
      <c r="D479" s="133">
        <v>95.96</v>
      </c>
      <c r="E479" s="133" t="s">
        <v>95</v>
      </c>
    </row>
    <row r="480" spans="1:5" ht="40.5" x14ac:dyDescent="0.25">
      <c r="A480" s="131">
        <v>36170</v>
      </c>
      <c r="B480" s="137" t="s">
        <v>9714</v>
      </c>
      <c r="C480" s="133" t="s">
        <v>89</v>
      </c>
      <c r="D480" s="133">
        <v>87.2</v>
      </c>
      <c r="E480" s="133" t="s">
        <v>95</v>
      </c>
    </row>
    <row r="481" spans="1:5" ht="27" x14ac:dyDescent="0.25">
      <c r="A481" s="131">
        <v>695</v>
      </c>
      <c r="B481" s="137" t="s">
        <v>9715</v>
      </c>
      <c r="C481" s="133" t="s">
        <v>89</v>
      </c>
      <c r="D481" s="133">
        <v>70.48</v>
      </c>
      <c r="E481" s="133" t="s">
        <v>95</v>
      </c>
    </row>
    <row r="482" spans="1:5" ht="40.5" x14ac:dyDescent="0.25">
      <c r="A482" s="131">
        <v>679</v>
      </c>
      <c r="B482" s="137" t="s">
        <v>9716</v>
      </c>
      <c r="C482" s="133" t="s">
        <v>89</v>
      </c>
      <c r="D482" s="133">
        <v>105.1</v>
      </c>
      <c r="E482" s="133" t="s">
        <v>95</v>
      </c>
    </row>
    <row r="483" spans="1:5" ht="40.5" x14ac:dyDescent="0.25">
      <c r="A483" s="131">
        <v>711</v>
      </c>
      <c r="B483" s="137" t="s">
        <v>9717</v>
      </c>
      <c r="C483" s="133" t="s">
        <v>89</v>
      </c>
      <c r="D483" s="133">
        <v>69.52</v>
      </c>
      <c r="E483" s="133" t="s">
        <v>95</v>
      </c>
    </row>
    <row r="484" spans="1:5" ht="40.5" x14ac:dyDescent="0.25">
      <c r="A484" s="131">
        <v>712</v>
      </c>
      <c r="B484" s="137" t="s">
        <v>9718</v>
      </c>
      <c r="C484" s="133" t="s">
        <v>89</v>
      </c>
      <c r="D484" s="133">
        <v>87.57</v>
      </c>
      <c r="E484" s="133" t="s">
        <v>95</v>
      </c>
    </row>
    <row r="485" spans="1:5" ht="27" x14ac:dyDescent="0.25">
      <c r="A485" s="131">
        <v>12614</v>
      </c>
      <c r="B485" s="137" t="s">
        <v>9719</v>
      </c>
      <c r="C485" s="133" t="s">
        <v>72</v>
      </c>
      <c r="D485" s="133">
        <v>57.35</v>
      </c>
      <c r="E485" s="133" t="s">
        <v>95</v>
      </c>
    </row>
    <row r="486" spans="1:5" ht="27" x14ac:dyDescent="0.25">
      <c r="A486" s="131">
        <v>6140</v>
      </c>
      <c r="B486" s="137" t="s">
        <v>9720</v>
      </c>
      <c r="C486" s="133" t="s">
        <v>72</v>
      </c>
      <c r="D486" s="133">
        <v>4.4400000000000004</v>
      </c>
      <c r="E486" s="133" t="s">
        <v>95</v>
      </c>
    </row>
    <row r="487" spans="1:5" ht="13.5" x14ac:dyDescent="0.25">
      <c r="A487" s="131">
        <v>38399</v>
      </c>
      <c r="B487" s="137" t="s">
        <v>9721</v>
      </c>
      <c r="C487" s="133" t="s">
        <v>72</v>
      </c>
      <c r="D487" s="133">
        <v>295.89</v>
      </c>
      <c r="E487" s="133" t="s">
        <v>95</v>
      </c>
    </row>
    <row r="488" spans="1:5" ht="40.5" x14ac:dyDescent="0.25">
      <c r="A488" s="131">
        <v>729</v>
      </c>
      <c r="B488" s="137" t="s">
        <v>9722</v>
      </c>
      <c r="C488" s="133" t="s">
        <v>72</v>
      </c>
      <c r="D488" s="485">
        <v>1209.5</v>
      </c>
      <c r="E488" s="133" t="s">
        <v>95</v>
      </c>
    </row>
    <row r="489" spans="1:5" ht="40.5" x14ac:dyDescent="0.25">
      <c r="A489" s="131">
        <v>39925</v>
      </c>
      <c r="B489" s="137" t="s">
        <v>9723</v>
      </c>
      <c r="C489" s="133" t="s">
        <v>72</v>
      </c>
      <c r="D489" s="485">
        <v>17477.16</v>
      </c>
      <c r="E489" s="133" t="s">
        <v>95</v>
      </c>
    </row>
    <row r="490" spans="1:5" ht="40.5" x14ac:dyDescent="0.25">
      <c r="A490" s="131">
        <v>731</v>
      </c>
      <c r="B490" s="137" t="s">
        <v>9724</v>
      </c>
      <c r="C490" s="133" t="s">
        <v>72</v>
      </c>
      <c r="D490" s="485">
        <v>1177.1400000000001</v>
      </c>
      <c r="E490" s="133" t="s">
        <v>95</v>
      </c>
    </row>
    <row r="491" spans="1:5" ht="40.5" x14ac:dyDescent="0.25">
      <c r="A491" s="131">
        <v>10575</v>
      </c>
      <c r="B491" s="137" t="s">
        <v>9725</v>
      </c>
      <c r="C491" s="133" t="s">
        <v>72</v>
      </c>
      <c r="D491" s="485">
        <v>1837.02</v>
      </c>
      <c r="E491" s="133" t="s">
        <v>95</v>
      </c>
    </row>
    <row r="492" spans="1:5" ht="40.5" x14ac:dyDescent="0.25">
      <c r="A492" s="131">
        <v>733</v>
      </c>
      <c r="B492" s="137" t="s">
        <v>9726</v>
      </c>
      <c r="C492" s="133" t="s">
        <v>72</v>
      </c>
      <c r="D492" s="485">
        <v>2011.31</v>
      </c>
      <c r="E492" s="133" t="s">
        <v>95</v>
      </c>
    </row>
    <row r="493" spans="1:5" ht="40.5" x14ac:dyDescent="0.25">
      <c r="A493" s="131">
        <v>732</v>
      </c>
      <c r="B493" s="137" t="s">
        <v>9727</v>
      </c>
      <c r="C493" s="133" t="s">
        <v>72</v>
      </c>
      <c r="D493" s="485">
        <v>1984.27</v>
      </c>
      <c r="E493" s="133" t="s">
        <v>95</v>
      </c>
    </row>
    <row r="494" spans="1:5" ht="40.5" x14ac:dyDescent="0.25">
      <c r="A494" s="131">
        <v>735</v>
      </c>
      <c r="B494" s="137" t="s">
        <v>9728</v>
      </c>
      <c r="C494" s="133" t="s">
        <v>72</v>
      </c>
      <c r="D494" s="485">
        <v>3529.91</v>
      </c>
      <c r="E494" s="133" t="s">
        <v>95</v>
      </c>
    </row>
    <row r="495" spans="1:5" ht="40.5" x14ac:dyDescent="0.25">
      <c r="A495" s="131">
        <v>737</v>
      </c>
      <c r="B495" s="137" t="s">
        <v>9729</v>
      </c>
      <c r="C495" s="133" t="s">
        <v>72</v>
      </c>
      <c r="D495" s="485">
        <v>11127.2</v>
      </c>
      <c r="E495" s="133" t="s">
        <v>95</v>
      </c>
    </row>
    <row r="496" spans="1:5" ht="40.5" x14ac:dyDescent="0.25">
      <c r="A496" s="131">
        <v>736</v>
      </c>
      <c r="B496" s="137" t="s">
        <v>9730</v>
      </c>
      <c r="C496" s="133" t="s">
        <v>72</v>
      </c>
      <c r="D496" s="485">
        <v>2968.02</v>
      </c>
      <c r="E496" s="133" t="s">
        <v>95</v>
      </c>
    </row>
    <row r="497" spans="1:5" ht="40.5" x14ac:dyDescent="0.25">
      <c r="A497" s="131">
        <v>738</v>
      </c>
      <c r="B497" s="137" t="s">
        <v>9731</v>
      </c>
      <c r="C497" s="133" t="s">
        <v>72</v>
      </c>
      <c r="D497" s="485">
        <v>5159.6000000000004</v>
      </c>
      <c r="E497" s="133" t="s">
        <v>95</v>
      </c>
    </row>
    <row r="498" spans="1:5" ht="40.5" x14ac:dyDescent="0.25">
      <c r="A498" s="131">
        <v>740</v>
      </c>
      <c r="B498" s="137" t="s">
        <v>9732</v>
      </c>
      <c r="C498" s="133" t="s">
        <v>72</v>
      </c>
      <c r="D498" s="485">
        <v>10467.77</v>
      </c>
      <c r="E498" s="133" t="s">
        <v>95</v>
      </c>
    </row>
    <row r="499" spans="1:5" ht="40.5" x14ac:dyDescent="0.25">
      <c r="A499" s="131">
        <v>734</v>
      </c>
      <c r="B499" s="137" t="s">
        <v>9733</v>
      </c>
      <c r="C499" s="133" t="s">
        <v>72</v>
      </c>
      <c r="D499" s="485">
        <v>2127.13</v>
      </c>
      <c r="E499" s="133" t="s">
        <v>95</v>
      </c>
    </row>
    <row r="500" spans="1:5" ht="13.5" x14ac:dyDescent="0.25">
      <c r="A500" s="131">
        <v>39008</v>
      </c>
      <c r="B500" s="137" t="s">
        <v>9734</v>
      </c>
      <c r="C500" s="133" t="s">
        <v>72</v>
      </c>
      <c r="D500" s="485">
        <v>60951.519999999997</v>
      </c>
      <c r="E500" s="133" t="s">
        <v>95</v>
      </c>
    </row>
    <row r="501" spans="1:5" ht="13.5" x14ac:dyDescent="0.25">
      <c r="A501" s="131">
        <v>39009</v>
      </c>
      <c r="B501" s="137" t="s">
        <v>9735</v>
      </c>
      <c r="C501" s="133" t="s">
        <v>72</v>
      </c>
      <c r="D501" s="485">
        <v>65302</v>
      </c>
      <c r="E501" s="133" t="s">
        <v>95</v>
      </c>
    </row>
    <row r="502" spans="1:5" ht="27" x14ac:dyDescent="0.25">
      <c r="A502" s="131">
        <v>44489</v>
      </c>
      <c r="B502" s="137" t="s">
        <v>9736</v>
      </c>
      <c r="C502" s="133" t="s">
        <v>72</v>
      </c>
      <c r="D502" s="485">
        <v>300681.15999999997</v>
      </c>
      <c r="E502" s="133" t="s">
        <v>95</v>
      </c>
    </row>
    <row r="503" spans="1:5" ht="40.5" x14ac:dyDescent="0.25">
      <c r="A503" s="131">
        <v>39917</v>
      </c>
      <c r="B503" s="137" t="s">
        <v>9737</v>
      </c>
      <c r="C503" s="133" t="s">
        <v>72</v>
      </c>
      <c r="D503" s="485">
        <v>93625.94</v>
      </c>
      <c r="E503" s="133" t="s">
        <v>95</v>
      </c>
    </row>
    <row r="504" spans="1:5" ht="13.5" x14ac:dyDescent="0.25">
      <c r="A504" s="131">
        <v>38167</v>
      </c>
      <c r="B504" s="137" t="s">
        <v>9738</v>
      </c>
      <c r="C504" s="133" t="s">
        <v>9608</v>
      </c>
      <c r="D504" s="133">
        <v>27.11</v>
      </c>
      <c r="E504" s="133" t="s">
        <v>95</v>
      </c>
    </row>
    <row r="505" spans="1:5" ht="13.5" x14ac:dyDescent="0.25">
      <c r="A505" s="131">
        <v>36145</v>
      </c>
      <c r="B505" s="137" t="s">
        <v>9739</v>
      </c>
      <c r="C505" s="133" t="s">
        <v>9608</v>
      </c>
      <c r="D505" s="133">
        <v>37.58</v>
      </c>
      <c r="E505" s="133" t="s">
        <v>95</v>
      </c>
    </row>
    <row r="506" spans="1:5" ht="13.5" x14ac:dyDescent="0.25">
      <c r="A506" s="131">
        <v>12893</v>
      </c>
      <c r="B506" s="137" t="s">
        <v>9740</v>
      </c>
      <c r="C506" s="133" t="s">
        <v>9608</v>
      </c>
      <c r="D506" s="133">
        <v>62.64</v>
      </c>
      <c r="E506" s="133" t="s">
        <v>95</v>
      </c>
    </row>
    <row r="507" spans="1:5" ht="13.5" x14ac:dyDescent="0.25">
      <c r="A507" s="131">
        <v>11685</v>
      </c>
      <c r="B507" s="137" t="s">
        <v>9741</v>
      </c>
      <c r="C507" s="133" t="s">
        <v>72</v>
      </c>
      <c r="D507" s="133">
        <v>23.5</v>
      </c>
      <c r="E507" s="133" t="s">
        <v>95</v>
      </c>
    </row>
    <row r="508" spans="1:5" ht="13.5" x14ac:dyDescent="0.25">
      <c r="A508" s="131">
        <v>11680</v>
      </c>
      <c r="B508" s="137" t="s">
        <v>9742</v>
      </c>
      <c r="C508" s="133" t="s">
        <v>72</v>
      </c>
      <c r="D508" s="133">
        <v>22.44</v>
      </c>
      <c r="E508" s="133" t="s">
        <v>95</v>
      </c>
    </row>
    <row r="509" spans="1:5" ht="27" x14ac:dyDescent="0.25">
      <c r="A509" s="131">
        <v>11679</v>
      </c>
      <c r="B509" s="137" t="s">
        <v>9743</v>
      </c>
      <c r="C509" s="133" t="s">
        <v>72</v>
      </c>
      <c r="D509" s="133">
        <v>30.42</v>
      </c>
      <c r="E509" s="133" t="s">
        <v>95</v>
      </c>
    </row>
    <row r="510" spans="1:5" ht="13.5" x14ac:dyDescent="0.25">
      <c r="A510" s="131">
        <v>4374</v>
      </c>
      <c r="B510" s="137" t="s">
        <v>9744</v>
      </c>
      <c r="C510" s="133" t="s">
        <v>72</v>
      </c>
      <c r="D510" s="133">
        <v>0.7</v>
      </c>
      <c r="E510" s="133" t="s">
        <v>95</v>
      </c>
    </row>
    <row r="511" spans="1:5" ht="27" x14ac:dyDescent="0.25">
      <c r="A511" s="131">
        <v>7568</v>
      </c>
      <c r="B511" s="137" t="s">
        <v>9745</v>
      </c>
      <c r="C511" s="133" t="s">
        <v>72</v>
      </c>
      <c r="D511" s="133">
        <v>1.1599999999999999</v>
      </c>
      <c r="E511" s="133" t="s">
        <v>95</v>
      </c>
    </row>
    <row r="512" spans="1:5" ht="27" x14ac:dyDescent="0.25">
      <c r="A512" s="131">
        <v>7584</v>
      </c>
      <c r="B512" s="137" t="s">
        <v>9746</v>
      </c>
      <c r="C512" s="133" t="s">
        <v>72</v>
      </c>
      <c r="D512" s="133">
        <v>1.77</v>
      </c>
      <c r="E512" s="133" t="s">
        <v>95</v>
      </c>
    </row>
    <row r="513" spans="1:5" ht="13.5" x14ac:dyDescent="0.25">
      <c r="A513" s="131">
        <v>11945</v>
      </c>
      <c r="B513" s="137" t="s">
        <v>9747</v>
      </c>
      <c r="C513" s="133" t="s">
        <v>72</v>
      </c>
      <c r="D513" s="133">
        <v>0.11</v>
      </c>
      <c r="E513" s="133" t="s">
        <v>95</v>
      </c>
    </row>
    <row r="514" spans="1:5" ht="13.5" x14ac:dyDescent="0.25">
      <c r="A514" s="131">
        <v>11946</v>
      </c>
      <c r="B514" s="137" t="s">
        <v>9748</v>
      </c>
      <c r="C514" s="133" t="s">
        <v>72</v>
      </c>
      <c r="D514" s="133">
        <v>0.13</v>
      </c>
      <c r="E514" s="133" t="s">
        <v>95</v>
      </c>
    </row>
    <row r="515" spans="1:5" ht="13.5" x14ac:dyDescent="0.25">
      <c r="A515" s="131">
        <v>4375</v>
      </c>
      <c r="B515" s="137" t="s">
        <v>9749</v>
      </c>
      <c r="C515" s="133" t="s">
        <v>72</v>
      </c>
      <c r="D515" s="133">
        <v>0.19</v>
      </c>
      <c r="E515" s="133" t="s">
        <v>95</v>
      </c>
    </row>
    <row r="516" spans="1:5" ht="27" x14ac:dyDescent="0.25">
      <c r="A516" s="131">
        <v>11950</v>
      </c>
      <c r="B516" s="137" t="s">
        <v>9750</v>
      </c>
      <c r="C516" s="133" t="s">
        <v>72</v>
      </c>
      <c r="D516" s="133">
        <v>0.39</v>
      </c>
      <c r="E516" s="133" t="s">
        <v>95</v>
      </c>
    </row>
    <row r="517" spans="1:5" ht="13.5" x14ac:dyDescent="0.25">
      <c r="A517" s="131">
        <v>4376</v>
      </c>
      <c r="B517" s="137" t="s">
        <v>9751</v>
      </c>
      <c r="C517" s="133" t="s">
        <v>72</v>
      </c>
      <c r="D517" s="133">
        <v>0.37</v>
      </c>
      <c r="E517" s="133" t="s">
        <v>95</v>
      </c>
    </row>
    <row r="518" spans="1:5" ht="27" x14ac:dyDescent="0.25">
      <c r="A518" s="131">
        <v>7583</v>
      </c>
      <c r="B518" s="137" t="s">
        <v>9752</v>
      </c>
      <c r="C518" s="133" t="s">
        <v>72</v>
      </c>
      <c r="D518" s="133">
        <v>0.79</v>
      </c>
      <c r="E518" s="133" t="s">
        <v>95</v>
      </c>
    </row>
    <row r="519" spans="1:5" ht="13.5" x14ac:dyDescent="0.25">
      <c r="A519" s="131">
        <v>44400</v>
      </c>
      <c r="B519" s="137" t="s">
        <v>9753</v>
      </c>
      <c r="C519" s="133" t="s">
        <v>72</v>
      </c>
      <c r="D519" s="133">
        <v>32.53</v>
      </c>
      <c r="E519" s="133" t="s">
        <v>95</v>
      </c>
    </row>
    <row r="520" spans="1:5" ht="27" x14ac:dyDescent="0.25">
      <c r="A520" s="131">
        <v>39886</v>
      </c>
      <c r="B520" s="137" t="s">
        <v>9754</v>
      </c>
      <c r="C520" s="133" t="s">
        <v>72</v>
      </c>
      <c r="D520" s="133">
        <v>10.050000000000001</v>
      </c>
      <c r="E520" s="133" t="s">
        <v>95</v>
      </c>
    </row>
    <row r="521" spans="1:5" ht="27" x14ac:dyDescent="0.25">
      <c r="A521" s="131">
        <v>39887</v>
      </c>
      <c r="B521" s="137" t="s">
        <v>9755</v>
      </c>
      <c r="C521" s="133" t="s">
        <v>72</v>
      </c>
      <c r="D521" s="133">
        <v>15.08</v>
      </c>
      <c r="E521" s="133" t="s">
        <v>95</v>
      </c>
    </row>
    <row r="522" spans="1:5" ht="27" x14ac:dyDescent="0.25">
      <c r="A522" s="131">
        <v>39888</v>
      </c>
      <c r="B522" s="137" t="s">
        <v>9756</v>
      </c>
      <c r="C522" s="133" t="s">
        <v>72</v>
      </c>
      <c r="D522" s="133">
        <v>34.479999999999997</v>
      </c>
      <c r="E522" s="133" t="s">
        <v>95</v>
      </c>
    </row>
    <row r="523" spans="1:5" ht="27" x14ac:dyDescent="0.25">
      <c r="A523" s="131">
        <v>39890</v>
      </c>
      <c r="B523" s="137" t="s">
        <v>9757</v>
      </c>
      <c r="C523" s="133" t="s">
        <v>72</v>
      </c>
      <c r="D523" s="133">
        <v>58.86</v>
      </c>
      <c r="E523" s="133" t="s">
        <v>95</v>
      </c>
    </row>
    <row r="524" spans="1:5" ht="27" x14ac:dyDescent="0.25">
      <c r="A524" s="131">
        <v>39891</v>
      </c>
      <c r="B524" s="137" t="s">
        <v>9758</v>
      </c>
      <c r="C524" s="133" t="s">
        <v>72</v>
      </c>
      <c r="D524" s="133">
        <v>82.99</v>
      </c>
      <c r="E524" s="133" t="s">
        <v>95</v>
      </c>
    </row>
    <row r="525" spans="1:5" ht="27" x14ac:dyDescent="0.25">
      <c r="A525" s="131">
        <v>39892</v>
      </c>
      <c r="B525" s="137" t="s">
        <v>9759</v>
      </c>
      <c r="C525" s="133" t="s">
        <v>72</v>
      </c>
      <c r="D525" s="133">
        <v>258.7</v>
      </c>
      <c r="E525" s="133" t="s">
        <v>95</v>
      </c>
    </row>
    <row r="526" spans="1:5" ht="27" x14ac:dyDescent="0.25">
      <c r="A526" s="131">
        <v>828</v>
      </c>
      <c r="B526" s="137" t="s">
        <v>9760</v>
      </c>
      <c r="C526" s="133" t="s">
        <v>72</v>
      </c>
      <c r="D526" s="133">
        <v>0.64</v>
      </c>
      <c r="E526" s="133" t="s">
        <v>95</v>
      </c>
    </row>
    <row r="527" spans="1:5" ht="27" x14ac:dyDescent="0.25">
      <c r="A527" s="131">
        <v>829</v>
      </c>
      <c r="B527" s="137" t="s">
        <v>9761</v>
      </c>
      <c r="C527" s="133" t="s">
        <v>72</v>
      </c>
      <c r="D527" s="133">
        <v>1.02</v>
      </c>
      <c r="E527" s="133" t="s">
        <v>95</v>
      </c>
    </row>
    <row r="528" spans="1:5" ht="27" x14ac:dyDescent="0.25">
      <c r="A528" s="131">
        <v>812</v>
      </c>
      <c r="B528" s="137" t="s">
        <v>9762</v>
      </c>
      <c r="C528" s="133" t="s">
        <v>72</v>
      </c>
      <c r="D528" s="133">
        <v>2.2599999999999998</v>
      </c>
      <c r="E528" s="133" t="s">
        <v>95</v>
      </c>
    </row>
    <row r="529" spans="1:5" ht="27" x14ac:dyDescent="0.25">
      <c r="A529" s="131">
        <v>819</v>
      </c>
      <c r="B529" s="137" t="s">
        <v>9763</v>
      </c>
      <c r="C529" s="133" t="s">
        <v>72</v>
      </c>
      <c r="D529" s="133">
        <v>3.92</v>
      </c>
      <c r="E529" s="133" t="s">
        <v>95</v>
      </c>
    </row>
    <row r="530" spans="1:5" ht="27" x14ac:dyDescent="0.25">
      <c r="A530" s="131">
        <v>818</v>
      </c>
      <c r="B530" s="137" t="s">
        <v>9764</v>
      </c>
      <c r="C530" s="133" t="s">
        <v>72</v>
      </c>
      <c r="D530" s="133">
        <v>7.32</v>
      </c>
      <c r="E530" s="133" t="s">
        <v>95</v>
      </c>
    </row>
    <row r="531" spans="1:5" ht="27" x14ac:dyDescent="0.25">
      <c r="A531" s="131">
        <v>20086</v>
      </c>
      <c r="B531" s="137" t="s">
        <v>9765</v>
      </c>
      <c r="C531" s="133" t="s">
        <v>72</v>
      </c>
      <c r="D531" s="133">
        <v>3.28</v>
      </c>
      <c r="E531" s="133" t="s">
        <v>95</v>
      </c>
    </row>
    <row r="532" spans="1:5" ht="27" x14ac:dyDescent="0.25">
      <c r="A532" s="131">
        <v>832</v>
      </c>
      <c r="B532" s="137" t="s">
        <v>9766</v>
      </c>
      <c r="C532" s="133" t="s">
        <v>72</v>
      </c>
      <c r="D532" s="133">
        <v>3.02</v>
      </c>
      <c r="E532" s="133" t="s">
        <v>95</v>
      </c>
    </row>
    <row r="533" spans="1:5" ht="27" x14ac:dyDescent="0.25">
      <c r="A533" s="131">
        <v>834</v>
      </c>
      <c r="B533" s="137" t="s">
        <v>9767</v>
      </c>
      <c r="C533" s="133" t="s">
        <v>72</v>
      </c>
      <c r="D533" s="133">
        <v>3.91</v>
      </c>
      <c r="E533" s="133" t="s">
        <v>95</v>
      </c>
    </row>
    <row r="534" spans="1:5" ht="27" x14ac:dyDescent="0.25">
      <c r="A534" s="131">
        <v>813</v>
      </c>
      <c r="B534" s="137" t="s">
        <v>9768</v>
      </c>
      <c r="C534" s="133" t="s">
        <v>72</v>
      </c>
      <c r="D534" s="133">
        <v>4.55</v>
      </c>
      <c r="E534" s="133" t="s">
        <v>95</v>
      </c>
    </row>
    <row r="535" spans="1:5" ht="27" x14ac:dyDescent="0.25">
      <c r="A535" s="131">
        <v>820</v>
      </c>
      <c r="B535" s="137" t="s">
        <v>9769</v>
      </c>
      <c r="C535" s="133" t="s">
        <v>72</v>
      </c>
      <c r="D535" s="133">
        <v>6.13</v>
      </c>
      <c r="E535" s="133" t="s">
        <v>95</v>
      </c>
    </row>
    <row r="536" spans="1:5" ht="27" x14ac:dyDescent="0.25">
      <c r="A536" s="131">
        <v>816</v>
      </c>
      <c r="B536" s="137" t="s">
        <v>9770</v>
      </c>
      <c r="C536" s="133" t="s">
        <v>72</v>
      </c>
      <c r="D536" s="133">
        <v>10.93</v>
      </c>
      <c r="E536" s="133" t="s">
        <v>95</v>
      </c>
    </row>
    <row r="537" spans="1:5" ht="27" x14ac:dyDescent="0.25">
      <c r="A537" s="131">
        <v>814</v>
      </c>
      <c r="B537" s="137" t="s">
        <v>9771</v>
      </c>
      <c r="C537" s="133" t="s">
        <v>72</v>
      </c>
      <c r="D537" s="133">
        <v>13.57</v>
      </c>
      <c r="E537" s="133" t="s">
        <v>95</v>
      </c>
    </row>
    <row r="538" spans="1:5" ht="27" x14ac:dyDescent="0.25">
      <c r="A538" s="131">
        <v>822</v>
      </c>
      <c r="B538" s="137" t="s">
        <v>9772</v>
      </c>
      <c r="C538" s="133" t="s">
        <v>72</v>
      </c>
      <c r="D538" s="133">
        <v>17.72</v>
      </c>
      <c r="E538" s="133" t="s">
        <v>95</v>
      </c>
    </row>
    <row r="539" spans="1:5" ht="27" x14ac:dyDescent="0.25">
      <c r="A539" s="131">
        <v>821</v>
      </c>
      <c r="B539" s="137" t="s">
        <v>9773</v>
      </c>
      <c r="C539" s="133" t="s">
        <v>72</v>
      </c>
      <c r="D539" s="133">
        <v>20.27</v>
      </c>
      <c r="E539" s="133" t="s">
        <v>95</v>
      </c>
    </row>
    <row r="540" spans="1:5" ht="27" x14ac:dyDescent="0.25">
      <c r="A540" s="131">
        <v>39191</v>
      </c>
      <c r="B540" s="137" t="s">
        <v>9774</v>
      </c>
      <c r="C540" s="133" t="s">
        <v>72</v>
      </c>
      <c r="D540" s="133">
        <v>18.32</v>
      </c>
      <c r="E540" s="133" t="s">
        <v>95</v>
      </c>
    </row>
    <row r="541" spans="1:5" ht="27" x14ac:dyDescent="0.25">
      <c r="A541" s="131">
        <v>39190</v>
      </c>
      <c r="B541" s="137" t="s">
        <v>9775</v>
      </c>
      <c r="C541" s="133" t="s">
        <v>72</v>
      </c>
      <c r="D541" s="133">
        <v>19.13</v>
      </c>
      <c r="E541" s="133" t="s">
        <v>95</v>
      </c>
    </row>
    <row r="542" spans="1:5" ht="27" x14ac:dyDescent="0.25">
      <c r="A542" s="131">
        <v>39189</v>
      </c>
      <c r="B542" s="137" t="s">
        <v>9776</v>
      </c>
      <c r="C542" s="133" t="s">
        <v>72</v>
      </c>
      <c r="D542" s="133">
        <v>20.25</v>
      </c>
      <c r="E542" s="133" t="s">
        <v>95</v>
      </c>
    </row>
    <row r="543" spans="1:5" ht="27" x14ac:dyDescent="0.25">
      <c r="A543" s="131">
        <v>39188</v>
      </c>
      <c r="B543" s="137" t="s">
        <v>9777</v>
      </c>
      <c r="C543" s="133" t="s">
        <v>72</v>
      </c>
      <c r="D543" s="133">
        <v>14.91</v>
      </c>
      <c r="E543" s="133" t="s">
        <v>95</v>
      </c>
    </row>
    <row r="544" spans="1:5" ht="27" x14ac:dyDescent="0.25">
      <c r="A544" s="131">
        <v>39186</v>
      </c>
      <c r="B544" s="137" t="s">
        <v>9778</v>
      </c>
      <c r="C544" s="133" t="s">
        <v>72</v>
      </c>
      <c r="D544" s="133">
        <v>18.12</v>
      </c>
      <c r="E544" s="133" t="s">
        <v>95</v>
      </c>
    </row>
    <row r="545" spans="1:5" ht="27" x14ac:dyDescent="0.25">
      <c r="A545" s="131">
        <v>39187</v>
      </c>
      <c r="B545" s="137" t="s">
        <v>9779</v>
      </c>
      <c r="C545" s="133" t="s">
        <v>72</v>
      </c>
      <c r="D545" s="133">
        <v>15.63</v>
      </c>
      <c r="E545" s="133" t="s">
        <v>95</v>
      </c>
    </row>
    <row r="546" spans="1:5" ht="27" x14ac:dyDescent="0.25">
      <c r="A546" s="131">
        <v>39184</v>
      </c>
      <c r="B546" s="137" t="s">
        <v>9780</v>
      </c>
      <c r="C546" s="133" t="s">
        <v>72</v>
      </c>
      <c r="D546" s="133">
        <v>5.88</v>
      </c>
      <c r="E546" s="133" t="s">
        <v>95</v>
      </c>
    </row>
    <row r="547" spans="1:5" ht="27" x14ac:dyDescent="0.25">
      <c r="A547" s="131">
        <v>39185</v>
      </c>
      <c r="B547" s="137" t="s">
        <v>9781</v>
      </c>
      <c r="C547" s="133" t="s">
        <v>72</v>
      </c>
      <c r="D547" s="133">
        <v>5.36</v>
      </c>
      <c r="E547" s="133" t="s">
        <v>95</v>
      </c>
    </row>
    <row r="548" spans="1:5" ht="27" x14ac:dyDescent="0.25">
      <c r="A548" s="131">
        <v>39198</v>
      </c>
      <c r="B548" s="137" t="s">
        <v>9782</v>
      </c>
      <c r="C548" s="133" t="s">
        <v>72</v>
      </c>
      <c r="D548" s="133">
        <v>60.09</v>
      </c>
      <c r="E548" s="133" t="s">
        <v>95</v>
      </c>
    </row>
    <row r="549" spans="1:5" ht="27" x14ac:dyDescent="0.25">
      <c r="A549" s="131">
        <v>39197</v>
      </c>
      <c r="B549" s="137" t="s">
        <v>9783</v>
      </c>
      <c r="C549" s="133" t="s">
        <v>72</v>
      </c>
      <c r="D549" s="133">
        <v>62.78</v>
      </c>
      <c r="E549" s="133" t="s">
        <v>95</v>
      </c>
    </row>
    <row r="550" spans="1:5" ht="27" x14ac:dyDescent="0.25">
      <c r="A550" s="131">
        <v>39196</v>
      </c>
      <c r="B550" s="137" t="s">
        <v>9784</v>
      </c>
      <c r="C550" s="133" t="s">
        <v>72</v>
      </c>
      <c r="D550" s="133">
        <v>64.739999999999995</v>
      </c>
      <c r="E550" s="133" t="s">
        <v>95</v>
      </c>
    </row>
    <row r="551" spans="1:5" ht="27" x14ac:dyDescent="0.25">
      <c r="A551" s="131">
        <v>39199</v>
      </c>
      <c r="B551" s="137" t="s">
        <v>9785</v>
      </c>
      <c r="C551" s="133" t="s">
        <v>72</v>
      </c>
      <c r="D551" s="133">
        <v>57.83</v>
      </c>
      <c r="E551" s="133" t="s">
        <v>95</v>
      </c>
    </row>
    <row r="552" spans="1:5" ht="27" x14ac:dyDescent="0.25">
      <c r="A552" s="131">
        <v>39195</v>
      </c>
      <c r="B552" s="137" t="s">
        <v>9786</v>
      </c>
      <c r="C552" s="133" t="s">
        <v>72</v>
      </c>
      <c r="D552" s="133">
        <v>33.380000000000003</v>
      </c>
      <c r="E552" s="133" t="s">
        <v>95</v>
      </c>
    </row>
    <row r="553" spans="1:5" ht="27" x14ac:dyDescent="0.25">
      <c r="A553" s="131">
        <v>39194</v>
      </c>
      <c r="B553" s="137" t="s">
        <v>9787</v>
      </c>
      <c r="C553" s="133" t="s">
        <v>72</v>
      </c>
      <c r="D553" s="133">
        <v>35.72</v>
      </c>
      <c r="E553" s="133" t="s">
        <v>95</v>
      </c>
    </row>
    <row r="554" spans="1:5" ht="27" x14ac:dyDescent="0.25">
      <c r="A554" s="131">
        <v>39193</v>
      </c>
      <c r="B554" s="137" t="s">
        <v>9788</v>
      </c>
      <c r="C554" s="133" t="s">
        <v>72</v>
      </c>
      <c r="D554" s="133">
        <v>39.15</v>
      </c>
      <c r="E554" s="133" t="s">
        <v>95</v>
      </c>
    </row>
    <row r="555" spans="1:5" ht="27" x14ac:dyDescent="0.25">
      <c r="A555" s="131">
        <v>39192</v>
      </c>
      <c r="B555" s="137" t="s">
        <v>9789</v>
      </c>
      <c r="C555" s="133" t="s">
        <v>72</v>
      </c>
      <c r="D555" s="133">
        <v>40.729999999999997</v>
      </c>
      <c r="E555" s="133" t="s">
        <v>95</v>
      </c>
    </row>
    <row r="556" spans="1:5" ht="27" x14ac:dyDescent="0.25">
      <c r="A556" s="131">
        <v>39201</v>
      </c>
      <c r="B556" s="137" t="s">
        <v>9790</v>
      </c>
      <c r="C556" s="133" t="s">
        <v>72</v>
      </c>
      <c r="D556" s="133">
        <v>71.849999999999994</v>
      </c>
      <c r="E556" s="133" t="s">
        <v>95</v>
      </c>
    </row>
    <row r="557" spans="1:5" ht="27" x14ac:dyDescent="0.25">
      <c r="A557" s="131">
        <v>39200</v>
      </c>
      <c r="B557" s="137" t="s">
        <v>9791</v>
      </c>
      <c r="C557" s="133" t="s">
        <v>72</v>
      </c>
      <c r="D557" s="133">
        <v>72.430000000000007</v>
      </c>
      <c r="E557" s="133" t="s">
        <v>95</v>
      </c>
    </row>
    <row r="558" spans="1:5" ht="27" x14ac:dyDescent="0.25">
      <c r="A558" s="131">
        <v>39203</v>
      </c>
      <c r="B558" s="137" t="s">
        <v>9792</v>
      </c>
      <c r="C558" s="133" t="s">
        <v>72</v>
      </c>
      <c r="D558" s="133">
        <v>58.48</v>
      </c>
      <c r="E558" s="133" t="s">
        <v>95</v>
      </c>
    </row>
    <row r="559" spans="1:5" ht="27" x14ac:dyDescent="0.25">
      <c r="A559" s="131">
        <v>39202</v>
      </c>
      <c r="B559" s="137" t="s">
        <v>9793</v>
      </c>
      <c r="C559" s="133" t="s">
        <v>72</v>
      </c>
      <c r="D559" s="133">
        <v>68.7</v>
      </c>
      <c r="E559" s="133" t="s">
        <v>95</v>
      </c>
    </row>
    <row r="560" spans="1:5" ht="27" x14ac:dyDescent="0.25">
      <c r="A560" s="131">
        <v>39920</v>
      </c>
      <c r="B560" s="137" t="s">
        <v>9794</v>
      </c>
      <c r="C560" s="133" t="s">
        <v>72</v>
      </c>
      <c r="D560" s="133">
        <v>4.93</v>
      </c>
      <c r="E560" s="133" t="s">
        <v>95</v>
      </c>
    </row>
    <row r="561" spans="1:5" ht="27" x14ac:dyDescent="0.25">
      <c r="A561" s="131">
        <v>39205</v>
      </c>
      <c r="B561" s="137" t="s">
        <v>9795</v>
      </c>
      <c r="C561" s="133" t="s">
        <v>72</v>
      </c>
      <c r="D561" s="133">
        <v>114.61</v>
      </c>
      <c r="E561" s="133" t="s">
        <v>95</v>
      </c>
    </row>
    <row r="562" spans="1:5" ht="27" x14ac:dyDescent="0.25">
      <c r="A562" s="131">
        <v>39204</v>
      </c>
      <c r="B562" s="137" t="s">
        <v>9796</v>
      </c>
      <c r="C562" s="133" t="s">
        <v>72</v>
      </c>
      <c r="D562" s="133">
        <v>117.38</v>
      </c>
      <c r="E562" s="133" t="s">
        <v>95</v>
      </c>
    </row>
    <row r="563" spans="1:5" ht="27" x14ac:dyDescent="0.25">
      <c r="A563" s="131">
        <v>39206</v>
      </c>
      <c r="B563" s="137" t="s">
        <v>9797</v>
      </c>
      <c r="C563" s="133" t="s">
        <v>72</v>
      </c>
      <c r="D563" s="133">
        <v>111.36</v>
      </c>
      <c r="E563" s="133" t="s">
        <v>95</v>
      </c>
    </row>
    <row r="564" spans="1:5" ht="13.5" x14ac:dyDescent="0.25">
      <c r="A564" s="131">
        <v>798</v>
      </c>
      <c r="B564" s="137" t="s">
        <v>9798</v>
      </c>
      <c r="C564" s="133" t="s">
        <v>72</v>
      </c>
      <c r="D564" s="133">
        <v>1.26</v>
      </c>
      <c r="E564" s="133" t="s">
        <v>95</v>
      </c>
    </row>
    <row r="565" spans="1:5" ht="13.5" x14ac:dyDescent="0.25">
      <c r="A565" s="131">
        <v>797</v>
      </c>
      <c r="B565" s="137" t="s">
        <v>9799</v>
      </c>
      <c r="C565" s="133" t="s">
        <v>72</v>
      </c>
      <c r="D565" s="133">
        <v>9.17</v>
      </c>
      <c r="E565" s="133" t="s">
        <v>95</v>
      </c>
    </row>
    <row r="566" spans="1:5" ht="13.5" x14ac:dyDescent="0.25">
      <c r="A566" s="131">
        <v>796</v>
      </c>
      <c r="B566" s="137" t="s">
        <v>9800</v>
      </c>
      <c r="C566" s="133" t="s">
        <v>72</v>
      </c>
      <c r="D566" s="133">
        <v>7.79</v>
      </c>
      <c r="E566" s="133" t="s">
        <v>95</v>
      </c>
    </row>
    <row r="567" spans="1:5" ht="13.5" x14ac:dyDescent="0.25">
      <c r="A567" s="131">
        <v>799</v>
      </c>
      <c r="B567" s="137" t="s">
        <v>9801</v>
      </c>
      <c r="C567" s="133" t="s">
        <v>72</v>
      </c>
      <c r="D567" s="133">
        <v>3.77</v>
      </c>
      <c r="E567" s="133" t="s">
        <v>95</v>
      </c>
    </row>
    <row r="568" spans="1:5" ht="13.5" x14ac:dyDescent="0.25">
      <c r="A568" s="131">
        <v>792</v>
      </c>
      <c r="B568" s="137" t="s">
        <v>9802</v>
      </c>
      <c r="C568" s="133" t="s">
        <v>72</v>
      </c>
      <c r="D568" s="133">
        <v>3.65</v>
      </c>
      <c r="E568" s="133" t="s">
        <v>95</v>
      </c>
    </row>
    <row r="569" spans="1:5" ht="13.5" x14ac:dyDescent="0.25">
      <c r="A569" s="131">
        <v>38001</v>
      </c>
      <c r="B569" s="137" t="s">
        <v>9803</v>
      </c>
      <c r="C569" s="133" t="s">
        <v>72</v>
      </c>
      <c r="D569" s="133">
        <v>1.2</v>
      </c>
      <c r="E569" s="133" t="s">
        <v>95</v>
      </c>
    </row>
    <row r="570" spans="1:5" ht="13.5" x14ac:dyDescent="0.25">
      <c r="A570" s="131">
        <v>38002</v>
      </c>
      <c r="B570" s="137" t="s">
        <v>9804</v>
      </c>
      <c r="C570" s="133" t="s">
        <v>72</v>
      </c>
      <c r="D570" s="133">
        <v>4.2</v>
      </c>
      <c r="E570" s="133" t="s">
        <v>95</v>
      </c>
    </row>
    <row r="571" spans="1:5" ht="13.5" x14ac:dyDescent="0.25">
      <c r="A571" s="131">
        <v>38003</v>
      </c>
      <c r="B571" s="137" t="s">
        <v>9805</v>
      </c>
      <c r="C571" s="133" t="s">
        <v>72</v>
      </c>
      <c r="D571" s="133">
        <v>28.68</v>
      </c>
      <c r="E571" s="133" t="s">
        <v>95</v>
      </c>
    </row>
    <row r="572" spans="1:5" ht="13.5" x14ac:dyDescent="0.25">
      <c r="A572" s="131">
        <v>38004</v>
      </c>
      <c r="B572" s="137" t="s">
        <v>9806</v>
      </c>
      <c r="C572" s="133" t="s">
        <v>72</v>
      </c>
      <c r="D572" s="133">
        <v>32.99</v>
      </c>
      <c r="E572" s="133" t="s">
        <v>95</v>
      </c>
    </row>
    <row r="573" spans="1:5" ht="13.5" x14ac:dyDescent="0.25">
      <c r="A573" s="131">
        <v>44263</v>
      </c>
      <c r="B573" s="137" t="s">
        <v>9807</v>
      </c>
      <c r="C573" s="133" t="s">
        <v>72</v>
      </c>
      <c r="D573" s="133">
        <v>59.22</v>
      </c>
      <c r="E573" s="133" t="s">
        <v>95</v>
      </c>
    </row>
    <row r="574" spans="1:5" ht="13.5" x14ac:dyDescent="0.25">
      <c r="A574" s="131">
        <v>36327</v>
      </c>
      <c r="B574" s="137" t="s">
        <v>9808</v>
      </c>
      <c r="C574" s="133" t="s">
        <v>72</v>
      </c>
      <c r="D574" s="133">
        <v>5.0999999999999996</v>
      </c>
      <c r="E574" s="133" t="s">
        <v>95</v>
      </c>
    </row>
    <row r="575" spans="1:5" ht="27" x14ac:dyDescent="0.25">
      <c r="A575" s="131">
        <v>38992</v>
      </c>
      <c r="B575" s="137" t="s">
        <v>9809</v>
      </c>
      <c r="C575" s="133" t="s">
        <v>72</v>
      </c>
      <c r="D575" s="133">
        <v>6.19</v>
      </c>
      <c r="E575" s="133" t="s">
        <v>95</v>
      </c>
    </row>
    <row r="576" spans="1:5" ht="27" x14ac:dyDescent="0.25">
      <c r="A576" s="131">
        <v>38993</v>
      </c>
      <c r="B576" s="137" t="s">
        <v>9810</v>
      </c>
      <c r="C576" s="133" t="s">
        <v>72</v>
      </c>
      <c r="D576" s="133">
        <v>16.09</v>
      </c>
      <c r="E576" s="133" t="s">
        <v>95</v>
      </c>
    </row>
    <row r="577" spans="1:5" ht="27" x14ac:dyDescent="0.25">
      <c r="A577" s="131">
        <v>44175</v>
      </c>
      <c r="B577" s="137" t="s">
        <v>9811</v>
      </c>
      <c r="C577" s="133" t="s">
        <v>72</v>
      </c>
      <c r="D577" s="133">
        <v>28.08</v>
      </c>
      <c r="E577" s="133" t="s">
        <v>95</v>
      </c>
    </row>
    <row r="578" spans="1:5" ht="27" x14ac:dyDescent="0.25">
      <c r="A578" s="131">
        <v>44177</v>
      </c>
      <c r="B578" s="137" t="s">
        <v>9812</v>
      </c>
      <c r="C578" s="133" t="s">
        <v>72</v>
      </c>
      <c r="D578" s="133">
        <v>20.98</v>
      </c>
      <c r="E578" s="133" t="s">
        <v>95</v>
      </c>
    </row>
    <row r="579" spans="1:5" ht="27" x14ac:dyDescent="0.25">
      <c r="A579" s="131">
        <v>38418</v>
      </c>
      <c r="B579" s="137" t="s">
        <v>9813</v>
      </c>
      <c r="C579" s="133" t="s">
        <v>72</v>
      </c>
      <c r="D579" s="133">
        <v>5.64</v>
      </c>
      <c r="E579" s="133" t="s">
        <v>95</v>
      </c>
    </row>
    <row r="580" spans="1:5" ht="13.5" x14ac:dyDescent="0.25">
      <c r="A580" s="131">
        <v>39178</v>
      </c>
      <c r="B580" s="137" t="s">
        <v>9814</v>
      </c>
      <c r="C580" s="133" t="s">
        <v>72</v>
      </c>
      <c r="D580" s="133">
        <v>1.98</v>
      </c>
      <c r="E580" s="133" t="s">
        <v>95</v>
      </c>
    </row>
    <row r="581" spans="1:5" ht="13.5" x14ac:dyDescent="0.25">
      <c r="A581" s="131">
        <v>39177</v>
      </c>
      <c r="B581" s="137" t="s">
        <v>9815</v>
      </c>
      <c r="C581" s="133" t="s">
        <v>72</v>
      </c>
      <c r="D581" s="133">
        <v>1.79</v>
      </c>
      <c r="E581" s="133" t="s">
        <v>95</v>
      </c>
    </row>
    <row r="582" spans="1:5" ht="13.5" x14ac:dyDescent="0.25">
      <c r="A582" s="131">
        <v>39176</v>
      </c>
      <c r="B582" s="137" t="s">
        <v>9816</v>
      </c>
      <c r="C582" s="133" t="s">
        <v>72</v>
      </c>
      <c r="D582" s="133">
        <v>1.17</v>
      </c>
      <c r="E582" s="133" t="s">
        <v>95</v>
      </c>
    </row>
    <row r="583" spans="1:5" ht="13.5" x14ac:dyDescent="0.25">
      <c r="A583" s="131">
        <v>39174</v>
      </c>
      <c r="B583" s="137" t="s">
        <v>9817</v>
      </c>
      <c r="C583" s="133" t="s">
        <v>72</v>
      </c>
      <c r="D583" s="133">
        <v>0.89</v>
      </c>
      <c r="E583" s="133" t="s">
        <v>95</v>
      </c>
    </row>
    <row r="584" spans="1:5" ht="13.5" x14ac:dyDescent="0.25">
      <c r="A584" s="131">
        <v>39180</v>
      </c>
      <c r="B584" s="137" t="s">
        <v>9818</v>
      </c>
      <c r="C584" s="133" t="s">
        <v>72</v>
      </c>
      <c r="D584" s="133">
        <v>5.38</v>
      </c>
      <c r="E584" s="133" t="s">
        <v>95</v>
      </c>
    </row>
    <row r="585" spans="1:5" ht="13.5" x14ac:dyDescent="0.25">
      <c r="A585" s="131">
        <v>39179</v>
      </c>
      <c r="B585" s="137" t="s">
        <v>9819</v>
      </c>
      <c r="C585" s="133" t="s">
        <v>72</v>
      </c>
      <c r="D585" s="133">
        <v>4.76</v>
      </c>
      <c r="E585" s="133" t="s">
        <v>95</v>
      </c>
    </row>
    <row r="586" spans="1:5" ht="13.5" x14ac:dyDescent="0.25">
      <c r="A586" s="131">
        <v>39181</v>
      </c>
      <c r="B586" s="137" t="s">
        <v>9820</v>
      </c>
      <c r="C586" s="133" t="s">
        <v>72</v>
      </c>
      <c r="D586" s="133">
        <v>7.21</v>
      </c>
      <c r="E586" s="133" t="s">
        <v>95</v>
      </c>
    </row>
    <row r="587" spans="1:5" ht="13.5" x14ac:dyDescent="0.25">
      <c r="A587" s="131">
        <v>39175</v>
      </c>
      <c r="B587" s="137" t="s">
        <v>9821</v>
      </c>
      <c r="C587" s="133" t="s">
        <v>72</v>
      </c>
      <c r="D587" s="133">
        <v>1.0900000000000001</v>
      </c>
      <c r="E587" s="133" t="s">
        <v>95</v>
      </c>
    </row>
    <row r="588" spans="1:5" ht="13.5" x14ac:dyDescent="0.25">
      <c r="A588" s="131">
        <v>39217</v>
      </c>
      <c r="B588" s="137" t="s">
        <v>9822</v>
      </c>
      <c r="C588" s="133" t="s">
        <v>72</v>
      </c>
      <c r="D588" s="133">
        <v>0.84</v>
      </c>
      <c r="E588" s="133" t="s">
        <v>95</v>
      </c>
    </row>
    <row r="589" spans="1:5" ht="13.5" x14ac:dyDescent="0.25">
      <c r="A589" s="131">
        <v>39182</v>
      </c>
      <c r="B589" s="137" t="s">
        <v>9823</v>
      </c>
      <c r="C589" s="133" t="s">
        <v>72</v>
      </c>
      <c r="D589" s="133">
        <v>10.14</v>
      </c>
      <c r="E589" s="133" t="s">
        <v>95</v>
      </c>
    </row>
    <row r="590" spans="1:5" ht="27" x14ac:dyDescent="0.25">
      <c r="A590" s="131">
        <v>12616</v>
      </c>
      <c r="B590" s="137" t="s">
        <v>9824</v>
      </c>
      <c r="C590" s="133" t="s">
        <v>72</v>
      </c>
      <c r="D590" s="133">
        <v>17.39</v>
      </c>
      <c r="E590" s="133" t="s">
        <v>95</v>
      </c>
    </row>
    <row r="591" spans="1:5" ht="40.5" x14ac:dyDescent="0.25">
      <c r="A591" s="131">
        <v>1049</v>
      </c>
      <c r="B591" s="137" t="s">
        <v>9825</v>
      </c>
      <c r="C591" s="133" t="s">
        <v>72</v>
      </c>
      <c r="D591" s="133">
        <v>8.49</v>
      </c>
      <c r="E591" s="133" t="s">
        <v>95</v>
      </c>
    </row>
    <row r="592" spans="1:5" ht="40.5" x14ac:dyDescent="0.25">
      <c r="A592" s="131">
        <v>1099</v>
      </c>
      <c r="B592" s="137" t="s">
        <v>9826</v>
      </c>
      <c r="C592" s="133" t="s">
        <v>72</v>
      </c>
      <c r="D592" s="133">
        <v>6.49</v>
      </c>
      <c r="E592" s="133" t="s">
        <v>95</v>
      </c>
    </row>
    <row r="593" spans="1:5" ht="40.5" x14ac:dyDescent="0.25">
      <c r="A593" s="131">
        <v>1050</v>
      </c>
      <c r="B593" s="137" t="s">
        <v>9827</v>
      </c>
      <c r="C593" s="133" t="s">
        <v>72</v>
      </c>
      <c r="D593" s="133">
        <v>4.4400000000000004</v>
      </c>
      <c r="E593" s="133" t="s">
        <v>95</v>
      </c>
    </row>
    <row r="594" spans="1:5" ht="40.5" x14ac:dyDescent="0.25">
      <c r="A594" s="131">
        <v>39678</v>
      </c>
      <c r="B594" s="137" t="s">
        <v>9828</v>
      </c>
      <c r="C594" s="133" t="s">
        <v>72</v>
      </c>
      <c r="D594" s="133">
        <v>2.62</v>
      </c>
      <c r="E594" s="133" t="s">
        <v>95</v>
      </c>
    </row>
    <row r="595" spans="1:5" ht="40.5" x14ac:dyDescent="0.25">
      <c r="A595" s="131">
        <v>1101</v>
      </c>
      <c r="B595" s="137" t="s">
        <v>9829</v>
      </c>
      <c r="C595" s="133" t="s">
        <v>72</v>
      </c>
      <c r="D595" s="133">
        <v>28.01</v>
      </c>
      <c r="E595" s="133" t="s">
        <v>95</v>
      </c>
    </row>
    <row r="596" spans="1:5" ht="40.5" x14ac:dyDescent="0.25">
      <c r="A596" s="131">
        <v>1100</v>
      </c>
      <c r="B596" s="137" t="s">
        <v>9830</v>
      </c>
      <c r="C596" s="133" t="s">
        <v>72</v>
      </c>
      <c r="D596" s="133">
        <v>14.45</v>
      </c>
      <c r="E596" s="133" t="s">
        <v>95</v>
      </c>
    </row>
    <row r="597" spans="1:5" ht="40.5" x14ac:dyDescent="0.25">
      <c r="A597" s="131">
        <v>39679</v>
      </c>
      <c r="B597" s="137" t="s">
        <v>9831</v>
      </c>
      <c r="C597" s="133" t="s">
        <v>72</v>
      </c>
      <c r="D597" s="133">
        <v>55.82</v>
      </c>
      <c r="E597" s="133" t="s">
        <v>95</v>
      </c>
    </row>
    <row r="598" spans="1:5" ht="40.5" x14ac:dyDescent="0.25">
      <c r="A598" s="131">
        <v>1102</v>
      </c>
      <c r="B598" s="137" t="s">
        <v>9832</v>
      </c>
      <c r="C598" s="133" t="s">
        <v>72</v>
      </c>
      <c r="D598" s="133">
        <v>41.76</v>
      </c>
      <c r="E598" s="133" t="s">
        <v>95</v>
      </c>
    </row>
    <row r="599" spans="1:5" ht="40.5" x14ac:dyDescent="0.25">
      <c r="A599" s="131">
        <v>1098</v>
      </c>
      <c r="B599" s="137" t="s">
        <v>9833</v>
      </c>
      <c r="C599" s="133" t="s">
        <v>72</v>
      </c>
      <c r="D599" s="133">
        <v>3.46</v>
      </c>
      <c r="E599" s="133" t="s">
        <v>95</v>
      </c>
    </row>
    <row r="600" spans="1:5" ht="40.5" x14ac:dyDescent="0.25">
      <c r="A600" s="131">
        <v>1051</v>
      </c>
      <c r="B600" s="137" t="s">
        <v>9834</v>
      </c>
      <c r="C600" s="133" t="s">
        <v>72</v>
      </c>
      <c r="D600" s="133">
        <v>60.7</v>
      </c>
      <c r="E600" s="133" t="s">
        <v>95</v>
      </c>
    </row>
    <row r="601" spans="1:5" ht="13.5" x14ac:dyDescent="0.25">
      <c r="A601" s="131">
        <v>37399</v>
      </c>
      <c r="B601" s="137" t="s">
        <v>9835</v>
      </c>
      <c r="C601" s="133" t="s">
        <v>72</v>
      </c>
      <c r="D601" s="133">
        <v>22.53</v>
      </c>
      <c r="E601" s="133" t="s">
        <v>95</v>
      </c>
    </row>
    <row r="602" spans="1:5" ht="13.5" x14ac:dyDescent="0.25">
      <c r="A602" s="131">
        <v>43834</v>
      </c>
      <c r="B602" s="137" t="s">
        <v>9836</v>
      </c>
      <c r="C602" s="133" t="s">
        <v>4</v>
      </c>
      <c r="D602" s="133">
        <v>24</v>
      </c>
      <c r="E602" s="133" t="s">
        <v>95</v>
      </c>
    </row>
    <row r="603" spans="1:5" ht="13.5" x14ac:dyDescent="0.25">
      <c r="A603" s="131">
        <v>43835</v>
      </c>
      <c r="B603" s="137" t="s">
        <v>9837</v>
      </c>
      <c r="C603" s="133" t="s">
        <v>4</v>
      </c>
      <c r="D603" s="133">
        <v>2.15</v>
      </c>
      <c r="E603" s="133" t="s">
        <v>95</v>
      </c>
    </row>
    <row r="604" spans="1:5" ht="13.5" x14ac:dyDescent="0.25">
      <c r="A604" s="131">
        <v>43833</v>
      </c>
      <c r="B604" s="137" t="s">
        <v>9838</v>
      </c>
      <c r="C604" s="133" t="s">
        <v>4</v>
      </c>
      <c r="D604" s="133">
        <v>2.23</v>
      </c>
      <c r="E604" s="133" t="s">
        <v>95</v>
      </c>
    </row>
    <row r="605" spans="1:5" ht="27" x14ac:dyDescent="0.25">
      <c r="A605" s="131">
        <v>41955</v>
      </c>
      <c r="B605" s="137" t="s">
        <v>9839</v>
      </c>
      <c r="C605" s="133" t="s">
        <v>71</v>
      </c>
      <c r="D605" s="133">
        <v>64.86</v>
      </c>
      <c r="E605" s="133" t="s">
        <v>95</v>
      </c>
    </row>
    <row r="606" spans="1:5" ht="27" x14ac:dyDescent="0.25">
      <c r="A606" s="131">
        <v>41953</v>
      </c>
      <c r="B606" s="137" t="s">
        <v>9840</v>
      </c>
      <c r="C606" s="133" t="s">
        <v>71</v>
      </c>
      <c r="D606" s="133">
        <v>61.9</v>
      </c>
      <c r="E606" s="133" t="s">
        <v>95</v>
      </c>
    </row>
    <row r="607" spans="1:5" ht="27" x14ac:dyDescent="0.25">
      <c r="A607" s="131">
        <v>41954</v>
      </c>
      <c r="B607" s="137" t="s">
        <v>9841</v>
      </c>
      <c r="C607" s="133" t="s">
        <v>71</v>
      </c>
      <c r="D607" s="133">
        <v>61.31</v>
      </c>
      <c r="E607" s="133" t="s">
        <v>95</v>
      </c>
    </row>
    <row r="608" spans="1:5" ht="13.5" x14ac:dyDescent="0.25">
      <c r="A608" s="131">
        <v>25004</v>
      </c>
      <c r="B608" s="137" t="s">
        <v>9842</v>
      </c>
      <c r="C608" s="133" t="s">
        <v>71</v>
      </c>
      <c r="D608" s="133">
        <v>61.71</v>
      </c>
      <c r="E608" s="133" t="s">
        <v>95</v>
      </c>
    </row>
    <row r="609" spans="1:5" ht="13.5" x14ac:dyDescent="0.25">
      <c r="A609" s="131">
        <v>25002</v>
      </c>
      <c r="B609" s="137" t="s">
        <v>9843</v>
      </c>
      <c r="C609" s="133" t="s">
        <v>71</v>
      </c>
      <c r="D609" s="133">
        <v>61.71</v>
      </c>
      <c r="E609" s="133" t="s">
        <v>95</v>
      </c>
    </row>
    <row r="610" spans="1:5" ht="13.5" x14ac:dyDescent="0.25">
      <c r="A610" s="131">
        <v>37409</v>
      </c>
      <c r="B610" s="137" t="s">
        <v>9844</v>
      </c>
      <c r="C610" s="133" t="s">
        <v>71</v>
      </c>
      <c r="D610" s="133">
        <v>61.71</v>
      </c>
      <c r="E610" s="133" t="s">
        <v>95</v>
      </c>
    </row>
    <row r="611" spans="1:5" ht="13.5" x14ac:dyDescent="0.25">
      <c r="A611" s="131">
        <v>841</v>
      </c>
      <c r="B611" s="137" t="s">
        <v>9845</v>
      </c>
      <c r="C611" s="133" t="s">
        <v>71</v>
      </c>
      <c r="D611" s="133">
        <v>62.47</v>
      </c>
      <c r="E611" s="133" t="s">
        <v>95</v>
      </c>
    </row>
    <row r="612" spans="1:5" ht="13.5" x14ac:dyDescent="0.25">
      <c r="A612" s="131">
        <v>25005</v>
      </c>
      <c r="B612" s="137" t="s">
        <v>9846</v>
      </c>
      <c r="C612" s="133" t="s">
        <v>71</v>
      </c>
      <c r="D612" s="133">
        <v>67.72</v>
      </c>
      <c r="E612" s="133" t="s">
        <v>95</v>
      </c>
    </row>
    <row r="613" spans="1:5" ht="13.5" x14ac:dyDescent="0.25">
      <c r="A613" s="131">
        <v>25003</v>
      </c>
      <c r="B613" s="137" t="s">
        <v>9847</v>
      </c>
      <c r="C613" s="133" t="s">
        <v>71</v>
      </c>
      <c r="D613" s="133">
        <v>68.739999999999995</v>
      </c>
      <c r="E613" s="133" t="s">
        <v>95</v>
      </c>
    </row>
    <row r="614" spans="1:5" ht="13.5" x14ac:dyDescent="0.25">
      <c r="A614" s="131">
        <v>37410</v>
      </c>
      <c r="B614" s="137" t="s">
        <v>9848</v>
      </c>
      <c r="C614" s="133" t="s">
        <v>71</v>
      </c>
      <c r="D614" s="133">
        <v>67.72</v>
      </c>
      <c r="E614" s="133" t="s">
        <v>95</v>
      </c>
    </row>
    <row r="615" spans="1:5" ht="13.5" x14ac:dyDescent="0.25">
      <c r="A615" s="131">
        <v>842</v>
      </c>
      <c r="B615" s="137" t="s">
        <v>9849</v>
      </c>
      <c r="C615" s="133" t="s">
        <v>71</v>
      </c>
      <c r="D615" s="133">
        <v>68.680000000000007</v>
      </c>
      <c r="E615" s="133" t="s">
        <v>95</v>
      </c>
    </row>
    <row r="616" spans="1:5" ht="27" x14ac:dyDescent="0.25">
      <c r="A616" s="131">
        <v>44391</v>
      </c>
      <c r="B616" s="137" t="s">
        <v>9850</v>
      </c>
      <c r="C616" s="133" t="s">
        <v>4</v>
      </c>
      <c r="D616" s="133">
        <v>146.34</v>
      </c>
      <c r="E616" s="133" t="s">
        <v>95</v>
      </c>
    </row>
    <row r="617" spans="1:5" ht="27" x14ac:dyDescent="0.25">
      <c r="A617" s="131">
        <v>44388</v>
      </c>
      <c r="B617" s="137" t="s">
        <v>9851</v>
      </c>
      <c r="C617" s="133" t="s">
        <v>4</v>
      </c>
      <c r="D617" s="133">
        <v>3.17</v>
      </c>
      <c r="E617" s="133" t="s">
        <v>95</v>
      </c>
    </row>
    <row r="618" spans="1:5" ht="27" x14ac:dyDescent="0.25">
      <c r="A618" s="131">
        <v>44392</v>
      </c>
      <c r="B618" s="137" t="s">
        <v>9852</v>
      </c>
      <c r="C618" s="133" t="s">
        <v>4</v>
      </c>
      <c r="D618" s="133">
        <v>291.39</v>
      </c>
      <c r="E618" s="133" t="s">
        <v>95</v>
      </c>
    </row>
    <row r="619" spans="1:5" ht="27" x14ac:dyDescent="0.25">
      <c r="A619" s="131">
        <v>44390</v>
      </c>
      <c r="B619" s="137" t="s">
        <v>9853</v>
      </c>
      <c r="C619" s="133" t="s">
        <v>4</v>
      </c>
      <c r="D619" s="133">
        <v>61.74</v>
      </c>
      <c r="E619" s="133" t="s">
        <v>95</v>
      </c>
    </row>
    <row r="620" spans="1:5" ht="27" x14ac:dyDescent="0.25">
      <c r="A620" s="131">
        <v>44389</v>
      </c>
      <c r="B620" s="137" t="s">
        <v>9854</v>
      </c>
      <c r="C620" s="133" t="s">
        <v>4</v>
      </c>
      <c r="D620" s="133">
        <v>7.29</v>
      </c>
      <c r="E620" s="133" t="s">
        <v>95</v>
      </c>
    </row>
    <row r="621" spans="1:5" ht="13.5" x14ac:dyDescent="0.25">
      <c r="A621" s="131">
        <v>862</v>
      </c>
      <c r="B621" s="137" t="s">
        <v>9855</v>
      </c>
      <c r="C621" s="133" t="s">
        <v>4</v>
      </c>
      <c r="D621" s="133">
        <v>13.35</v>
      </c>
      <c r="E621" s="133" t="s">
        <v>95</v>
      </c>
    </row>
    <row r="622" spans="1:5" ht="13.5" x14ac:dyDescent="0.25">
      <c r="A622" s="131">
        <v>866</v>
      </c>
      <c r="B622" s="137" t="s">
        <v>9856</v>
      </c>
      <c r="C622" s="133" t="s">
        <v>4</v>
      </c>
      <c r="D622" s="133">
        <v>169.68</v>
      </c>
      <c r="E622" s="133" t="s">
        <v>95</v>
      </c>
    </row>
    <row r="623" spans="1:5" ht="13.5" x14ac:dyDescent="0.25">
      <c r="A623" s="131">
        <v>892</v>
      </c>
      <c r="B623" s="137" t="s">
        <v>9857</v>
      </c>
      <c r="C623" s="133" t="s">
        <v>4</v>
      </c>
      <c r="D623" s="133">
        <v>205.39</v>
      </c>
      <c r="E623" s="133" t="s">
        <v>95</v>
      </c>
    </row>
    <row r="624" spans="1:5" ht="13.5" x14ac:dyDescent="0.25">
      <c r="A624" s="131">
        <v>857</v>
      </c>
      <c r="B624" s="137" t="s">
        <v>9858</v>
      </c>
      <c r="C624" s="133" t="s">
        <v>4</v>
      </c>
      <c r="D624" s="133">
        <v>22.34</v>
      </c>
      <c r="E624" s="133" t="s">
        <v>95</v>
      </c>
    </row>
    <row r="625" spans="1:5" ht="13.5" x14ac:dyDescent="0.25">
      <c r="A625" s="131">
        <v>37404</v>
      </c>
      <c r="B625" s="137" t="s">
        <v>9859</v>
      </c>
      <c r="C625" s="133" t="s">
        <v>4</v>
      </c>
      <c r="D625" s="133">
        <v>237.63</v>
      </c>
      <c r="E625" s="133" t="s">
        <v>95</v>
      </c>
    </row>
    <row r="626" spans="1:5" ht="13.5" x14ac:dyDescent="0.25">
      <c r="A626" s="131">
        <v>868</v>
      </c>
      <c r="B626" s="137" t="s">
        <v>9860</v>
      </c>
      <c r="C626" s="133" t="s">
        <v>4</v>
      </c>
      <c r="D626" s="133">
        <v>31.84</v>
      </c>
      <c r="E626" s="133" t="s">
        <v>95</v>
      </c>
    </row>
    <row r="627" spans="1:5" ht="13.5" x14ac:dyDescent="0.25">
      <c r="A627" s="131">
        <v>863</v>
      </c>
      <c r="B627" s="137" t="s">
        <v>9861</v>
      </c>
      <c r="C627" s="133" t="s">
        <v>4</v>
      </c>
      <c r="D627" s="133">
        <v>46.89</v>
      </c>
      <c r="E627" s="133" t="s">
        <v>95</v>
      </c>
    </row>
    <row r="628" spans="1:5" ht="13.5" x14ac:dyDescent="0.25">
      <c r="A628" s="131">
        <v>867</v>
      </c>
      <c r="B628" s="137" t="s">
        <v>9862</v>
      </c>
      <c r="C628" s="133" t="s">
        <v>4</v>
      </c>
      <c r="D628" s="133">
        <v>66.790000000000006</v>
      </c>
      <c r="E628" s="133" t="s">
        <v>95</v>
      </c>
    </row>
    <row r="629" spans="1:5" ht="13.5" x14ac:dyDescent="0.25">
      <c r="A629" s="131">
        <v>864</v>
      </c>
      <c r="B629" s="137" t="s">
        <v>9863</v>
      </c>
      <c r="C629" s="133" t="s">
        <v>4</v>
      </c>
      <c r="D629" s="133">
        <v>88.23</v>
      </c>
      <c r="E629" s="133" t="s">
        <v>95</v>
      </c>
    </row>
    <row r="630" spans="1:5" ht="13.5" x14ac:dyDescent="0.25">
      <c r="A630" s="131">
        <v>865</v>
      </c>
      <c r="B630" s="137" t="s">
        <v>9864</v>
      </c>
      <c r="C630" s="133" t="s">
        <v>4</v>
      </c>
      <c r="D630" s="133">
        <v>126.9</v>
      </c>
      <c r="E630" s="133" t="s">
        <v>95</v>
      </c>
    </row>
    <row r="631" spans="1:5" ht="27" x14ac:dyDescent="0.25">
      <c r="A631" s="131">
        <v>39251</v>
      </c>
      <c r="B631" s="137" t="s">
        <v>9865</v>
      </c>
      <c r="C631" s="133" t="s">
        <v>4</v>
      </c>
      <c r="D631" s="133">
        <v>0.83</v>
      </c>
      <c r="E631" s="133" t="s">
        <v>95</v>
      </c>
    </row>
    <row r="632" spans="1:5" ht="27" x14ac:dyDescent="0.25">
      <c r="A632" s="131">
        <v>1011</v>
      </c>
      <c r="B632" s="137" t="s">
        <v>9866</v>
      </c>
      <c r="C632" s="133" t="s">
        <v>4</v>
      </c>
      <c r="D632" s="133">
        <v>1.1299999999999999</v>
      </c>
      <c r="E632" s="133" t="s">
        <v>95</v>
      </c>
    </row>
    <row r="633" spans="1:5" ht="27" x14ac:dyDescent="0.25">
      <c r="A633" s="131">
        <v>39252</v>
      </c>
      <c r="B633" s="137" t="s">
        <v>9867</v>
      </c>
      <c r="C633" s="133" t="s">
        <v>4</v>
      </c>
      <c r="D633" s="133">
        <v>1.49</v>
      </c>
      <c r="E633" s="133" t="s">
        <v>95</v>
      </c>
    </row>
    <row r="634" spans="1:5" ht="27" x14ac:dyDescent="0.25">
      <c r="A634" s="131">
        <v>1013</v>
      </c>
      <c r="B634" s="137" t="s">
        <v>9868</v>
      </c>
      <c r="C634" s="133" t="s">
        <v>4</v>
      </c>
      <c r="D634" s="133">
        <v>1.79</v>
      </c>
      <c r="E634" s="133" t="s">
        <v>95</v>
      </c>
    </row>
    <row r="635" spans="1:5" ht="27" x14ac:dyDescent="0.25">
      <c r="A635" s="131">
        <v>980</v>
      </c>
      <c r="B635" s="137" t="s">
        <v>9869</v>
      </c>
      <c r="C635" s="133" t="s">
        <v>4</v>
      </c>
      <c r="D635" s="133">
        <v>12.91</v>
      </c>
      <c r="E635" s="133" t="s">
        <v>95</v>
      </c>
    </row>
    <row r="636" spans="1:5" ht="27" x14ac:dyDescent="0.25">
      <c r="A636" s="131">
        <v>39237</v>
      </c>
      <c r="B636" s="137" t="s">
        <v>9870</v>
      </c>
      <c r="C636" s="133" t="s">
        <v>4</v>
      </c>
      <c r="D636" s="133">
        <v>137.36000000000001</v>
      </c>
      <c r="E636" s="133" t="s">
        <v>95</v>
      </c>
    </row>
    <row r="637" spans="1:5" ht="27" x14ac:dyDescent="0.25">
      <c r="A637" s="131">
        <v>39238</v>
      </c>
      <c r="B637" s="137" t="s">
        <v>9871</v>
      </c>
      <c r="C637" s="133" t="s">
        <v>4</v>
      </c>
      <c r="D637" s="133">
        <v>173.25</v>
      </c>
      <c r="E637" s="133" t="s">
        <v>95</v>
      </c>
    </row>
    <row r="638" spans="1:5" ht="27" x14ac:dyDescent="0.25">
      <c r="A638" s="131">
        <v>979</v>
      </c>
      <c r="B638" s="137" t="s">
        <v>9872</v>
      </c>
      <c r="C638" s="133" t="s">
        <v>4</v>
      </c>
      <c r="D638" s="133">
        <v>18.45</v>
      </c>
      <c r="E638" s="133" t="s">
        <v>95</v>
      </c>
    </row>
    <row r="639" spans="1:5" ht="27" x14ac:dyDescent="0.25">
      <c r="A639" s="131">
        <v>39239</v>
      </c>
      <c r="B639" s="137" t="s">
        <v>9873</v>
      </c>
      <c r="C639" s="133" t="s">
        <v>4</v>
      </c>
      <c r="D639" s="133">
        <v>209.3</v>
      </c>
      <c r="E639" s="133" t="s">
        <v>95</v>
      </c>
    </row>
    <row r="640" spans="1:5" ht="27" x14ac:dyDescent="0.25">
      <c r="A640" s="131">
        <v>1014</v>
      </c>
      <c r="B640" s="137" t="s">
        <v>9874</v>
      </c>
      <c r="C640" s="133" t="s">
        <v>4</v>
      </c>
      <c r="D640" s="133">
        <v>2.83</v>
      </c>
      <c r="E640" s="133" t="s">
        <v>95</v>
      </c>
    </row>
    <row r="641" spans="1:5" ht="27" x14ac:dyDescent="0.25">
      <c r="A641" s="131">
        <v>39240</v>
      </c>
      <c r="B641" s="137" t="s">
        <v>9875</v>
      </c>
      <c r="C641" s="133" t="s">
        <v>4</v>
      </c>
      <c r="D641" s="133">
        <v>275.27999999999997</v>
      </c>
      <c r="E641" s="133" t="s">
        <v>95</v>
      </c>
    </row>
    <row r="642" spans="1:5" ht="27" x14ac:dyDescent="0.25">
      <c r="A642" s="131">
        <v>39232</v>
      </c>
      <c r="B642" s="137" t="s">
        <v>9876</v>
      </c>
      <c r="C642" s="133" t="s">
        <v>4</v>
      </c>
      <c r="D642" s="133">
        <v>28.89</v>
      </c>
      <c r="E642" s="133" t="s">
        <v>95</v>
      </c>
    </row>
    <row r="643" spans="1:5" ht="27" x14ac:dyDescent="0.25">
      <c r="A643" s="131">
        <v>39233</v>
      </c>
      <c r="B643" s="137" t="s">
        <v>9877</v>
      </c>
      <c r="C643" s="133" t="s">
        <v>4</v>
      </c>
      <c r="D643" s="133">
        <v>42.11</v>
      </c>
      <c r="E643" s="133" t="s">
        <v>95</v>
      </c>
    </row>
    <row r="644" spans="1:5" ht="27" x14ac:dyDescent="0.25">
      <c r="A644" s="131">
        <v>981</v>
      </c>
      <c r="B644" s="137" t="s">
        <v>9878</v>
      </c>
      <c r="C644" s="133" t="s">
        <v>4</v>
      </c>
      <c r="D644" s="133">
        <v>4.7</v>
      </c>
      <c r="E644" s="133" t="s">
        <v>95</v>
      </c>
    </row>
    <row r="645" spans="1:5" ht="27" x14ac:dyDescent="0.25">
      <c r="A645" s="131">
        <v>39234</v>
      </c>
      <c r="B645" s="137" t="s">
        <v>9879</v>
      </c>
      <c r="C645" s="133" t="s">
        <v>4</v>
      </c>
      <c r="D645" s="133">
        <v>58.61</v>
      </c>
      <c r="E645" s="133" t="s">
        <v>95</v>
      </c>
    </row>
    <row r="646" spans="1:5" ht="27" x14ac:dyDescent="0.25">
      <c r="A646" s="131">
        <v>982</v>
      </c>
      <c r="B646" s="137" t="s">
        <v>9880</v>
      </c>
      <c r="C646" s="133" t="s">
        <v>4</v>
      </c>
      <c r="D646" s="133">
        <v>6.76</v>
      </c>
      <c r="E646" s="133" t="s">
        <v>95</v>
      </c>
    </row>
    <row r="647" spans="1:5" ht="27" x14ac:dyDescent="0.25">
      <c r="A647" s="131">
        <v>39235</v>
      </c>
      <c r="B647" s="137" t="s">
        <v>9881</v>
      </c>
      <c r="C647" s="133" t="s">
        <v>4</v>
      </c>
      <c r="D647" s="133">
        <v>86.45</v>
      </c>
      <c r="E647" s="133" t="s">
        <v>95</v>
      </c>
    </row>
    <row r="648" spans="1:5" ht="27" x14ac:dyDescent="0.25">
      <c r="A648" s="131">
        <v>39236</v>
      </c>
      <c r="B648" s="137" t="s">
        <v>9882</v>
      </c>
      <c r="C648" s="133" t="s">
        <v>4</v>
      </c>
      <c r="D648" s="133">
        <v>114.57</v>
      </c>
      <c r="E648" s="133" t="s">
        <v>95</v>
      </c>
    </row>
    <row r="649" spans="1:5" ht="40.5" x14ac:dyDescent="0.25">
      <c r="A649" s="131">
        <v>993</v>
      </c>
      <c r="B649" s="137" t="s">
        <v>9883</v>
      </c>
      <c r="C649" s="133" t="s">
        <v>4</v>
      </c>
      <c r="D649" s="133">
        <v>2.41</v>
      </c>
      <c r="E649" s="133" t="s">
        <v>95</v>
      </c>
    </row>
    <row r="650" spans="1:5" ht="40.5" x14ac:dyDescent="0.25">
      <c r="A650" s="131">
        <v>1020</v>
      </c>
      <c r="B650" s="137" t="s">
        <v>9884</v>
      </c>
      <c r="C650" s="133" t="s">
        <v>4</v>
      </c>
      <c r="D650" s="133">
        <v>12.31</v>
      </c>
      <c r="E650" s="133" t="s">
        <v>95</v>
      </c>
    </row>
    <row r="651" spans="1:5" ht="40.5" x14ac:dyDescent="0.25">
      <c r="A651" s="131">
        <v>1017</v>
      </c>
      <c r="B651" s="137" t="s">
        <v>9885</v>
      </c>
      <c r="C651" s="133" t="s">
        <v>4</v>
      </c>
      <c r="D651" s="133">
        <v>150.88999999999999</v>
      </c>
      <c r="E651" s="133" t="s">
        <v>95</v>
      </c>
    </row>
    <row r="652" spans="1:5" ht="40.5" x14ac:dyDescent="0.25">
      <c r="A652" s="131">
        <v>999</v>
      </c>
      <c r="B652" s="137" t="s">
        <v>9886</v>
      </c>
      <c r="C652" s="133" t="s">
        <v>4</v>
      </c>
      <c r="D652" s="133">
        <v>182.8</v>
      </c>
      <c r="E652" s="133" t="s">
        <v>95</v>
      </c>
    </row>
    <row r="653" spans="1:5" ht="40.5" x14ac:dyDescent="0.25">
      <c r="A653" s="131">
        <v>995</v>
      </c>
      <c r="B653" s="137" t="s">
        <v>9887</v>
      </c>
      <c r="C653" s="133" t="s">
        <v>4</v>
      </c>
      <c r="D653" s="133">
        <v>19.600000000000001</v>
      </c>
      <c r="E653" s="133" t="s">
        <v>95</v>
      </c>
    </row>
    <row r="654" spans="1:5" ht="40.5" x14ac:dyDescent="0.25">
      <c r="A654" s="131">
        <v>1000</v>
      </c>
      <c r="B654" s="137" t="s">
        <v>9888</v>
      </c>
      <c r="C654" s="133" t="s">
        <v>4</v>
      </c>
      <c r="D654" s="133">
        <v>224.54</v>
      </c>
      <c r="E654" s="133" t="s">
        <v>95</v>
      </c>
    </row>
    <row r="655" spans="1:5" ht="40.5" x14ac:dyDescent="0.25">
      <c r="A655" s="131">
        <v>1022</v>
      </c>
      <c r="B655" s="137" t="s">
        <v>9889</v>
      </c>
      <c r="C655" s="133" t="s">
        <v>4</v>
      </c>
      <c r="D655" s="133">
        <v>3.37</v>
      </c>
      <c r="E655" s="133" t="s">
        <v>95</v>
      </c>
    </row>
    <row r="656" spans="1:5" ht="40.5" x14ac:dyDescent="0.25">
      <c r="A656" s="131">
        <v>1015</v>
      </c>
      <c r="B656" s="137" t="s">
        <v>9890</v>
      </c>
      <c r="C656" s="133" t="s">
        <v>4</v>
      </c>
      <c r="D656" s="133">
        <v>298.38</v>
      </c>
      <c r="E656" s="133" t="s">
        <v>95</v>
      </c>
    </row>
    <row r="657" spans="1:5" ht="40.5" x14ac:dyDescent="0.25">
      <c r="A657" s="131">
        <v>996</v>
      </c>
      <c r="B657" s="137" t="s">
        <v>9891</v>
      </c>
      <c r="C657" s="133" t="s">
        <v>4</v>
      </c>
      <c r="D657" s="133">
        <v>30.4</v>
      </c>
      <c r="E657" s="133" t="s">
        <v>95</v>
      </c>
    </row>
    <row r="658" spans="1:5" ht="40.5" x14ac:dyDescent="0.25">
      <c r="A658" s="131">
        <v>1001</v>
      </c>
      <c r="B658" s="137" t="s">
        <v>9892</v>
      </c>
      <c r="C658" s="133" t="s">
        <v>4</v>
      </c>
      <c r="D658" s="133">
        <v>387.14</v>
      </c>
      <c r="E658" s="133" t="s">
        <v>95</v>
      </c>
    </row>
    <row r="659" spans="1:5" ht="40.5" x14ac:dyDescent="0.25">
      <c r="A659" s="131">
        <v>1019</v>
      </c>
      <c r="B659" s="137" t="s">
        <v>9893</v>
      </c>
      <c r="C659" s="133" t="s">
        <v>4</v>
      </c>
      <c r="D659" s="133">
        <v>42.96</v>
      </c>
      <c r="E659" s="133" t="s">
        <v>95</v>
      </c>
    </row>
    <row r="660" spans="1:5" ht="40.5" x14ac:dyDescent="0.25">
      <c r="A660" s="131">
        <v>1021</v>
      </c>
      <c r="B660" s="137" t="s">
        <v>9894</v>
      </c>
      <c r="C660" s="133" t="s">
        <v>4</v>
      </c>
      <c r="D660" s="133">
        <v>5.16</v>
      </c>
      <c r="E660" s="133" t="s">
        <v>95</v>
      </c>
    </row>
    <row r="661" spans="1:5" ht="40.5" x14ac:dyDescent="0.25">
      <c r="A661" s="131">
        <v>39249</v>
      </c>
      <c r="B661" s="137" t="s">
        <v>9895</v>
      </c>
      <c r="C661" s="133" t="s">
        <v>4</v>
      </c>
      <c r="D661" s="133">
        <v>520.53</v>
      </c>
      <c r="E661" s="133" t="s">
        <v>95</v>
      </c>
    </row>
    <row r="662" spans="1:5" ht="40.5" x14ac:dyDescent="0.25">
      <c r="A662" s="131">
        <v>1018</v>
      </c>
      <c r="B662" s="137" t="s">
        <v>9896</v>
      </c>
      <c r="C662" s="133" t="s">
        <v>4</v>
      </c>
      <c r="D662" s="133">
        <v>63.52</v>
      </c>
      <c r="E662" s="133" t="s">
        <v>95</v>
      </c>
    </row>
    <row r="663" spans="1:5" ht="40.5" x14ac:dyDescent="0.25">
      <c r="A663" s="131">
        <v>39250</v>
      </c>
      <c r="B663" s="137" t="s">
        <v>9897</v>
      </c>
      <c r="C663" s="133" t="s">
        <v>4</v>
      </c>
      <c r="D663" s="133">
        <v>622.66999999999996</v>
      </c>
      <c r="E663" s="133" t="s">
        <v>95</v>
      </c>
    </row>
    <row r="664" spans="1:5" ht="40.5" x14ac:dyDescent="0.25">
      <c r="A664" s="131">
        <v>994</v>
      </c>
      <c r="B664" s="137" t="s">
        <v>9898</v>
      </c>
      <c r="C664" s="133" t="s">
        <v>4</v>
      </c>
      <c r="D664" s="133">
        <v>7.51</v>
      </c>
      <c r="E664" s="133" t="s">
        <v>95</v>
      </c>
    </row>
    <row r="665" spans="1:5" ht="40.5" x14ac:dyDescent="0.25">
      <c r="A665" s="131">
        <v>977</v>
      </c>
      <c r="B665" s="137" t="s">
        <v>9899</v>
      </c>
      <c r="C665" s="133" t="s">
        <v>4</v>
      </c>
      <c r="D665" s="133">
        <v>88.87</v>
      </c>
      <c r="E665" s="133" t="s">
        <v>95</v>
      </c>
    </row>
    <row r="666" spans="1:5" ht="40.5" x14ac:dyDescent="0.25">
      <c r="A666" s="131">
        <v>998</v>
      </c>
      <c r="B666" s="137" t="s">
        <v>9900</v>
      </c>
      <c r="C666" s="133" t="s">
        <v>4</v>
      </c>
      <c r="D666" s="133">
        <v>115.38</v>
      </c>
      <c r="E666" s="133" t="s">
        <v>95</v>
      </c>
    </row>
    <row r="667" spans="1:5" ht="27" x14ac:dyDescent="0.25">
      <c r="A667" s="131">
        <v>1006</v>
      </c>
      <c r="B667" s="137" t="s">
        <v>9901</v>
      </c>
      <c r="C667" s="133" t="s">
        <v>4</v>
      </c>
      <c r="D667" s="133">
        <v>152.88999999999999</v>
      </c>
      <c r="E667" s="133" t="s">
        <v>95</v>
      </c>
    </row>
    <row r="668" spans="1:5" ht="27" x14ac:dyDescent="0.25">
      <c r="A668" s="131">
        <v>990</v>
      </c>
      <c r="B668" s="137" t="s">
        <v>9902</v>
      </c>
      <c r="C668" s="133" t="s">
        <v>4</v>
      </c>
      <c r="D668" s="133">
        <v>203.29</v>
      </c>
      <c r="E668" s="133" t="s">
        <v>95</v>
      </c>
    </row>
    <row r="669" spans="1:5" ht="27" x14ac:dyDescent="0.25">
      <c r="A669" s="131">
        <v>39241</v>
      </c>
      <c r="B669" s="137" t="s">
        <v>9903</v>
      </c>
      <c r="C669" s="133" t="s">
        <v>4</v>
      </c>
      <c r="D669" s="133">
        <v>20.010000000000002</v>
      </c>
      <c r="E669" s="133" t="s">
        <v>95</v>
      </c>
    </row>
    <row r="670" spans="1:5" ht="27" x14ac:dyDescent="0.25">
      <c r="A670" s="131">
        <v>1005</v>
      </c>
      <c r="B670" s="137" t="s">
        <v>9904</v>
      </c>
      <c r="C670" s="133" t="s">
        <v>4</v>
      </c>
      <c r="D670" s="133">
        <v>253.11</v>
      </c>
      <c r="E670" s="133" t="s">
        <v>95</v>
      </c>
    </row>
    <row r="671" spans="1:5" ht="27" x14ac:dyDescent="0.25">
      <c r="A671" s="131">
        <v>991</v>
      </c>
      <c r="B671" s="137" t="s">
        <v>9905</v>
      </c>
      <c r="C671" s="133" t="s">
        <v>4</v>
      </c>
      <c r="D671" s="133">
        <v>331.52</v>
      </c>
      <c r="E671" s="133" t="s">
        <v>95</v>
      </c>
    </row>
    <row r="672" spans="1:5" ht="27" x14ac:dyDescent="0.25">
      <c r="A672" s="131">
        <v>986</v>
      </c>
      <c r="B672" s="137" t="s">
        <v>9906</v>
      </c>
      <c r="C672" s="133" t="s">
        <v>4</v>
      </c>
      <c r="D672" s="133">
        <v>31.62</v>
      </c>
      <c r="E672" s="133" t="s">
        <v>95</v>
      </c>
    </row>
    <row r="673" spans="1:5" ht="27" x14ac:dyDescent="0.25">
      <c r="A673" s="131">
        <v>987</v>
      </c>
      <c r="B673" s="137" t="s">
        <v>9907</v>
      </c>
      <c r="C673" s="133" t="s">
        <v>4</v>
      </c>
      <c r="D673" s="133">
        <v>43.29</v>
      </c>
      <c r="E673" s="133" t="s">
        <v>95</v>
      </c>
    </row>
    <row r="674" spans="1:5" ht="27" x14ac:dyDescent="0.25">
      <c r="A674" s="131">
        <v>1007</v>
      </c>
      <c r="B674" s="137" t="s">
        <v>9908</v>
      </c>
      <c r="C674" s="133" t="s">
        <v>4</v>
      </c>
      <c r="D674" s="133">
        <v>59.92</v>
      </c>
      <c r="E674" s="133" t="s">
        <v>95</v>
      </c>
    </row>
    <row r="675" spans="1:5" ht="27" x14ac:dyDescent="0.25">
      <c r="A675" s="131">
        <v>1008</v>
      </c>
      <c r="B675" s="137" t="s">
        <v>9909</v>
      </c>
      <c r="C675" s="133" t="s">
        <v>4</v>
      </c>
      <c r="D675" s="133">
        <v>7.61</v>
      </c>
      <c r="E675" s="133" t="s">
        <v>95</v>
      </c>
    </row>
    <row r="676" spans="1:5" ht="27" x14ac:dyDescent="0.25">
      <c r="A676" s="131">
        <v>988</v>
      </c>
      <c r="B676" s="137" t="s">
        <v>9910</v>
      </c>
      <c r="C676" s="133" t="s">
        <v>4</v>
      </c>
      <c r="D676" s="133">
        <v>82.62</v>
      </c>
      <c r="E676" s="133" t="s">
        <v>95</v>
      </c>
    </row>
    <row r="677" spans="1:5" ht="27" x14ac:dyDescent="0.25">
      <c r="A677" s="131">
        <v>989</v>
      </c>
      <c r="B677" s="137" t="s">
        <v>9911</v>
      </c>
      <c r="C677" s="133" t="s">
        <v>4</v>
      </c>
      <c r="D677" s="133">
        <v>114.04</v>
      </c>
      <c r="E677" s="133" t="s">
        <v>95</v>
      </c>
    </row>
    <row r="678" spans="1:5" ht="27" x14ac:dyDescent="0.25">
      <c r="A678" s="131">
        <v>43972</v>
      </c>
      <c r="B678" s="137" t="s">
        <v>9912</v>
      </c>
      <c r="C678" s="133" t="s">
        <v>4</v>
      </c>
      <c r="D678" s="133">
        <v>4.58</v>
      </c>
      <c r="E678" s="133" t="s">
        <v>95</v>
      </c>
    </row>
    <row r="679" spans="1:5" ht="27" x14ac:dyDescent="0.25">
      <c r="A679" s="131">
        <v>43971</v>
      </c>
      <c r="B679" s="137" t="s">
        <v>9913</v>
      </c>
      <c r="C679" s="133" t="s">
        <v>4</v>
      </c>
      <c r="D679" s="133">
        <v>3.5</v>
      </c>
      <c r="E679" s="133" t="s">
        <v>95</v>
      </c>
    </row>
    <row r="680" spans="1:5" ht="27" x14ac:dyDescent="0.25">
      <c r="A680" s="131">
        <v>39598</v>
      </c>
      <c r="B680" s="137" t="s">
        <v>9914</v>
      </c>
      <c r="C680" s="133" t="s">
        <v>4</v>
      </c>
      <c r="D680" s="133">
        <v>6.49</v>
      </c>
      <c r="E680" s="133" t="s">
        <v>95</v>
      </c>
    </row>
    <row r="681" spans="1:5" ht="27" x14ac:dyDescent="0.25">
      <c r="A681" s="131">
        <v>43973</v>
      </c>
      <c r="B681" s="137" t="s">
        <v>9915</v>
      </c>
      <c r="C681" s="133" t="s">
        <v>4</v>
      </c>
      <c r="D681" s="133">
        <v>4.79</v>
      </c>
      <c r="E681" s="133" t="s">
        <v>95</v>
      </c>
    </row>
    <row r="682" spans="1:5" ht="27" x14ac:dyDescent="0.25">
      <c r="A682" s="131">
        <v>39599</v>
      </c>
      <c r="B682" s="137" t="s">
        <v>9916</v>
      </c>
      <c r="C682" s="133" t="s">
        <v>4</v>
      </c>
      <c r="D682" s="133">
        <v>9.34</v>
      </c>
      <c r="E682" s="133" t="s">
        <v>95</v>
      </c>
    </row>
    <row r="683" spans="1:5" ht="13.5" x14ac:dyDescent="0.25">
      <c r="A683" s="131">
        <v>43832</v>
      </c>
      <c r="B683" s="137" t="s">
        <v>9917</v>
      </c>
      <c r="C683" s="133" t="s">
        <v>4</v>
      </c>
      <c r="D683" s="133">
        <v>24.59</v>
      </c>
      <c r="E683" s="133" t="s">
        <v>95</v>
      </c>
    </row>
    <row r="684" spans="1:5" ht="13.5" x14ac:dyDescent="0.25">
      <c r="A684" s="131">
        <v>34602</v>
      </c>
      <c r="B684" s="137" t="s">
        <v>9918</v>
      </c>
      <c r="C684" s="133" t="s">
        <v>4</v>
      </c>
      <c r="D684" s="133">
        <v>5.23</v>
      </c>
      <c r="E684" s="133" t="s">
        <v>95</v>
      </c>
    </row>
    <row r="685" spans="1:5" ht="13.5" x14ac:dyDescent="0.25">
      <c r="A685" s="131">
        <v>34607</v>
      </c>
      <c r="B685" s="137" t="s">
        <v>9919</v>
      </c>
      <c r="C685" s="133" t="s">
        <v>4</v>
      </c>
      <c r="D685" s="133">
        <v>12.82</v>
      </c>
      <c r="E685" s="133" t="s">
        <v>95</v>
      </c>
    </row>
    <row r="686" spans="1:5" ht="13.5" x14ac:dyDescent="0.25">
      <c r="A686" s="131">
        <v>34609</v>
      </c>
      <c r="B686" s="137" t="s">
        <v>9920</v>
      </c>
      <c r="C686" s="133" t="s">
        <v>4</v>
      </c>
      <c r="D686" s="133">
        <v>18.649999999999999</v>
      </c>
      <c r="E686" s="133" t="s">
        <v>95</v>
      </c>
    </row>
    <row r="687" spans="1:5" ht="13.5" x14ac:dyDescent="0.25">
      <c r="A687" s="131">
        <v>34618</v>
      </c>
      <c r="B687" s="137" t="s">
        <v>9921</v>
      </c>
      <c r="C687" s="133" t="s">
        <v>4</v>
      </c>
      <c r="D687" s="133">
        <v>7.13</v>
      </c>
      <c r="E687" s="133" t="s">
        <v>95</v>
      </c>
    </row>
    <row r="688" spans="1:5" ht="13.5" x14ac:dyDescent="0.25">
      <c r="A688" s="131">
        <v>34621</v>
      </c>
      <c r="B688" s="137" t="s">
        <v>9922</v>
      </c>
      <c r="C688" s="133" t="s">
        <v>4</v>
      </c>
      <c r="D688" s="133">
        <v>17.670000000000002</v>
      </c>
      <c r="E688" s="133" t="s">
        <v>95</v>
      </c>
    </row>
    <row r="689" spans="1:5" ht="13.5" x14ac:dyDescent="0.25">
      <c r="A689" s="131">
        <v>34622</v>
      </c>
      <c r="B689" s="137" t="s">
        <v>9923</v>
      </c>
      <c r="C689" s="133" t="s">
        <v>4</v>
      </c>
      <c r="D689" s="133">
        <v>26.26</v>
      </c>
      <c r="E689" s="133" t="s">
        <v>95</v>
      </c>
    </row>
    <row r="690" spans="1:5" ht="13.5" x14ac:dyDescent="0.25">
      <c r="A690" s="131">
        <v>34624</v>
      </c>
      <c r="B690" s="137" t="s">
        <v>9924</v>
      </c>
      <c r="C690" s="133" t="s">
        <v>4</v>
      </c>
      <c r="D690" s="133">
        <v>9.52</v>
      </c>
      <c r="E690" s="133" t="s">
        <v>95</v>
      </c>
    </row>
    <row r="691" spans="1:5" ht="13.5" x14ac:dyDescent="0.25">
      <c r="A691" s="131">
        <v>34627</v>
      </c>
      <c r="B691" s="137" t="s">
        <v>9925</v>
      </c>
      <c r="C691" s="133" t="s">
        <v>4</v>
      </c>
      <c r="D691" s="133">
        <v>22.96</v>
      </c>
      <c r="E691" s="133" t="s">
        <v>95</v>
      </c>
    </row>
    <row r="692" spans="1:5" ht="13.5" x14ac:dyDescent="0.25">
      <c r="A692" s="131">
        <v>34629</v>
      </c>
      <c r="B692" s="137" t="s">
        <v>9926</v>
      </c>
      <c r="C692" s="133" t="s">
        <v>4</v>
      </c>
      <c r="D692" s="133">
        <v>35.08</v>
      </c>
      <c r="E692" s="133" t="s">
        <v>95</v>
      </c>
    </row>
    <row r="693" spans="1:5" ht="40.5" x14ac:dyDescent="0.25">
      <c r="A693" s="131">
        <v>39257</v>
      </c>
      <c r="B693" s="137" t="s">
        <v>9927</v>
      </c>
      <c r="C693" s="133" t="s">
        <v>4</v>
      </c>
      <c r="D693" s="133">
        <v>7.14</v>
      </c>
      <c r="E693" s="133" t="s">
        <v>95</v>
      </c>
    </row>
    <row r="694" spans="1:5" ht="40.5" x14ac:dyDescent="0.25">
      <c r="A694" s="131">
        <v>39261</v>
      </c>
      <c r="B694" s="137" t="s">
        <v>9928</v>
      </c>
      <c r="C694" s="133" t="s">
        <v>4</v>
      </c>
      <c r="D694" s="133">
        <v>40.869999999999997</v>
      </c>
      <c r="E694" s="133" t="s">
        <v>95</v>
      </c>
    </row>
    <row r="695" spans="1:5" ht="40.5" x14ac:dyDescent="0.25">
      <c r="A695" s="131">
        <v>39268</v>
      </c>
      <c r="B695" s="137" t="s">
        <v>9929</v>
      </c>
      <c r="C695" s="133" t="s">
        <v>4</v>
      </c>
      <c r="D695" s="133">
        <v>638.83000000000004</v>
      </c>
      <c r="E695" s="133" t="s">
        <v>95</v>
      </c>
    </row>
    <row r="696" spans="1:5" ht="40.5" x14ac:dyDescent="0.25">
      <c r="A696" s="131">
        <v>39262</v>
      </c>
      <c r="B696" s="137" t="s">
        <v>9930</v>
      </c>
      <c r="C696" s="133" t="s">
        <v>4</v>
      </c>
      <c r="D696" s="133">
        <v>65.08</v>
      </c>
      <c r="E696" s="133" t="s">
        <v>95</v>
      </c>
    </row>
    <row r="697" spans="1:5" ht="40.5" x14ac:dyDescent="0.25">
      <c r="A697" s="131">
        <v>39258</v>
      </c>
      <c r="B697" s="137" t="s">
        <v>9931</v>
      </c>
      <c r="C697" s="133" t="s">
        <v>4</v>
      </c>
      <c r="D697" s="133">
        <v>10.76</v>
      </c>
      <c r="E697" s="133" t="s">
        <v>95</v>
      </c>
    </row>
    <row r="698" spans="1:5" ht="40.5" x14ac:dyDescent="0.25">
      <c r="A698" s="131">
        <v>39263</v>
      </c>
      <c r="B698" s="137" t="s">
        <v>9932</v>
      </c>
      <c r="C698" s="133" t="s">
        <v>4</v>
      </c>
      <c r="D698" s="133">
        <v>112.54</v>
      </c>
      <c r="E698" s="133" t="s">
        <v>95</v>
      </c>
    </row>
    <row r="699" spans="1:5" ht="40.5" x14ac:dyDescent="0.25">
      <c r="A699" s="131">
        <v>39264</v>
      </c>
      <c r="B699" s="137" t="s">
        <v>9933</v>
      </c>
      <c r="C699" s="133" t="s">
        <v>4</v>
      </c>
      <c r="D699" s="133">
        <v>155.9</v>
      </c>
      <c r="E699" s="133" t="s">
        <v>95</v>
      </c>
    </row>
    <row r="700" spans="1:5" ht="40.5" x14ac:dyDescent="0.25">
      <c r="A700" s="131">
        <v>39259</v>
      </c>
      <c r="B700" s="137" t="s">
        <v>9934</v>
      </c>
      <c r="C700" s="133" t="s">
        <v>4</v>
      </c>
      <c r="D700" s="133">
        <v>16.57</v>
      </c>
      <c r="E700" s="133" t="s">
        <v>95</v>
      </c>
    </row>
    <row r="701" spans="1:5" ht="40.5" x14ac:dyDescent="0.25">
      <c r="A701" s="131">
        <v>39265</v>
      </c>
      <c r="B701" s="137" t="s">
        <v>9935</v>
      </c>
      <c r="C701" s="133" t="s">
        <v>4</v>
      </c>
      <c r="D701" s="133">
        <v>211.66</v>
      </c>
      <c r="E701" s="133" t="s">
        <v>95</v>
      </c>
    </row>
    <row r="702" spans="1:5" ht="40.5" x14ac:dyDescent="0.25">
      <c r="A702" s="131">
        <v>39260</v>
      </c>
      <c r="B702" s="137" t="s">
        <v>9936</v>
      </c>
      <c r="C702" s="133" t="s">
        <v>4</v>
      </c>
      <c r="D702" s="133">
        <v>25.37</v>
      </c>
      <c r="E702" s="133" t="s">
        <v>95</v>
      </c>
    </row>
    <row r="703" spans="1:5" ht="40.5" x14ac:dyDescent="0.25">
      <c r="A703" s="131">
        <v>39266</v>
      </c>
      <c r="B703" s="137" t="s">
        <v>9937</v>
      </c>
      <c r="C703" s="133" t="s">
        <v>4</v>
      </c>
      <c r="D703" s="133">
        <v>319.39</v>
      </c>
      <c r="E703" s="133" t="s">
        <v>95</v>
      </c>
    </row>
    <row r="704" spans="1:5" ht="40.5" x14ac:dyDescent="0.25">
      <c r="A704" s="131">
        <v>39267</v>
      </c>
      <c r="B704" s="137" t="s">
        <v>9938</v>
      </c>
      <c r="C704" s="133" t="s">
        <v>4</v>
      </c>
      <c r="D704" s="133">
        <v>399.32</v>
      </c>
      <c r="E704" s="133" t="s">
        <v>95</v>
      </c>
    </row>
    <row r="705" spans="1:5" ht="13.5" x14ac:dyDescent="0.25">
      <c r="A705" s="131">
        <v>11901</v>
      </c>
      <c r="B705" s="137" t="s">
        <v>9939</v>
      </c>
      <c r="C705" s="133" t="s">
        <v>4</v>
      </c>
      <c r="D705" s="133">
        <v>0.84</v>
      </c>
      <c r="E705" s="133" t="s">
        <v>95</v>
      </c>
    </row>
    <row r="706" spans="1:5" ht="13.5" x14ac:dyDescent="0.25">
      <c r="A706" s="131">
        <v>11902</v>
      </c>
      <c r="B706" s="137" t="s">
        <v>9940</v>
      </c>
      <c r="C706" s="133" t="s">
        <v>4</v>
      </c>
      <c r="D706" s="133">
        <v>1.61</v>
      </c>
      <c r="E706" s="133" t="s">
        <v>95</v>
      </c>
    </row>
    <row r="707" spans="1:5" ht="13.5" x14ac:dyDescent="0.25">
      <c r="A707" s="131">
        <v>11903</v>
      </c>
      <c r="B707" s="137" t="s">
        <v>9941</v>
      </c>
      <c r="C707" s="133" t="s">
        <v>4</v>
      </c>
      <c r="D707" s="133">
        <v>1.7</v>
      </c>
      <c r="E707" s="133" t="s">
        <v>95</v>
      </c>
    </row>
    <row r="708" spans="1:5" ht="13.5" x14ac:dyDescent="0.25">
      <c r="A708" s="131">
        <v>11904</v>
      </c>
      <c r="B708" s="137" t="s">
        <v>9942</v>
      </c>
      <c r="C708" s="133" t="s">
        <v>4</v>
      </c>
      <c r="D708" s="133">
        <v>2.58</v>
      </c>
      <c r="E708" s="133" t="s">
        <v>95</v>
      </c>
    </row>
    <row r="709" spans="1:5" ht="13.5" x14ac:dyDescent="0.25">
      <c r="A709" s="131">
        <v>11905</v>
      </c>
      <c r="B709" s="137" t="s">
        <v>9943</v>
      </c>
      <c r="C709" s="133" t="s">
        <v>4</v>
      </c>
      <c r="D709" s="133">
        <v>3.15</v>
      </c>
      <c r="E709" s="133" t="s">
        <v>95</v>
      </c>
    </row>
    <row r="710" spans="1:5" ht="13.5" x14ac:dyDescent="0.25">
      <c r="A710" s="131">
        <v>11906</v>
      </c>
      <c r="B710" s="137" t="s">
        <v>9944</v>
      </c>
      <c r="C710" s="133" t="s">
        <v>4</v>
      </c>
      <c r="D710" s="133">
        <v>4.01</v>
      </c>
      <c r="E710" s="133" t="s">
        <v>95</v>
      </c>
    </row>
    <row r="711" spans="1:5" ht="13.5" x14ac:dyDescent="0.25">
      <c r="A711" s="131">
        <v>11919</v>
      </c>
      <c r="B711" s="137" t="s">
        <v>9945</v>
      </c>
      <c r="C711" s="133" t="s">
        <v>4</v>
      </c>
      <c r="D711" s="133">
        <v>7.34</v>
      </c>
      <c r="E711" s="133" t="s">
        <v>95</v>
      </c>
    </row>
    <row r="712" spans="1:5" ht="13.5" x14ac:dyDescent="0.25">
      <c r="A712" s="131">
        <v>11920</v>
      </c>
      <c r="B712" s="137" t="s">
        <v>9946</v>
      </c>
      <c r="C712" s="133" t="s">
        <v>4</v>
      </c>
      <c r="D712" s="133">
        <v>13.95</v>
      </c>
      <c r="E712" s="133" t="s">
        <v>95</v>
      </c>
    </row>
    <row r="713" spans="1:5" ht="13.5" x14ac:dyDescent="0.25">
      <c r="A713" s="131">
        <v>11924</v>
      </c>
      <c r="B713" s="137" t="s">
        <v>9947</v>
      </c>
      <c r="C713" s="133" t="s">
        <v>4</v>
      </c>
      <c r="D713" s="133">
        <v>117.09</v>
      </c>
      <c r="E713" s="133" t="s">
        <v>95</v>
      </c>
    </row>
    <row r="714" spans="1:5" ht="13.5" x14ac:dyDescent="0.25">
      <c r="A714" s="131">
        <v>11921</v>
      </c>
      <c r="B714" s="137" t="s">
        <v>9948</v>
      </c>
      <c r="C714" s="133" t="s">
        <v>4</v>
      </c>
      <c r="D714" s="133">
        <v>20.41</v>
      </c>
      <c r="E714" s="133" t="s">
        <v>95</v>
      </c>
    </row>
    <row r="715" spans="1:5" ht="13.5" x14ac:dyDescent="0.25">
      <c r="A715" s="131">
        <v>11922</v>
      </c>
      <c r="B715" s="137" t="s">
        <v>9949</v>
      </c>
      <c r="C715" s="133" t="s">
        <v>4</v>
      </c>
      <c r="D715" s="133">
        <v>33</v>
      </c>
      <c r="E715" s="133" t="s">
        <v>95</v>
      </c>
    </row>
    <row r="716" spans="1:5" ht="13.5" x14ac:dyDescent="0.25">
      <c r="A716" s="131">
        <v>11923</v>
      </c>
      <c r="B716" s="137" t="s">
        <v>9950</v>
      </c>
      <c r="C716" s="133" t="s">
        <v>4</v>
      </c>
      <c r="D716" s="133">
        <v>48.31</v>
      </c>
      <c r="E716" s="133" t="s">
        <v>95</v>
      </c>
    </row>
    <row r="717" spans="1:5" ht="13.5" x14ac:dyDescent="0.25">
      <c r="A717" s="131">
        <v>11916</v>
      </c>
      <c r="B717" s="137" t="s">
        <v>9951</v>
      </c>
      <c r="C717" s="133" t="s">
        <v>4</v>
      </c>
      <c r="D717" s="133">
        <v>10.039999999999999</v>
      </c>
      <c r="E717" s="133" t="s">
        <v>95</v>
      </c>
    </row>
    <row r="718" spans="1:5" ht="13.5" x14ac:dyDescent="0.25">
      <c r="A718" s="131">
        <v>11914</v>
      </c>
      <c r="B718" s="137" t="s">
        <v>9952</v>
      </c>
      <c r="C718" s="133" t="s">
        <v>4</v>
      </c>
      <c r="D718" s="133">
        <v>72.38</v>
      </c>
      <c r="E718" s="133" t="s">
        <v>95</v>
      </c>
    </row>
    <row r="719" spans="1:5" ht="13.5" x14ac:dyDescent="0.25">
      <c r="A719" s="131">
        <v>11917</v>
      </c>
      <c r="B719" s="137" t="s">
        <v>9953</v>
      </c>
      <c r="C719" s="133" t="s">
        <v>4</v>
      </c>
      <c r="D719" s="133">
        <v>17.690000000000001</v>
      </c>
      <c r="E719" s="133" t="s">
        <v>95</v>
      </c>
    </row>
    <row r="720" spans="1:5" ht="13.5" x14ac:dyDescent="0.25">
      <c r="A720" s="131">
        <v>11918</v>
      </c>
      <c r="B720" s="137" t="s">
        <v>9954</v>
      </c>
      <c r="C720" s="133" t="s">
        <v>4</v>
      </c>
      <c r="D720" s="133">
        <v>20.99</v>
      </c>
      <c r="E720" s="133" t="s">
        <v>95</v>
      </c>
    </row>
    <row r="721" spans="1:5" ht="40.5" x14ac:dyDescent="0.25">
      <c r="A721" s="131">
        <v>5090</v>
      </c>
      <c r="B721" s="137" t="s">
        <v>9955</v>
      </c>
      <c r="C721" s="133" t="s">
        <v>72</v>
      </c>
      <c r="D721" s="133">
        <v>19.899999999999999</v>
      </c>
      <c r="E721" s="133" t="s">
        <v>95</v>
      </c>
    </row>
    <row r="722" spans="1:5" ht="40.5" x14ac:dyDescent="0.25">
      <c r="A722" s="131">
        <v>5085</v>
      </c>
      <c r="B722" s="137" t="s">
        <v>9956</v>
      </c>
      <c r="C722" s="133" t="s">
        <v>72</v>
      </c>
      <c r="D722" s="133">
        <v>29.62</v>
      </c>
      <c r="E722" s="133" t="s">
        <v>95</v>
      </c>
    </row>
    <row r="723" spans="1:5" ht="40.5" x14ac:dyDescent="0.25">
      <c r="A723" s="131">
        <v>43603</v>
      </c>
      <c r="B723" s="137" t="s">
        <v>9957</v>
      </c>
      <c r="C723" s="133" t="s">
        <v>72</v>
      </c>
      <c r="D723" s="133">
        <v>42.32</v>
      </c>
      <c r="E723" s="133" t="s">
        <v>95</v>
      </c>
    </row>
    <row r="724" spans="1:5" ht="13.5" x14ac:dyDescent="0.25">
      <c r="A724" s="131">
        <v>38374</v>
      </c>
      <c r="B724" s="137" t="s">
        <v>9958</v>
      </c>
      <c r="C724" s="133" t="s">
        <v>72</v>
      </c>
      <c r="D724" s="133">
        <v>942.14</v>
      </c>
      <c r="E724" s="133" t="s">
        <v>95</v>
      </c>
    </row>
    <row r="725" spans="1:5" ht="13.5" x14ac:dyDescent="0.25">
      <c r="A725" s="131">
        <v>4513</v>
      </c>
      <c r="B725" s="137" t="s">
        <v>9959</v>
      </c>
      <c r="C725" s="133" t="s">
        <v>4</v>
      </c>
      <c r="D725" s="133">
        <v>5.47</v>
      </c>
      <c r="E725" s="133" t="s">
        <v>95</v>
      </c>
    </row>
    <row r="726" spans="1:5" ht="27" x14ac:dyDescent="0.25">
      <c r="A726" s="131">
        <v>20212</v>
      </c>
      <c r="B726" s="137" t="s">
        <v>9960</v>
      </c>
      <c r="C726" s="133" t="s">
        <v>4</v>
      </c>
      <c r="D726" s="133">
        <v>22.21</v>
      </c>
      <c r="E726" s="133" t="s">
        <v>95</v>
      </c>
    </row>
    <row r="727" spans="1:5" ht="27" x14ac:dyDescent="0.25">
      <c r="A727" s="131">
        <v>20209</v>
      </c>
      <c r="B727" s="137" t="s">
        <v>9961</v>
      </c>
      <c r="C727" s="133" t="s">
        <v>4</v>
      </c>
      <c r="D727" s="133">
        <v>26.53</v>
      </c>
      <c r="E727" s="133" t="s">
        <v>95</v>
      </c>
    </row>
    <row r="728" spans="1:5" ht="27" x14ac:dyDescent="0.25">
      <c r="A728" s="131">
        <v>4430</v>
      </c>
      <c r="B728" s="137" t="s">
        <v>9962</v>
      </c>
      <c r="C728" s="133" t="s">
        <v>4</v>
      </c>
      <c r="D728" s="133">
        <v>13</v>
      </c>
      <c r="E728" s="133" t="s">
        <v>95</v>
      </c>
    </row>
    <row r="729" spans="1:5" ht="27" x14ac:dyDescent="0.25">
      <c r="A729" s="131">
        <v>4433</v>
      </c>
      <c r="B729" s="137" t="s">
        <v>9963</v>
      </c>
      <c r="C729" s="133" t="s">
        <v>4</v>
      </c>
      <c r="D729" s="133">
        <v>25.42</v>
      </c>
      <c r="E729" s="133" t="s">
        <v>95</v>
      </c>
    </row>
    <row r="730" spans="1:5" ht="27" x14ac:dyDescent="0.25">
      <c r="A730" s="131">
        <v>4400</v>
      </c>
      <c r="B730" s="137" t="s">
        <v>9964</v>
      </c>
      <c r="C730" s="133" t="s">
        <v>4</v>
      </c>
      <c r="D730" s="133">
        <v>20.69</v>
      </c>
      <c r="E730" s="133" t="s">
        <v>95</v>
      </c>
    </row>
    <row r="731" spans="1:5" ht="27" x14ac:dyDescent="0.25">
      <c r="A731" s="131">
        <v>2729</v>
      </c>
      <c r="B731" s="137" t="s">
        <v>9965</v>
      </c>
      <c r="C731" s="133" t="s">
        <v>72</v>
      </c>
      <c r="D731" s="133">
        <v>29.01</v>
      </c>
      <c r="E731" s="133" t="s">
        <v>95</v>
      </c>
    </row>
    <row r="732" spans="1:5" ht="27" x14ac:dyDescent="0.25">
      <c r="A732" s="131">
        <v>37106</v>
      </c>
      <c r="B732" s="137" t="s">
        <v>9966</v>
      </c>
      <c r="C732" s="133" t="s">
        <v>72</v>
      </c>
      <c r="D732" s="485">
        <v>5413.04</v>
      </c>
      <c r="E732" s="133" t="s">
        <v>95</v>
      </c>
    </row>
    <row r="733" spans="1:5" ht="27" x14ac:dyDescent="0.25">
      <c r="A733" s="131">
        <v>11869</v>
      </c>
      <c r="B733" s="137" t="s">
        <v>9967</v>
      </c>
      <c r="C733" s="133" t="s">
        <v>72</v>
      </c>
      <c r="D733" s="485">
        <v>1082.5999999999999</v>
      </c>
      <c r="E733" s="133" t="s">
        <v>95</v>
      </c>
    </row>
    <row r="734" spans="1:5" ht="27" x14ac:dyDescent="0.25">
      <c r="A734" s="131">
        <v>43981</v>
      </c>
      <c r="B734" s="137" t="s">
        <v>9968</v>
      </c>
      <c r="C734" s="133" t="s">
        <v>72</v>
      </c>
      <c r="D734" s="485">
        <v>8157.39</v>
      </c>
      <c r="E734" s="133" t="s">
        <v>95</v>
      </c>
    </row>
    <row r="735" spans="1:5" ht="27" x14ac:dyDescent="0.25">
      <c r="A735" s="131">
        <v>37104</v>
      </c>
      <c r="B735" s="137" t="s">
        <v>9969</v>
      </c>
      <c r="C735" s="133" t="s">
        <v>72</v>
      </c>
      <c r="D735" s="485">
        <v>1358.69</v>
      </c>
      <c r="E735" s="133" t="s">
        <v>95</v>
      </c>
    </row>
    <row r="736" spans="1:5" ht="27" x14ac:dyDescent="0.25">
      <c r="A736" s="131">
        <v>43982</v>
      </c>
      <c r="B736" s="137" t="s">
        <v>9970</v>
      </c>
      <c r="C736" s="133" t="s">
        <v>72</v>
      </c>
      <c r="D736" s="485">
        <v>12886.63</v>
      </c>
      <c r="E736" s="133" t="s">
        <v>95</v>
      </c>
    </row>
    <row r="737" spans="1:5" ht="27" x14ac:dyDescent="0.25">
      <c r="A737" s="131">
        <v>43978</v>
      </c>
      <c r="B737" s="137" t="s">
        <v>9971</v>
      </c>
      <c r="C737" s="133" t="s">
        <v>72</v>
      </c>
      <c r="D737" s="485">
        <v>2013.55</v>
      </c>
      <c r="E737" s="133" t="s">
        <v>95</v>
      </c>
    </row>
    <row r="738" spans="1:5" ht="27" x14ac:dyDescent="0.25">
      <c r="A738" s="131">
        <v>11871</v>
      </c>
      <c r="B738" s="137" t="s">
        <v>9972</v>
      </c>
      <c r="C738" s="133" t="s">
        <v>72</v>
      </c>
      <c r="D738" s="133">
        <v>504.66</v>
      </c>
      <c r="E738" s="133" t="s">
        <v>95</v>
      </c>
    </row>
    <row r="739" spans="1:5" ht="27" x14ac:dyDescent="0.25">
      <c r="A739" s="131">
        <v>37105</v>
      </c>
      <c r="B739" s="137" t="s">
        <v>9973</v>
      </c>
      <c r="C739" s="133" t="s">
        <v>72</v>
      </c>
      <c r="D739" s="485">
        <v>3105.13</v>
      </c>
      <c r="E739" s="133" t="s">
        <v>95</v>
      </c>
    </row>
    <row r="740" spans="1:5" ht="27" x14ac:dyDescent="0.25">
      <c r="A740" s="131">
        <v>43980</v>
      </c>
      <c r="B740" s="137" t="s">
        <v>9974</v>
      </c>
      <c r="C740" s="133" t="s">
        <v>72</v>
      </c>
      <c r="D740" s="485">
        <v>3867.11</v>
      </c>
      <c r="E740" s="133" t="s">
        <v>95</v>
      </c>
    </row>
    <row r="741" spans="1:5" ht="27" x14ac:dyDescent="0.25">
      <c r="A741" s="131">
        <v>43979</v>
      </c>
      <c r="B741" s="137" t="s">
        <v>9975</v>
      </c>
      <c r="C741" s="133" t="s">
        <v>72</v>
      </c>
      <c r="D741" s="133">
        <v>726.59</v>
      </c>
      <c r="E741" s="133" t="s">
        <v>95</v>
      </c>
    </row>
    <row r="742" spans="1:5" ht="27" x14ac:dyDescent="0.25">
      <c r="A742" s="131">
        <v>11868</v>
      </c>
      <c r="B742" s="137" t="s">
        <v>9976</v>
      </c>
      <c r="C742" s="133" t="s">
        <v>72</v>
      </c>
      <c r="D742" s="133">
        <v>702.69</v>
      </c>
      <c r="E742" s="133" t="s">
        <v>95</v>
      </c>
    </row>
    <row r="743" spans="1:5" ht="27" x14ac:dyDescent="0.25">
      <c r="A743" s="131">
        <v>34636</v>
      </c>
      <c r="B743" s="137" t="s">
        <v>9977</v>
      </c>
      <c r="C743" s="133" t="s">
        <v>72</v>
      </c>
      <c r="D743" s="133">
        <v>499</v>
      </c>
      <c r="E743" s="133" t="s">
        <v>95</v>
      </c>
    </row>
    <row r="744" spans="1:5" ht="27" x14ac:dyDescent="0.25">
      <c r="A744" s="131">
        <v>34639</v>
      </c>
      <c r="B744" s="137" t="s">
        <v>9978</v>
      </c>
      <c r="C744" s="133" t="s">
        <v>72</v>
      </c>
      <c r="D744" s="485">
        <v>1151.78</v>
      </c>
      <c r="E744" s="133" t="s">
        <v>95</v>
      </c>
    </row>
    <row r="745" spans="1:5" ht="27" x14ac:dyDescent="0.25">
      <c r="A745" s="131">
        <v>34640</v>
      </c>
      <c r="B745" s="137" t="s">
        <v>9979</v>
      </c>
      <c r="C745" s="133" t="s">
        <v>72</v>
      </c>
      <c r="D745" s="485">
        <v>1306.51</v>
      </c>
      <c r="E745" s="133" t="s">
        <v>95</v>
      </c>
    </row>
    <row r="746" spans="1:5" ht="27" x14ac:dyDescent="0.25">
      <c r="A746" s="131">
        <v>43977</v>
      </c>
      <c r="B746" s="137" t="s">
        <v>9980</v>
      </c>
      <c r="C746" s="133" t="s">
        <v>72</v>
      </c>
      <c r="D746" s="485">
        <v>2252.35</v>
      </c>
      <c r="E746" s="133" t="s">
        <v>95</v>
      </c>
    </row>
    <row r="747" spans="1:5" ht="13.5" x14ac:dyDescent="0.25">
      <c r="A747" s="131">
        <v>34637</v>
      </c>
      <c r="B747" s="137" t="s">
        <v>9981</v>
      </c>
      <c r="C747" s="133" t="s">
        <v>72</v>
      </c>
      <c r="D747" s="133">
        <v>301.77</v>
      </c>
      <c r="E747" s="133" t="s">
        <v>95</v>
      </c>
    </row>
    <row r="748" spans="1:5" ht="13.5" x14ac:dyDescent="0.25">
      <c r="A748" s="131">
        <v>34638</v>
      </c>
      <c r="B748" s="137" t="s">
        <v>9982</v>
      </c>
      <c r="C748" s="133" t="s">
        <v>72</v>
      </c>
      <c r="D748" s="133">
        <v>466.78</v>
      </c>
      <c r="E748" s="133" t="s">
        <v>95</v>
      </c>
    </row>
    <row r="749" spans="1:5" ht="27" x14ac:dyDescent="0.25">
      <c r="A749" s="131">
        <v>34641</v>
      </c>
      <c r="B749" s="137" t="s">
        <v>9983</v>
      </c>
      <c r="C749" s="133" t="s">
        <v>72</v>
      </c>
      <c r="D749" s="133">
        <v>112.54</v>
      </c>
      <c r="E749" s="133" t="s">
        <v>95</v>
      </c>
    </row>
    <row r="750" spans="1:5" ht="27" x14ac:dyDescent="0.25">
      <c r="A750" s="131">
        <v>43434</v>
      </c>
      <c r="B750" s="137" t="s">
        <v>9984</v>
      </c>
      <c r="C750" s="133" t="s">
        <v>72</v>
      </c>
      <c r="D750" s="133">
        <v>121.67</v>
      </c>
      <c r="E750" s="133" t="s">
        <v>95</v>
      </c>
    </row>
    <row r="751" spans="1:5" ht="27" x14ac:dyDescent="0.25">
      <c r="A751" s="131">
        <v>43435</v>
      </c>
      <c r="B751" s="137" t="s">
        <v>9985</v>
      </c>
      <c r="C751" s="133" t="s">
        <v>72</v>
      </c>
      <c r="D751" s="133">
        <v>223.07</v>
      </c>
      <c r="E751" s="133" t="s">
        <v>95</v>
      </c>
    </row>
    <row r="752" spans="1:5" ht="27" x14ac:dyDescent="0.25">
      <c r="A752" s="131">
        <v>43436</v>
      </c>
      <c r="B752" s="137" t="s">
        <v>9986</v>
      </c>
      <c r="C752" s="133" t="s">
        <v>72</v>
      </c>
      <c r="D752" s="133">
        <v>390.38</v>
      </c>
      <c r="E752" s="133" t="s">
        <v>95</v>
      </c>
    </row>
    <row r="753" spans="1:5" ht="27" x14ac:dyDescent="0.25">
      <c r="A753" s="131">
        <v>43437</v>
      </c>
      <c r="B753" s="137" t="s">
        <v>9987</v>
      </c>
      <c r="C753" s="133" t="s">
        <v>72</v>
      </c>
      <c r="D753" s="133">
        <v>707.76</v>
      </c>
      <c r="E753" s="133" t="s">
        <v>95</v>
      </c>
    </row>
    <row r="754" spans="1:5" ht="27" x14ac:dyDescent="0.25">
      <c r="A754" s="131">
        <v>43438</v>
      </c>
      <c r="B754" s="137" t="s">
        <v>9988</v>
      </c>
      <c r="C754" s="133" t="s">
        <v>72</v>
      </c>
      <c r="D754" s="485">
        <v>1267.48</v>
      </c>
      <c r="E754" s="133" t="s">
        <v>95</v>
      </c>
    </row>
    <row r="755" spans="1:5" ht="27" x14ac:dyDescent="0.25">
      <c r="A755" s="131">
        <v>41627</v>
      </c>
      <c r="B755" s="137" t="s">
        <v>9989</v>
      </c>
      <c r="C755" s="133" t="s">
        <v>72</v>
      </c>
      <c r="D755" s="133">
        <v>187.58</v>
      </c>
      <c r="E755" s="133" t="s">
        <v>95</v>
      </c>
    </row>
    <row r="756" spans="1:5" ht="27" x14ac:dyDescent="0.25">
      <c r="A756" s="131">
        <v>41628</v>
      </c>
      <c r="B756" s="137" t="s">
        <v>9990</v>
      </c>
      <c r="C756" s="133" t="s">
        <v>72</v>
      </c>
      <c r="D756" s="133">
        <v>344.75</v>
      </c>
      <c r="E756" s="133" t="s">
        <v>95</v>
      </c>
    </row>
    <row r="757" spans="1:5" ht="27" x14ac:dyDescent="0.25">
      <c r="A757" s="131">
        <v>41629</v>
      </c>
      <c r="B757" s="137" t="s">
        <v>9991</v>
      </c>
      <c r="C757" s="133" t="s">
        <v>72</v>
      </c>
      <c r="D757" s="133">
        <v>438.04</v>
      </c>
      <c r="E757" s="133" t="s">
        <v>95</v>
      </c>
    </row>
    <row r="758" spans="1:5" ht="27" x14ac:dyDescent="0.25">
      <c r="A758" s="131">
        <v>43429</v>
      </c>
      <c r="B758" s="137" t="s">
        <v>9992</v>
      </c>
      <c r="C758" s="133" t="s">
        <v>72</v>
      </c>
      <c r="D758" s="133">
        <v>97.05</v>
      </c>
      <c r="E758" s="133" t="s">
        <v>95</v>
      </c>
    </row>
    <row r="759" spans="1:5" ht="27" x14ac:dyDescent="0.25">
      <c r="A759" s="131">
        <v>43430</v>
      </c>
      <c r="B759" s="137" t="s">
        <v>9993</v>
      </c>
      <c r="C759" s="133" t="s">
        <v>72</v>
      </c>
      <c r="D759" s="133">
        <v>161.22</v>
      </c>
      <c r="E759" s="133" t="s">
        <v>95</v>
      </c>
    </row>
    <row r="760" spans="1:5" ht="27" x14ac:dyDescent="0.25">
      <c r="A760" s="131">
        <v>43431</v>
      </c>
      <c r="B760" s="137" t="s">
        <v>9994</v>
      </c>
      <c r="C760" s="133" t="s">
        <v>72</v>
      </c>
      <c r="D760" s="133">
        <v>312.3</v>
      </c>
      <c r="E760" s="133" t="s">
        <v>95</v>
      </c>
    </row>
    <row r="761" spans="1:5" ht="27" x14ac:dyDescent="0.25">
      <c r="A761" s="131">
        <v>43432</v>
      </c>
      <c r="B761" s="137" t="s">
        <v>9995</v>
      </c>
      <c r="C761" s="133" t="s">
        <v>72</v>
      </c>
      <c r="D761" s="133">
        <v>648.95000000000005</v>
      </c>
      <c r="E761" s="133" t="s">
        <v>95</v>
      </c>
    </row>
    <row r="762" spans="1:5" ht="27" x14ac:dyDescent="0.25">
      <c r="A762" s="131">
        <v>43433</v>
      </c>
      <c r="B762" s="137" t="s">
        <v>9996</v>
      </c>
      <c r="C762" s="133" t="s">
        <v>72</v>
      </c>
      <c r="D762" s="485">
        <v>1023.11</v>
      </c>
      <c r="E762" s="133" t="s">
        <v>95</v>
      </c>
    </row>
    <row r="763" spans="1:5" ht="40.5" x14ac:dyDescent="0.25">
      <c r="A763" s="131">
        <v>43094</v>
      </c>
      <c r="B763" s="137" t="s">
        <v>9997</v>
      </c>
      <c r="C763" s="133" t="s">
        <v>72</v>
      </c>
      <c r="D763" s="133">
        <v>497.32</v>
      </c>
      <c r="E763" s="133" t="s">
        <v>95</v>
      </c>
    </row>
    <row r="764" spans="1:5" ht="40.5" x14ac:dyDescent="0.25">
      <c r="A764" s="131">
        <v>43093</v>
      </c>
      <c r="B764" s="137" t="s">
        <v>9998</v>
      </c>
      <c r="C764" s="133" t="s">
        <v>72</v>
      </c>
      <c r="D764" s="133">
        <v>528.5</v>
      </c>
      <c r="E764" s="133" t="s">
        <v>95</v>
      </c>
    </row>
    <row r="765" spans="1:5" ht="40.5" x14ac:dyDescent="0.25">
      <c r="A765" s="131">
        <v>11694</v>
      </c>
      <c r="B765" s="137" t="s">
        <v>9999</v>
      </c>
      <c r="C765" s="133" t="s">
        <v>72</v>
      </c>
      <c r="D765" s="485">
        <v>1127.3599999999999</v>
      </c>
      <c r="E765" s="133" t="s">
        <v>95</v>
      </c>
    </row>
    <row r="766" spans="1:5" ht="40.5" x14ac:dyDescent="0.25">
      <c r="A766" s="131">
        <v>1030</v>
      </c>
      <c r="B766" s="137" t="s">
        <v>10000</v>
      </c>
      <c r="C766" s="133" t="s">
        <v>72</v>
      </c>
      <c r="D766" s="133">
        <v>51</v>
      </c>
      <c r="E766" s="133" t="s">
        <v>95</v>
      </c>
    </row>
    <row r="767" spans="1:5" ht="27" x14ac:dyDescent="0.25">
      <c r="A767" s="131">
        <v>11881</v>
      </c>
      <c r="B767" s="137" t="s">
        <v>10001</v>
      </c>
      <c r="C767" s="133" t="s">
        <v>72</v>
      </c>
      <c r="D767" s="133">
        <v>172.37</v>
      </c>
      <c r="E767" s="133" t="s">
        <v>95</v>
      </c>
    </row>
    <row r="768" spans="1:5" ht="27" x14ac:dyDescent="0.25">
      <c r="A768" s="131">
        <v>35277</v>
      </c>
      <c r="B768" s="137" t="s">
        <v>10002</v>
      </c>
      <c r="C768" s="133" t="s">
        <v>72</v>
      </c>
      <c r="D768" s="133">
        <v>481.21</v>
      </c>
      <c r="E768" s="133" t="s">
        <v>95</v>
      </c>
    </row>
    <row r="769" spans="1:5" ht="54" x14ac:dyDescent="0.25">
      <c r="A769" s="131">
        <v>10521</v>
      </c>
      <c r="B769" s="137" t="s">
        <v>10003</v>
      </c>
      <c r="C769" s="133" t="s">
        <v>72</v>
      </c>
      <c r="D769" s="133">
        <v>276.81</v>
      </c>
      <c r="E769" s="133" t="s">
        <v>95</v>
      </c>
    </row>
    <row r="770" spans="1:5" ht="54" x14ac:dyDescent="0.25">
      <c r="A770" s="131">
        <v>10885</v>
      </c>
      <c r="B770" s="137" t="s">
        <v>10004</v>
      </c>
      <c r="C770" s="133" t="s">
        <v>72</v>
      </c>
      <c r="D770" s="133">
        <v>350.14</v>
      </c>
      <c r="E770" s="133" t="s">
        <v>95</v>
      </c>
    </row>
    <row r="771" spans="1:5" ht="54" x14ac:dyDescent="0.25">
      <c r="A771" s="131">
        <v>20962</v>
      </c>
      <c r="B771" s="137" t="s">
        <v>10005</v>
      </c>
      <c r="C771" s="133" t="s">
        <v>72</v>
      </c>
      <c r="D771" s="133">
        <v>290</v>
      </c>
      <c r="E771" s="133" t="s">
        <v>95</v>
      </c>
    </row>
    <row r="772" spans="1:5" ht="54" x14ac:dyDescent="0.25">
      <c r="A772" s="131">
        <v>20963</v>
      </c>
      <c r="B772" s="137" t="s">
        <v>10006</v>
      </c>
      <c r="C772" s="133" t="s">
        <v>72</v>
      </c>
      <c r="D772" s="133">
        <v>354.26</v>
      </c>
      <c r="E772" s="133" t="s">
        <v>95</v>
      </c>
    </row>
    <row r="773" spans="1:5" ht="27" x14ac:dyDescent="0.25">
      <c r="A773" s="131">
        <v>34643</v>
      </c>
      <c r="B773" s="137" t="s">
        <v>10007</v>
      </c>
      <c r="C773" s="133" t="s">
        <v>72</v>
      </c>
      <c r="D773" s="133">
        <v>55.42</v>
      </c>
      <c r="E773" s="133" t="s">
        <v>95</v>
      </c>
    </row>
    <row r="774" spans="1:5" ht="27" x14ac:dyDescent="0.25">
      <c r="A774" s="131">
        <v>41480</v>
      </c>
      <c r="B774" s="137" t="s">
        <v>10008</v>
      </c>
      <c r="C774" s="133" t="s">
        <v>72</v>
      </c>
      <c r="D774" s="133">
        <v>64.25</v>
      </c>
      <c r="E774" s="133" t="s">
        <v>95</v>
      </c>
    </row>
    <row r="775" spans="1:5" ht="27" x14ac:dyDescent="0.25">
      <c r="A775" s="131">
        <v>41474</v>
      </c>
      <c r="B775" s="137" t="s">
        <v>10009</v>
      </c>
      <c r="C775" s="133" t="s">
        <v>72</v>
      </c>
      <c r="D775" s="133">
        <v>102.64</v>
      </c>
      <c r="E775" s="133" t="s">
        <v>95</v>
      </c>
    </row>
    <row r="776" spans="1:5" ht="27" x14ac:dyDescent="0.25">
      <c r="A776" s="131">
        <v>41475</v>
      </c>
      <c r="B776" s="137" t="s">
        <v>10010</v>
      </c>
      <c r="C776" s="133" t="s">
        <v>72</v>
      </c>
      <c r="D776" s="133">
        <v>87.58</v>
      </c>
      <c r="E776" s="133" t="s">
        <v>95</v>
      </c>
    </row>
    <row r="777" spans="1:5" ht="27" x14ac:dyDescent="0.25">
      <c r="A777" s="131">
        <v>41476</v>
      </c>
      <c r="B777" s="137" t="s">
        <v>10011</v>
      </c>
      <c r="C777" s="133" t="s">
        <v>72</v>
      </c>
      <c r="D777" s="133">
        <v>191.77</v>
      </c>
      <c r="E777" s="133" t="s">
        <v>95</v>
      </c>
    </row>
    <row r="778" spans="1:5" ht="13.5" x14ac:dyDescent="0.25">
      <c r="A778" s="131">
        <v>2555</v>
      </c>
      <c r="B778" s="137" t="s">
        <v>10012</v>
      </c>
      <c r="C778" s="133" t="s">
        <v>72</v>
      </c>
      <c r="D778" s="133">
        <v>1.29</v>
      </c>
      <c r="E778" s="133" t="s">
        <v>95</v>
      </c>
    </row>
    <row r="779" spans="1:5" ht="13.5" x14ac:dyDescent="0.25">
      <c r="A779" s="131">
        <v>2556</v>
      </c>
      <c r="B779" s="137" t="s">
        <v>10013</v>
      </c>
      <c r="C779" s="133" t="s">
        <v>72</v>
      </c>
      <c r="D779" s="133">
        <v>1.34</v>
      </c>
      <c r="E779" s="133" t="s">
        <v>95</v>
      </c>
    </row>
    <row r="780" spans="1:5" ht="13.5" x14ac:dyDescent="0.25">
      <c r="A780" s="131">
        <v>2557</v>
      </c>
      <c r="B780" s="137" t="s">
        <v>10014</v>
      </c>
      <c r="C780" s="133" t="s">
        <v>72</v>
      </c>
      <c r="D780" s="133">
        <v>2.83</v>
      </c>
      <c r="E780" s="133" t="s">
        <v>95</v>
      </c>
    </row>
    <row r="781" spans="1:5" ht="27" x14ac:dyDescent="0.25">
      <c r="A781" s="131">
        <v>10569</v>
      </c>
      <c r="B781" s="137" t="s">
        <v>10015</v>
      </c>
      <c r="C781" s="133" t="s">
        <v>72</v>
      </c>
      <c r="D781" s="133">
        <v>2.83</v>
      </c>
      <c r="E781" s="133" t="s">
        <v>95</v>
      </c>
    </row>
    <row r="782" spans="1:5" ht="27" x14ac:dyDescent="0.25">
      <c r="A782" s="131">
        <v>39810</v>
      </c>
      <c r="B782" s="137" t="s">
        <v>10016</v>
      </c>
      <c r="C782" s="133" t="s">
        <v>72</v>
      </c>
      <c r="D782" s="133">
        <v>67.11</v>
      </c>
      <c r="E782" s="133" t="s">
        <v>95</v>
      </c>
    </row>
    <row r="783" spans="1:5" ht="27" x14ac:dyDescent="0.25">
      <c r="A783" s="131">
        <v>39811</v>
      </c>
      <c r="B783" s="137" t="s">
        <v>10017</v>
      </c>
      <c r="C783" s="133" t="s">
        <v>72</v>
      </c>
      <c r="D783" s="133">
        <v>82.09</v>
      </c>
      <c r="E783" s="133" t="s">
        <v>95</v>
      </c>
    </row>
    <row r="784" spans="1:5" ht="27" x14ac:dyDescent="0.25">
      <c r="A784" s="131">
        <v>39812</v>
      </c>
      <c r="B784" s="137" t="s">
        <v>10018</v>
      </c>
      <c r="C784" s="133" t="s">
        <v>72</v>
      </c>
      <c r="D784" s="133">
        <v>134.97999999999999</v>
      </c>
      <c r="E784" s="133" t="s">
        <v>95</v>
      </c>
    </row>
    <row r="785" spans="1:5" ht="40.5" x14ac:dyDescent="0.25">
      <c r="A785" s="131">
        <v>43096</v>
      </c>
      <c r="B785" s="137" t="s">
        <v>10019</v>
      </c>
      <c r="C785" s="133" t="s">
        <v>72</v>
      </c>
      <c r="D785" s="133">
        <v>447.43</v>
      </c>
      <c r="E785" s="133" t="s">
        <v>95</v>
      </c>
    </row>
    <row r="786" spans="1:5" ht="27" x14ac:dyDescent="0.25">
      <c r="A786" s="131">
        <v>43102</v>
      </c>
      <c r="B786" s="137" t="s">
        <v>10020</v>
      </c>
      <c r="C786" s="133" t="s">
        <v>72</v>
      </c>
      <c r="D786" s="133">
        <v>272.06</v>
      </c>
      <c r="E786" s="133" t="s">
        <v>95</v>
      </c>
    </row>
    <row r="787" spans="1:5" ht="27" x14ac:dyDescent="0.25">
      <c r="A787" s="131">
        <v>43103</v>
      </c>
      <c r="B787" s="137" t="s">
        <v>10021</v>
      </c>
      <c r="C787" s="133" t="s">
        <v>72</v>
      </c>
      <c r="D787" s="133">
        <v>400.62</v>
      </c>
      <c r="E787" s="133" t="s">
        <v>95</v>
      </c>
    </row>
    <row r="788" spans="1:5" ht="40.5" x14ac:dyDescent="0.25">
      <c r="A788" s="131">
        <v>43098</v>
      </c>
      <c r="B788" s="137" t="s">
        <v>10022</v>
      </c>
      <c r="C788" s="133" t="s">
        <v>72</v>
      </c>
      <c r="D788" s="133">
        <v>151.56</v>
      </c>
      <c r="E788" s="133" t="s">
        <v>95</v>
      </c>
    </row>
    <row r="789" spans="1:5" ht="40.5" x14ac:dyDescent="0.25">
      <c r="A789" s="131">
        <v>43097</v>
      </c>
      <c r="B789" s="137" t="s">
        <v>10023</v>
      </c>
      <c r="C789" s="133" t="s">
        <v>72</v>
      </c>
      <c r="D789" s="133">
        <v>89.79</v>
      </c>
      <c r="E789" s="133" t="s">
        <v>95</v>
      </c>
    </row>
    <row r="790" spans="1:5" ht="27" x14ac:dyDescent="0.25">
      <c r="A790" s="131">
        <v>43104</v>
      </c>
      <c r="B790" s="137" t="s">
        <v>10024</v>
      </c>
      <c r="C790" s="133" t="s">
        <v>72</v>
      </c>
      <c r="D790" s="485">
        <v>1062.1400000000001</v>
      </c>
      <c r="E790" s="133" t="s">
        <v>95</v>
      </c>
    </row>
    <row r="791" spans="1:5" ht="27" x14ac:dyDescent="0.25">
      <c r="A791" s="131">
        <v>39771</v>
      </c>
      <c r="B791" s="137" t="s">
        <v>10025</v>
      </c>
      <c r="C791" s="133" t="s">
        <v>72</v>
      </c>
      <c r="D791" s="133">
        <v>27.2</v>
      </c>
      <c r="E791" s="133" t="s">
        <v>95</v>
      </c>
    </row>
    <row r="792" spans="1:5" ht="27" x14ac:dyDescent="0.25">
      <c r="A792" s="131">
        <v>39772</v>
      </c>
      <c r="B792" s="137" t="s">
        <v>10026</v>
      </c>
      <c r="C792" s="133" t="s">
        <v>72</v>
      </c>
      <c r="D792" s="133">
        <v>53.46</v>
      </c>
      <c r="E792" s="133" t="s">
        <v>95</v>
      </c>
    </row>
    <row r="793" spans="1:5" ht="27" x14ac:dyDescent="0.25">
      <c r="A793" s="131">
        <v>39773</v>
      </c>
      <c r="B793" s="137" t="s">
        <v>10027</v>
      </c>
      <c r="C793" s="133" t="s">
        <v>72</v>
      </c>
      <c r="D793" s="133">
        <v>85.93</v>
      </c>
      <c r="E793" s="133" t="s">
        <v>95</v>
      </c>
    </row>
    <row r="794" spans="1:5" ht="27" x14ac:dyDescent="0.25">
      <c r="A794" s="131">
        <v>39774</v>
      </c>
      <c r="B794" s="137" t="s">
        <v>10028</v>
      </c>
      <c r="C794" s="133" t="s">
        <v>72</v>
      </c>
      <c r="D794" s="133">
        <v>128.53</v>
      </c>
      <c r="E794" s="133" t="s">
        <v>95</v>
      </c>
    </row>
    <row r="795" spans="1:5" ht="27" x14ac:dyDescent="0.25">
      <c r="A795" s="131">
        <v>39775</v>
      </c>
      <c r="B795" s="137" t="s">
        <v>10029</v>
      </c>
      <c r="C795" s="133" t="s">
        <v>72</v>
      </c>
      <c r="D795" s="133">
        <v>171.55</v>
      </c>
      <c r="E795" s="133" t="s">
        <v>95</v>
      </c>
    </row>
    <row r="796" spans="1:5" ht="27" x14ac:dyDescent="0.25">
      <c r="A796" s="131">
        <v>39776</v>
      </c>
      <c r="B796" s="137" t="s">
        <v>10030</v>
      </c>
      <c r="C796" s="133" t="s">
        <v>72</v>
      </c>
      <c r="D796" s="133">
        <v>207.32</v>
      </c>
      <c r="E796" s="133" t="s">
        <v>95</v>
      </c>
    </row>
    <row r="797" spans="1:5" ht="27" x14ac:dyDescent="0.25">
      <c r="A797" s="131">
        <v>39777</v>
      </c>
      <c r="B797" s="137" t="s">
        <v>10031</v>
      </c>
      <c r="C797" s="133" t="s">
        <v>72</v>
      </c>
      <c r="D797" s="133">
        <v>262.77</v>
      </c>
      <c r="E797" s="133" t="s">
        <v>95</v>
      </c>
    </row>
    <row r="798" spans="1:5" ht="27" x14ac:dyDescent="0.25">
      <c r="A798" s="131">
        <v>20254</v>
      </c>
      <c r="B798" s="137" t="s">
        <v>10032</v>
      </c>
      <c r="C798" s="133" t="s">
        <v>72</v>
      </c>
      <c r="D798" s="133">
        <v>19.07</v>
      </c>
      <c r="E798" s="133" t="s">
        <v>95</v>
      </c>
    </row>
    <row r="799" spans="1:5" ht="27" x14ac:dyDescent="0.25">
      <c r="A799" s="131">
        <v>20253</v>
      </c>
      <c r="B799" s="137" t="s">
        <v>10033</v>
      </c>
      <c r="C799" s="133" t="s">
        <v>72</v>
      </c>
      <c r="D799" s="133">
        <v>62.63</v>
      </c>
      <c r="E799" s="133" t="s">
        <v>95</v>
      </c>
    </row>
    <row r="800" spans="1:5" ht="27" x14ac:dyDescent="0.25">
      <c r="A800" s="131">
        <v>1872</v>
      </c>
      <c r="B800" s="137" t="s">
        <v>10034</v>
      </c>
      <c r="C800" s="133" t="s">
        <v>72</v>
      </c>
      <c r="D800" s="133">
        <v>2.81</v>
      </c>
      <c r="E800" s="133" t="s">
        <v>95</v>
      </c>
    </row>
    <row r="801" spans="1:5" ht="27" x14ac:dyDescent="0.25">
      <c r="A801" s="131">
        <v>1873</v>
      </c>
      <c r="B801" s="137" t="s">
        <v>10035</v>
      </c>
      <c r="C801" s="133" t="s">
        <v>72</v>
      </c>
      <c r="D801" s="133">
        <v>5.59</v>
      </c>
      <c r="E801" s="133" t="s">
        <v>95</v>
      </c>
    </row>
    <row r="802" spans="1:5" ht="40.5" x14ac:dyDescent="0.25">
      <c r="A802" s="131">
        <v>14055</v>
      </c>
      <c r="B802" s="137" t="s">
        <v>10036</v>
      </c>
      <c r="C802" s="133" t="s">
        <v>72</v>
      </c>
      <c r="D802" s="133">
        <v>572.32000000000005</v>
      </c>
      <c r="E802" s="133" t="s">
        <v>95</v>
      </c>
    </row>
    <row r="803" spans="1:5" ht="40.5" x14ac:dyDescent="0.25">
      <c r="A803" s="131">
        <v>11247</v>
      </c>
      <c r="B803" s="137" t="s">
        <v>10037</v>
      </c>
      <c r="C803" s="133" t="s">
        <v>72</v>
      </c>
      <c r="D803" s="485">
        <v>1204.28</v>
      </c>
      <c r="E803" s="133" t="s">
        <v>95</v>
      </c>
    </row>
    <row r="804" spans="1:5" ht="40.5" x14ac:dyDescent="0.25">
      <c r="A804" s="131">
        <v>11250</v>
      </c>
      <c r="B804" s="137" t="s">
        <v>10038</v>
      </c>
      <c r="C804" s="133" t="s">
        <v>72</v>
      </c>
      <c r="D804" s="133">
        <v>51.84</v>
      </c>
      <c r="E804" s="133" t="s">
        <v>95</v>
      </c>
    </row>
    <row r="805" spans="1:5" ht="40.5" x14ac:dyDescent="0.25">
      <c r="A805" s="131">
        <v>11249</v>
      </c>
      <c r="B805" s="137" t="s">
        <v>10039</v>
      </c>
      <c r="C805" s="133" t="s">
        <v>72</v>
      </c>
      <c r="D805" s="485">
        <v>2352.38</v>
      </c>
      <c r="E805" s="133" t="s">
        <v>95</v>
      </c>
    </row>
    <row r="806" spans="1:5" ht="40.5" x14ac:dyDescent="0.25">
      <c r="A806" s="131">
        <v>11251</v>
      </c>
      <c r="B806" s="137" t="s">
        <v>10040</v>
      </c>
      <c r="C806" s="133" t="s">
        <v>72</v>
      </c>
      <c r="D806" s="133">
        <v>114.84</v>
      </c>
      <c r="E806" s="133" t="s">
        <v>95</v>
      </c>
    </row>
    <row r="807" spans="1:5" ht="40.5" x14ac:dyDescent="0.25">
      <c r="A807" s="131">
        <v>11253</v>
      </c>
      <c r="B807" s="137" t="s">
        <v>10041</v>
      </c>
      <c r="C807" s="133" t="s">
        <v>72</v>
      </c>
      <c r="D807" s="133">
        <v>190.3</v>
      </c>
      <c r="E807" s="133" t="s">
        <v>95</v>
      </c>
    </row>
    <row r="808" spans="1:5" ht="40.5" x14ac:dyDescent="0.25">
      <c r="A808" s="131">
        <v>11255</v>
      </c>
      <c r="B808" s="137" t="s">
        <v>10042</v>
      </c>
      <c r="C808" s="133" t="s">
        <v>72</v>
      </c>
      <c r="D808" s="133">
        <v>284.5</v>
      </c>
      <c r="E808" s="133" t="s">
        <v>95</v>
      </c>
    </row>
    <row r="809" spans="1:5" ht="40.5" x14ac:dyDescent="0.25">
      <c r="A809" s="131">
        <v>11256</v>
      </c>
      <c r="B809" s="137" t="s">
        <v>10043</v>
      </c>
      <c r="C809" s="133" t="s">
        <v>72</v>
      </c>
      <c r="D809" s="133">
        <v>356.36</v>
      </c>
      <c r="E809" s="133" t="s">
        <v>95</v>
      </c>
    </row>
    <row r="810" spans="1:5" ht="40.5" x14ac:dyDescent="0.25">
      <c r="A810" s="131">
        <v>39693</v>
      </c>
      <c r="B810" s="137" t="s">
        <v>10044</v>
      </c>
      <c r="C810" s="133" t="s">
        <v>72</v>
      </c>
      <c r="D810" s="485">
        <v>2238.15</v>
      </c>
      <c r="E810" s="133" t="s">
        <v>95</v>
      </c>
    </row>
    <row r="811" spans="1:5" ht="27" x14ac:dyDescent="0.25">
      <c r="A811" s="131">
        <v>39692</v>
      </c>
      <c r="B811" s="137" t="s">
        <v>10045</v>
      </c>
      <c r="C811" s="133" t="s">
        <v>72</v>
      </c>
      <c r="D811" s="133">
        <v>716.16</v>
      </c>
      <c r="E811" s="133" t="s">
        <v>95</v>
      </c>
    </row>
    <row r="812" spans="1:5" ht="27" x14ac:dyDescent="0.25">
      <c r="A812" s="131">
        <v>1062</v>
      </c>
      <c r="B812" s="137" t="s">
        <v>10046</v>
      </c>
      <c r="C812" s="133" t="s">
        <v>72</v>
      </c>
      <c r="D812" s="133">
        <v>226.96</v>
      </c>
      <c r="E812" s="133" t="s">
        <v>95</v>
      </c>
    </row>
    <row r="813" spans="1:5" ht="40.5" x14ac:dyDescent="0.25">
      <c r="A813" s="131">
        <v>39686</v>
      </c>
      <c r="B813" s="137" t="s">
        <v>10047</v>
      </c>
      <c r="C813" s="133" t="s">
        <v>72</v>
      </c>
      <c r="D813" s="133">
        <v>367.5</v>
      </c>
      <c r="E813" s="133" t="s">
        <v>95</v>
      </c>
    </row>
    <row r="814" spans="1:5" ht="40.5" x14ac:dyDescent="0.25">
      <c r="A814" s="131">
        <v>43095</v>
      </c>
      <c r="B814" s="137" t="s">
        <v>10048</v>
      </c>
      <c r="C814" s="133" t="s">
        <v>72</v>
      </c>
      <c r="D814" s="133">
        <v>294.83999999999997</v>
      </c>
      <c r="E814" s="133" t="s">
        <v>95</v>
      </c>
    </row>
    <row r="815" spans="1:5" ht="27" x14ac:dyDescent="0.25">
      <c r="A815" s="131">
        <v>1871</v>
      </c>
      <c r="B815" s="137" t="s">
        <v>10049</v>
      </c>
      <c r="C815" s="133" t="s">
        <v>72</v>
      </c>
      <c r="D815" s="133">
        <v>5.04</v>
      </c>
      <c r="E815" s="133" t="s">
        <v>95</v>
      </c>
    </row>
    <row r="816" spans="1:5" ht="27" x14ac:dyDescent="0.25">
      <c r="A816" s="131">
        <v>12001</v>
      </c>
      <c r="B816" s="137" t="s">
        <v>10050</v>
      </c>
      <c r="C816" s="133" t="s">
        <v>72</v>
      </c>
      <c r="D816" s="133">
        <v>7.28</v>
      </c>
      <c r="E816" s="133" t="s">
        <v>95</v>
      </c>
    </row>
    <row r="817" spans="1:5" ht="27" x14ac:dyDescent="0.25">
      <c r="A817" s="131">
        <v>11882</v>
      </c>
      <c r="B817" s="137" t="s">
        <v>10051</v>
      </c>
      <c r="C817" s="133" t="s">
        <v>72</v>
      </c>
      <c r="D817" s="133">
        <v>123.7</v>
      </c>
      <c r="E817" s="133" t="s">
        <v>95</v>
      </c>
    </row>
    <row r="818" spans="1:5" ht="40.5" x14ac:dyDescent="0.25">
      <c r="A818" s="131">
        <v>1068</v>
      </c>
      <c r="B818" s="137" t="s">
        <v>10052</v>
      </c>
      <c r="C818" s="133" t="s">
        <v>72</v>
      </c>
      <c r="D818" s="485">
        <v>1497.05</v>
      </c>
      <c r="E818" s="133" t="s">
        <v>95</v>
      </c>
    </row>
    <row r="819" spans="1:5" ht="40.5" x14ac:dyDescent="0.25">
      <c r="A819" s="131">
        <v>39690</v>
      </c>
      <c r="B819" s="137" t="s">
        <v>10053</v>
      </c>
      <c r="C819" s="133" t="s">
        <v>72</v>
      </c>
      <c r="D819" s="485">
        <v>2511.56</v>
      </c>
      <c r="E819" s="133" t="s">
        <v>95</v>
      </c>
    </row>
    <row r="820" spans="1:5" ht="40.5" x14ac:dyDescent="0.25">
      <c r="A820" s="131">
        <v>39691</v>
      </c>
      <c r="B820" s="137" t="s">
        <v>10054</v>
      </c>
      <c r="C820" s="133" t="s">
        <v>72</v>
      </c>
      <c r="D820" s="485">
        <v>3158.84</v>
      </c>
      <c r="E820" s="133" t="s">
        <v>95</v>
      </c>
    </row>
    <row r="821" spans="1:5" ht="27" x14ac:dyDescent="0.25">
      <c r="A821" s="131">
        <v>39808</v>
      </c>
      <c r="B821" s="137" t="s">
        <v>10055</v>
      </c>
      <c r="C821" s="133" t="s">
        <v>72</v>
      </c>
      <c r="D821" s="133">
        <v>153.93</v>
      </c>
      <c r="E821" s="133" t="s">
        <v>95</v>
      </c>
    </row>
    <row r="822" spans="1:5" ht="27" x14ac:dyDescent="0.25">
      <c r="A822" s="131">
        <v>39809</v>
      </c>
      <c r="B822" s="137" t="s">
        <v>10056</v>
      </c>
      <c r="C822" s="133" t="s">
        <v>72</v>
      </c>
      <c r="D822" s="133">
        <v>365.09</v>
      </c>
      <c r="E822" s="133" t="s">
        <v>95</v>
      </c>
    </row>
    <row r="823" spans="1:5" ht="40.5" x14ac:dyDescent="0.25">
      <c r="A823" s="131">
        <v>43439</v>
      </c>
      <c r="B823" s="137" t="s">
        <v>10057</v>
      </c>
      <c r="C823" s="133" t="s">
        <v>72</v>
      </c>
      <c r="D823" s="133">
        <v>567.83000000000004</v>
      </c>
      <c r="E823" s="133" t="s">
        <v>95</v>
      </c>
    </row>
    <row r="824" spans="1:5" ht="13.5" x14ac:dyDescent="0.25">
      <c r="A824" s="131">
        <v>5103</v>
      </c>
      <c r="B824" s="137" t="s">
        <v>10058</v>
      </c>
      <c r="C824" s="133" t="s">
        <v>72</v>
      </c>
      <c r="D824" s="133">
        <v>30.46</v>
      </c>
      <c r="E824" s="133" t="s">
        <v>95</v>
      </c>
    </row>
    <row r="825" spans="1:5" ht="27" x14ac:dyDescent="0.25">
      <c r="A825" s="131">
        <v>11880</v>
      </c>
      <c r="B825" s="137" t="s">
        <v>10059</v>
      </c>
      <c r="C825" s="133" t="s">
        <v>72</v>
      </c>
      <c r="D825" s="133">
        <v>128.13</v>
      </c>
      <c r="E825" s="133" t="s">
        <v>95</v>
      </c>
    </row>
    <row r="826" spans="1:5" ht="27" x14ac:dyDescent="0.25">
      <c r="A826" s="131">
        <v>11714</v>
      </c>
      <c r="B826" s="137" t="s">
        <v>10060</v>
      </c>
      <c r="C826" s="133" t="s">
        <v>72</v>
      </c>
      <c r="D826" s="133">
        <v>87.29</v>
      </c>
      <c r="E826" s="133" t="s">
        <v>95</v>
      </c>
    </row>
    <row r="827" spans="1:5" ht="27" x14ac:dyDescent="0.25">
      <c r="A827" s="131">
        <v>11712</v>
      </c>
      <c r="B827" s="137" t="s">
        <v>10061</v>
      </c>
      <c r="C827" s="133" t="s">
        <v>72</v>
      </c>
      <c r="D827" s="133">
        <v>57</v>
      </c>
      <c r="E827" s="133" t="s">
        <v>95</v>
      </c>
    </row>
    <row r="828" spans="1:5" ht="27" x14ac:dyDescent="0.25">
      <c r="A828" s="131">
        <v>11717</v>
      </c>
      <c r="B828" s="137" t="s">
        <v>10062</v>
      </c>
      <c r="C828" s="133" t="s">
        <v>72</v>
      </c>
      <c r="D828" s="133">
        <v>68.709999999999994</v>
      </c>
      <c r="E828" s="133" t="s">
        <v>95</v>
      </c>
    </row>
    <row r="829" spans="1:5" ht="13.5" x14ac:dyDescent="0.25">
      <c r="A829" s="131">
        <v>1106</v>
      </c>
      <c r="B829" s="137" t="s">
        <v>10063</v>
      </c>
      <c r="C829" s="133" t="s">
        <v>71</v>
      </c>
      <c r="D829" s="133">
        <v>1.5</v>
      </c>
      <c r="E829" s="133" t="s">
        <v>95</v>
      </c>
    </row>
    <row r="830" spans="1:5" ht="13.5" x14ac:dyDescent="0.25">
      <c r="A830" s="131">
        <v>11161</v>
      </c>
      <c r="B830" s="137" t="s">
        <v>10064</v>
      </c>
      <c r="C830" s="133" t="s">
        <v>71</v>
      </c>
      <c r="D830" s="133">
        <v>2.5</v>
      </c>
      <c r="E830" s="133" t="s">
        <v>95</v>
      </c>
    </row>
    <row r="831" spans="1:5" ht="13.5" x14ac:dyDescent="0.25">
      <c r="A831" s="131">
        <v>1107</v>
      </c>
      <c r="B831" s="137" t="s">
        <v>10065</v>
      </c>
      <c r="C831" s="133" t="s">
        <v>71</v>
      </c>
      <c r="D831" s="133">
        <v>1.27</v>
      </c>
      <c r="E831" s="133" t="s">
        <v>95</v>
      </c>
    </row>
    <row r="832" spans="1:5" ht="13.5" x14ac:dyDescent="0.25">
      <c r="A832" s="131">
        <v>44479</v>
      </c>
      <c r="B832" s="137" t="s">
        <v>10066</v>
      </c>
      <c r="C832" s="133" t="s">
        <v>71</v>
      </c>
      <c r="D832" s="133">
        <v>0.3</v>
      </c>
      <c r="E832" s="133" t="s">
        <v>95</v>
      </c>
    </row>
    <row r="833" spans="1:5" ht="13.5" x14ac:dyDescent="0.25">
      <c r="A833" s="131">
        <v>4759</v>
      </c>
      <c r="B833" s="137" t="s">
        <v>10067</v>
      </c>
      <c r="C833" s="133" t="s">
        <v>94</v>
      </c>
      <c r="D833" s="133">
        <v>19.77</v>
      </c>
      <c r="E833" s="133" t="s">
        <v>95</v>
      </c>
    </row>
    <row r="834" spans="1:5" ht="13.5" x14ac:dyDescent="0.25">
      <c r="A834" s="131">
        <v>41068</v>
      </c>
      <c r="B834" s="137" t="s">
        <v>10068</v>
      </c>
      <c r="C834" s="133" t="s">
        <v>122</v>
      </c>
      <c r="D834" s="485">
        <v>3523.51</v>
      </c>
      <c r="E834" s="133" t="s">
        <v>95</v>
      </c>
    </row>
    <row r="835" spans="1:5" ht="27" x14ac:dyDescent="0.25">
      <c r="A835" s="131">
        <v>12618</v>
      </c>
      <c r="B835" s="137" t="s">
        <v>10069</v>
      </c>
      <c r="C835" s="133" t="s">
        <v>72</v>
      </c>
      <c r="D835" s="133">
        <v>177.46</v>
      </c>
      <c r="E835" s="133" t="s">
        <v>95</v>
      </c>
    </row>
    <row r="836" spans="1:5" ht="27" x14ac:dyDescent="0.25">
      <c r="A836" s="131">
        <v>1108</v>
      </c>
      <c r="B836" s="137" t="s">
        <v>10070</v>
      </c>
      <c r="C836" s="133" t="s">
        <v>4</v>
      </c>
      <c r="D836" s="133">
        <v>24.41</v>
      </c>
      <c r="E836" s="133" t="s">
        <v>95</v>
      </c>
    </row>
    <row r="837" spans="1:5" ht="27" x14ac:dyDescent="0.25">
      <c r="A837" s="131">
        <v>1117</v>
      </c>
      <c r="B837" s="137" t="s">
        <v>10071</v>
      </c>
      <c r="C837" s="133" t="s">
        <v>4</v>
      </c>
      <c r="D837" s="133">
        <v>24.6</v>
      </c>
      <c r="E837" s="133" t="s">
        <v>95</v>
      </c>
    </row>
    <row r="838" spans="1:5" ht="27" x14ac:dyDescent="0.25">
      <c r="A838" s="131">
        <v>1118</v>
      </c>
      <c r="B838" s="137" t="s">
        <v>10072</v>
      </c>
      <c r="C838" s="133" t="s">
        <v>4</v>
      </c>
      <c r="D838" s="133">
        <v>29.08</v>
      </c>
      <c r="E838" s="133" t="s">
        <v>95</v>
      </c>
    </row>
    <row r="839" spans="1:5" ht="13.5" x14ac:dyDescent="0.25">
      <c r="A839" s="131">
        <v>1110</v>
      </c>
      <c r="B839" s="137" t="s">
        <v>10073</v>
      </c>
      <c r="C839" s="133" t="s">
        <v>4</v>
      </c>
      <c r="D839" s="133">
        <v>29.08</v>
      </c>
      <c r="E839" s="133" t="s">
        <v>95</v>
      </c>
    </row>
    <row r="840" spans="1:5" ht="13.5" x14ac:dyDescent="0.25">
      <c r="A840" s="131">
        <v>40784</v>
      </c>
      <c r="B840" s="137" t="s">
        <v>10074</v>
      </c>
      <c r="C840" s="133" t="s">
        <v>4</v>
      </c>
      <c r="D840" s="133">
        <v>80.209999999999994</v>
      </c>
      <c r="E840" s="133" t="s">
        <v>95</v>
      </c>
    </row>
    <row r="841" spans="1:5" ht="13.5" x14ac:dyDescent="0.25">
      <c r="A841" s="131">
        <v>40782</v>
      </c>
      <c r="B841" s="137" t="s">
        <v>10075</v>
      </c>
      <c r="C841" s="133" t="s">
        <v>4</v>
      </c>
      <c r="D841" s="133">
        <v>31.47</v>
      </c>
      <c r="E841" s="133" t="s">
        <v>95</v>
      </c>
    </row>
    <row r="842" spans="1:5" ht="13.5" x14ac:dyDescent="0.25">
      <c r="A842" s="131">
        <v>40783</v>
      </c>
      <c r="B842" s="137" t="s">
        <v>10076</v>
      </c>
      <c r="C842" s="133" t="s">
        <v>4</v>
      </c>
      <c r="D842" s="133">
        <v>41</v>
      </c>
      <c r="E842" s="133" t="s">
        <v>95</v>
      </c>
    </row>
    <row r="843" spans="1:5" ht="13.5" x14ac:dyDescent="0.25">
      <c r="A843" s="131">
        <v>1109</v>
      </c>
      <c r="B843" s="137" t="s">
        <v>10077</v>
      </c>
      <c r="C843" s="133" t="s">
        <v>4</v>
      </c>
      <c r="D843" s="133">
        <v>24.41</v>
      </c>
      <c r="E843" s="133" t="s">
        <v>95</v>
      </c>
    </row>
    <row r="844" spans="1:5" ht="13.5" x14ac:dyDescent="0.25">
      <c r="A844" s="131">
        <v>1119</v>
      </c>
      <c r="B844" s="137" t="s">
        <v>10078</v>
      </c>
      <c r="C844" s="133" t="s">
        <v>4</v>
      </c>
      <c r="D844" s="133">
        <v>15.73</v>
      </c>
      <c r="E844" s="133" t="s">
        <v>95</v>
      </c>
    </row>
    <row r="845" spans="1:5" ht="27" x14ac:dyDescent="0.25">
      <c r="A845" s="131">
        <v>13115</v>
      </c>
      <c r="B845" s="137" t="s">
        <v>10079</v>
      </c>
      <c r="C845" s="133" t="s">
        <v>4</v>
      </c>
      <c r="D845" s="133">
        <v>21.34</v>
      </c>
      <c r="E845" s="133" t="s">
        <v>95</v>
      </c>
    </row>
    <row r="846" spans="1:5" ht="27" x14ac:dyDescent="0.25">
      <c r="A846" s="131">
        <v>10541</v>
      </c>
      <c r="B846" s="137" t="s">
        <v>10080</v>
      </c>
      <c r="C846" s="133" t="s">
        <v>4</v>
      </c>
      <c r="D846" s="133">
        <v>26.08</v>
      </c>
      <c r="E846" s="133" t="s">
        <v>95</v>
      </c>
    </row>
    <row r="847" spans="1:5" ht="27" x14ac:dyDescent="0.25">
      <c r="A847" s="131">
        <v>10542</v>
      </c>
      <c r="B847" s="137" t="s">
        <v>10081</v>
      </c>
      <c r="C847" s="133" t="s">
        <v>4</v>
      </c>
      <c r="D847" s="133">
        <v>34.1</v>
      </c>
      <c r="E847" s="133" t="s">
        <v>95</v>
      </c>
    </row>
    <row r="848" spans="1:5" ht="27" x14ac:dyDescent="0.25">
      <c r="A848" s="131">
        <v>10543</v>
      </c>
      <c r="B848" s="137" t="s">
        <v>10082</v>
      </c>
      <c r="C848" s="133" t="s">
        <v>4</v>
      </c>
      <c r="D848" s="133">
        <v>55.33</v>
      </c>
      <c r="E848" s="133" t="s">
        <v>95</v>
      </c>
    </row>
    <row r="849" spans="1:5" ht="27" x14ac:dyDescent="0.25">
      <c r="A849" s="131">
        <v>10544</v>
      </c>
      <c r="B849" s="137" t="s">
        <v>10083</v>
      </c>
      <c r="C849" s="133" t="s">
        <v>4</v>
      </c>
      <c r="D849" s="133">
        <v>71.569999999999993</v>
      </c>
      <c r="E849" s="133" t="s">
        <v>95</v>
      </c>
    </row>
    <row r="850" spans="1:5" ht="27" x14ac:dyDescent="0.25">
      <c r="A850" s="131">
        <v>10545</v>
      </c>
      <c r="B850" s="137" t="s">
        <v>10084</v>
      </c>
      <c r="C850" s="133" t="s">
        <v>4</v>
      </c>
      <c r="D850" s="133">
        <v>133.75</v>
      </c>
      <c r="E850" s="133" t="s">
        <v>95</v>
      </c>
    </row>
    <row r="851" spans="1:5" ht="13.5" x14ac:dyDescent="0.25">
      <c r="A851" s="131">
        <v>38365</v>
      </c>
      <c r="B851" s="137" t="s">
        <v>10085</v>
      </c>
      <c r="C851" s="133" t="s">
        <v>89</v>
      </c>
      <c r="D851" s="133">
        <v>2</v>
      </c>
      <c r="E851" s="133" t="s">
        <v>95</v>
      </c>
    </row>
    <row r="852" spans="1:5" ht="27" x14ac:dyDescent="0.25">
      <c r="A852" s="131">
        <v>1159</v>
      </c>
      <c r="B852" s="137" t="s">
        <v>10086</v>
      </c>
      <c r="C852" s="133" t="s">
        <v>72</v>
      </c>
      <c r="D852" s="485">
        <v>260919.17</v>
      </c>
      <c r="E852" s="133" t="s">
        <v>95</v>
      </c>
    </row>
    <row r="853" spans="1:5" ht="13.5" x14ac:dyDescent="0.25">
      <c r="A853" s="131">
        <v>12114</v>
      </c>
      <c r="B853" s="137" t="s">
        <v>10087</v>
      </c>
      <c r="C853" s="133" t="s">
        <v>72</v>
      </c>
      <c r="D853" s="133">
        <v>182.26</v>
      </c>
      <c r="E853" s="133" t="s">
        <v>95</v>
      </c>
    </row>
    <row r="854" spans="1:5" ht="13.5" x14ac:dyDescent="0.25">
      <c r="A854" s="131">
        <v>38106</v>
      </c>
      <c r="B854" s="137" t="s">
        <v>10088</v>
      </c>
      <c r="C854" s="133" t="s">
        <v>72</v>
      </c>
      <c r="D854" s="133">
        <v>24.77</v>
      </c>
      <c r="E854" s="133" t="s">
        <v>95</v>
      </c>
    </row>
    <row r="855" spans="1:5" ht="27" x14ac:dyDescent="0.25">
      <c r="A855" s="131">
        <v>38085</v>
      </c>
      <c r="B855" s="137" t="s">
        <v>10089</v>
      </c>
      <c r="C855" s="133" t="s">
        <v>72</v>
      </c>
      <c r="D855" s="133">
        <v>29.26</v>
      </c>
      <c r="E855" s="133" t="s">
        <v>95</v>
      </c>
    </row>
    <row r="856" spans="1:5" ht="13.5" x14ac:dyDescent="0.25">
      <c r="A856" s="131">
        <v>659</v>
      </c>
      <c r="B856" s="137" t="s">
        <v>10090</v>
      </c>
      <c r="C856" s="133" t="s">
        <v>72</v>
      </c>
      <c r="D856" s="133">
        <v>3.32</v>
      </c>
      <c r="E856" s="133" t="s">
        <v>95</v>
      </c>
    </row>
    <row r="857" spans="1:5" ht="13.5" x14ac:dyDescent="0.25">
      <c r="A857" s="131">
        <v>660</v>
      </c>
      <c r="B857" s="137" t="s">
        <v>10091</v>
      </c>
      <c r="C857" s="133" t="s">
        <v>72</v>
      </c>
      <c r="D857" s="133">
        <v>3.98</v>
      </c>
      <c r="E857" s="133" t="s">
        <v>95</v>
      </c>
    </row>
    <row r="858" spans="1:5" ht="13.5" x14ac:dyDescent="0.25">
      <c r="A858" s="131">
        <v>658</v>
      </c>
      <c r="B858" s="137" t="s">
        <v>10092</v>
      </c>
      <c r="C858" s="133" t="s">
        <v>72</v>
      </c>
      <c r="D858" s="133">
        <v>2.2400000000000002</v>
      </c>
      <c r="E858" s="133" t="s">
        <v>95</v>
      </c>
    </row>
    <row r="859" spans="1:5" ht="27" x14ac:dyDescent="0.25">
      <c r="A859" s="131">
        <v>38599</v>
      </c>
      <c r="B859" s="137" t="s">
        <v>10093</v>
      </c>
      <c r="C859" s="133" t="s">
        <v>72</v>
      </c>
      <c r="D859" s="133">
        <v>6.91</v>
      </c>
      <c r="E859" s="133" t="s">
        <v>95</v>
      </c>
    </row>
    <row r="860" spans="1:5" ht="27" x14ac:dyDescent="0.25">
      <c r="A860" s="131">
        <v>38596</v>
      </c>
      <c r="B860" s="137" t="s">
        <v>10094</v>
      </c>
      <c r="C860" s="133" t="s">
        <v>72</v>
      </c>
      <c r="D860" s="133">
        <v>5.73</v>
      </c>
      <c r="E860" s="133" t="s">
        <v>95</v>
      </c>
    </row>
    <row r="861" spans="1:5" ht="27" x14ac:dyDescent="0.25">
      <c r="A861" s="131">
        <v>38600</v>
      </c>
      <c r="B861" s="137" t="s">
        <v>10095</v>
      </c>
      <c r="C861" s="133" t="s">
        <v>72</v>
      </c>
      <c r="D861" s="133">
        <v>7.32</v>
      </c>
      <c r="E861" s="133" t="s">
        <v>95</v>
      </c>
    </row>
    <row r="862" spans="1:5" ht="27" x14ac:dyDescent="0.25">
      <c r="A862" s="131">
        <v>38597</v>
      </c>
      <c r="B862" s="137" t="s">
        <v>10096</v>
      </c>
      <c r="C862" s="133" t="s">
        <v>72</v>
      </c>
      <c r="D862" s="133">
        <v>5.77</v>
      </c>
      <c r="E862" s="133" t="s">
        <v>95</v>
      </c>
    </row>
    <row r="863" spans="1:5" ht="27" x14ac:dyDescent="0.25">
      <c r="A863" s="131">
        <v>38548</v>
      </c>
      <c r="B863" s="137" t="s">
        <v>10097</v>
      </c>
      <c r="C863" s="133" t="s">
        <v>72</v>
      </c>
      <c r="D863" s="133">
        <v>1.99</v>
      </c>
      <c r="E863" s="133" t="s">
        <v>95</v>
      </c>
    </row>
    <row r="864" spans="1:5" ht="27" x14ac:dyDescent="0.25">
      <c r="A864" s="131">
        <v>34649</v>
      </c>
      <c r="B864" s="137" t="s">
        <v>10098</v>
      </c>
      <c r="C864" s="133" t="s">
        <v>72</v>
      </c>
      <c r="D864" s="133">
        <v>2.92</v>
      </c>
      <c r="E864" s="133" t="s">
        <v>95</v>
      </c>
    </row>
    <row r="865" spans="1:5" ht="27" x14ac:dyDescent="0.25">
      <c r="A865" s="131">
        <v>34655</v>
      </c>
      <c r="B865" s="137" t="s">
        <v>10099</v>
      </c>
      <c r="C865" s="133" t="s">
        <v>72</v>
      </c>
      <c r="D865" s="133">
        <v>4.3</v>
      </c>
      <c r="E865" s="133" t="s">
        <v>95</v>
      </c>
    </row>
    <row r="866" spans="1:5" ht="27" x14ac:dyDescent="0.25">
      <c r="A866" s="131">
        <v>40607</v>
      </c>
      <c r="B866" s="137" t="s">
        <v>10100</v>
      </c>
      <c r="C866" s="133" t="s">
        <v>72</v>
      </c>
      <c r="D866" s="133">
        <v>5.72</v>
      </c>
      <c r="E866" s="133" t="s">
        <v>95</v>
      </c>
    </row>
    <row r="867" spans="1:5" ht="27" x14ac:dyDescent="0.25">
      <c r="A867" s="131">
        <v>567</v>
      </c>
      <c r="B867" s="137" t="s">
        <v>10101</v>
      </c>
      <c r="C867" s="133" t="s">
        <v>4</v>
      </c>
      <c r="D867" s="133">
        <v>13.6</v>
      </c>
      <c r="E867" s="133" t="s">
        <v>95</v>
      </c>
    </row>
    <row r="868" spans="1:5" ht="27" x14ac:dyDescent="0.25">
      <c r="A868" s="131">
        <v>574</v>
      </c>
      <c r="B868" s="137" t="s">
        <v>10102</v>
      </c>
      <c r="C868" s="133" t="s">
        <v>4</v>
      </c>
      <c r="D868" s="133">
        <v>35.74</v>
      </c>
      <c r="E868" s="133" t="s">
        <v>95</v>
      </c>
    </row>
    <row r="869" spans="1:5" ht="27" x14ac:dyDescent="0.25">
      <c r="A869" s="131">
        <v>568</v>
      </c>
      <c r="B869" s="137" t="s">
        <v>10103</v>
      </c>
      <c r="C869" s="133" t="s">
        <v>4</v>
      </c>
      <c r="D869" s="133">
        <v>75.31</v>
      </c>
      <c r="E869" s="133" t="s">
        <v>95</v>
      </c>
    </row>
    <row r="870" spans="1:5" ht="13.5" x14ac:dyDescent="0.25">
      <c r="A870" s="131">
        <v>36331</v>
      </c>
      <c r="B870" s="137" t="s">
        <v>10104</v>
      </c>
      <c r="C870" s="133" t="s">
        <v>72</v>
      </c>
      <c r="D870" s="133">
        <v>3.01</v>
      </c>
      <c r="E870" s="133" t="s">
        <v>95</v>
      </c>
    </row>
    <row r="871" spans="1:5" ht="13.5" x14ac:dyDescent="0.25">
      <c r="A871" s="131">
        <v>36346</v>
      </c>
      <c r="B871" s="137" t="s">
        <v>10105</v>
      </c>
      <c r="C871" s="133" t="s">
        <v>72</v>
      </c>
      <c r="D871" s="133">
        <v>4.51</v>
      </c>
      <c r="E871" s="133" t="s">
        <v>95</v>
      </c>
    </row>
    <row r="872" spans="1:5" ht="13.5" x14ac:dyDescent="0.25">
      <c r="A872" s="131">
        <v>1202</v>
      </c>
      <c r="B872" s="137" t="s">
        <v>10106</v>
      </c>
      <c r="C872" s="133" t="s">
        <v>72</v>
      </c>
      <c r="D872" s="133">
        <v>5.34</v>
      </c>
      <c r="E872" s="133" t="s">
        <v>95</v>
      </c>
    </row>
    <row r="873" spans="1:5" ht="13.5" x14ac:dyDescent="0.25">
      <c r="A873" s="131">
        <v>1197</v>
      </c>
      <c r="B873" s="137" t="s">
        <v>10107</v>
      </c>
      <c r="C873" s="133" t="s">
        <v>72</v>
      </c>
      <c r="D873" s="133">
        <v>1.88</v>
      </c>
      <c r="E873" s="133" t="s">
        <v>95</v>
      </c>
    </row>
    <row r="874" spans="1:5" ht="13.5" x14ac:dyDescent="0.25">
      <c r="A874" s="131">
        <v>1198</v>
      </c>
      <c r="B874" s="137" t="s">
        <v>10108</v>
      </c>
      <c r="C874" s="133" t="s">
        <v>72</v>
      </c>
      <c r="D874" s="133">
        <v>2.4700000000000002</v>
      </c>
      <c r="E874" s="133" t="s">
        <v>95</v>
      </c>
    </row>
    <row r="875" spans="1:5" ht="13.5" x14ac:dyDescent="0.25">
      <c r="A875" s="131">
        <v>20088</v>
      </c>
      <c r="B875" s="137" t="s">
        <v>10109</v>
      </c>
      <c r="C875" s="133" t="s">
        <v>72</v>
      </c>
      <c r="D875" s="133">
        <v>13.65</v>
      </c>
      <c r="E875" s="133" t="s">
        <v>95</v>
      </c>
    </row>
    <row r="876" spans="1:5" ht="13.5" x14ac:dyDescent="0.25">
      <c r="A876" s="131">
        <v>20089</v>
      </c>
      <c r="B876" s="137" t="s">
        <v>10110</v>
      </c>
      <c r="C876" s="133" t="s">
        <v>72</v>
      </c>
      <c r="D876" s="133">
        <v>66.94</v>
      </c>
      <c r="E876" s="133" t="s">
        <v>95</v>
      </c>
    </row>
    <row r="877" spans="1:5" ht="13.5" x14ac:dyDescent="0.25">
      <c r="A877" s="131">
        <v>20087</v>
      </c>
      <c r="B877" s="137" t="s">
        <v>10111</v>
      </c>
      <c r="C877" s="133" t="s">
        <v>72</v>
      </c>
      <c r="D877" s="133">
        <v>11.3</v>
      </c>
      <c r="E877" s="133" t="s">
        <v>95</v>
      </c>
    </row>
    <row r="878" spans="1:5" ht="13.5" x14ac:dyDescent="0.25">
      <c r="A878" s="131">
        <v>1191</v>
      </c>
      <c r="B878" s="137" t="s">
        <v>10112</v>
      </c>
      <c r="C878" s="133" t="s">
        <v>72</v>
      </c>
      <c r="D878" s="133">
        <v>1.34</v>
      </c>
      <c r="E878" s="133" t="s">
        <v>95</v>
      </c>
    </row>
    <row r="879" spans="1:5" ht="13.5" x14ac:dyDescent="0.25">
      <c r="A879" s="131">
        <v>1185</v>
      </c>
      <c r="B879" s="137" t="s">
        <v>10113</v>
      </c>
      <c r="C879" s="133" t="s">
        <v>72</v>
      </c>
      <c r="D879" s="133">
        <v>1.34</v>
      </c>
      <c r="E879" s="133" t="s">
        <v>95</v>
      </c>
    </row>
    <row r="880" spans="1:5" ht="13.5" x14ac:dyDescent="0.25">
      <c r="A880" s="131">
        <v>1189</v>
      </c>
      <c r="B880" s="137" t="s">
        <v>10114</v>
      </c>
      <c r="C880" s="133" t="s">
        <v>72</v>
      </c>
      <c r="D880" s="133">
        <v>2.19</v>
      </c>
      <c r="E880" s="133" t="s">
        <v>95</v>
      </c>
    </row>
    <row r="881" spans="1:5" ht="13.5" x14ac:dyDescent="0.25">
      <c r="A881" s="131">
        <v>1193</v>
      </c>
      <c r="B881" s="137" t="s">
        <v>10115</v>
      </c>
      <c r="C881" s="133" t="s">
        <v>72</v>
      </c>
      <c r="D881" s="133">
        <v>4.22</v>
      </c>
      <c r="E881" s="133" t="s">
        <v>95</v>
      </c>
    </row>
    <row r="882" spans="1:5" ht="13.5" x14ac:dyDescent="0.25">
      <c r="A882" s="131">
        <v>1194</v>
      </c>
      <c r="B882" s="137" t="s">
        <v>10116</v>
      </c>
      <c r="C882" s="133" t="s">
        <v>72</v>
      </c>
      <c r="D882" s="133">
        <v>7.62</v>
      </c>
      <c r="E882" s="133" t="s">
        <v>95</v>
      </c>
    </row>
    <row r="883" spans="1:5" ht="13.5" x14ac:dyDescent="0.25">
      <c r="A883" s="131">
        <v>1195</v>
      </c>
      <c r="B883" s="137" t="s">
        <v>10117</v>
      </c>
      <c r="C883" s="133" t="s">
        <v>72</v>
      </c>
      <c r="D883" s="133">
        <v>12.82</v>
      </c>
      <c r="E883" s="133" t="s">
        <v>95</v>
      </c>
    </row>
    <row r="884" spans="1:5" ht="13.5" x14ac:dyDescent="0.25">
      <c r="A884" s="131">
        <v>1204</v>
      </c>
      <c r="B884" s="137" t="s">
        <v>10118</v>
      </c>
      <c r="C884" s="133" t="s">
        <v>72</v>
      </c>
      <c r="D884" s="133">
        <v>22.43</v>
      </c>
      <c r="E884" s="133" t="s">
        <v>95</v>
      </c>
    </row>
    <row r="885" spans="1:5" ht="13.5" x14ac:dyDescent="0.25">
      <c r="A885" s="131">
        <v>1200</v>
      </c>
      <c r="B885" s="137" t="s">
        <v>10119</v>
      </c>
      <c r="C885" s="133" t="s">
        <v>72</v>
      </c>
      <c r="D885" s="133">
        <v>10.26</v>
      </c>
      <c r="E885" s="133" t="s">
        <v>95</v>
      </c>
    </row>
    <row r="886" spans="1:5" ht="13.5" x14ac:dyDescent="0.25">
      <c r="A886" s="131">
        <v>12909</v>
      </c>
      <c r="B886" s="137" t="s">
        <v>10120</v>
      </c>
      <c r="C886" s="133" t="s">
        <v>72</v>
      </c>
      <c r="D886" s="133">
        <v>4.76</v>
      </c>
      <c r="E886" s="133" t="s">
        <v>95</v>
      </c>
    </row>
    <row r="887" spans="1:5" ht="13.5" x14ac:dyDescent="0.25">
      <c r="A887" s="131">
        <v>12910</v>
      </c>
      <c r="B887" s="137" t="s">
        <v>10121</v>
      </c>
      <c r="C887" s="133" t="s">
        <v>72</v>
      </c>
      <c r="D887" s="133">
        <v>8.5500000000000007</v>
      </c>
      <c r="E887" s="133" t="s">
        <v>95</v>
      </c>
    </row>
    <row r="888" spans="1:5" ht="27" x14ac:dyDescent="0.25">
      <c r="A888" s="131">
        <v>42685</v>
      </c>
      <c r="B888" s="137" t="s">
        <v>10122</v>
      </c>
      <c r="C888" s="133" t="s">
        <v>72</v>
      </c>
      <c r="D888" s="133">
        <v>69.37</v>
      </c>
      <c r="E888" s="133" t="s">
        <v>95</v>
      </c>
    </row>
    <row r="889" spans="1:5" ht="27" x14ac:dyDescent="0.25">
      <c r="A889" s="131">
        <v>42686</v>
      </c>
      <c r="B889" s="137" t="s">
        <v>10123</v>
      </c>
      <c r="C889" s="133" t="s">
        <v>72</v>
      </c>
      <c r="D889" s="133">
        <v>76.400000000000006</v>
      </c>
      <c r="E889" s="133" t="s">
        <v>95</v>
      </c>
    </row>
    <row r="890" spans="1:5" ht="27" x14ac:dyDescent="0.25">
      <c r="A890" s="131">
        <v>12894</v>
      </c>
      <c r="B890" s="137" t="s">
        <v>10124</v>
      </c>
      <c r="C890" s="133" t="s">
        <v>72</v>
      </c>
      <c r="D890" s="133">
        <v>16.96</v>
      </c>
      <c r="E890" s="133" t="s">
        <v>95</v>
      </c>
    </row>
    <row r="891" spans="1:5" ht="27" x14ac:dyDescent="0.25">
      <c r="A891" s="131">
        <v>12895</v>
      </c>
      <c r="B891" s="137" t="s">
        <v>10125</v>
      </c>
      <c r="C891" s="133" t="s">
        <v>72</v>
      </c>
      <c r="D891" s="133">
        <v>13.05</v>
      </c>
      <c r="E891" s="133" t="s">
        <v>95</v>
      </c>
    </row>
    <row r="892" spans="1:5" ht="27" x14ac:dyDescent="0.25">
      <c r="A892" s="131">
        <v>1631</v>
      </c>
      <c r="B892" s="137" t="s">
        <v>10126</v>
      </c>
      <c r="C892" s="133" t="s">
        <v>72</v>
      </c>
      <c r="D892" s="133">
        <v>186.28</v>
      </c>
      <c r="E892" s="133" t="s">
        <v>95</v>
      </c>
    </row>
    <row r="893" spans="1:5" ht="27" x14ac:dyDescent="0.25">
      <c r="A893" s="131">
        <v>1633</v>
      </c>
      <c r="B893" s="137" t="s">
        <v>10127</v>
      </c>
      <c r="C893" s="133" t="s">
        <v>72</v>
      </c>
      <c r="D893" s="133">
        <v>316.5</v>
      </c>
      <c r="E893" s="133" t="s">
        <v>95</v>
      </c>
    </row>
    <row r="894" spans="1:5" ht="13.5" x14ac:dyDescent="0.25">
      <c r="A894" s="131">
        <v>10818</v>
      </c>
      <c r="B894" s="137" t="s">
        <v>10128</v>
      </c>
      <c r="C894" s="133" t="s">
        <v>71</v>
      </c>
      <c r="D894" s="133">
        <v>59.14</v>
      </c>
      <c r="E894" s="133" t="s">
        <v>95</v>
      </c>
    </row>
    <row r="895" spans="1:5" ht="27" x14ac:dyDescent="0.25">
      <c r="A895" s="131">
        <v>41410</v>
      </c>
      <c r="B895" s="137" t="s">
        <v>10129</v>
      </c>
      <c r="C895" s="133" t="s">
        <v>72</v>
      </c>
      <c r="D895" s="133">
        <v>60.27</v>
      </c>
      <c r="E895" s="133" t="s">
        <v>95</v>
      </c>
    </row>
    <row r="896" spans="1:5" ht="27" x14ac:dyDescent="0.25">
      <c r="A896" s="131">
        <v>41411</v>
      </c>
      <c r="B896" s="137" t="s">
        <v>10130</v>
      </c>
      <c r="C896" s="133" t="s">
        <v>72</v>
      </c>
      <c r="D896" s="133">
        <v>54.64</v>
      </c>
      <c r="E896" s="133" t="s">
        <v>95</v>
      </c>
    </row>
    <row r="897" spans="1:5" ht="27" x14ac:dyDescent="0.25">
      <c r="A897" s="131">
        <v>41412</v>
      </c>
      <c r="B897" s="137" t="s">
        <v>10131</v>
      </c>
      <c r="C897" s="133" t="s">
        <v>72</v>
      </c>
      <c r="D897" s="133">
        <v>105.69</v>
      </c>
      <c r="E897" s="133" t="s">
        <v>95</v>
      </c>
    </row>
    <row r="898" spans="1:5" ht="27" x14ac:dyDescent="0.25">
      <c r="A898" s="131">
        <v>41413</v>
      </c>
      <c r="B898" s="137" t="s">
        <v>10132</v>
      </c>
      <c r="C898" s="133" t="s">
        <v>72</v>
      </c>
      <c r="D898" s="133">
        <v>95.1</v>
      </c>
      <c r="E898" s="133" t="s">
        <v>95</v>
      </c>
    </row>
    <row r="899" spans="1:5" ht="13.5" x14ac:dyDescent="0.25">
      <c r="A899" s="131">
        <v>6117</v>
      </c>
      <c r="B899" s="137" t="s">
        <v>10133</v>
      </c>
      <c r="C899" s="133" t="s">
        <v>94</v>
      </c>
      <c r="D899" s="133">
        <v>15.35</v>
      </c>
      <c r="E899" s="133" t="s">
        <v>95</v>
      </c>
    </row>
    <row r="900" spans="1:5" ht="13.5" x14ac:dyDescent="0.25">
      <c r="A900" s="131">
        <v>40913</v>
      </c>
      <c r="B900" s="137" t="s">
        <v>10134</v>
      </c>
      <c r="C900" s="133" t="s">
        <v>122</v>
      </c>
      <c r="D900" s="485">
        <v>2737.19</v>
      </c>
      <c r="E900" s="133" t="s">
        <v>95</v>
      </c>
    </row>
    <row r="901" spans="1:5" ht="13.5" x14ac:dyDescent="0.25">
      <c r="A901" s="131">
        <v>1214</v>
      </c>
      <c r="B901" s="137" t="s">
        <v>10135</v>
      </c>
      <c r="C901" s="133" t="s">
        <v>94</v>
      </c>
      <c r="D901" s="133">
        <v>20.54</v>
      </c>
      <c r="E901" s="133" t="s">
        <v>95</v>
      </c>
    </row>
    <row r="902" spans="1:5" ht="13.5" x14ac:dyDescent="0.25">
      <c r="A902" s="131">
        <v>40915</v>
      </c>
      <c r="B902" s="137" t="s">
        <v>10136</v>
      </c>
      <c r="C902" s="133" t="s">
        <v>122</v>
      </c>
      <c r="D902" s="485">
        <v>3663.2</v>
      </c>
      <c r="E902" s="133" t="s">
        <v>95</v>
      </c>
    </row>
    <row r="903" spans="1:5" ht="13.5" x14ac:dyDescent="0.25">
      <c r="A903" s="131">
        <v>40914</v>
      </c>
      <c r="B903" s="137" t="s">
        <v>10137</v>
      </c>
      <c r="C903" s="133" t="s">
        <v>122</v>
      </c>
      <c r="D903" s="485">
        <v>3890.2</v>
      </c>
      <c r="E903" s="133" t="s">
        <v>95</v>
      </c>
    </row>
    <row r="904" spans="1:5" ht="13.5" x14ac:dyDescent="0.25">
      <c r="A904" s="131">
        <v>1213</v>
      </c>
      <c r="B904" s="137" t="s">
        <v>10138</v>
      </c>
      <c r="C904" s="133" t="s">
        <v>94</v>
      </c>
      <c r="D904" s="133">
        <v>21.83</v>
      </c>
      <c r="E904" s="133" t="s">
        <v>95</v>
      </c>
    </row>
    <row r="905" spans="1:5" ht="27" x14ac:dyDescent="0.25">
      <c r="A905" s="131">
        <v>5091</v>
      </c>
      <c r="B905" s="137" t="s">
        <v>10139</v>
      </c>
      <c r="C905" s="133" t="s">
        <v>72</v>
      </c>
      <c r="D905" s="133">
        <v>19.43</v>
      </c>
      <c r="E905" s="133" t="s">
        <v>95</v>
      </c>
    </row>
    <row r="906" spans="1:5" ht="27" x14ac:dyDescent="0.25">
      <c r="A906" s="131">
        <v>2711</v>
      </c>
      <c r="B906" s="137" t="s">
        <v>10140</v>
      </c>
      <c r="C906" s="133" t="s">
        <v>72</v>
      </c>
      <c r="D906" s="133">
        <v>239.45</v>
      </c>
      <c r="E906" s="133" t="s">
        <v>95</v>
      </c>
    </row>
    <row r="907" spans="1:5" ht="13.5" x14ac:dyDescent="0.25">
      <c r="A907" s="131">
        <v>4235</v>
      </c>
      <c r="B907" s="137" t="s">
        <v>10141</v>
      </c>
      <c r="C907" s="133" t="s">
        <v>94</v>
      </c>
      <c r="D907" s="133">
        <v>17.79</v>
      </c>
      <c r="E907" s="133" t="s">
        <v>95</v>
      </c>
    </row>
    <row r="908" spans="1:5" ht="13.5" x14ac:dyDescent="0.25">
      <c r="A908" s="131">
        <v>40976</v>
      </c>
      <c r="B908" s="137" t="s">
        <v>10142</v>
      </c>
      <c r="C908" s="133" t="s">
        <v>122</v>
      </c>
      <c r="D908" s="485">
        <v>3173.8</v>
      </c>
      <c r="E908" s="133" t="s">
        <v>95</v>
      </c>
    </row>
    <row r="909" spans="1:5" ht="40.5" x14ac:dyDescent="0.25">
      <c r="A909" s="131">
        <v>43091</v>
      </c>
      <c r="B909" s="137" t="s">
        <v>10143</v>
      </c>
      <c r="C909" s="133" t="s">
        <v>72</v>
      </c>
      <c r="D909" s="485">
        <v>12314.71</v>
      </c>
      <c r="E909" s="133" t="s">
        <v>95</v>
      </c>
    </row>
    <row r="910" spans="1:5" ht="40.5" x14ac:dyDescent="0.25">
      <c r="A910" s="131">
        <v>43092</v>
      </c>
      <c r="B910" s="137" t="s">
        <v>10144</v>
      </c>
      <c r="C910" s="133" t="s">
        <v>72</v>
      </c>
      <c r="D910" s="485">
        <v>16419.61</v>
      </c>
      <c r="E910" s="133" t="s">
        <v>95</v>
      </c>
    </row>
    <row r="911" spans="1:5" ht="40.5" x14ac:dyDescent="0.25">
      <c r="A911" s="131">
        <v>43089</v>
      </c>
      <c r="B911" s="137" t="s">
        <v>10145</v>
      </c>
      <c r="C911" s="133" t="s">
        <v>72</v>
      </c>
      <c r="D911" s="485">
        <v>2861.59</v>
      </c>
      <c r="E911" s="133" t="s">
        <v>95</v>
      </c>
    </row>
    <row r="912" spans="1:5" ht="40.5" x14ac:dyDescent="0.25">
      <c r="A912" s="131">
        <v>43090</v>
      </c>
      <c r="B912" s="137" t="s">
        <v>10146</v>
      </c>
      <c r="C912" s="133" t="s">
        <v>72</v>
      </c>
      <c r="D912" s="485">
        <v>6315.23</v>
      </c>
      <c r="E912" s="133" t="s">
        <v>95</v>
      </c>
    </row>
    <row r="913" spans="1:5" ht="13.5" x14ac:dyDescent="0.25">
      <c r="A913" s="131">
        <v>41967</v>
      </c>
      <c r="B913" s="137" t="s">
        <v>10147</v>
      </c>
      <c r="C913" s="133" t="s">
        <v>3</v>
      </c>
      <c r="D913" s="133">
        <v>20.64</v>
      </c>
      <c r="E913" s="133" t="s">
        <v>95</v>
      </c>
    </row>
    <row r="914" spans="1:5" ht="27" x14ac:dyDescent="0.25">
      <c r="A914" s="131">
        <v>12760</v>
      </c>
      <c r="B914" s="137" t="s">
        <v>10148</v>
      </c>
      <c r="C914" s="133" t="s">
        <v>89</v>
      </c>
      <c r="D914" s="485">
        <v>1476.42</v>
      </c>
      <c r="E914" s="133" t="s">
        <v>95</v>
      </c>
    </row>
    <row r="915" spans="1:5" ht="27" x14ac:dyDescent="0.25">
      <c r="A915" s="131">
        <v>12759</v>
      </c>
      <c r="B915" s="137" t="s">
        <v>10149</v>
      </c>
      <c r="C915" s="133" t="s">
        <v>89</v>
      </c>
      <c r="D915" s="133">
        <v>984.27</v>
      </c>
      <c r="E915" s="133" t="s">
        <v>95</v>
      </c>
    </row>
    <row r="916" spans="1:5" ht="27" x14ac:dyDescent="0.25">
      <c r="A916" s="131">
        <v>43105</v>
      </c>
      <c r="B916" s="137" t="s">
        <v>10150</v>
      </c>
      <c r="C916" s="133" t="s">
        <v>71</v>
      </c>
      <c r="D916" s="133">
        <v>31.75</v>
      </c>
      <c r="E916" s="133" t="s">
        <v>95</v>
      </c>
    </row>
    <row r="917" spans="1:5" ht="27" x14ac:dyDescent="0.25">
      <c r="A917" s="131">
        <v>40424</v>
      </c>
      <c r="B917" s="137" t="s">
        <v>10151</v>
      </c>
      <c r="C917" s="133" t="s">
        <v>71</v>
      </c>
      <c r="D917" s="133">
        <v>8.06</v>
      </c>
      <c r="E917" s="133" t="s">
        <v>95</v>
      </c>
    </row>
    <row r="918" spans="1:5" ht="13.5" x14ac:dyDescent="0.25">
      <c r="A918" s="131">
        <v>1325</v>
      </c>
      <c r="B918" s="137" t="s">
        <v>10152</v>
      </c>
      <c r="C918" s="133" t="s">
        <v>71</v>
      </c>
      <c r="D918" s="133">
        <v>8.83</v>
      </c>
      <c r="E918" s="133" t="s">
        <v>95</v>
      </c>
    </row>
    <row r="919" spans="1:5" ht="13.5" x14ac:dyDescent="0.25">
      <c r="A919" s="131">
        <v>1327</v>
      </c>
      <c r="B919" s="137" t="s">
        <v>10153</v>
      </c>
      <c r="C919" s="133" t="s">
        <v>71</v>
      </c>
      <c r="D919" s="133">
        <v>9.41</v>
      </c>
      <c r="E919" s="133" t="s">
        <v>95</v>
      </c>
    </row>
    <row r="920" spans="1:5" ht="13.5" x14ac:dyDescent="0.25">
      <c r="A920" s="131">
        <v>1328</v>
      </c>
      <c r="B920" s="137" t="s">
        <v>10154</v>
      </c>
      <c r="C920" s="133" t="s">
        <v>71</v>
      </c>
      <c r="D920" s="133">
        <v>8.85</v>
      </c>
      <c r="E920" s="133" t="s">
        <v>95</v>
      </c>
    </row>
    <row r="921" spans="1:5" ht="27" x14ac:dyDescent="0.25">
      <c r="A921" s="131">
        <v>1321</v>
      </c>
      <c r="B921" s="137" t="s">
        <v>10155</v>
      </c>
      <c r="C921" s="133" t="s">
        <v>71</v>
      </c>
      <c r="D921" s="133">
        <v>8.1999999999999993</v>
      </c>
      <c r="E921" s="133" t="s">
        <v>95</v>
      </c>
    </row>
    <row r="922" spans="1:5" ht="27" x14ac:dyDescent="0.25">
      <c r="A922" s="131">
        <v>1318</v>
      </c>
      <c r="B922" s="137" t="s">
        <v>10156</v>
      </c>
      <c r="C922" s="133" t="s">
        <v>71</v>
      </c>
      <c r="D922" s="133">
        <v>8.2100000000000009</v>
      </c>
      <c r="E922" s="133" t="s">
        <v>95</v>
      </c>
    </row>
    <row r="923" spans="1:5" ht="27" x14ac:dyDescent="0.25">
      <c r="A923" s="131">
        <v>1322</v>
      </c>
      <c r="B923" s="137" t="s">
        <v>10157</v>
      </c>
      <c r="C923" s="133" t="s">
        <v>71</v>
      </c>
      <c r="D923" s="133">
        <v>8.67</v>
      </c>
      <c r="E923" s="133" t="s">
        <v>95</v>
      </c>
    </row>
    <row r="924" spans="1:5" ht="27" x14ac:dyDescent="0.25">
      <c r="A924" s="131">
        <v>1323</v>
      </c>
      <c r="B924" s="137" t="s">
        <v>10158</v>
      </c>
      <c r="C924" s="133" t="s">
        <v>71</v>
      </c>
      <c r="D924" s="133">
        <v>8.67</v>
      </c>
      <c r="E924" s="133" t="s">
        <v>95</v>
      </c>
    </row>
    <row r="925" spans="1:5" ht="27" x14ac:dyDescent="0.25">
      <c r="A925" s="131">
        <v>1319</v>
      </c>
      <c r="B925" s="137" t="s">
        <v>10159</v>
      </c>
      <c r="C925" s="133" t="s">
        <v>71</v>
      </c>
      <c r="D925" s="133">
        <v>7.3</v>
      </c>
      <c r="E925" s="133" t="s">
        <v>95</v>
      </c>
    </row>
    <row r="926" spans="1:5" ht="13.5" x14ac:dyDescent="0.25">
      <c r="A926" s="131">
        <v>11026</v>
      </c>
      <c r="B926" s="137" t="s">
        <v>10160</v>
      </c>
      <c r="C926" s="133" t="s">
        <v>71</v>
      </c>
      <c r="D926" s="133">
        <v>10.050000000000001</v>
      </c>
      <c r="E926" s="133" t="s">
        <v>95</v>
      </c>
    </row>
    <row r="927" spans="1:5" ht="13.5" x14ac:dyDescent="0.25">
      <c r="A927" s="131">
        <v>11027</v>
      </c>
      <c r="B927" s="137" t="s">
        <v>10161</v>
      </c>
      <c r="C927" s="133" t="s">
        <v>71</v>
      </c>
      <c r="D927" s="133">
        <v>10.46</v>
      </c>
      <c r="E927" s="133" t="s">
        <v>95</v>
      </c>
    </row>
    <row r="928" spans="1:5" ht="13.5" x14ac:dyDescent="0.25">
      <c r="A928" s="131">
        <v>11046</v>
      </c>
      <c r="B928" s="137" t="s">
        <v>10162</v>
      </c>
      <c r="C928" s="133" t="s">
        <v>71</v>
      </c>
      <c r="D928" s="133">
        <v>10.02</v>
      </c>
      <c r="E928" s="133" t="s">
        <v>95</v>
      </c>
    </row>
    <row r="929" spans="1:5" ht="13.5" x14ac:dyDescent="0.25">
      <c r="A929" s="131">
        <v>11047</v>
      </c>
      <c r="B929" s="137" t="s">
        <v>10163</v>
      </c>
      <c r="C929" s="133" t="s">
        <v>71</v>
      </c>
      <c r="D929" s="133">
        <v>10.92</v>
      </c>
      <c r="E929" s="133" t="s">
        <v>95</v>
      </c>
    </row>
    <row r="930" spans="1:5" ht="13.5" x14ac:dyDescent="0.25">
      <c r="A930" s="131">
        <v>43668</v>
      </c>
      <c r="B930" s="137" t="s">
        <v>10164</v>
      </c>
      <c r="C930" s="133" t="s">
        <v>71</v>
      </c>
      <c r="D930" s="133">
        <v>9.64</v>
      </c>
      <c r="E930" s="133" t="s">
        <v>95</v>
      </c>
    </row>
    <row r="931" spans="1:5" ht="13.5" x14ac:dyDescent="0.25">
      <c r="A931" s="131">
        <v>11049</v>
      </c>
      <c r="B931" s="137" t="s">
        <v>10165</v>
      </c>
      <c r="C931" s="133" t="s">
        <v>71</v>
      </c>
      <c r="D931" s="133">
        <v>10.44</v>
      </c>
      <c r="E931" s="133" t="s">
        <v>95</v>
      </c>
    </row>
    <row r="932" spans="1:5" ht="13.5" x14ac:dyDescent="0.25">
      <c r="A932" s="131">
        <v>43106</v>
      </c>
      <c r="B932" s="137" t="s">
        <v>10166</v>
      </c>
      <c r="C932" s="133" t="s">
        <v>71</v>
      </c>
      <c r="D932" s="133">
        <v>10.5</v>
      </c>
      <c r="E932" s="133" t="s">
        <v>95</v>
      </c>
    </row>
    <row r="933" spans="1:5" ht="13.5" x14ac:dyDescent="0.25">
      <c r="A933" s="131">
        <v>11051</v>
      </c>
      <c r="B933" s="137" t="s">
        <v>10167</v>
      </c>
      <c r="C933" s="133" t="s">
        <v>71</v>
      </c>
      <c r="D933" s="133">
        <v>10.96</v>
      </c>
      <c r="E933" s="133" t="s">
        <v>95</v>
      </c>
    </row>
    <row r="934" spans="1:5" ht="13.5" x14ac:dyDescent="0.25">
      <c r="A934" s="131">
        <v>11061</v>
      </c>
      <c r="B934" s="137" t="s">
        <v>10168</v>
      </c>
      <c r="C934" s="133" t="s">
        <v>71</v>
      </c>
      <c r="D934" s="133">
        <v>13.15</v>
      </c>
      <c r="E934" s="133" t="s">
        <v>95</v>
      </c>
    </row>
    <row r="935" spans="1:5" ht="13.5" x14ac:dyDescent="0.25">
      <c r="A935" s="131">
        <v>43667</v>
      </c>
      <c r="B935" s="137" t="s">
        <v>10169</v>
      </c>
      <c r="C935" s="133" t="s">
        <v>71</v>
      </c>
      <c r="D935" s="133">
        <v>9.56</v>
      </c>
      <c r="E935" s="133" t="s">
        <v>1618</v>
      </c>
    </row>
    <row r="936" spans="1:5" ht="13.5" x14ac:dyDescent="0.25">
      <c r="A936" s="131">
        <v>1333</v>
      </c>
      <c r="B936" s="137" t="s">
        <v>10170</v>
      </c>
      <c r="C936" s="133" t="s">
        <v>71</v>
      </c>
      <c r="D936" s="133">
        <v>7.96</v>
      </c>
      <c r="E936" s="133" t="s">
        <v>1618</v>
      </c>
    </row>
    <row r="937" spans="1:5" ht="13.5" x14ac:dyDescent="0.25">
      <c r="A937" s="131">
        <v>1330</v>
      </c>
      <c r="B937" s="137" t="s">
        <v>10171</v>
      </c>
      <c r="C937" s="133" t="s">
        <v>71</v>
      </c>
      <c r="D937" s="133">
        <v>7.88</v>
      </c>
      <c r="E937" s="133" t="s">
        <v>95</v>
      </c>
    </row>
    <row r="938" spans="1:5" ht="13.5" x14ac:dyDescent="0.25">
      <c r="A938" s="131">
        <v>10957</v>
      </c>
      <c r="B938" s="137" t="s">
        <v>10172</v>
      </c>
      <c r="C938" s="133" t="s">
        <v>71</v>
      </c>
      <c r="D938" s="133">
        <v>9.09</v>
      </c>
      <c r="E938" s="133" t="s">
        <v>95</v>
      </c>
    </row>
    <row r="939" spans="1:5" ht="13.5" x14ac:dyDescent="0.25">
      <c r="A939" s="131">
        <v>1332</v>
      </c>
      <c r="B939" s="137" t="s">
        <v>10173</v>
      </c>
      <c r="C939" s="133" t="s">
        <v>71</v>
      </c>
      <c r="D939" s="133">
        <v>8.09</v>
      </c>
      <c r="E939" s="133" t="s">
        <v>95</v>
      </c>
    </row>
    <row r="940" spans="1:5" ht="13.5" x14ac:dyDescent="0.25">
      <c r="A940" s="131">
        <v>1334</v>
      </c>
      <c r="B940" s="137" t="s">
        <v>10174</v>
      </c>
      <c r="C940" s="133" t="s">
        <v>71</v>
      </c>
      <c r="D940" s="133">
        <v>8.9700000000000006</v>
      </c>
      <c r="E940" s="133" t="s">
        <v>95</v>
      </c>
    </row>
    <row r="941" spans="1:5" ht="13.5" x14ac:dyDescent="0.25">
      <c r="A941" s="131">
        <v>1335</v>
      </c>
      <c r="B941" s="137" t="s">
        <v>10175</v>
      </c>
      <c r="C941" s="133" t="s">
        <v>71</v>
      </c>
      <c r="D941" s="133">
        <v>9.26</v>
      </c>
      <c r="E941" s="133" t="s">
        <v>95</v>
      </c>
    </row>
    <row r="942" spans="1:5" ht="27" x14ac:dyDescent="0.25">
      <c r="A942" s="131">
        <v>40425</v>
      </c>
      <c r="B942" s="137" t="s">
        <v>10176</v>
      </c>
      <c r="C942" s="133" t="s">
        <v>71</v>
      </c>
      <c r="D942" s="133">
        <v>7.93</v>
      </c>
      <c r="E942" s="133" t="s">
        <v>95</v>
      </c>
    </row>
    <row r="943" spans="1:5" ht="13.5" x14ac:dyDescent="0.25">
      <c r="A943" s="131">
        <v>1337</v>
      </c>
      <c r="B943" s="137" t="s">
        <v>10177</v>
      </c>
      <c r="C943" s="133" t="s">
        <v>71</v>
      </c>
      <c r="D943" s="133">
        <v>9.09</v>
      </c>
      <c r="E943" s="133" t="s">
        <v>95</v>
      </c>
    </row>
    <row r="944" spans="1:5" ht="13.5" x14ac:dyDescent="0.25">
      <c r="A944" s="131">
        <v>34659</v>
      </c>
      <c r="B944" s="137" t="s">
        <v>10178</v>
      </c>
      <c r="C944" s="133" t="s">
        <v>89</v>
      </c>
      <c r="D944" s="133">
        <v>43.9</v>
      </c>
      <c r="E944" s="133" t="s">
        <v>95</v>
      </c>
    </row>
    <row r="945" spans="1:5" ht="13.5" x14ac:dyDescent="0.25">
      <c r="A945" s="131">
        <v>34514</v>
      </c>
      <c r="B945" s="137" t="s">
        <v>10179</v>
      </c>
      <c r="C945" s="133" t="s">
        <v>89</v>
      </c>
      <c r="D945" s="133">
        <v>48.63</v>
      </c>
      <c r="E945" s="133" t="s">
        <v>95</v>
      </c>
    </row>
    <row r="946" spans="1:5" ht="13.5" x14ac:dyDescent="0.25">
      <c r="A946" s="131">
        <v>34660</v>
      </c>
      <c r="B946" s="137" t="s">
        <v>10180</v>
      </c>
      <c r="C946" s="133" t="s">
        <v>89</v>
      </c>
      <c r="D946" s="133">
        <v>61.71</v>
      </c>
      <c r="E946" s="133" t="s">
        <v>95</v>
      </c>
    </row>
    <row r="947" spans="1:5" ht="13.5" x14ac:dyDescent="0.25">
      <c r="A947" s="131">
        <v>34661</v>
      </c>
      <c r="B947" s="137" t="s">
        <v>10181</v>
      </c>
      <c r="C947" s="133" t="s">
        <v>89</v>
      </c>
      <c r="D947" s="133">
        <v>88.64</v>
      </c>
      <c r="E947" s="133" t="s">
        <v>95</v>
      </c>
    </row>
    <row r="948" spans="1:5" ht="13.5" x14ac:dyDescent="0.25">
      <c r="A948" s="131">
        <v>34667</v>
      </c>
      <c r="B948" s="137" t="s">
        <v>10182</v>
      </c>
      <c r="C948" s="133" t="s">
        <v>89</v>
      </c>
      <c r="D948" s="133">
        <v>32.1</v>
      </c>
      <c r="E948" s="133" t="s">
        <v>95</v>
      </c>
    </row>
    <row r="949" spans="1:5" ht="13.5" x14ac:dyDescent="0.25">
      <c r="A949" s="131">
        <v>34668</v>
      </c>
      <c r="B949" s="137" t="s">
        <v>10183</v>
      </c>
      <c r="C949" s="133" t="s">
        <v>89</v>
      </c>
      <c r="D949" s="133">
        <v>41.95</v>
      </c>
      <c r="E949" s="133" t="s">
        <v>95</v>
      </c>
    </row>
    <row r="950" spans="1:5" ht="13.5" x14ac:dyDescent="0.25">
      <c r="A950" s="131">
        <v>34741</v>
      </c>
      <c r="B950" s="137" t="s">
        <v>10184</v>
      </c>
      <c r="C950" s="133" t="s">
        <v>89</v>
      </c>
      <c r="D950" s="133">
        <v>46.15</v>
      </c>
      <c r="E950" s="133" t="s">
        <v>95</v>
      </c>
    </row>
    <row r="951" spans="1:5" ht="13.5" x14ac:dyDescent="0.25">
      <c r="A951" s="131">
        <v>34664</v>
      </c>
      <c r="B951" s="137" t="s">
        <v>10185</v>
      </c>
      <c r="C951" s="133" t="s">
        <v>89</v>
      </c>
      <c r="D951" s="133">
        <v>50.36</v>
      </c>
      <c r="E951" s="133" t="s">
        <v>95</v>
      </c>
    </row>
    <row r="952" spans="1:5" ht="13.5" x14ac:dyDescent="0.25">
      <c r="A952" s="131">
        <v>34665</v>
      </c>
      <c r="B952" s="137" t="s">
        <v>10186</v>
      </c>
      <c r="C952" s="133" t="s">
        <v>89</v>
      </c>
      <c r="D952" s="133">
        <v>62.52</v>
      </c>
      <c r="E952" s="133" t="s">
        <v>95</v>
      </c>
    </row>
    <row r="953" spans="1:5" ht="13.5" x14ac:dyDescent="0.25">
      <c r="A953" s="131">
        <v>34666</v>
      </c>
      <c r="B953" s="137" t="s">
        <v>10187</v>
      </c>
      <c r="C953" s="133" t="s">
        <v>89</v>
      </c>
      <c r="D953" s="133">
        <v>94.44</v>
      </c>
      <c r="E953" s="133" t="s">
        <v>95</v>
      </c>
    </row>
    <row r="954" spans="1:5" ht="13.5" x14ac:dyDescent="0.25">
      <c r="A954" s="131">
        <v>34669</v>
      </c>
      <c r="B954" s="137" t="s">
        <v>10188</v>
      </c>
      <c r="C954" s="133" t="s">
        <v>89</v>
      </c>
      <c r="D954" s="133">
        <v>34.619999999999997</v>
      </c>
      <c r="E954" s="133" t="s">
        <v>95</v>
      </c>
    </row>
    <row r="955" spans="1:5" ht="13.5" x14ac:dyDescent="0.25">
      <c r="A955" s="131">
        <v>34670</v>
      </c>
      <c r="B955" s="137" t="s">
        <v>10189</v>
      </c>
      <c r="C955" s="133" t="s">
        <v>89</v>
      </c>
      <c r="D955" s="133">
        <v>42.35</v>
      </c>
      <c r="E955" s="133" t="s">
        <v>95</v>
      </c>
    </row>
    <row r="956" spans="1:5" ht="13.5" x14ac:dyDescent="0.25">
      <c r="A956" s="131">
        <v>34671</v>
      </c>
      <c r="B956" s="137" t="s">
        <v>10190</v>
      </c>
      <c r="C956" s="133" t="s">
        <v>89</v>
      </c>
      <c r="D956" s="133">
        <v>35.35</v>
      </c>
      <c r="E956" s="133" t="s">
        <v>95</v>
      </c>
    </row>
    <row r="957" spans="1:5" ht="13.5" x14ac:dyDescent="0.25">
      <c r="A957" s="131">
        <v>34672</v>
      </c>
      <c r="B957" s="137" t="s">
        <v>10191</v>
      </c>
      <c r="C957" s="133" t="s">
        <v>89</v>
      </c>
      <c r="D957" s="133">
        <v>37.28</v>
      </c>
      <c r="E957" s="133" t="s">
        <v>95</v>
      </c>
    </row>
    <row r="958" spans="1:5" ht="13.5" x14ac:dyDescent="0.25">
      <c r="A958" s="131">
        <v>34673</v>
      </c>
      <c r="B958" s="137" t="s">
        <v>10192</v>
      </c>
      <c r="C958" s="133" t="s">
        <v>89</v>
      </c>
      <c r="D958" s="133">
        <v>45.49</v>
      </c>
      <c r="E958" s="133" t="s">
        <v>95</v>
      </c>
    </row>
    <row r="959" spans="1:5" ht="13.5" x14ac:dyDescent="0.25">
      <c r="A959" s="131">
        <v>34674</v>
      </c>
      <c r="B959" s="137" t="s">
        <v>10193</v>
      </c>
      <c r="C959" s="133" t="s">
        <v>89</v>
      </c>
      <c r="D959" s="133">
        <v>60.47</v>
      </c>
      <c r="E959" s="133" t="s">
        <v>95</v>
      </c>
    </row>
    <row r="960" spans="1:5" ht="13.5" x14ac:dyDescent="0.25">
      <c r="A960" s="131">
        <v>34675</v>
      </c>
      <c r="B960" s="137" t="s">
        <v>10194</v>
      </c>
      <c r="C960" s="133" t="s">
        <v>89</v>
      </c>
      <c r="D960" s="133">
        <v>73.73</v>
      </c>
      <c r="E960" s="133" t="s">
        <v>95</v>
      </c>
    </row>
    <row r="961" spans="1:5" ht="13.5" x14ac:dyDescent="0.25">
      <c r="A961" s="131">
        <v>34676</v>
      </c>
      <c r="B961" s="137" t="s">
        <v>10195</v>
      </c>
      <c r="C961" s="133" t="s">
        <v>89</v>
      </c>
      <c r="D961" s="133">
        <v>21.22</v>
      </c>
      <c r="E961" s="133" t="s">
        <v>95</v>
      </c>
    </row>
    <row r="962" spans="1:5" ht="13.5" x14ac:dyDescent="0.25">
      <c r="A962" s="131">
        <v>34677</v>
      </c>
      <c r="B962" s="137" t="s">
        <v>10196</v>
      </c>
      <c r="C962" s="133" t="s">
        <v>89</v>
      </c>
      <c r="D962" s="133">
        <v>28.54</v>
      </c>
      <c r="E962" s="133" t="s">
        <v>95</v>
      </c>
    </row>
    <row r="963" spans="1:5" ht="40.5" x14ac:dyDescent="0.25">
      <c r="A963" s="131">
        <v>40623</v>
      </c>
      <c r="B963" s="137" t="s">
        <v>10197</v>
      </c>
      <c r="C963" s="133" t="s">
        <v>9608</v>
      </c>
      <c r="D963" s="133">
        <v>88.55</v>
      </c>
      <c r="E963" s="133" t="s">
        <v>95</v>
      </c>
    </row>
    <row r="964" spans="1:5" ht="40.5" x14ac:dyDescent="0.25">
      <c r="A964" s="131">
        <v>1345</v>
      </c>
      <c r="B964" s="137" t="s">
        <v>10198</v>
      </c>
      <c r="C964" s="133" t="s">
        <v>89</v>
      </c>
      <c r="D964" s="133">
        <v>64.430000000000007</v>
      </c>
      <c r="E964" s="133" t="s">
        <v>95</v>
      </c>
    </row>
    <row r="965" spans="1:5" ht="40.5" x14ac:dyDescent="0.25">
      <c r="A965" s="131">
        <v>1346</v>
      </c>
      <c r="B965" s="137" t="s">
        <v>10199</v>
      </c>
      <c r="C965" s="133" t="s">
        <v>89</v>
      </c>
      <c r="D965" s="133">
        <v>37.47</v>
      </c>
      <c r="E965" s="133" t="s">
        <v>95</v>
      </c>
    </row>
    <row r="966" spans="1:5" ht="40.5" x14ac:dyDescent="0.25">
      <c r="A966" s="131">
        <v>1347</v>
      </c>
      <c r="B966" s="137" t="s">
        <v>10200</v>
      </c>
      <c r="C966" s="133" t="s">
        <v>89</v>
      </c>
      <c r="D966" s="133">
        <v>46.43</v>
      </c>
      <c r="E966" s="133" t="s">
        <v>95</v>
      </c>
    </row>
    <row r="967" spans="1:5" ht="40.5" x14ac:dyDescent="0.25">
      <c r="A967" s="131">
        <v>43678</v>
      </c>
      <c r="B967" s="137" t="s">
        <v>10201</v>
      </c>
      <c r="C967" s="133" t="s">
        <v>89</v>
      </c>
      <c r="D967" s="133">
        <v>53.86</v>
      </c>
      <c r="E967" s="133" t="s">
        <v>95</v>
      </c>
    </row>
    <row r="968" spans="1:5" ht="40.5" x14ac:dyDescent="0.25">
      <c r="A968" s="131">
        <v>43680</v>
      </c>
      <c r="B968" s="137" t="s">
        <v>10202</v>
      </c>
      <c r="C968" s="133" t="s">
        <v>89</v>
      </c>
      <c r="D968" s="133">
        <v>77.59</v>
      </c>
      <c r="E968" s="133" t="s">
        <v>95</v>
      </c>
    </row>
    <row r="969" spans="1:5" ht="27" x14ac:dyDescent="0.25">
      <c r="A969" s="131">
        <v>43679</v>
      </c>
      <c r="B969" s="137" t="s">
        <v>10203</v>
      </c>
      <c r="C969" s="133" t="s">
        <v>89</v>
      </c>
      <c r="D969" s="133">
        <v>27.23</v>
      </c>
      <c r="E969" s="133" t="s">
        <v>95</v>
      </c>
    </row>
    <row r="970" spans="1:5" ht="27" x14ac:dyDescent="0.25">
      <c r="A970" s="131">
        <v>1355</v>
      </c>
      <c r="B970" s="137" t="s">
        <v>10204</v>
      </c>
      <c r="C970" s="133" t="s">
        <v>89</v>
      </c>
      <c r="D970" s="133">
        <v>30.99</v>
      </c>
      <c r="E970" s="133" t="s">
        <v>95</v>
      </c>
    </row>
    <row r="971" spans="1:5" ht="27" x14ac:dyDescent="0.25">
      <c r="A971" s="131">
        <v>1358</v>
      </c>
      <c r="B971" s="137" t="s">
        <v>10205</v>
      </c>
      <c r="C971" s="133" t="s">
        <v>89</v>
      </c>
      <c r="D971" s="133">
        <v>38.04</v>
      </c>
      <c r="E971" s="133" t="s">
        <v>95</v>
      </c>
    </row>
    <row r="972" spans="1:5" ht="27" x14ac:dyDescent="0.25">
      <c r="A972" s="131">
        <v>43677</v>
      </c>
      <c r="B972" s="137" t="s">
        <v>10206</v>
      </c>
      <c r="C972" s="133" t="s">
        <v>89</v>
      </c>
      <c r="D972" s="133">
        <v>47.2</v>
      </c>
      <c r="E972" s="133" t="s">
        <v>95</v>
      </c>
    </row>
    <row r="973" spans="1:5" ht="27" x14ac:dyDescent="0.25">
      <c r="A973" s="131">
        <v>43682</v>
      </c>
      <c r="B973" s="137" t="s">
        <v>10207</v>
      </c>
      <c r="C973" s="133" t="s">
        <v>89</v>
      </c>
      <c r="D973" s="133">
        <v>14.47</v>
      </c>
      <c r="E973" s="133" t="s">
        <v>95</v>
      </c>
    </row>
    <row r="974" spans="1:5" ht="27" x14ac:dyDescent="0.25">
      <c r="A974" s="131">
        <v>43681</v>
      </c>
      <c r="B974" s="137" t="s">
        <v>10208</v>
      </c>
      <c r="C974" s="133" t="s">
        <v>89</v>
      </c>
      <c r="D974" s="133">
        <v>23.97</v>
      </c>
      <c r="E974" s="133" t="s">
        <v>95</v>
      </c>
    </row>
    <row r="975" spans="1:5" ht="27" x14ac:dyDescent="0.25">
      <c r="A975" s="131">
        <v>20971</v>
      </c>
      <c r="B975" s="137" t="s">
        <v>10209</v>
      </c>
      <c r="C975" s="133" t="s">
        <v>72</v>
      </c>
      <c r="D975" s="133">
        <v>18.09</v>
      </c>
      <c r="E975" s="133" t="s">
        <v>95</v>
      </c>
    </row>
    <row r="976" spans="1:5" ht="27" x14ac:dyDescent="0.25">
      <c r="A976" s="131">
        <v>1368</v>
      </c>
      <c r="B976" s="137" t="s">
        <v>10210</v>
      </c>
      <c r="C976" s="133" t="s">
        <v>72</v>
      </c>
      <c r="D976" s="133">
        <v>78.900000000000006</v>
      </c>
      <c r="E976" s="133" t="s">
        <v>95</v>
      </c>
    </row>
    <row r="977" spans="1:5" ht="27" x14ac:dyDescent="0.25">
      <c r="A977" s="131">
        <v>1367</v>
      </c>
      <c r="B977" s="137" t="s">
        <v>10211</v>
      </c>
      <c r="C977" s="133" t="s">
        <v>72</v>
      </c>
      <c r="D977" s="133">
        <v>255.22</v>
      </c>
      <c r="E977" s="133" t="s">
        <v>95</v>
      </c>
    </row>
    <row r="978" spans="1:5" ht="13.5" x14ac:dyDescent="0.25">
      <c r="A978" s="131">
        <v>1380</v>
      </c>
      <c r="B978" s="137" t="s">
        <v>10212</v>
      </c>
      <c r="C978" s="133" t="s">
        <v>71</v>
      </c>
      <c r="D978" s="133">
        <v>4.3499999999999996</v>
      </c>
      <c r="E978" s="133" t="s">
        <v>95</v>
      </c>
    </row>
    <row r="979" spans="1:5" ht="13.5" x14ac:dyDescent="0.25">
      <c r="A979" s="131">
        <v>1375</v>
      </c>
      <c r="B979" s="137" t="s">
        <v>10213</v>
      </c>
      <c r="C979" s="133" t="s">
        <v>71</v>
      </c>
      <c r="D979" s="133">
        <v>17.55</v>
      </c>
      <c r="E979" s="133" t="s">
        <v>95</v>
      </c>
    </row>
    <row r="980" spans="1:5" ht="13.5" x14ac:dyDescent="0.25">
      <c r="A980" s="131">
        <v>1379</v>
      </c>
      <c r="B980" s="137" t="s">
        <v>10214</v>
      </c>
      <c r="C980" s="133" t="s">
        <v>71</v>
      </c>
      <c r="D980" s="133">
        <v>0.65</v>
      </c>
      <c r="E980" s="133" t="s">
        <v>95</v>
      </c>
    </row>
    <row r="981" spans="1:5" ht="13.5" x14ac:dyDescent="0.25">
      <c r="A981" s="131">
        <v>13284</v>
      </c>
      <c r="B981" s="137" t="s">
        <v>10215</v>
      </c>
      <c r="C981" s="133" t="s">
        <v>71</v>
      </c>
      <c r="D981" s="133">
        <v>0.57999999999999996</v>
      </c>
      <c r="E981" s="133" t="s">
        <v>95</v>
      </c>
    </row>
    <row r="982" spans="1:5" ht="13.5" x14ac:dyDescent="0.25">
      <c r="A982" s="131">
        <v>44528</v>
      </c>
      <c r="B982" s="137" t="s">
        <v>10216</v>
      </c>
      <c r="C982" s="133" t="s">
        <v>71</v>
      </c>
      <c r="D982" s="133">
        <v>3.46</v>
      </c>
      <c r="E982" s="133" t="s">
        <v>95</v>
      </c>
    </row>
    <row r="983" spans="1:5" ht="13.5" x14ac:dyDescent="0.25">
      <c r="A983" s="131">
        <v>34753</v>
      </c>
      <c r="B983" s="137" t="s">
        <v>10217</v>
      </c>
      <c r="C983" s="133" t="s">
        <v>71</v>
      </c>
      <c r="D983" s="133">
        <v>0.63</v>
      </c>
      <c r="E983" s="133" t="s">
        <v>95</v>
      </c>
    </row>
    <row r="984" spans="1:5" ht="27" x14ac:dyDescent="0.25">
      <c r="A984" s="131">
        <v>420</v>
      </c>
      <c r="B984" s="137" t="s">
        <v>10218</v>
      </c>
      <c r="C984" s="133" t="s">
        <v>72</v>
      </c>
      <c r="D984" s="133">
        <v>55.1</v>
      </c>
      <c r="E984" s="133" t="s">
        <v>95</v>
      </c>
    </row>
    <row r="985" spans="1:5" ht="27" x14ac:dyDescent="0.25">
      <c r="A985" s="131">
        <v>12327</v>
      </c>
      <c r="B985" s="137" t="s">
        <v>10219</v>
      </c>
      <c r="C985" s="133" t="s">
        <v>72</v>
      </c>
      <c r="D985" s="133">
        <v>65.64</v>
      </c>
      <c r="E985" s="133" t="s">
        <v>95</v>
      </c>
    </row>
    <row r="986" spans="1:5" ht="27" x14ac:dyDescent="0.25">
      <c r="A986" s="131">
        <v>36148</v>
      </c>
      <c r="B986" s="137" t="s">
        <v>10220</v>
      </c>
      <c r="C986" s="133" t="s">
        <v>72</v>
      </c>
      <c r="D986" s="133">
        <v>62.64</v>
      </c>
      <c r="E986" s="133" t="s">
        <v>95</v>
      </c>
    </row>
    <row r="987" spans="1:5" ht="13.5" x14ac:dyDescent="0.25">
      <c r="A987" s="131">
        <v>12329</v>
      </c>
      <c r="B987" s="137" t="s">
        <v>10221</v>
      </c>
      <c r="C987" s="133" t="s">
        <v>71</v>
      </c>
      <c r="D987" s="133">
        <v>161.46</v>
      </c>
      <c r="E987" s="133" t="s">
        <v>95</v>
      </c>
    </row>
    <row r="988" spans="1:5" ht="13.5" x14ac:dyDescent="0.25">
      <c r="A988" s="131">
        <v>44396</v>
      </c>
      <c r="B988" s="137" t="s">
        <v>10222</v>
      </c>
      <c r="C988" s="133" t="s">
        <v>71</v>
      </c>
      <c r="D988" s="133">
        <v>48.48</v>
      </c>
      <c r="E988" s="133" t="s">
        <v>95</v>
      </c>
    </row>
    <row r="989" spans="1:5" ht="13.5" x14ac:dyDescent="0.25">
      <c r="A989" s="131">
        <v>44327</v>
      </c>
      <c r="B989" s="137" t="s">
        <v>10223</v>
      </c>
      <c r="C989" s="133" t="s">
        <v>3</v>
      </c>
      <c r="D989" s="133">
        <v>164.88</v>
      </c>
      <c r="E989" s="133" t="s">
        <v>95</v>
      </c>
    </row>
    <row r="990" spans="1:5" ht="27" x14ac:dyDescent="0.25">
      <c r="A990" s="131">
        <v>11134</v>
      </c>
      <c r="B990" s="137" t="s">
        <v>10224</v>
      </c>
      <c r="C990" s="133" t="s">
        <v>89</v>
      </c>
      <c r="D990" s="133">
        <v>53.39</v>
      </c>
      <c r="E990" s="133" t="s">
        <v>95</v>
      </c>
    </row>
    <row r="991" spans="1:5" ht="27" x14ac:dyDescent="0.25">
      <c r="A991" s="131">
        <v>11135</v>
      </c>
      <c r="B991" s="137" t="s">
        <v>10225</v>
      </c>
      <c r="C991" s="133" t="s">
        <v>89</v>
      </c>
      <c r="D991" s="133">
        <v>57.64</v>
      </c>
      <c r="E991" s="133" t="s">
        <v>95</v>
      </c>
    </row>
    <row r="992" spans="1:5" ht="27" x14ac:dyDescent="0.25">
      <c r="A992" s="131">
        <v>11136</v>
      </c>
      <c r="B992" s="137" t="s">
        <v>10226</v>
      </c>
      <c r="C992" s="133" t="s">
        <v>89</v>
      </c>
      <c r="D992" s="133">
        <v>66</v>
      </c>
      <c r="E992" s="133" t="s">
        <v>95</v>
      </c>
    </row>
    <row r="993" spans="1:5" ht="27" x14ac:dyDescent="0.25">
      <c r="A993" s="131">
        <v>34743</v>
      </c>
      <c r="B993" s="137" t="s">
        <v>10227</v>
      </c>
      <c r="C993" s="133" t="s">
        <v>89</v>
      </c>
      <c r="D993" s="133">
        <v>79.63</v>
      </c>
      <c r="E993" s="133" t="s">
        <v>95</v>
      </c>
    </row>
    <row r="994" spans="1:5" ht="27" x14ac:dyDescent="0.25">
      <c r="A994" s="131">
        <v>11137</v>
      </c>
      <c r="B994" s="137" t="s">
        <v>10228</v>
      </c>
      <c r="C994" s="133" t="s">
        <v>89</v>
      </c>
      <c r="D994" s="133">
        <v>90.45</v>
      </c>
      <c r="E994" s="133" t="s">
        <v>95</v>
      </c>
    </row>
    <row r="995" spans="1:5" ht="27" x14ac:dyDescent="0.25">
      <c r="A995" s="131">
        <v>34745</v>
      </c>
      <c r="B995" s="137" t="s">
        <v>10229</v>
      </c>
      <c r="C995" s="133" t="s">
        <v>89</v>
      </c>
      <c r="D995" s="133">
        <v>107.56</v>
      </c>
      <c r="E995" s="133" t="s">
        <v>95</v>
      </c>
    </row>
    <row r="996" spans="1:5" ht="27" x14ac:dyDescent="0.25">
      <c r="A996" s="131">
        <v>34746</v>
      </c>
      <c r="B996" s="137" t="s">
        <v>10230</v>
      </c>
      <c r="C996" s="133" t="s">
        <v>89</v>
      </c>
      <c r="D996" s="133">
        <v>29.33</v>
      </c>
      <c r="E996" s="133" t="s">
        <v>95</v>
      </c>
    </row>
    <row r="997" spans="1:5" ht="27" x14ac:dyDescent="0.25">
      <c r="A997" s="131">
        <v>1360</v>
      </c>
      <c r="B997" s="137" t="s">
        <v>10231</v>
      </c>
      <c r="C997" s="133" t="s">
        <v>89</v>
      </c>
      <c r="D997" s="133">
        <v>34.22</v>
      </c>
      <c r="E997" s="133" t="s">
        <v>95</v>
      </c>
    </row>
    <row r="998" spans="1:5" ht="27" x14ac:dyDescent="0.25">
      <c r="A998" s="131">
        <v>34348</v>
      </c>
      <c r="B998" s="137" t="s">
        <v>10232</v>
      </c>
      <c r="C998" s="133" t="s">
        <v>4</v>
      </c>
      <c r="D998" s="133">
        <v>20.3</v>
      </c>
      <c r="E998" s="133" t="s">
        <v>95</v>
      </c>
    </row>
    <row r="999" spans="1:5" ht="27" x14ac:dyDescent="0.25">
      <c r="A999" s="131">
        <v>34347</v>
      </c>
      <c r="B999" s="137" t="s">
        <v>10233</v>
      </c>
      <c r="C999" s="133" t="s">
        <v>4</v>
      </c>
      <c r="D999" s="133">
        <v>14.51</v>
      </c>
      <c r="E999" s="133" t="s">
        <v>95</v>
      </c>
    </row>
    <row r="1000" spans="1:5" ht="40.5" x14ac:dyDescent="0.25">
      <c r="A1000" s="131">
        <v>11146</v>
      </c>
      <c r="B1000" s="137" t="s">
        <v>10234</v>
      </c>
      <c r="C1000" s="133" t="s">
        <v>97</v>
      </c>
      <c r="D1000" s="133">
        <v>528.86</v>
      </c>
      <c r="E1000" s="133" t="s">
        <v>95</v>
      </c>
    </row>
    <row r="1001" spans="1:5" ht="40.5" x14ac:dyDescent="0.25">
      <c r="A1001" s="131">
        <v>11147</v>
      </c>
      <c r="B1001" s="137" t="s">
        <v>10235</v>
      </c>
      <c r="C1001" s="133" t="s">
        <v>97</v>
      </c>
      <c r="D1001" s="133">
        <v>549.55999999999995</v>
      </c>
      <c r="E1001" s="133" t="s">
        <v>95</v>
      </c>
    </row>
    <row r="1002" spans="1:5" ht="40.5" x14ac:dyDescent="0.25">
      <c r="A1002" s="131">
        <v>34872</v>
      </c>
      <c r="B1002" s="137" t="s">
        <v>10236</v>
      </c>
      <c r="C1002" s="133" t="s">
        <v>97</v>
      </c>
      <c r="D1002" s="133">
        <v>555.73</v>
      </c>
      <c r="E1002" s="133" t="s">
        <v>95</v>
      </c>
    </row>
    <row r="1003" spans="1:5" ht="40.5" x14ac:dyDescent="0.25">
      <c r="A1003" s="131">
        <v>34491</v>
      </c>
      <c r="B1003" s="137" t="s">
        <v>10237</v>
      </c>
      <c r="C1003" s="133" t="s">
        <v>97</v>
      </c>
      <c r="D1003" s="133">
        <v>571.84</v>
      </c>
      <c r="E1003" s="133" t="s">
        <v>95</v>
      </c>
    </row>
    <row r="1004" spans="1:5" ht="40.5" x14ac:dyDescent="0.25">
      <c r="A1004" s="131">
        <v>34770</v>
      </c>
      <c r="B1004" s="137" t="s">
        <v>10238</v>
      </c>
      <c r="C1004" s="133" t="s">
        <v>775</v>
      </c>
      <c r="D1004" s="133">
        <v>647.38</v>
      </c>
      <c r="E1004" s="133" t="s">
        <v>95</v>
      </c>
    </row>
    <row r="1005" spans="1:5" ht="40.5" x14ac:dyDescent="0.25">
      <c r="A1005" s="131">
        <v>1518</v>
      </c>
      <c r="B1005" s="137" t="s">
        <v>10239</v>
      </c>
      <c r="C1005" s="133" t="s">
        <v>775</v>
      </c>
      <c r="D1005" s="133">
        <v>660</v>
      </c>
      <c r="E1005" s="133" t="s">
        <v>95</v>
      </c>
    </row>
    <row r="1006" spans="1:5" ht="40.5" x14ac:dyDescent="0.25">
      <c r="A1006" s="131">
        <v>41965</v>
      </c>
      <c r="B1006" s="137" t="s">
        <v>10240</v>
      </c>
      <c r="C1006" s="133" t="s">
        <v>775</v>
      </c>
      <c r="D1006" s="133">
        <v>578.71</v>
      </c>
      <c r="E1006" s="133" t="s">
        <v>95</v>
      </c>
    </row>
    <row r="1007" spans="1:5" ht="40.5" x14ac:dyDescent="0.25">
      <c r="A1007" s="131">
        <v>1524</v>
      </c>
      <c r="B1007" s="137" t="s">
        <v>10241</v>
      </c>
      <c r="C1007" s="133" t="s">
        <v>97</v>
      </c>
      <c r="D1007" s="133">
        <v>507.41</v>
      </c>
      <c r="E1007" s="133" t="s">
        <v>95</v>
      </c>
    </row>
    <row r="1008" spans="1:5" ht="40.5" x14ac:dyDescent="0.25">
      <c r="A1008" s="131">
        <v>34492</v>
      </c>
      <c r="B1008" s="137" t="s">
        <v>10242</v>
      </c>
      <c r="C1008" s="133" t="s">
        <v>97</v>
      </c>
      <c r="D1008" s="133">
        <v>470</v>
      </c>
      <c r="E1008" s="133" t="s">
        <v>95</v>
      </c>
    </row>
    <row r="1009" spans="1:5" ht="40.5" x14ac:dyDescent="0.25">
      <c r="A1009" s="131">
        <v>38404</v>
      </c>
      <c r="B1009" s="137" t="s">
        <v>10243</v>
      </c>
      <c r="C1009" s="133" t="s">
        <v>97</v>
      </c>
      <c r="D1009" s="133">
        <v>486.83</v>
      </c>
      <c r="E1009" s="133" t="s">
        <v>95</v>
      </c>
    </row>
    <row r="1010" spans="1:5" ht="40.5" x14ac:dyDescent="0.25">
      <c r="A1010" s="131">
        <v>39849</v>
      </c>
      <c r="B1010" s="137" t="s">
        <v>10244</v>
      </c>
      <c r="C1010" s="133" t="s">
        <v>97</v>
      </c>
      <c r="D1010" s="133">
        <v>557.9</v>
      </c>
      <c r="E1010" s="133" t="s">
        <v>95</v>
      </c>
    </row>
    <row r="1011" spans="1:5" ht="40.5" x14ac:dyDescent="0.25">
      <c r="A1011" s="131">
        <v>38464</v>
      </c>
      <c r="B1011" s="137" t="s">
        <v>10245</v>
      </c>
      <c r="C1011" s="133" t="s">
        <v>97</v>
      </c>
      <c r="D1011" s="133">
        <v>566</v>
      </c>
      <c r="E1011" s="133" t="s">
        <v>95</v>
      </c>
    </row>
    <row r="1012" spans="1:5" ht="40.5" x14ac:dyDescent="0.25">
      <c r="A1012" s="131">
        <v>1527</v>
      </c>
      <c r="B1012" s="137" t="s">
        <v>10246</v>
      </c>
      <c r="C1012" s="133" t="s">
        <v>97</v>
      </c>
      <c r="D1012" s="133">
        <v>523.52</v>
      </c>
      <c r="E1012" s="133" t="s">
        <v>95</v>
      </c>
    </row>
    <row r="1013" spans="1:5" ht="40.5" x14ac:dyDescent="0.25">
      <c r="A1013" s="131">
        <v>34493</v>
      </c>
      <c r="B1013" s="137" t="s">
        <v>10247</v>
      </c>
      <c r="C1013" s="133" t="s">
        <v>97</v>
      </c>
      <c r="D1013" s="133">
        <v>483.24</v>
      </c>
      <c r="E1013" s="133" t="s">
        <v>95</v>
      </c>
    </row>
    <row r="1014" spans="1:5" ht="40.5" x14ac:dyDescent="0.25">
      <c r="A1014" s="131">
        <v>38405</v>
      </c>
      <c r="B1014" s="137" t="s">
        <v>10248</v>
      </c>
      <c r="C1014" s="133" t="s">
        <v>97</v>
      </c>
      <c r="D1014" s="133">
        <v>501.84</v>
      </c>
      <c r="E1014" s="133" t="s">
        <v>95</v>
      </c>
    </row>
    <row r="1015" spans="1:5" ht="40.5" x14ac:dyDescent="0.25">
      <c r="A1015" s="131">
        <v>38408</v>
      </c>
      <c r="B1015" s="137" t="s">
        <v>10249</v>
      </c>
      <c r="C1015" s="133" t="s">
        <v>97</v>
      </c>
      <c r="D1015" s="133">
        <v>555.49</v>
      </c>
      <c r="E1015" s="133" t="s">
        <v>95</v>
      </c>
    </row>
    <row r="1016" spans="1:5" ht="40.5" x14ac:dyDescent="0.25">
      <c r="A1016" s="131">
        <v>1525</v>
      </c>
      <c r="B1016" s="137" t="s">
        <v>10250</v>
      </c>
      <c r="C1016" s="133" t="s">
        <v>97</v>
      </c>
      <c r="D1016" s="133">
        <v>539.62</v>
      </c>
      <c r="E1016" s="133" t="s">
        <v>95</v>
      </c>
    </row>
    <row r="1017" spans="1:5" ht="40.5" x14ac:dyDescent="0.25">
      <c r="A1017" s="131">
        <v>34494</v>
      </c>
      <c r="B1017" s="137" t="s">
        <v>10251</v>
      </c>
      <c r="C1017" s="133" t="s">
        <v>97</v>
      </c>
      <c r="D1017" s="133">
        <v>499.35</v>
      </c>
      <c r="E1017" s="133" t="s">
        <v>95</v>
      </c>
    </row>
    <row r="1018" spans="1:5" ht="40.5" x14ac:dyDescent="0.25">
      <c r="A1018" s="131">
        <v>38406</v>
      </c>
      <c r="B1018" s="137" t="s">
        <v>10252</v>
      </c>
      <c r="C1018" s="133" t="s">
        <v>97</v>
      </c>
      <c r="D1018" s="133">
        <v>529.91</v>
      </c>
      <c r="E1018" s="133" t="s">
        <v>95</v>
      </c>
    </row>
    <row r="1019" spans="1:5" ht="40.5" x14ac:dyDescent="0.25">
      <c r="A1019" s="131">
        <v>38409</v>
      </c>
      <c r="B1019" s="137" t="s">
        <v>10253</v>
      </c>
      <c r="C1019" s="133" t="s">
        <v>97</v>
      </c>
      <c r="D1019" s="133">
        <v>559.27</v>
      </c>
      <c r="E1019" s="133" t="s">
        <v>95</v>
      </c>
    </row>
    <row r="1020" spans="1:5" ht="40.5" x14ac:dyDescent="0.25">
      <c r="A1020" s="131">
        <v>43360</v>
      </c>
      <c r="B1020" s="137" t="s">
        <v>10254</v>
      </c>
      <c r="C1020" s="133" t="s">
        <v>97</v>
      </c>
      <c r="D1020" s="133">
        <v>583.16</v>
      </c>
      <c r="E1020" s="133" t="s">
        <v>95</v>
      </c>
    </row>
    <row r="1021" spans="1:5" ht="40.5" x14ac:dyDescent="0.25">
      <c r="A1021" s="131">
        <v>11145</v>
      </c>
      <c r="B1021" s="137" t="s">
        <v>10255</v>
      </c>
      <c r="C1021" s="133" t="s">
        <v>97</v>
      </c>
      <c r="D1021" s="133">
        <v>555.73</v>
      </c>
      <c r="E1021" s="133" t="s">
        <v>95</v>
      </c>
    </row>
    <row r="1022" spans="1:5" ht="40.5" x14ac:dyDescent="0.25">
      <c r="A1022" s="131">
        <v>34495</v>
      </c>
      <c r="B1022" s="137" t="s">
        <v>10256</v>
      </c>
      <c r="C1022" s="133" t="s">
        <v>97</v>
      </c>
      <c r="D1022" s="133">
        <v>515.46</v>
      </c>
      <c r="E1022" s="133" t="s">
        <v>95</v>
      </c>
    </row>
    <row r="1023" spans="1:5" ht="40.5" x14ac:dyDescent="0.25">
      <c r="A1023" s="131">
        <v>34479</v>
      </c>
      <c r="B1023" s="137" t="s">
        <v>10257</v>
      </c>
      <c r="C1023" s="133" t="s">
        <v>97</v>
      </c>
      <c r="D1023" s="133">
        <v>571.84</v>
      </c>
      <c r="E1023" s="133" t="s">
        <v>95</v>
      </c>
    </row>
    <row r="1024" spans="1:5" ht="40.5" x14ac:dyDescent="0.25">
      <c r="A1024" s="131">
        <v>34496</v>
      </c>
      <c r="B1024" s="137" t="s">
        <v>10258</v>
      </c>
      <c r="C1024" s="133" t="s">
        <v>97</v>
      </c>
      <c r="D1024" s="133">
        <v>537.71</v>
      </c>
      <c r="E1024" s="133" t="s">
        <v>95</v>
      </c>
    </row>
    <row r="1025" spans="1:5" ht="40.5" x14ac:dyDescent="0.25">
      <c r="A1025" s="131">
        <v>34481</v>
      </c>
      <c r="B1025" s="137" t="s">
        <v>10259</v>
      </c>
      <c r="C1025" s="133" t="s">
        <v>97</v>
      </c>
      <c r="D1025" s="133">
        <v>597.5</v>
      </c>
      <c r="E1025" s="133" t="s">
        <v>95</v>
      </c>
    </row>
    <row r="1026" spans="1:5" ht="40.5" x14ac:dyDescent="0.25">
      <c r="A1026" s="131">
        <v>34483</v>
      </c>
      <c r="B1026" s="137" t="s">
        <v>10260</v>
      </c>
      <c r="C1026" s="133" t="s">
        <v>97</v>
      </c>
      <c r="D1026" s="133">
        <v>638.39</v>
      </c>
      <c r="E1026" s="133" t="s">
        <v>95</v>
      </c>
    </row>
    <row r="1027" spans="1:5" ht="40.5" x14ac:dyDescent="0.25">
      <c r="A1027" s="131">
        <v>34485</v>
      </c>
      <c r="B1027" s="137" t="s">
        <v>10261</v>
      </c>
      <c r="C1027" s="133" t="s">
        <v>97</v>
      </c>
      <c r="D1027" s="133">
        <v>682.69</v>
      </c>
      <c r="E1027" s="133" t="s">
        <v>95</v>
      </c>
    </row>
    <row r="1028" spans="1:5" ht="40.5" x14ac:dyDescent="0.25">
      <c r="A1028" s="131">
        <v>14041</v>
      </c>
      <c r="B1028" s="137" t="s">
        <v>10262</v>
      </c>
      <c r="C1028" s="133" t="s">
        <v>97</v>
      </c>
      <c r="D1028" s="133">
        <v>443.78</v>
      </c>
      <c r="E1028" s="133" t="s">
        <v>95</v>
      </c>
    </row>
    <row r="1029" spans="1:5" ht="40.5" x14ac:dyDescent="0.25">
      <c r="A1029" s="131">
        <v>1523</v>
      </c>
      <c r="B1029" s="137" t="s">
        <v>10263</v>
      </c>
      <c r="C1029" s="133" t="s">
        <v>97</v>
      </c>
      <c r="D1029" s="133">
        <v>451.03</v>
      </c>
      <c r="E1029" s="133" t="s">
        <v>95</v>
      </c>
    </row>
    <row r="1030" spans="1:5" ht="27" x14ac:dyDescent="0.25">
      <c r="A1030" s="131">
        <v>14054</v>
      </c>
      <c r="B1030" s="137" t="s">
        <v>10264</v>
      </c>
      <c r="C1030" s="133" t="s">
        <v>72</v>
      </c>
      <c r="D1030" s="133">
        <v>15.25</v>
      </c>
      <c r="E1030" s="133" t="s">
        <v>95</v>
      </c>
    </row>
    <row r="1031" spans="1:5" ht="27" x14ac:dyDescent="0.25">
      <c r="A1031" s="131">
        <v>14052</v>
      </c>
      <c r="B1031" s="137" t="s">
        <v>10265</v>
      </c>
      <c r="C1031" s="133" t="s">
        <v>72</v>
      </c>
      <c r="D1031" s="133">
        <v>11.73</v>
      </c>
      <c r="E1031" s="133" t="s">
        <v>95</v>
      </c>
    </row>
    <row r="1032" spans="1:5" ht="27" x14ac:dyDescent="0.25">
      <c r="A1032" s="131">
        <v>14053</v>
      </c>
      <c r="B1032" s="137" t="s">
        <v>10266</v>
      </c>
      <c r="C1032" s="133" t="s">
        <v>72</v>
      </c>
      <c r="D1032" s="133">
        <v>11.91</v>
      </c>
      <c r="E1032" s="133" t="s">
        <v>95</v>
      </c>
    </row>
    <row r="1033" spans="1:5" ht="27" x14ac:dyDescent="0.25">
      <c r="A1033" s="131">
        <v>2560</v>
      </c>
      <c r="B1033" s="137" t="s">
        <v>10267</v>
      </c>
      <c r="C1033" s="133" t="s">
        <v>72</v>
      </c>
      <c r="D1033" s="133">
        <v>15.78</v>
      </c>
      <c r="E1033" s="133" t="s">
        <v>95</v>
      </c>
    </row>
    <row r="1034" spans="1:5" ht="27" x14ac:dyDescent="0.25">
      <c r="A1034" s="131">
        <v>2558</v>
      </c>
      <c r="B1034" s="137" t="s">
        <v>10268</v>
      </c>
      <c r="C1034" s="133" t="s">
        <v>72</v>
      </c>
      <c r="D1034" s="133">
        <v>8.9600000000000009</v>
      </c>
      <c r="E1034" s="133" t="s">
        <v>95</v>
      </c>
    </row>
    <row r="1035" spans="1:5" ht="27" x14ac:dyDescent="0.25">
      <c r="A1035" s="131">
        <v>2559</v>
      </c>
      <c r="B1035" s="137" t="s">
        <v>10269</v>
      </c>
      <c r="C1035" s="133" t="s">
        <v>72</v>
      </c>
      <c r="D1035" s="133">
        <v>12.62</v>
      </c>
      <c r="E1035" s="133" t="s">
        <v>95</v>
      </c>
    </row>
    <row r="1036" spans="1:5" ht="27" x14ac:dyDescent="0.25">
      <c r="A1036" s="131">
        <v>2592</v>
      </c>
      <c r="B1036" s="137" t="s">
        <v>10270</v>
      </c>
      <c r="C1036" s="133" t="s">
        <v>72</v>
      </c>
      <c r="D1036" s="133">
        <v>209.21</v>
      </c>
      <c r="E1036" s="133" t="s">
        <v>95</v>
      </c>
    </row>
    <row r="1037" spans="1:5" ht="27" x14ac:dyDescent="0.25">
      <c r="A1037" s="131">
        <v>2589</v>
      </c>
      <c r="B1037" s="137" t="s">
        <v>10271</v>
      </c>
      <c r="C1037" s="133" t="s">
        <v>72</v>
      </c>
      <c r="D1037" s="133">
        <v>27.98</v>
      </c>
      <c r="E1037" s="133" t="s">
        <v>95</v>
      </c>
    </row>
    <row r="1038" spans="1:5" ht="27" x14ac:dyDescent="0.25">
      <c r="A1038" s="131">
        <v>2566</v>
      </c>
      <c r="B1038" s="137" t="s">
        <v>10272</v>
      </c>
      <c r="C1038" s="133" t="s">
        <v>72</v>
      </c>
      <c r="D1038" s="133">
        <v>21.05</v>
      </c>
      <c r="E1038" s="133" t="s">
        <v>95</v>
      </c>
    </row>
    <row r="1039" spans="1:5" ht="27" x14ac:dyDescent="0.25">
      <c r="A1039" s="131">
        <v>2590</v>
      </c>
      <c r="B1039" s="137" t="s">
        <v>10273</v>
      </c>
      <c r="C1039" s="133" t="s">
        <v>72</v>
      </c>
      <c r="D1039" s="133">
        <v>17.170000000000002</v>
      </c>
      <c r="E1039" s="133" t="s">
        <v>95</v>
      </c>
    </row>
    <row r="1040" spans="1:5" ht="27" x14ac:dyDescent="0.25">
      <c r="A1040" s="131">
        <v>2591</v>
      </c>
      <c r="B1040" s="137" t="s">
        <v>10274</v>
      </c>
      <c r="C1040" s="133" t="s">
        <v>72</v>
      </c>
      <c r="D1040" s="133">
        <v>10.199999999999999</v>
      </c>
      <c r="E1040" s="133" t="s">
        <v>95</v>
      </c>
    </row>
    <row r="1041" spans="1:5" ht="27" x14ac:dyDescent="0.25">
      <c r="A1041" s="131">
        <v>2567</v>
      </c>
      <c r="B1041" s="137" t="s">
        <v>10275</v>
      </c>
      <c r="C1041" s="133" t="s">
        <v>72</v>
      </c>
      <c r="D1041" s="133">
        <v>41.05</v>
      </c>
      <c r="E1041" s="133" t="s">
        <v>1618</v>
      </c>
    </row>
    <row r="1042" spans="1:5" ht="27" x14ac:dyDescent="0.25">
      <c r="A1042" s="131">
        <v>2568</v>
      </c>
      <c r="B1042" s="137" t="s">
        <v>10276</v>
      </c>
      <c r="C1042" s="133" t="s">
        <v>72</v>
      </c>
      <c r="D1042" s="133">
        <v>113.98</v>
      </c>
      <c r="E1042" s="133" t="s">
        <v>1618</v>
      </c>
    </row>
    <row r="1043" spans="1:5" ht="27" x14ac:dyDescent="0.25">
      <c r="A1043" s="131">
        <v>2565</v>
      </c>
      <c r="B1043" s="137" t="s">
        <v>10277</v>
      </c>
      <c r="C1043" s="133" t="s">
        <v>72</v>
      </c>
      <c r="D1043" s="133">
        <v>10.220000000000001</v>
      </c>
      <c r="E1043" s="133" t="s">
        <v>1618</v>
      </c>
    </row>
    <row r="1044" spans="1:5" ht="27" x14ac:dyDescent="0.25">
      <c r="A1044" s="131">
        <v>2594</v>
      </c>
      <c r="B1044" s="137" t="s">
        <v>10278</v>
      </c>
      <c r="C1044" s="133" t="s">
        <v>72</v>
      </c>
      <c r="D1044" s="133">
        <v>189.89</v>
      </c>
      <c r="E1044" s="133" t="s">
        <v>1618</v>
      </c>
    </row>
    <row r="1045" spans="1:5" ht="27" x14ac:dyDescent="0.25">
      <c r="A1045" s="131">
        <v>2587</v>
      </c>
      <c r="B1045" s="137" t="s">
        <v>10279</v>
      </c>
      <c r="C1045" s="133" t="s">
        <v>72</v>
      </c>
      <c r="D1045" s="133">
        <v>32.36</v>
      </c>
      <c r="E1045" s="133" t="s">
        <v>1618</v>
      </c>
    </row>
    <row r="1046" spans="1:5" ht="27" x14ac:dyDescent="0.25">
      <c r="A1046" s="131">
        <v>2588</v>
      </c>
      <c r="B1046" s="137" t="s">
        <v>10280</v>
      </c>
      <c r="C1046" s="133" t="s">
        <v>72</v>
      </c>
      <c r="D1046" s="133">
        <v>25.7</v>
      </c>
      <c r="E1046" s="133" t="s">
        <v>1618</v>
      </c>
    </row>
    <row r="1047" spans="1:5" ht="27" x14ac:dyDescent="0.25">
      <c r="A1047" s="131">
        <v>2570</v>
      </c>
      <c r="B1047" s="137" t="s">
        <v>10281</v>
      </c>
      <c r="C1047" s="133" t="s">
        <v>72</v>
      </c>
      <c r="D1047" s="133">
        <v>16.600000000000001</v>
      </c>
      <c r="E1047" s="133" t="s">
        <v>95</v>
      </c>
    </row>
    <row r="1048" spans="1:5" ht="27" x14ac:dyDescent="0.25">
      <c r="A1048" s="131">
        <v>2569</v>
      </c>
      <c r="B1048" s="137" t="s">
        <v>10282</v>
      </c>
      <c r="C1048" s="133" t="s">
        <v>72</v>
      </c>
      <c r="D1048" s="133">
        <v>9.9</v>
      </c>
      <c r="E1048" s="133" t="s">
        <v>95</v>
      </c>
    </row>
    <row r="1049" spans="1:5" ht="27" x14ac:dyDescent="0.25">
      <c r="A1049" s="131">
        <v>2571</v>
      </c>
      <c r="B1049" s="137" t="s">
        <v>10283</v>
      </c>
      <c r="C1049" s="133" t="s">
        <v>72</v>
      </c>
      <c r="D1049" s="133">
        <v>49.29</v>
      </c>
      <c r="E1049" s="133" t="s">
        <v>95</v>
      </c>
    </row>
    <row r="1050" spans="1:5" ht="27" x14ac:dyDescent="0.25">
      <c r="A1050" s="131">
        <v>2572</v>
      </c>
      <c r="B1050" s="137" t="s">
        <v>10284</v>
      </c>
      <c r="C1050" s="133" t="s">
        <v>72</v>
      </c>
      <c r="D1050" s="133">
        <v>145.76</v>
      </c>
      <c r="E1050" s="133" t="s">
        <v>95</v>
      </c>
    </row>
    <row r="1051" spans="1:5" ht="27" x14ac:dyDescent="0.25">
      <c r="A1051" s="131">
        <v>2593</v>
      </c>
      <c r="B1051" s="137" t="s">
        <v>10285</v>
      </c>
      <c r="C1051" s="133" t="s">
        <v>72</v>
      </c>
      <c r="D1051" s="133">
        <v>10.56</v>
      </c>
      <c r="E1051" s="133" t="s">
        <v>95</v>
      </c>
    </row>
    <row r="1052" spans="1:5" ht="27" x14ac:dyDescent="0.25">
      <c r="A1052" s="131">
        <v>2595</v>
      </c>
      <c r="B1052" s="137" t="s">
        <v>10286</v>
      </c>
      <c r="C1052" s="133" t="s">
        <v>72</v>
      </c>
      <c r="D1052" s="133">
        <v>227.42</v>
      </c>
      <c r="E1052" s="133" t="s">
        <v>95</v>
      </c>
    </row>
    <row r="1053" spans="1:5" ht="27" x14ac:dyDescent="0.25">
      <c r="A1053" s="131">
        <v>2576</v>
      </c>
      <c r="B1053" s="137" t="s">
        <v>10287</v>
      </c>
      <c r="C1053" s="133" t="s">
        <v>72</v>
      </c>
      <c r="D1053" s="133">
        <v>38.770000000000003</v>
      </c>
      <c r="E1053" s="133" t="s">
        <v>95</v>
      </c>
    </row>
    <row r="1054" spans="1:5" ht="27" x14ac:dyDescent="0.25">
      <c r="A1054" s="131">
        <v>2575</v>
      </c>
      <c r="B1054" s="137" t="s">
        <v>10288</v>
      </c>
      <c r="C1054" s="133" t="s">
        <v>72</v>
      </c>
      <c r="D1054" s="133">
        <v>29.14</v>
      </c>
      <c r="E1054" s="133" t="s">
        <v>95</v>
      </c>
    </row>
    <row r="1055" spans="1:5" ht="27" x14ac:dyDescent="0.25">
      <c r="A1055" s="131">
        <v>2586</v>
      </c>
      <c r="B1055" s="137" t="s">
        <v>10289</v>
      </c>
      <c r="C1055" s="133" t="s">
        <v>72</v>
      </c>
      <c r="D1055" s="133">
        <v>19.62</v>
      </c>
      <c r="E1055" s="133" t="s">
        <v>95</v>
      </c>
    </row>
    <row r="1056" spans="1:5" ht="27" x14ac:dyDescent="0.25">
      <c r="A1056" s="131">
        <v>2573</v>
      </c>
      <c r="B1056" s="137" t="s">
        <v>10290</v>
      </c>
      <c r="C1056" s="133" t="s">
        <v>72</v>
      </c>
      <c r="D1056" s="133">
        <v>12.1</v>
      </c>
      <c r="E1056" s="133" t="s">
        <v>95</v>
      </c>
    </row>
    <row r="1057" spans="1:5" ht="27" x14ac:dyDescent="0.25">
      <c r="A1057" s="131">
        <v>2577</v>
      </c>
      <c r="B1057" s="137" t="s">
        <v>10291</v>
      </c>
      <c r="C1057" s="133" t="s">
        <v>72</v>
      </c>
      <c r="D1057" s="133">
        <v>52.53</v>
      </c>
      <c r="E1057" s="133" t="s">
        <v>95</v>
      </c>
    </row>
    <row r="1058" spans="1:5" ht="27" x14ac:dyDescent="0.25">
      <c r="A1058" s="131">
        <v>2578</v>
      </c>
      <c r="B1058" s="137" t="s">
        <v>10292</v>
      </c>
      <c r="C1058" s="133" t="s">
        <v>72</v>
      </c>
      <c r="D1058" s="133">
        <v>164.01</v>
      </c>
      <c r="E1058" s="133" t="s">
        <v>95</v>
      </c>
    </row>
    <row r="1059" spans="1:5" ht="27" x14ac:dyDescent="0.25">
      <c r="A1059" s="131">
        <v>2574</v>
      </c>
      <c r="B1059" s="137" t="s">
        <v>10293</v>
      </c>
      <c r="C1059" s="133" t="s">
        <v>72</v>
      </c>
      <c r="D1059" s="133">
        <v>12.18</v>
      </c>
      <c r="E1059" s="133" t="s">
        <v>95</v>
      </c>
    </row>
    <row r="1060" spans="1:5" ht="27" x14ac:dyDescent="0.25">
      <c r="A1060" s="131">
        <v>2585</v>
      </c>
      <c r="B1060" s="137" t="s">
        <v>10294</v>
      </c>
      <c r="C1060" s="133" t="s">
        <v>72</v>
      </c>
      <c r="D1060" s="133">
        <v>225.06</v>
      </c>
      <c r="E1060" s="133" t="s">
        <v>95</v>
      </c>
    </row>
    <row r="1061" spans="1:5" ht="27" x14ac:dyDescent="0.25">
      <c r="A1061" s="131">
        <v>12008</v>
      </c>
      <c r="B1061" s="137" t="s">
        <v>10295</v>
      </c>
      <c r="C1061" s="133" t="s">
        <v>72</v>
      </c>
      <c r="D1061" s="133">
        <v>120.75</v>
      </c>
      <c r="E1061" s="133" t="s">
        <v>95</v>
      </c>
    </row>
    <row r="1062" spans="1:5" ht="27" x14ac:dyDescent="0.25">
      <c r="A1062" s="131">
        <v>2582</v>
      </c>
      <c r="B1062" s="137" t="s">
        <v>10296</v>
      </c>
      <c r="C1062" s="133" t="s">
        <v>72</v>
      </c>
      <c r="D1062" s="133">
        <v>35.96</v>
      </c>
      <c r="E1062" s="133" t="s">
        <v>1618</v>
      </c>
    </row>
    <row r="1063" spans="1:5" ht="27" x14ac:dyDescent="0.25">
      <c r="A1063" s="131">
        <v>2597</v>
      </c>
      <c r="B1063" s="137" t="s">
        <v>10297</v>
      </c>
      <c r="C1063" s="133" t="s">
        <v>72</v>
      </c>
      <c r="D1063" s="133">
        <v>30.82</v>
      </c>
      <c r="E1063" s="133" t="s">
        <v>1618</v>
      </c>
    </row>
    <row r="1064" spans="1:5" ht="27" x14ac:dyDescent="0.25">
      <c r="A1064" s="131">
        <v>2581</v>
      </c>
      <c r="B1064" s="137" t="s">
        <v>10298</v>
      </c>
      <c r="C1064" s="133" t="s">
        <v>72</v>
      </c>
      <c r="D1064" s="133">
        <v>18.77</v>
      </c>
      <c r="E1064" s="133" t="s">
        <v>95</v>
      </c>
    </row>
    <row r="1065" spans="1:5" ht="27" x14ac:dyDescent="0.25">
      <c r="A1065" s="131">
        <v>2579</v>
      </c>
      <c r="B1065" s="137" t="s">
        <v>10299</v>
      </c>
      <c r="C1065" s="133" t="s">
        <v>72</v>
      </c>
      <c r="D1065" s="133">
        <v>14.67</v>
      </c>
      <c r="E1065" s="133" t="s">
        <v>95</v>
      </c>
    </row>
    <row r="1066" spans="1:5" ht="27" x14ac:dyDescent="0.25">
      <c r="A1066" s="131">
        <v>2596</v>
      </c>
      <c r="B1066" s="137" t="s">
        <v>10300</v>
      </c>
      <c r="C1066" s="133" t="s">
        <v>72</v>
      </c>
      <c r="D1066" s="133">
        <v>55.53</v>
      </c>
      <c r="E1066" s="133" t="s">
        <v>95</v>
      </c>
    </row>
    <row r="1067" spans="1:5" ht="27" x14ac:dyDescent="0.25">
      <c r="A1067" s="131">
        <v>2583</v>
      </c>
      <c r="B1067" s="137" t="s">
        <v>10301</v>
      </c>
      <c r="C1067" s="133" t="s">
        <v>72</v>
      </c>
      <c r="D1067" s="133">
        <v>135.06</v>
      </c>
      <c r="E1067" s="133" t="s">
        <v>95</v>
      </c>
    </row>
    <row r="1068" spans="1:5" ht="27" x14ac:dyDescent="0.25">
      <c r="A1068" s="131">
        <v>2580</v>
      </c>
      <c r="B1068" s="137" t="s">
        <v>10302</v>
      </c>
      <c r="C1068" s="133" t="s">
        <v>72</v>
      </c>
      <c r="D1068" s="133">
        <v>16.079999999999998</v>
      </c>
      <c r="E1068" s="133" t="s">
        <v>95</v>
      </c>
    </row>
    <row r="1069" spans="1:5" ht="27" x14ac:dyDescent="0.25">
      <c r="A1069" s="131">
        <v>2584</v>
      </c>
      <c r="B1069" s="137" t="s">
        <v>10303</v>
      </c>
      <c r="C1069" s="133" t="s">
        <v>72</v>
      </c>
      <c r="D1069" s="133">
        <v>224.83</v>
      </c>
      <c r="E1069" s="133" t="s">
        <v>95</v>
      </c>
    </row>
    <row r="1070" spans="1:5" ht="13.5" x14ac:dyDescent="0.25">
      <c r="A1070" s="131">
        <v>39329</v>
      </c>
      <c r="B1070" s="137" t="s">
        <v>10304</v>
      </c>
      <c r="C1070" s="133" t="s">
        <v>72</v>
      </c>
      <c r="D1070" s="133">
        <v>12.37</v>
      </c>
      <c r="E1070" s="133" t="s">
        <v>95</v>
      </c>
    </row>
    <row r="1071" spans="1:5" ht="13.5" x14ac:dyDescent="0.25">
      <c r="A1071" s="131">
        <v>12010</v>
      </c>
      <c r="B1071" s="137" t="s">
        <v>10305</v>
      </c>
      <c r="C1071" s="133" t="s">
        <v>72</v>
      </c>
      <c r="D1071" s="133">
        <v>11.83</v>
      </c>
      <c r="E1071" s="133" t="s">
        <v>95</v>
      </c>
    </row>
    <row r="1072" spans="1:5" ht="13.5" x14ac:dyDescent="0.25">
      <c r="A1072" s="131">
        <v>39332</v>
      </c>
      <c r="B1072" s="137" t="s">
        <v>10306</v>
      </c>
      <c r="C1072" s="133" t="s">
        <v>72</v>
      </c>
      <c r="D1072" s="133">
        <v>14.55</v>
      </c>
      <c r="E1072" s="133" t="s">
        <v>95</v>
      </c>
    </row>
    <row r="1073" spans="1:5" ht="13.5" x14ac:dyDescent="0.25">
      <c r="A1073" s="131">
        <v>39330</v>
      </c>
      <c r="B1073" s="137" t="s">
        <v>10307</v>
      </c>
      <c r="C1073" s="133" t="s">
        <v>72</v>
      </c>
      <c r="D1073" s="133">
        <v>13.02</v>
      </c>
      <c r="E1073" s="133" t="s">
        <v>95</v>
      </c>
    </row>
    <row r="1074" spans="1:5" ht="13.5" x14ac:dyDescent="0.25">
      <c r="A1074" s="131">
        <v>39331</v>
      </c>
      <c r="B1074" s="137" t="s">
        <v>10308</v>
      </c>
      <c r="C1074" s="133" t="s">
        <v>72</v>
      </c>
      <c r="D1074" s="133">
        <v>11.58</v>
      </c>
      <c r="E1074" s="133" t="s">
        <v>95</v>
      </c>
    </row>
    <row r="1075" spans="1:5" ht="13.5" x14ac:dyDescent="0.25">
      <c r="A1075" s="131">
        <v>39335</v>
      </c>
      <c r="B1075" s="137" t="s">
        <v>10309</v>
      </c>
      <c r="C1075" s="133" t="s">
        <v>72</v>
      </c>
      <c r="D1075" s="133">
        <v>13.06</v>
      </c>
      <c r="E1075" s="133" t="s">
        <v>95</v>
      </c>
    </row>
    <row r="1076" spans="1:5" ht="13.5" x14ac:dyDescent="0.25">
      <c r="A1076" s="131">
        <v>39333</v>
      </c>
      <c r="B1076" s="137" t="s">
        <v>10310</v>
      </c>
      <c r="C1076" s="133" t="s">
        <v>72</v>
      </c>
      <c r="D1076" s="133">
        <v>11.29</v>
      </c>
      <c r="E1076" s="133" t="s">
        <v>95</v>
      </c>
    </row>
    <row r="1077" spans="1:5" ht="13.5" x14ac:dyDescent="0.25">
      <c r="A1077" s="131">
        <v>39334</v>
      </c>
      <c r="B1077" s="137" t="s">
        <v>10311</v>
      </c>
      <c r="C1077" s="133" t="s">
        <v>72</v>
      </c>
      <c r="D1077" s="133">
        <v>10.38</v>
      </c>
      <c r="E1077" s="133" t="s">
        <v>95</v>
      </c>
    </row>
    <row r="1078" spans="1:5" ht="13.5" x14ac:dyDescent="0.25">
      <c r="A1078" s="131">
        <v>12015</v>
      </c>
      <c r="B1078" s="137" t="s">
        <v>10312</v>
      </c>
      <c r="C1078" s="133" t="s">
        <v>72</v>
      </c>
      <c r="D1078" s="133">
        <v>15.17</v>
      </c>
      <c r="E1078" s="133" t="s">
        <v>95</v>
      </c>
    </row>
    <row r="1079" spans="1:5" ht="13.5" x14ac:dyDescent="0.25">
      <c r="A1079" s="131">
        <v>12016</v>
      </c>
      <c r="B1079" s="137" t="s">
        <v>10313</v>
      </c>
      <c r="C1079" s="133" t="s">
        <v>72</v>
      </c>
      <c r="D1079" s="133">
        <v>13.03</v>
      </c>
      <c r="E1079" s="133" t="s">
        <v>95</v>
      </c>
    </row>
    <row r="1080" spans="1:5" ht="13.5" x14ac:dyDescent="0.25">
      <c r="A1080" s="131">
        <v>12019</v>
      </c>
      <c r="B1080" s="137" t="s">
        <v>10314</v>
      </c>
      <c r="C1080" s="133" t="s">
        <v>72</v>
      </c>
      <c r="D1080" s="133">
        <v>15.17</v>
      </c>
      <c r="E1080" s="133" t="s">
        <v>95</v>
      </c>
    </row>
    <row r="1081" spans="1:5" ht="13.5" x14ac:dyDescent="0.25">
      <c r="A1081" s="131">
        <v>12020</v>
      </c>
      <c r="B1081" s="137" t="s">
        <v>10315</v>
      </c>
      <c r="C1081" s="133" t="s">
        <v>72</v>
      </c>
      <c r="D1081" s="133">
        <v>13.03</v>
      </c>
      <c r="E1081" s="133" t="s">
        <v>95</v>
      </c>
    </row>
    <row r="1082" spans="1:5" ht="13.5" x14ac:dyDescent="0.25">
      <c r="A1082" s="131">
        <v>39338</v>
      </c>
      <c r="B1082" s="137" t="s">
        <v>10316</v>
      </c>
      <c r="C1082" s="133" t="s">
        <v>72</v>
      </c>
      <c r="D1082" s="133">
        <v>14.55</v>
      </c>
      <c r="E1082" s="133" t="s">
        <v>95</v>
      </c>
    </row>
    <row r="1083" spans="1:5" ht="13.5" x14ac:dyDescent="0.25">
      <c r="A1083" s="131">
        <v>39336</v>
      </c>
      <c r="B1083" s="137" t="s">
        <v>10317</v>
      </c>
      <c r="C1083" s="133" t="s">
        <v>72</v>
      </c>
      <c r="D1083" s="133">
        <v>13.02</v>
      </c>
      <c r="E1083" s="133" t="s">
        <v>95</v>
      </c>
    </row>
    <row r="1084" spans="1:5" ht="13.5" x14ac:dyDescent="0.25">
      <c r="A1084" s="131">
        <v>39337</v>
      </c>
      <c r="B1084" s="137" t="s">
        <v>10318</v>
      </c>
      <c r="C1084" s="133" t="s">
        <v>72</v>
      </c>
      <c r="D1084" s="133">
        <v>11.58</v>
      </c>
      <c r="E1084" s="133" t="s">
        <v>95</v>
      </c>
    </row>
    <row r="1085" spans="1:5" ht="13.5" x14ac:dyDescent="0.25">
      <c r="A1085" s="131">
        <v>39341</v>
      </c>
      <c r="B1085" s="137" t="s">
        <v>10319</v>
      </c>
      <c r="C1085" s="133" t="s">
        <v>72</v>
      </c>
      <c r="D1085" s="133">
        <v>18.96</v>
      </c>
      <c r="E1085" s="133" t="s">
        <v>95</v>
      </c>
    </row>
    <row r="1086" spans="1:5" ht="13.5" x14ac:dyDescent="0.25">
      <c r="A1086" s="131">
        <v>39340</v>
      </c>
      <c r="B1086" s="137" t="s">
        <v>10320</v>
      </c>
      <c r="C1086" s="133" t="s">
        <v>72</v>
      </c>
      <c r="D1086" s="133">
        <v>13.92</v>
      </c>
      <c r="E1086" s="133" t="s">
        <v>95</v>
      </c>
    </row>
    <row r="1087" spans="1:5" ht="13.5" x14ac:dyDescent="0.25">
      <c r="A1087" s="131">
        <v>39342</v>
      </c>
      <c r="B1087" s="137" t="s">
        <v>10321</v>
      </c>
      <c r="C1087" s="133" t="s">
        <v>72</v>
      </c>
      <c r="D1087" s="133">
        <v>18.96</v>
      </c>
      <c r="E1087" s="133" t="s">
        <v>95</v>
      </c>
    </row>
    <row r="1088" spans="1:5" ht="13.5" x14ac:dyDescent="0.25">
      <c r="A1088" s="131">
        <v>12025</v>
      </c>
      <c r="B1088" s="137" t="s">
        <v>10322</v>
      </c>
      <c r="C1088" s="133" t="s">
        <v>72</v>
      </c>
      <c r="D1088" s="133">
        <v>14.38</v>
      </c>
      <c r="E1088" s="133" t="s">
        <v>95</v>
      </c>
    </row>
    <row r="1089" spans="1:5" ht="13.5" x14ac:dyDescent="0.25">
      <c r="A1089" s="131">
        <v>39345</v>
      </c>
      <c r="B1089" s="137" t="s">
        <v>10323</v>
      </c>
      <c r="C1089" s="133" t="s">
        <v>72</v>
      </c>
      <c r="D1089" s="133">
        <v>21.67</v>
      </c>
      <c r="E1089" s="133" t="s">
        <v>95</v>
      </c>
    </row>
    <row r="1090" spans="1:5" ht="13.5" x14ac:dyDescent="0.25">
      <c r="A1090" s="131">
        <v>39343</v>
      </c>
      <c r="B1090" s="137" t="s">
        <v>10324</v>
      </c>
      <c r="C1090" s="133" t="s">
        <v>72</v>
      </c>
      <c r="D1090" s="133">
        <v>16.010000000000002</v>
      </c>
      <c r="E1090" s="133" t="s">
        <v>95</v>
      </c>
    </row>
    <row r="1091" spans="1:5" ht="13.5" x14ac:dyDescent="0.25">
      <c r="A1091" s="131">
        <v>39344</v>
      </c>
      <c r="B1091" s="137" t="s">
        <v>10325</v>
      </c>
      <c r="C1091" s="133" t="s">
        <v>72</v>
      </c>
      <c r="D1091" s="133">
        <v>15.48</v>
      </c>
      <c r="E1091" s="133" t="s">
        <v>95</v>
      </c>
    </row>
    <row r="1092" spans="1:5" ht="27" x14ac:dyDescent="0.25">
      <c r="A1092" s="131">
        <v>12623</v>
      </c>
      <c r="B1092" s="137" t="s">
        <v>10326</v>
      </c>
      <c r="C1092" s="133" t="s">
        <v>4</v>
      </c>
      <c r="D1092" s="133">
        <v>46.79</v>
      </c>
      <c r="E1092" s="133" t="s">
        <v>95</v>
      </c>
    </row>
    <row r="1093" spans="1:5" ht="13.5" x14ac:dyDescent="0.25">
      <c r="A1093" s="131">
        <v>34498</v>
      </c>
      <c r="B1093" s="137" t="s">
        <v>10327</v>
      </c>
      <c r="C1093" s="133" t="s">
        <v>72</v>
      </c>
      <c r="D1093" s="133">
        <v>93.72</v>
      </c>
      <c r="E1093" s="133" t="s">
        <v>95</v>
      </c>
    </row>
    <row r="1094" spans="1:5" ht="27" x14ac:dyDescent="0.25">
      <c r="A1094" s="131">
        <v>13244</v>
      </c>
      <c r="B1094" s="137" t="s">
        <v>10328</v>
      </c>
      <c r="C1094" s="133" t="s">
        <v>72</v>
      </c>
      <c r="D1094" s="133">
        <v>39.450000000000003</v>
      </c>
      <c r="E1094" s="133" t="s">
        <v>95</v>
      </c>
    </row>
    <row r="1095" spans="1:5" ht="27" x14ac:dyDescent="0.25">
      <c r="A1095" s="131">
        <v>38998</v>
      </c>
      <c r="B1095" s="137" t="s">
        <v>10329</v>
      </c>
      <c r="C1095" s="133" t="s">
        <v>72</v>
      </c>
      <c r="D1095" s="133">
        <v>13.54</v>
      </c>
      <c r="E1095" s="133" t="s">
        <v>95</v>
      </c>
    </row>
    <row r="1096" spans="1:5" ht="27" x14ac:dyDescent="0.25">
      <c r="A1096" s="131">
        <v>38999</v>
      </c>
      <c r="B1096" s="137" t="s">
        <v>10330</v>
      </c>
      <c r="C1096" s="133" t="s">
        <v>72</v>
      </c>
      <c r="D1096" s="133">
        <v>34.229999999999997</v>
      </c>
      <c r="E1096" s="133" t="s">
        <v>95</v>
      </c>
    </row>
    <row r="1097" spans="1:5" ht="27" x14ac:dyDescent="0.25">
      <c r="A1097" s="131">
        <v>38996</v>
      </c>
      <c r="B1097" s="137" t="s">
        <v>10331</v>
      </c>
      <c r="C1097" s="133" t="s">
        <v>72</v>
      </c>
      <c r="D1097" s="133">
        <v>24.19</v>
      </c>
      <c r="E1097" s="133" t="s">
        <v>95</v>
      </c>
    </row>
    <row r="1098" spans="1:5" ht="27" x14ac:dyDescent="0.25">
      <c r="A1098" s="131">
        <v>44173</v>
      </c>
      <c r="B1098" s="137" t="s">
        <v>10332</v>
      </c>
      <c r="C1098" s="133" t="s">
        <v>72</v>
      </c>
      <c r="D1098" s="133">
        <v>23.53</v>
      </c>
      <c r="E1098" s="133" t="s">
        <v>95</v>
      </c>
    </row>
    <row r="1099" spans="1:5" ht="27" x14ac:dyDescent="0.25">
      <c r="A1099" s="131">
        <v>44174</v>
      </c>
      <c r="B1099" s="137" t="s">
        <v>10333</v>
      </c>
      <c r="C1099" s="133" t="s">
        <v>72</v>
      </c>
      <c r="D1099" s="133">
        <v>38.51</v>
      </c>
      <c r="E1099" s="133" t="s">
        <v>95</v>
      </c>
    </row>
    <row r="1100" spans="1:5" ht="27" x14ac:dyDescent="0.25">
      <c r="A1100" s="131">
        <v>38997</v>
      </c>
      <c r="B1100" s="137" t="s">
        <v>10334</v>
      </c>
      <c r="C1100" s="133" t="s">
        <v>72</v>
      </c>
      <c r="D1100" s="133">
        <v>34.61</v>
      </c>
      <c r="E1100" s="133" t="s">
        <v>95</v>
      </c>
    </row>
    <row r="1101" spans="1:5" ht="13.5" x14ac:dyDescent="0.25">
      <c r="A1101" s="131">
        <v>39600</v>
      </c>
      <c r="B1101" s="137" t="s">
        <v>10335</v>
      </c>
      <c r="C1101" s="133" t="s">
        <v>72</v>
      </c>
      <c r="D1101" s="133">
        <v>18.350000000000001</v>
      </c>
      <c r="E1101" s="133" t="s">
        <v>95</v>
      </c>
    </row>
    <row r="1102" spans="1:5" ht="13.5" x14ac:dyDescent="0.25">
      <c r="A1102" s="131">
        <v>39601</v>
      </c>
      <c r="B1102" s="137" t="s">
        <v>10336</v>
      </c>
      <c r="C1102" s="133" t="s">
        <v>72</v>
      </c>
      <c r="D1102" s="133">
        <v>38.93</v>
      </c>
      <c r="E1102" s="133" t="s">
        <v>95</v>
      </c>
    </row>
    <row r="1103" spans="1:5" ht="27" x14ac:dyDescent="0.25">
      <c r="A1103" s="131">
        <v>39862</v>
      </c>
      <c r="B1103" s="137" t="s">
        <v>10337</v>
      </c>
      <c r="C1103" s="133" t="s">
        <v>72</v>
      </c>
      <c r="D1103" s="133">
        <v>23.5</v>
      </c>
      <c r="E1103" s="133" t="s">
        <v>95</v>
      </c>
    </row>
    <row r="1104" spans="1:5" ht="27" x14ac:dyDescent="0.25">
      <c r="A1104" s="131">
        <v>39863</v>
      </c>
      <c r="B1104" s="137" t="s">
        <v>10338</v>
      </c>
      <c r="C1104" s="133" t="s">
        <v>72</v>
      </c>
      <c r="D1104" s="133">
        <v>23.83</v>
      </c>
      <c r="E1104" s="133" t="s">
        <v>95</v>
      </c>
    </row>
    <row r="1105" spans="1:5" ht="27" x14ac:dyDescent="0.25">
      <c r="A1105" s="131">
        <v>39864</v>
      </c>
      <c r="B1105" s="137" t="s">
        <v>10339</v>
      </c>
      <c r="C1105" s="133" t="s">
        <v>72</v>
      </c>
      <c r="D1105" s="133">
        <v>29.57</v>
      </c>
      <c r="E1105" s="133" t="s">
        <v>95</v>
      </c>
    </row>
    <row r="1106" spans="1:5" ht="27" x14ac:dyDescent="0.25">
      <c r="A1106" s="131">
        <v>39865</v>
      </c>
      <c r="B1106" s="137" t="s">
        <v>10340</v>
      </c>
      <c r="C1106" s="133" t="s">
        <v>72</v>
      </c>
      <c r="D1106" s="133">
        <v>41.67</v>
      </c>
      <c r="E1106" s="133" t="s">
        <v>95</v>
      </c>
    </row>
    <row r="1107" spans="1:5" ht="27" x14ac:dyDescent="0.25">
      <c r="A1107" s="131">
        <v>2517</v>
      </c>
      <c r="B1107" s="137" t="s">
        <v>10341</v>
      </c>
      <c r="C1107" s="133" t="s">
        <v>72</v>
      </c>
      <c r="D1107" s="133">
        <v>22.4</v>
      </c>
      <c r="E1107" s="133" t="s">
        <v>95</v>
      </c>
    </row>
    <row r="1108" spans="1:5" ht="27" x14ac:dyDescent="0.25">
      <c r="A1108" s="131">
        <v>2522</v>
      </c>
      <c r="B1108" s="137" t="s">
        <v>10342</v>
      </c>
      <c r="C1108" s="133" t="s">
        <v>72</v>
      </c>
      <c r="D1108" s="133">
        <v>14.48</v>
      </c>
      <c r="E1108" s="133" t="s">
        <v>95</v>
      </c>
    </row>
    <row r="1109" spans="1:5" ht="27" x14ac:dyDescent="0.25">
      <c r="A1109" s="131">
        <v>2516</v>
      </c>
      <c r="B1109" s="137" t="s">
        <v>10343</v>
      </c>
      <c r="C1109" s="133" t="s">
        <v>72</v>
      </c>
      <c r="D1109" s="133">
        <v>11.62</v>
      </c>
      <c r="E1109" s="133" t="s">
        <v>95</v>
      </c>
    </row>
    <row r="1110" spans="1:5" ht="27" x14ac:dyDescent="0.25">
      <c r="A1110" s="131">
        <v>2548</v>
      </c>
      <c r="B1110" s="137" t="s">
        <v>10344</v>
      </c>
      <c r="C1110" s="133" t="s">
        <v>72</v>
      </c>
      <c r="D1110" s="133">
        <v>8.9</v>
      </c>
      <c r="E1110" s="133" t="s">
        <v>95</v>
      </c>
    </row>
    <row r="1111" spans="1:5" ht="27" x14ac:dyDescent="0.25">
      <c r="A1111" s="131">
        <v>2518</v>
      </c>
      <c r="B1111" s="137" t="s">
        <v>10345</v>
      </c>
      <c r="C1111" s="133" t="s">
        <v>72</v>
      </c>
      <c r="D1111" s="133">
        <v>106.63</v>
      </c>
      <c r="E1111" s="133" t="s">
        <v>95</v>
      </c>
    </row>
    <row r="1112" spans="1:5" ht="27" x14ac:dyDescent="0.25">
      <c r="A1112" s="131">
        <v>2521</v>
      </c>
      <c r="B1112" s="137" t="s">
        <v>10346</v>
      </c>
      <c r="C1112" s="133" t="s">
        <v>72</v>
      </c>
      <c r="D1112" s="133">
        <v>45.39</v>
      </c>
      <c r="E1112" s="133" t="s">
        <v>95</v>
      </c>
    </row>
    <row r="1113" spans="1:5" ht="27" x14ac:dyDescent="0.25">
      <c r="A1113" s="131">
        <v>2519</v>
      </c>
      <c r="B1113" s="137" t="s">
        <v>10347</v>
      </c>
      <c r="C1113" s="133" t="s">
        <v>72</v>
      </c>
      <c r="D1113" s="133">
        <v>128.57</v>
      </c>
      <c r="E1113" s="133" t="s">
        <v>95</v>
      </c>
    </row>
    <row r="1114" spans="1:5" ht="27" x14ac:dyDescent="0.25">
      <c r="A1114" s="131">
        <v>2515</v>
      </c>
      <c r="B1114" s="137" t="s">
        <v>10348</v>
      </c>
      <c r="C1114" s="133" t="s">
        <v>72</v>
      </c>
      <c r="D1114" s="133">
        <v>9.67</v>
      </c>
      <c r="E1114" s="133" t="s">
        <v>95</v>
      </c>
    </row>
    <row r="1115" spans="1:5" ht="27" x14ac:dyDescent="0.25">
      <c r="A1115" s="131">
        <v>2520</v>
      </c>
      <c r="B1115" s="137" t="s">
        <v>10349</v>
      </c>
      <c r="C1115" s="133" t="s">
        <v>72</v>
      </c>
      <c r="D1115" s="133">
        <v>236.64</v>
      </c>
      <c r="E1115" s="133" t="s">
        <v>95</v>
      </c>
    </row>
    <row r="1116" spans="1:5" ht="27" x14ac:dyDescent="0.25">
      <c r="A1116" s="131">
        <v>1602</v>
      </c>
      <c r="B1116" s="137" t="s">
        <v>10350</v>
      </c>
      <c r="C1116" s="133" t="s">
        <v>72</v>
      </c>
      <c r="D1116" s="133">
        <v>51.41</v>
      </c>
      <c r="E1116" s="133" t="s">
        <v>95</v>
      </c>
    </row>
    <row r="1117" spans="1:5" ht="27" x14ac:dyDescent="0.25">
      <c r="A1117" s="131">
        <v>1601</v>
      </c>
      <c r="B1117" s="137" t="s">
        <v>10351</v>
      </c>
      <c r="C1117" s="133" t="s">
        <v>72</v>
      </c>
      <c r="D1117" s="133">
        <v>45.82</v>
      </c>
      <c r="E1117" s="133" t="s">
        <v>95</v>
      </c>
    </row>
    <row r="1118" spans="1:5" ht="27" x14ac:dyDescent="0.25">
      <c r="A1118" s="131">
        <v>1600</v>
      </c>
      <c r="B1118" s="137" t="s">
        <v>10352</v>
      </c>
      <c r="C1118" s="133" t="s">
        <v>72</v>
      </c>
      <c r="D1118" s="133">
        <v>20.010000000000002</v>
      </c>
      <c r="E1118" s="133" t="s">
        <v>95</v>
      </c>
    </row>
    <row r="1119" spans="1:5" ht="27" x14ac:dyDescent="0.25">
      <c r="A1119" s="131">
        <v>1598</v>
      </c>
      <c r="B1119" s="137" t="s">
        <v>10353</v>
      </c>
      <c r="C1119" s="133" t="s">
        <v>72</v>
      </c>
      <c r="D1119" s="133">
        <v>13.56</v>
      </c>
      <c r="E1119" s="133" t="s">
        <v>95</v>
      </c>
    </row>
    <row r="1120" spans="1:5" ht="27" x14ac:dyDescent="0.25">
      <c r="A1120" s="131">
        <v>1603</v>
      </c>
      <c r="B1120" s="137" t="s">
        <v>10354</v>
      </c>
      <c r="C1120" s="133" t="s">
        <v>72</v>
      </c>
      <c r="D1120" s="133">
        <v>77.62</v>
      </c>
      <c r="E1120" s="133" t="s">
        <v>95</v>
      </c>
    </row>
    <row r="1121" spans="1:5" ht="27" x14ac:dyDescent="0.25">
      <c r="A1121" s="131">
        <v>1599</v>
      </c>
      <c r="B1121" s="137" t="s">
        <v>10355</v>
      </c>
      <c r="C1121" s="133" t="s">
        <v>72</v>
      </c>
      <c r="D1121" s="133">
        <v>15.73</v>
      </c>
      <c r="E1121" s="133" t="s">
        <v>95</v>
      </c>
    </row>
    <row r="1122" spans="1:5" ht="27" x14ac:dyDescent="0.25">
      <c r="A1122" s="131">
        <v>1597</v>
      </c>
      <c r="B1122" s="137" t="s">
        <v>10356</v>
      </c>
      <c r="C1122" s="133" t="s">
        <v>72</v>
      </c>
      <c r="D1122" s="133">
        <v>12.75</v>
      </c>
      <c r="E1122" s="133" t="s">
        <v>95</v>
      </c>
    </row>
    <row r="1123" spans="1:5" ht="13.5" x14ac:dyDescent="0.25">
      <c r="A1123" s="131">
        <v>39602</v>
      </c>
      <c r="B1123" s="137" t="s">
        <v>10357</v>
      </c>
      <c r="C1123" s="133" t="s">
        <v>72</v>
      </c>
      <c r="D1123" s="133">
        <v>1.94</v>
      </c>
      <c r="E1123" s="133" t="s">
        <v>95</v>
      </c>
    </row>
    <row r="1124" spans="1:5" ht="13.5" x14ac:dyDescent="0.25">
      <c r="A1124" s="131">
        <v>39603</v>
      </c>
      <c r="B1124" s="137" t="s">
        <v>10358</v>
      </c>
      <c r="C1124" s="133" t="s">
        <v>72</v>
      </c>
      <c r="D1124" s="133">
        <v>4.1500000000000004</v>
      </c>
      <c r="E1124" s="133" t="s">
        <v>95</v>
      </c>
    </row>
    <row r="1125" spans="1:5" ht="27" x14ac:dyDescent="0.25">
      <c r="A1125" s="131">
        <v>11821</v>
      </c>
      <c r="B1125" s="137" t="s">
        <v>10359</v>
      </c>
      <c r="C1125" s="133" t="s">
        <v>72</v>
      </c>
      <c r="D1125" s="133">
        <v>10.47</v>
      </c>
      <c r="E1125" s="133" t="s">
        <v>95</v>
      </c>
    </row>
    <row r="1126" spans="1:5" ht="27" x14ac:dyDescent="0.25">
      <c r="A1126" s="131">
        <v>1562</v>
      </c>
      <c r="B1126" s="137" t="s">
        <v>10360</v>
      </c>
      <c r="C1126" s="133" t="s">
        <v>72</v>
      </c>
      <c r="D1126" s="133">
        <v>17.149999999999999</v>
      </c>
      <c r="E1126" s="133" t="s">
        <v>95</v>
      </c>
    </row>
    <row r="1127" spans="1:5" ht="27" x14ac:dyDescent="0.25">
      <c r="A1127" s="131">
        <v>1563</v>
      </c>
      <c r="B1127" s="137" t="s">
        <v>10361</v>
      </c>
      <c r="C1127" s="133" t="s">
        <v>72</v>
      </c>
      <c r="D1127" s="133">
        <v>23.01</v>
      </c>
      <c r="E1127" s="133" t="s">
        <v>95</v>
      </c>
    </row>
    <row r="1128" spans="1:5" ht="27" x14ac:dyDescent="0.25">
      <c r="A1128" s="131">
        <v>11856</v>
      </c>
      <c r="B1128" s="137" t="s">
        <v>10362</v>
      </c>
      <c r="C1128" s="133" t="s">
        <v>72</v>
      </c>
      <c r="D1128" s="133">
        <v>6.86</v>
      </c>
      <c r="E1128" s="133" t="s">
        <v>95</v>
      </c>
    </row>
    <row r="1129" spans="1:5" ht="27" x14ac:dyDescent="0.25">
      <c r="A1129" s="131">
        <v>11857</v>
      </c>
      <c r="B1129" s="137" t="s">
        <v>10363</v>
      </c>
      <c r="C1129" s="133" t="s">
        <v>72</v>
      </c>
      <c r="D1129" s="133">
        <v>36.1</v>
      </c>
      <c r="E1129" s="133" t="s">
        <v>95</v>
      </c>
    </row>
    <row r="1130" spans="1:5" ht="27" x14ac:dyDescent="0.25">
      <c r="A1130" s="131">
        <v>11858</v>
      </c>
      <c r="B1130" s="137" t="s">
        <v>10364</v>
      </c>
      <c r="C1130" s="133" t="s">
        <v>72</v>
      </c>
      <c r="D1130" s="133">
        <v>44.81</v>
      </c>
      <c r="E1130" s="133" t="s">
        <v>95</v>
      </c>
    </row>
    <row r="1131" spans="1:5" ht="27" x14ac:dyDescent="0.25">
      <c r="A1131" s="131">
        <v>1539</v>
      </c>
      <c r="B1131" s="137" t="s">
        <v>10365</v>
      </c>
      <c r="C1131" s="133" t="s">
        <v>72</v>
      </c>
      <c r="D1131" s="133">
        <v>8.06</v>
      </c>
      <c r="E1131" s="133" t="s">
        <v>95</v>
      </c>
    </row>
    <row r="1132" spans="1:5" ht="27" x14ac:dyDescent="0.25">
      <c r="A1132" s="131">
        <v>11859</v>
      </c>
      <c r="B1132" s="137" t="s">
        <v>10366</v>
      </c>
      <c r="C1132" s="133" t="s">
        <v>72</v>
      </c>
      <c r="D1132" s="133">
        <v>60.96</v>
      </c>
      <c r="E1132" s="133" t="s">
        <v>95</v>
      </c>
    </row>
    <row r="1133" spans="1:5" ht="27" x14ac:dyDescent="0.25">
      <c r="A1133" s="131">
        <v>1550</v>
      </c>
      <c r="B1133" s="137" t="s">
        <v>10367</v>
      </c>
      <c r="C1133" s="133" t="s">
        <v>72</v>
      </c>
      <c r="D1133" s="133">
        <v>8.5</v>
      </c>
      <c r="E1133" s="133" t="s">
        <v>95</v>
      </c>
    </row>
    <row r="1134" spans="1:5" ht="27" x14ac:dyDescent="0.25">
      <c r="A1134" s="131">
        <v>11854</v>
      </c>
      <c r="B1134" s="137" t="s">
        <v>10368</v>
      </c>
      <c r="C1134" s="133" t="s">
        <v>72</v>
      </c>
      <c r="D1134" s="133">
        <v>10.63</v>
      </c>
      <c r="E1134" s="133" t="s">
        <v>95</v>
      </c>
    </row>
    <row r="1135" spans="1:5" ht="27" x14ac:dyDescent="0.25">
      <c r="A1135" s="131">
        <v>11862</v>
      </c>
      <c r="B1135" s="137" t="s">
        <v>10369</v>
      </c>
      <c r="C1135" s="133" t="s">
        <v>72</v>
      </c>
      <c r="D1135" s="133">
        <v>14.91</v>
      </c>
      <c r="E1135" s="133" t="s">
        <v>95</v>
      </c>
    </row>
    <row r="1136" spans="1:5" ht="27" x14ac:dyDescent="0.25">
      <c r="A1136" s="131">
        <v>11863</v>
      </c>
      <c r="B1136" s="137" t="s">
        <v>10370</v>
      </c>
      <c r="C1136" s="133" t="s">
        <v>72</v>
      </c>
      <c r="D1136" s="133">
        <v>6.02</v>
      </c>
      <c r="E1136" s="133" t="s">
        <v>95</v>
      </c>
    </row>
    <row r="1137" spans="1:5" ht="27" x14ac:dyDescent="0.25">
      <c r="A1137" s="131">
        <v>11855</v>
      </c>
      <c r="B1137" s="137" t="s">
        <v>10371</v>
      </c>
      <c r="C1137" s="133" t="s">
        <v>72</v>
      </c>
      <c r="D1137" s="133">
        <v>22.25</v>
      </c>
      <c r="E1137" s="133" t="s">
        <v>95</v>
      </c>
    </row>
    <row r="1138" spans="1:5" ht="27" x14ac:dyDescent="0.25">
      <c r="A1138" s="131">
        <v>11864</v>
      </c>
      <c r="B1138" s="137" t="s">
        <v>10372</v>
      </c>
      <c r="C1138" s="133" t="s">
        <v>72</v>
      </c>
      <c r="D1138" s="133">
        <v>33.64</v>
      </c>
      <c r="E1138" s="133" t="s">
        <v>95</v>
      </c>
    </row>
    <row r="1139" spans="1:5" ht="27" x14ac:dyDescent="0.25">
      <c r="A1139" s="131">
        <v>2527</v>
      </c>
      <c r="B1139" s="137" t="s">
        <v>10373</v>
      </c>
      <c r="C1139" s="133" t="s">
        <v>72</v>
      </c>
      <c r="D1139" s="133">
        <v>8.02</v>
      </c>
      <c r="E1139" s="133" t="s">
        <v>95</v>
      </c>
    </row>
    <row r="1140" spans="1:5" ht="27" x14ac:dyDescent="0.25">
      <c r="A1140" s="131">
        <v>2526</v>
      </c>
      <c r="B1140" s="137" t="s">
        <v>10374</v>
      </c>
      <c r="C1140" s="133" t="s">
        <v>72</v>
      </c>
      <c r="D1140" s="133">
        <v>5.14</v>
      </c>
      <c r="E1140" s="133" t="s">
        <v>95</v>
      </c>
    </row>
    <row r="1141" spans="1:5" ht="27" x14ac:dyDescent="0.25">
      <c r="A1141" s="131">
        <v>2483</v>
      </c>
      <c r="B1141" s="137" t="s">
        <v>10375</v>
      </c>
      <c r="C1141" s="133" t="s">
        <v>72</v>
      </c>
      <c r="D1141" s="133">
        <v>3.66</v>
      </c>
      <c r="E1141" s="133" t="s">
        <v>95</v>
      </c>
    </row>
    <row r="1142" spans="1:5" ht="27" x14ac:dyDescent="0.25">
      <c r="A1142" s="131">
        <v>2487</v>
      </c>
      <c r="B1142" s="137" t="s">
        <v>10376</v>
      </c>
      <c r="C1142" s="133" t="s">
        <v>72</v>
      </c>
      <c r="D1142" s="133">
        <v>1.75</v>
      </c>
      <c r="E1142" s="133" t="s">
        <v>95</v>
      </c>
    </row>
    <row r="1143" spans="1:5" ht="27" x14ac:dyDescent="0.25">
      <c r="A1143" s="131">
        <v>2528</v>
      </c>
      <c r="B1143" s="137" t="s">
        <v>10377</v>
      </c>
      <c r="C1143" s="133" t="s">
        <v>72</v>
      </c>
      <c r="D1143" s="133">
        <v>20.170000000000002</v>
      </c>
      <c r="E1143" s="133" t="s">
        <v>95</v>
      </c>
    </row>
    <row r="1144" spans="1:5" ht="27" x14ac:dyDescent="0.25">
      <c r="A1144" s="131">
        <v>2489</v>
      </c>
      <c r="B1144" s="137" t="s">
        <v>10378</v>
      </c>
      <c r="C1144" s="133" t="s">
        <v>72</v>
      </c>
      <c r="D1144" s="133">
        <v>8.8800000000000008</v>
      </c>
      <c r="E1144" s="133" t="s">
        <v>95</v>
      </c>
    </row>
    <row r="1145" spans="1:5" ht="27" x14ac:dyDescent="0.25">
      <c r="A1145" s="131">
        <v>2484</v>
      </c>
      <c r="B1145" s="137" t="s">
        <v>10379</v>
      </c>
      <c r="C1145" s="133" t="s">
        <v>72</v>
      </c>
      <c r="D1145" s="133">
        <v>29.3</v>
      </c>
      <c r="E1145" s="133" t="s">
        <v>95</v>
      </c>
    </row>
    <row r="1146" spans="1:5" ht="27" x14ac:dyDescent="0.25">
      <c r="A1146" s="131">
        <v>2488</v>
      </c>
      <c r="B1146" s="137" t="s">
        <v>10380</v>
      </c>
      <c r="C1146" s="133" t="s">
        <v>72</v>
      </c>
      <c r="D1146" s="133">
        <v>2.0499999999999998</v>
      </c>
      <c r="E1146" s="133" t="s">
        <v>95</v>
      </c>
    </row>
    <row r="1147" spans="1:5" ht="27" x14ac:dyDescent="0.25">
      <c r="A1147" s="131">
        <v>2485</v>
      </c>
      <c r="B1147" s="137" t="s">
        <v>10381</v>
      </c>
      <c r="C1147" s="133" t="s">
        <v>72</v>
      </c>
      <c r="D1147" s="133">
        <v>45.93</v>
      </c>
      <c r="E1147" s="133" t="s">
        <v>95</v>
      </c>
    </row>
    <row r="1148" spans="1:5" ht="13.5" x14ac:dyDescent="0.25">
      <c r="A1148" s="131">
        <v>44247</v>
      </c>
      <c r="B1148" s="137" t="s">
        <v>10382</v>
      </c>
      <c r="C1148" s="133" t="s">
        <v>72</v>
      </c>
      <c r="D1148" s="485">
        <v>1617.93</v>
      </c>
      <c r="E1148" s="133" t="s">
        <v>95</v>
      </c>
    </row>
    <row r="1149" spans="1:5" ht="13.5" x14ac:dyDescent="0.25">
      <c r="A1149" s="131">
        <v>38005</v>
      </c>
      <c r="B1149" s="137" t="s">
        <v>10383</v>
      </c>
      <c r="C1149" s="133" t="s">
        <v>72</v>
      </c>
      <c r="D1149" s="133">
        <v>19.239999999999998</v>
      </c>
      <c r="E1149" s="133" t="s">
        <v>95</v>
      </c>
    </row>
    <row r="1150" spans="1:5" ht="13.5" x14ac:dyDescent="0.25">
      <c r="A1150" s="131">
        <v>38006</v>
      </c>
      <c r="B1150" s="137" t="s">
        <v>10384</v>
      </c>
      <c r="C1150" s="133" t="s">
        <v>72</v>
      </c>
      <c r="D1150" s="133">
        <v>25.56</v>
      </c>
      <c r="E1150" s="133" t="s">
        <v>95</v>
      </c>
    </row>
    <row r="1151" spans="1:5" ht="13.5" x14ac:dyDescent="0.25">
      <c r="A1151" s="131">
        <v>38428</v>
      </c>
      <c r="B1151" s="137" t="s">
        <v>10385</v>
      </c>
      <c r="C1151" s="133" t="s">
        <v>72</v>
      </c>
      <c r="D1151" s="133">
        <v>22.89</v>
      </c>
      <c r="E1151" s="133" t="s">
        <v>95</v>
      </c>
    </row>
    <row r="1152" spans="1:5" ht="13.5" x14ac:dyDescent="0.25">
      <c r="A1152" s="131">
        <v>38007</v>
      </c>
      <c r="B1152" s="137" t="s">
        <v>10386</v>
      </c>
      <c r="C1152" s="133" t="s">
        <v>72</v>
      </c>
      <c r="D1152" s="133">
        <v>29.49</v>
      </c>
      <c r="E1152" s="133" t="s">
        <v>95</v>
      </c>
    </row>
    <row r="1153" spans="1:5" ht="13.5" x14ac:dyDescent="0.25">
      <c r="A1153" s="131">
        <v>38008</v>
      </c>
      <c r="B1153" s="137" t="s">
        <v>10387</v>
      </c>
      <c r="C1153" s="133" t="s">
        <v>72</v>
      </c>
      <c r="D1153" s="133">
        <v>47.2</v>
      </c>
      <c r="E1153" s="133" t="s">
        <v>95</v>
      </c>
    </row>
    <row r="1154" spans="1:5" ht="13.5" x14ac:dyDescent="0.25">
      <c r="A1154" s="131">
        <v>38009</v>
      </c>
      <c r="B1154" s="137" t="s">
        <v>10388</v>
      </c>
      <c r="C1154" s="133" t="s">
        <v>72</v>
      </c>
      <c r="D1154" s="133">
        <v>57.78</v>
      </c>
      <c r="E1154" s="133" t="s">
        <v>95</v>
      </c>
    </row>
    <row r="1155" spans="1:5" ht="13.5" x14ac:dyDescent="0.25">
      <c r="A1155" s="131">
        <v>44248</v>
      </c>
      <c r="B1155" s="137" t="s">
        <v>10389</v>
      </c>
      <c r="C1155" s="133" t="s">
        <v>72</v>
      </c>
      <c r="D1155" s="133">
        <v>94.18</v>
      </c>
      <c r="E1155" s="133" t="s">
        <v>95</v>
      </c>
    </row>
    <row r="1156" spans="1:5" ht="13.5" x14ac:dyDescent="0.25">
      <c r="A1156" s="131">
        <v>44249</v>
      </c>
      <c r="B1156" s="137" t="s">
        <v>10390</v>
      </c>
      <c r="C1156" s="133" t="s">
        <v>72</v>
      </c>
      <c r="D1156" s="133">
        <v>363.37</v>
      </c>
      <c r="E1156" s="133" t="s">
        <v>95</v>
      </c>
    </row>
    <row r="1157" spans="1:5" ht="13.5" x14ac:dyDescent="0.25">
      <c r="A1157" s="131">
        <v>44250</v>
      </c>
      <c r="B1157" s="137" t="s">
        <v>10391</v>
      </c>
      <c r="C1157" s="133" t="s">
        <v>72</v>
      </c>
      <c r="D1157" s="133">
        <v>527.69000000000005</v>
      </c>
      <c r="E1157" s="133" t="s">
        <v>95</v>
      </c>
    </row>
    <row r="1158" spans="1:5" ht="54" x14ac:dyDescent="0.25">
      <c r="A1158" s="131">
        <v>3104</v>
      </c>
      <c r="B1158" s="137" t="s">
        <v>10392</v>
      </c>
      <c r="C1158" s="133" t="s">
        <v>10393</v>
      </c>
      <c r="D1158" s="133">
        <v>159.88999999999999</v>
      </c>
      <c r="E1158" s="133" t="s">
        <v>95</v>
      </c>
    </row>
    <row r="1159" spans="1:5" ht="27" x14ac:dyDescent="0.25">
      <c r="A1159" s="131">
        <v>38169</v>
      </c>
      <c r="B1159" s="137" t="s">
        <v>10394</v>
      </c>
      <c r="C1159" s="133" t="s">
        <v>10393</v>
      </c>
      <c r="D1159" s="133">
        <v>78.650000000000006</v>
      </c>
      <c r="E1159" s="133" t="s">
        <v>95</v>
      </c>
    </row>
    <row r="1160" spans="1:5" ht="27" x14ac:dyDescent="0.25">
      <c r="A1160" s="131">
        <v>6142</v>
      </c>
      <c r="B1160" s="137" t="s">
        <v>10395</v>
      </c>
      <c r="C1160" s="133" t="s">
        <v>72</v>
      </c>
      <c r="D1160" s="133">
        <v>9.64</v>
      </c>
      <c r="E1160" s="133" t="s">
        <v>95</v>
      </c>
    </row>
    <row r="1161" spans="1:5" ht="40.5" x14ac:dyDescent="0.25">
      <c r="A1161" s="131">
        <v>11686</v>
      </c>
      <c r="B1161" s="137" t="s">
        <v>10396</v>
      </c>
      <c r="C1161" s="133" t="s">
        <v>72</v>
      </c>
      <c r="D1161" s="133">
        <v>13.39</v>
      </c>
      <c r="E1161" s="133" t="s">
        <v>95</v>
      </c>
    </row>
    <row r="1162" spans="1:5" ht="40.5" x14ac:dyDescent="0.25">
      <c r="A1162" s="131">
        <v>43440</v>
      </c>
      <c r="B1162" s="137" t="s">
        <v>10397</v>
      </c>
      <c r="C1162" s="133" t="s">
        <v>72</v>
      </c>
      <c r="D1162" s="133">
        <v>489.75</v>
      </c>
      <c r="E1162" s="133" t="s">
        <v>95</v>
      </c>
    </row>
    <row r="1163" spans="1:5" ht="27" x14ac:dyDescent="0.25">
      <c r="A1163" s="131">
        <v>1613</v>
      </c>
      <c r="B1163" s="137" t="s">
        <v>10398</v>
      </c>
      <c r="C1163" s="133" t="s">
        <v>72</v>
      </c>
      <c r="D1163" s="485">
        <v>1869.64</v>
      </c>
      <c r="E1163" s="133" t="s">
        <v>95</v>
      </c>
    </row>
    <row r="1164" spans="1:5" ht="27" x14ac:dyDescent="0.25">
      <c r="A1164" s="131">
        <v>1626</v>
      </c>
      <c r="B1164" s="137" t="s">
        <v>10399</v>
      </c>
      <c r="C1164" s="133" t="s">
        <v>72</v>
      </c>
      <c r="D1164" s="485">
        <v>2796.27</v>
      </c>
      <c r="E1164" s="133" t="s">
        <v>95</v>
      </c>
    </row>
    <row r="1165" spans="1:5" ht="27" x14ac:dyDescent="0.25">
      <c r="A1165" s="131">
        <v>1625</v>
      </c>
      <c r="B1165" s="137" t="s">
        <v>10400</v>
      </c>
      <c r="C1165" s="133" t="s">
        <v>72</v>
      </c>
      <c r="D1165" s="133">
        <v>195.31</v>
      </c>
      <c r="E1165" s="133" t="s">
        <v>95</v>
      </c>
    </row>
    <row r="1166" spans="1:5" ht="27" x14ac:dyDescent="0.25">
      <c r="A1166" s="131">
        <v>1622</v>
      </c>
      <c r="B1166" s="137" t="s">
        <v>10401</v>
      </c>
      <c r="C1166" s="133" t="s">
        <v>72</v>
      </c>
      <c r="D1166" s="485">
        <v>6310.04</v>
      </c>
      <c r="E1166" s="133" t="s">
        <v>95</v>
      </c>
    </row>
    <row r="1167" spans="1:5" ht="27" x14ac:dyDescent="0.25">
      <c r="A1167" s="131">
        <v>1620</v>
      </c>
      <c r="B1167" s="137" t="s">
        <v>10402</v>
      </c>
      <c r="C1167" s="133" t="s">
        <v>72</v>
      </c>
      <c r="D1167" s="133">
        <v>411.42</v>
      </c>
      <c r="E1167" s="133" t="s">
        <v>95</v>
      </c>
    </row>
    <row r="1168" spans="1:5" ht="27" x14ac:dyDescent="0.25">
      <c r="A1168" s="131">
        <v>1629</v>
      </c>
      <c r="B1168" s="137" t="s">
        <v>10403</v>
      </c>
      <c r="C1168" s="133" t="s">
        <v>72</v>
      </c>
      <c r="D1168" s="485">
        <v>15357.14</v>
      </c>
      <c r="E1168" s="133" t="s">
        <v>95</v>
      </c>
    </row>
    <row r="1169" spans="1:5" ht="27" x14ac:dyDescent="0.25">
      <c r="A1169" s="131">
        <v>1627</v>
      </c>
      <c r="B1169" s="137" t="s">
        <v>10404</v>
      </c>
      <c r="C1169" s="133" t="s">
        <v>72</v>
      </c>
      <c r="D1169" s="133">
        <v>786.42</v>
      </c>
      <c r="E1169" s="133" t="s">
        <v>95</v>
      </c>
    </row>
    <row r="1170" spans="1:5" ht="27" x14ac:dyDescent="0.25">
      <c r="A1170" s="131">
        <v>1623</v>
      </c>
      <c r="B1170" s="137" t="s">
        <v>10405</v>
      </c>
      <c r="C1170" s="133" t="s">
        <v>72</v>
      </c>
      <c r="D1170" s="133">
        <v>159.28</v>
      </c>
      <c r="E1170" s="133" t="s">
        <v>95</v>
      </c>
    </row>
    <row r="1171" spans="1:5" ht="27" x14ac:dyDescent="0.25">
      <c r="A1171" s="131">
        <v>1619</v>
      </c>
      <c r="B1171" s="137" t="s">
        <v>10406</v>
      </c>
      <c r="C1171" s="133" t="s">
        <v>72</v>
      </c>
      <c r="D1171" s="133">
        <v>219.1</v>
      </c>
      <c r="E1171" s="133" t="s">
        <v>95</v>
      </c>
    </row>
    <row r="1172" spans="1:5" ht="27" x14ac:dyDescent="0.25">
      <c r="A1172" s="131">
        <v>1630</v>
      </c>
      <c r="B1172" s="137" t="s">
        <v>10407</v>
      </c>
      <c r="C1172" s="133" t="s">
        <v>72</v>
      </c>
      <c r="D1172" s="485">
        <v>4824.16</v>
      </c>
      <c r="E1172" s="133" t="s">
        <v>95</v>
      </c>
    </row>
    <row r="1173" spans="1:5" ht="27" x14ac:dyDescent="0.25">
      <c r="A1173" s="131">
        <v>1616</v>
      </c>
      <c r="B1173" s="137" t="s">
        <v>10408</v>
      </c>
      <c r="C1173" s="133" t="s">
        <v>72</v>
      </c>
      <c r="D1173" s="485">
        <v>7419.64</v>
      </c>
      <c r="E1173" s="133" t="s">
        <v>95</v>
      </c>
    </row>
    <row r="1174" spans="1:5" ht="27" x14ac:dyDescent="0.25">
      <c r="A1174" s="131">
        <v>1614</v>
      </c>
      <c r="B1174" s="137" t="s">
        <v>10409</v>
      </c>
      <c r="C1174" s="133" t="s">
        <v>72</v>
      </c>
      <c r="D1174" s="133">
        <v>339.1</v>
      </c>
      <c r="E1174" s="133" t="s">
        <v>95</v>
      </c>
    </row>
    <row r="1175" spans="1:5" ht="27" x14ac:dyDescent="0.25">
      <c r="A1175" s="131">
        <v>1617</v>
      </c>
      <c r="B1175" s="137" t="s">
        <v>10410</v>
      </c>
      <c r="C1175" s="133" t="s">
        <v>72</v>
      </c>
      <c r="D1175" s="485">
        <v>8857.44</v>
      </c>
      <c r="E1175" s="133" t="s">
        <v>95</v>
      </c>
    </row>
    <row r="1176" spans="1:5" ht="27" x14ac:dyDescent="0.25">
      <c r="A1176" s="131">
        <v>1621</v>
      </c>
      <c r="B1176" s="137" t="s">
        <v>10411</v>
      </c>
      <c r="C1176" s="133" t="s">
        <v>72</v>
      </c>
      <c r="D1176" s="133">
        <v>606.48</v>
      </c>
      <c r="E1176" s="133" t="s">
        <v>95</v>
      </c>
    </row>
    <row r="1177" spans="1:5" ht="27" x14ac:dyDescent="0.25">
      <c r="A1177" s="131">
        <v>1624</v>
      </c>
      <c r="B1177" s="137" t="s">
        <v>10412</v>
      </c>
      <c r="C1177" s="133" t="s">
        <v>72</v>
      </c>
      <c r="D1177" s="485">
        <v>21772.02</v>
      </c>
      <c r="E1177" s="133" t="s">
        <v>95</v>
      </c>
    </row>
    <row r="1178" spans="1:5" ht="27" x14ac:dyDescent="0.25">
      <c r="A1178" s="131">
        <v>1615</v>
      </c>
      <c r="B1178" s="137" t="s">
        <v>10413</v>
      </c>
      <c r="C1178" s="133" t="s">
        <v>72</v>
      </c>
      <c r="D1178" s="485">
        <v>1138.8699999999999</v>
      </c>
      <c r="E1178" s="133" t="s">
        <v>95</v>
      </c>
    </row>
    <row r="1179" spans="1:5" ht="27" x14ac:dyDescent="0.25">
      <c r="A1179" s="131">
        <v>1612</v>
      </c>
      <c r="B1179" s="137" t="s">
        <v>10414</v>
      </c>
      <c r="C1179" s="133" t="s">
        <v>72</v>
      </c>
      <c r="D1179" s="133">
        <v>150</v>
      </c>
      <c r="E1179" s="133" t="s">
        <v>95</v>
      </c>
    </row>
    <row r="1180" spans="1:5" ht="27" x14ac:dyDescent="0.25">
      <c r="A1180" s="131">
        <v>1618</v>
      </c>
      <c r="B1180" s="137" t="s">
        <v>10415</v>
      </c>
      <c r="C1180" s="133" t="s">
        <v>72</v>
      </c>
      <c r="D1180" s="485">
        <v>1564.98</v>
      </c>
      <c r="E1180" s="133" t="s">
        <v>95</v>
      </c>
    </row>
    <row r="1181" spans="1:5" ht="40.5" x14ac:dyDescent="0.25">
      <c r="A1181" s="131">
        <v>43657</v>
      </c>
      <c r="B1181" s="137" t="s">
        <v>10416</v>
      </c>
      <c r="C1181" s="133" t="s">
        <v>4</v>
      </c>
      <c r="D1181" s="133">
        <v>8.48</v>
      </c>
      <c r="E1181" s="133" t="s">
        <v>95</v>
      </c>
    </row>
    <row r="1182" spans="1:5" ht="13.5" x14ac:dyDescent="0.25">
      <c r="A1182" s="131">
        <v>38200</v>
      </c>
      <c r="B1182" s="137" t="s">
        <v>10417</v>
      </c>
      <c r="C1182" s="133" t="s">
        <v>10418</v>
      </c>
      <c r="D1182" s="133">
        <v>557.01</v>
      </c>
      <c r="E1182" s="133" t="s">
        <v>95</v>
      </c>
    </row>
    <row r="1183" spans="1:5" ht="27" x14ac:dyDescent="0.25">
      <c r="A1183" s="131">
        <v>39269</v>
      </c>
      <c r="B1183" s="137" t="s">
        <v>10419</v>
      </c>
      <c r="C1183" s="133" t="s">
        <v>4</v>
      </c>
      <c r="D1183" s="133">
        <v>1.7</v>
      </c>
      <c r="E1183" s="133" t="s">
        <v>95</v>
      </c>
    </row>
    <row r="1184" spans="1:5" ht="27" x14ac:dyDescent="0.25">
      <c r="A1184" s="131">
        <v>11889</v>
      </c>
      <c r="B1184" s="137" t="s">
        <v>10420</v>
      </c>
      <c r="C1184" s="133" t="s">
        <v>4</v>
      </c>
      <c r="D1184" s="133">
        <v>2.34</v>
      </c>
      <c r="E1184" s="133" t="s">
        <v>95</v>
      </c>
    </row>
    <row r="1185" spans="1:5" ht="27" x14ac:dyDescent="0.25">
      <c r="A1185" s="131">
        <v>39270</v>
      </c>
      <c r="B1185" s="137" t="s">
        <v>10421</v>
      </c>
      <c r="C1185" s="133" t="s">
        <v>4</v>
      </c>
      <c r="D1185" s="133">
        <v>3.04</v>
      </c>
      <c r="E1185" s="133" t="s">
        <v>95</v>
      </c>
    </row>
    <row r="1186" spans="1:5" ht="27" x14ac:dyDescent="0.25">
      <c r="A1186" s="131">
        <v>11890</v>
      </c>
      <c r="B1186" s="137" t="s">
        <v>10422</v>
      </c>
      <c r="C1186" s="133" t="s">
        <v>4</v>
      </c>
      <c r="D1186" s="133">
        <v>4.13</v>
      </c>
      <c r="E1186" s="133" t="s">
        <v>95</v>
      </c>
    </row>
    <row r="1187" spans="1:5" ht="27" x14ac:dyDescent="0.25">
      <c r="A1187" s="131">
        <v>11891</v>
      </c>
      <c r="B1187" s="137" t="s">
        <v>10423</v>
      </c>
      <c r="C1187" s="133" t="s">
        <v>4</v>
      </c>
      <c r="D1187" s="133">
        <v>6.7</v>
      </c>
      <c r="E1187" s="133" t="s">
        <v>95</v>
      </c>
    </row>
    <row r="1188" spans="1:5" ht="27" x14ac:dyDescent="0.25">
      <c r="A1188" s="131">
        <v>11892</v>
      </c>
      <c r="B1188" s="137" t="s">
        <v>10424</v>
      </c>
      <c r="C1188" s="133" t="s">
        <v>4</v>
      </c>
      <c r="D1188" s="133">
        <v>10.95</v>
      </c>
      <c r="E1188" s="133" t="s">
        <v>95</v>
      </c>
    </row>
    <row r="1189" spans="1:5" ht="27" x14ac:dyDescent="0.25">
      <c r="A1189" s="131">
        <v>5086</v>
      </c>
      <c r="B1189" s="137" t="s">
        <v>10425</v>
      </c>
      <c r="C1189" s="133" t="s">
        <v>71</v>
      </c>
      <c r="D1189" s="133">
        <v>32.56</v>
      </c>
      <c r="E1189" s="133" t="s">
        <v>95</v>
      </c>
    </row>
    <row r="1190" spans="1:5" ht="40.5" x14ac:dyDescent="0.25">
      <c r="A1190" s="131">
        <v>11280</v>
      </c>
      <c r="B1190" s="137" t="s">
        <v>10426</v>
      </c>
      <c r="C1190" s="133" t="s">
        <v>72</v>
      </c>
      <c r="D1190" s="485">
        <v>13815.56</v>
      </c>
      <c r="E1190" s="133" t="s">
        <v>95</v>
      </c>
    </row>
    <row r="1191" spans="1:5" ht="27" x14ac:dyDescent="0.25">
      <c r="A1191" s="131">
        <v>40519</v>
      </c>
      <c r="B1191" s="137" t="s">
        <v>10427</v>
      </c>
      <c r="C1191" s="133" t="s">
        <v>72</v>
      </c>
      <c r="D1191" s="485">
        <v>113890.75</v>
      </c>
      <c r="E1191" s="133" t="s">
        <v>95</v>
      </c>
    </row>
    <row r="1192" spans="1:5" ht="27" x14ac:dyDescent="0.25">
      <c r="A1192" s="131">
        <v>39869</v>
      </c>
      <c r="B1192" s="137" t="s">
        <v>10428</v>
      </c>
      <c r="C1192" s="133" t="s">
        <v>72</v>
      </c>
      <c r="D1192" s="133">
        <v>23.33</v>
      </c>
      <c r="E1192" s="133" t="s">
        <v>95</v>
      </c>
    </row>
    <row r="1193" spans="1:5" ht="27" x14ac:dyDescent="0.25">
      <c r="A1193" s="131">
        <v>39870</v>
      </c>
      <c r="B1193" s="137" t="s">
        <v>10429</v>
      </c>
      <c r="C1193" s="133" t="s">
        <v>72</v>
      </c>
      <c r="D1193" s="133">
        <v>35.69</v>
      </c>
      <c r="E1193" s="133" t="s">
        <v>95</v>
      </c>
    </row>
    <row r="1194" spans="1:5" ht="27" x14ac:dyDescent="0.25">
      <c r="A1194" s="131">
        <v>39871</v>
      </c>
      <c r="B1194" s="137" t="s">
        <v>10430</v>
      </c>
      <c r="C1194" s="133" t="s">
        <v>72</v>
      </c>
      <c r="D1194" s="133">
        <v>40.01</v>
      </c>
      <c r="E1194" s="133" t="s">
        <v>95</v>
      </c>
    </row>
    <row r="1195" spans="1:5" ht="27" x14ac:dyDescent="0.25">
      <c r="A1195" s="131">
        <v>12722</v>
      </c>
      <c r="B1195" s="137" t="s">
        <v>10431</v>
      </c>
      <c r="C1195" s="133" t="s">
        <v>72</v>
      </c>
      <c r="D1195" s="485">
        <v>1338.65</v>
      </c>
      <c r="E1195" s="133" t="s">
        <v>95</v>
      </c>
    </row>
    <row r="1196" spans="1:5" ht="27" x14ac:dyDescent="0.25">
      <c r="A1196" s="131">
        <v>12714</v>
      </c>
      <c r="B1196" s="137" t="s">
        <v>10432</v>
      </c>
      <c r="C1196" s="133" t="s">
        <v>72</v>
      </c>
      <c r="D1196" s="133">
        <v>8.74</v>
      </c>
      <c r="E1196" s="133" t="s">
        <v>95</v>
      </c>
    </row>
    <row r="1197" spans="1:5" ht="27" x14ac:dyDescent="0.25">
      <c r="A1197" s="131">
        <v>12715</v>
      </c>
      <c r="B1197" s="137" t="s">
        <v>10433</v>
      </c>
      <c r="C1197" s="133" t="s">
        <v>72</v>
      </c>
      <c r="D1197" s="133">
        <v>19.73</v>
      </c>
      <c r="E1197" s="133" t="s">
        <v>95</v>
      </c>
    </row>
    <row r="1198" spans="1:5" ht="27" x14ac:dyDescent="0.25">
      <c r="A1198" s="131">
        <v>12716</v>
      </c>
      <c r="B1198" s="137" t="s">
        <v>10434</v>
      </c>
      <c r="C1198" s="133" t="s">
        <v>72</v>
      </c>
      <c r="D1198" s="133">
        <v>33.880000000000003</v>
      </c>
      <c r="E1198" s="133" t="s">
        <v>95</v>
      </c>
    </row>
    <row r="1199" spans="1:5" ht="27" x14ac:dyDescent="0.25">
      <c r="A1199" s="131">
        <v>12717</v>
      </c>
      <c r="B1199" s="137" t="s">
        <v>10435</v>
      </c>
      <c r="C1199" s="133" t="s">
        <v>72</v>
      </c>
      <c r="D1199" s="133">
        <v>66.599999999999994</v>
      </c>
      <c r="E1199" s="133" t="s">
        <v>95</v>
      </c>
    </row>
    <row r="1200" spans="1:5" ht="27" x14ac:dyDescent="0.25">
      <c r="A1200" s="131">
        <v>12718</v>
      </c>
      <c r="B1200" s="137" t="s">
        <v>10436</v>
      </c>
      <c r="C1200" s="133" t="s">
        <v>72</v>
      </c>
      <c r="D1200" s="133">
        <v>102.21</v>
      </c>
      <c r="E1200" s="133" t="s">
        <v>95</v>
      </c>
    </row>
    <row r="1201" spans="1:5" ht="27" x14ac:dyDescent="0.25">
      <c r="A1201" s="131">
        <v>12719</v>
      </c>
      <c r="B1201" s="137" t="s">
        <v>10437</v>
      </c>
      <c r="C1201" s="133" t="s">
        <v>72</v>
      </c>
      <c r="D1201" s="133">
        <v>162.25</v>
      </c>
      <c r="E1201" s="133" t="s">
        <v>95</v>
      </c>
    </row>
    <row r="1202" spans="1:5" ht="27" x14ac:dyDescent="0.25">
      <c r="A1202" s="131">
        <v>12720</v>
      </c>
      <c r="B1202" s="137" t="s">
        <v>10438</v>
      </c>
      <c r="C1202" s="133" t="s">
        <v>72</v>
      </c>
      <c r="D1202" s="133">
        <v>564.95000000000005</v>
      </c>
      <c r="E1202" s="133" t="s">
        <v>95</v>
      </c>
    </row>
    <row r="1203" spans="1:5" ht="27" x14ac:dyDescent="0.25">
      <c r="A1203" s="131">
        <v>12721</v>
      </c>
      <c r="B1203" s="137" t="s">
        <v>10439</v>
      </c>
      <c r="C1203" s="133" t="s">
        <v>72</v>
      </c>
      <c r="D1203" s="133">
        <v>541.75</v>
      </c>
      <c r="E1203" s="133" t="s">
        <v>95</v>
      </c>
    </row>
    <row r="1204" spans="1:5" ht="27" x14ac:dyDescent="0.25">
      <c r="A1204" s="131">
        <v>43590</v>
      </c>
      <c r="B1204" s="137" t="s">
        <v>10440</v>
      </c>
      <c r="C1204" s="133" t="s">
        <v>72</v>
      </c>
      <c r="D1204" s="133">
        <v>151.37</v>
      </c>
      <c r="E1204" s="133" t="s">
        <v>95</v>
      </c>
    </row>
    <row r="1205" spans="1:5" ht="27" x14ac:dyDescent="0.25">
      <c r="A1205" s="131">
        <v>43589</v>
      </c>
      <c r="B1205" s="137" t="s">
        <v>10441</v>
      </c>
      <c r="C1205" s="133" t="s">
        <v>72</v>
      </c>
      <c r="D1205" s="133">
        <v>27.38</v>
      </c>
      <c r="E1205" s="133" t="s">
        <v>95</v>
      </c>
    </row>
    <row r="1206" spans="1:5" ht="27" x14ac:dyDescent="0.25">
      <c r="A1206" s="131">
        <v>10510</v>
      </c>
      <c r="B1206" s="137" t="s">
        <v>10442</v>
      </c>
      <c r="C1206" s="133" t="s">
        <v>72</v>
      </c>
      <c r="D1206" s="133">
        <v>150.22</v>
      </c>
      <c r="E1206" s="133" t="s">
        <v>95</v>
      </c>
    </row>
    <row r="1207" spans="1:5" ht="27" x14ac:dyDescent="0.25">
      <c r="A1207" s="131">
        <v>1744</v>
      </c>
      <c r="B1207" s="137" t="s">
        <v>10443</v>
      </c>
      <c r="C1207" s="133" t="s">
        <v>72</v>
      </c>
      <c r="D1207" s="133">
        <v>140.28</v>
      </c>
      <c r="E1207" s="133" t="s">
        <v>95</v>
      </c>
    </row>
    <row r="1208" spans="1:5" ht="27" x14ac:dyDescent="0.25">
      <c r="A1208" s="131">
        <v>1743</v>
      </c>
      <c r="B1208" s="137" t="s">
        <v>10444</v>
      </c>
      <c r="C1208" s="133" t="s">
        <v>72</v>
      </c>
      <c r="D1208" s="133">
        <v>184.21</v>
      </c>
      <c r="E1208" s="133" t="s">
        <v>95</v>
      </c>
    </row>
    <row r="1209" spans="1:5" ht="27" x14ac:dyDescent="0.25">
      <c r="A1209" s="131">
        <v>1747</v>
      </c>
      <c r="B1209" s="137" t="s">
        <v>10445</v>
      </c>
      <c r="C1209" s="133" t="s">
        <v>72</v>
      </c>
      <c r="D1209" s="133">
        <v>202.53</v>
      </c>
      <c r="E1209" s="133" t="s">
        <v>95</v>
      </c>
    </row>
    <row r="1210" spans="1:5" ht="40.5" x14ac:dyDescent="0.25">
      <c r="A1210" s="131">
        <v>39640</v>
      </c>
      <c r="B1210" s="137" t="s">
        <v>10446</v>
      </c>
      <c r="C1210" s="133" t="s">
        <v>72</v>
      </c>
      <c r="D1210" s="133">
        <v>10.46</v>
      </c>
      <c r="E1210" s="133" t="s">
        <v>95</v>
      </c>
    </row>
    <row r="1211" spans="1:5" ht="27" x14ac:dyDescent="0.25">
      <c r="A1211" s="131">
        <v>7216</v>
      </c>
      <c r="B1211" s="137" t="s">
        <v>10447</v>
      </c>
      <c r="C1211" s="133" t="s">
        <v>72</v>
      </c>
      <c r="D1211" s="133">
        <v>56.18</v>
      </c>
      <c r="E1211" s="133" t="s">
        <v>95</v>
      </c>
    </row>
    <row r="1212" spans="1:5" ht="27" x14ac:dyDescent="0.25">
      <c r="A1212" s="131">
        <v>20235</v>
      </c>
      <c r="B1212" s="137" t="s">
        <v>10448</v>
      </c>
      <c r="C1212" s="133" t="s">
        <v>72</v>
      </c>
      <c r="D1212" s="133">
        <v>45.17</v>
      </c>
      <c r="E1212" s="133" t="s">
        <v>95</v>
      </c>
    </row>
    <row r="1213" spans="1:5" ht="27" x14ac:dyDescent="0.25">
      <c r="A1213" s="131">
        <v>7181</v>
      </c>
      <c r="B1213" s="137" t="s">
        <v>10449</v>
      </c>
      <c r="C1213" s="133" t="s">
        <v>72</v>
      </c>
      <c r="D1213" s="133">
        <v>4.0199999999999996</v>
      </c>
      <c r="E1213" s="133" t="s">
        <v>95</v>
      </c>
    </row>
    <row r="1214" spans="1:5" ht="27" x14ac:dyDescent="0.25">
      <c r="A1214" s="131">
        <v>40742</v>
      </c>
      <c r="B1214" s="137" t="s">
        <v>10450</v>
      </c>
      <c r="C1214" s="133" t="s">
        <v>72</v>
      </c>
      <c r="D1214" s="133">
        <v>13.43</v>
      </c>
      <c r="E1214" s="133" t="s">
        <v>95</v>
      </c>
    </row>
    <row r="1215" spans="1:5" ht="27" x14ac:dyDescent="0.25">
      <c r="A1215" s="131">
        <v>7214</v>
      </c>
      <c r="B1215" s="137" t="s">
        <v>10451</v>
      </c>
      <c r="C1215" s="133" t="s">
        <v>72</v>
      </c>
      <c r="D1215" s="133">
        <v>54.86</v>
      </c>
      <c r="E1215" s="133" t="s">
        <v>95</v>
      </c>
    </row>
    <row r="1216" spans="1:5" ht="27" x14ac:dyDescent="0.25">
      <c r="A1216" s="131">
        <v>7219</v>
      </c>
      <c r="B1216" s="137" t="s">
        <v>10452</v>
      </c>
      <c r="C1216" s="133" t="s">
        <v>72</v>
      </c>
      <c r="D1216" s="133">
        <v>48.66</v>
      </c>
      <c r="E1216" s="133" t="s">
        <v>95</v>
      </c>
    </row>
    <row r="1217" spans="1:5" ht="27" x14ac:dyDescent="0.25">
      <c r="A1217" s="131">
        <v>2628</v>
      </c>
      <c r="B1217" s="137" t="s">
        <v>10453</v>
      </c>
      <c r="C1217" s="133" t="s">
        <v>72</v>
      </c>
      <c r="D1217" s="133">
        <v>216.04</v>
      </c>
      <c r="E1217" s="133" t="s">
        <v>95</v>
      </c>
    </row>
    <row r="1218" spans="1:5" ht="40.5" x14ac:dyDescent="0.25">
      <c r="A1218" s="131">
        <v>2622</v>
      </c>
      <c r="B1218" s="137" t="s">
        <v>10454</v>
      </c>
      <c r="C1218" s="133" t="s">
        <v>72</v>
      </c>
      <c r="D1218" s="133">
        <v>5.13</v>
      </c>
      <c r="E1218" s="133" t="s">
        <v>95</v>
      </c>
    </row>
    <row r="1219" spans="1:5" ht="40.5" x14ac:dyDescent="0.25">
      <c r="A1219" s="131">
        <v>2623</v>
      </c>
      <c r="B1219" s="137" t="s">
        <v>10455</v>
      </c>
      <c r="C1219" s="133" t="s">
        <v>72</v>
      </c>
      <c r="D1219" s="133">
        <v>6.17</v>
      </c>
      <c r="E1219" s="133" t="s">
        <v>95</v>
      </c>
    </row>
    <row r="1220" spans="1:5" ht="40.5" x14ac:dyDescent="0.25">
      <c r="A1220" s="131">
        <v>2624</v>
      </c>
      <c r="B1220" s="137" t="s">
        <v>10456</v>
      </c>
      <c r="C1220" s="133" t="s">
        <v>72</v>
      </c>
      <c r="D1220" s="133">
        <v>9.82</v>
      </c>
      <c r="E1220" s="133" t="s">
        <v>95</v>
      </c>
    </row>
    <row r="1221" spans="1:5" ht="40.5" x14ac:dyDescent="0.25">
      <c r="A1221" s="131">
        <v>2625</v>
      </c>
      <c r="B1221" s="137" t="s">
        <v>10457</v>
      </c>
      <c r="C1221" s="133" t="s">
        <v>72</v>
      </c>
      <c r="D1221" s="133">
        <v>20.73</v>
      </c>
      <c r="E1221" s="133" t="s">
        <v>95</v>
      </c>
    </row>
    <row r="1222" spans="1:5" ht="40.5" x14ac:dyDescent="0.25">
      <c r="A1222" s="131">
        <v>2626</v>
      </c>
      <c r="B1222" s="137" t="s">
        <v>10458</v>
      </c>
      <c r="C1222" s="133" t="s">
        <v>72</v>
      </c>
      <c r="D1222" s="133">
        <v>30.37</v>
      </c>
      <c r="E1222" s="133" t="s">
        <v>95</v>
      </c>
    </row>
    <row r="1223" spans="1:5" ht="27" x14ac:dyDescent="0.25">
      <c r="A1223" s="131">
        <v>2630</v>
      </c>
      <c r="B1223" s="137" t="s">
        <v>10459</v>
      </c>
      <c r="C1223" s="133" t="s">
        <v>72</v>
      </c>
      <c r="D1223" s="133">
        <v>46.2</v>
      </c>
      <c r="E1223" s="133" t="s">
        <v>95</v>
      </c>
    </row>
    <row r="1224" spans="1:5" ht="27" x14ac:dyDescent="0.25">
      <c r="A1224" s="131">
        <v>2627</v>
      </c>
      <c r="B1224" s="137" t="s">
        <v>10460</v>
      </c>
      <c r="C1224" s="133" t="s">
        <v>72</v>
      </c>
      <c r="D1224" s="133">
        <v>81.37</v>
      </c>
      <c r="E1224" s="133" t="s">
        <v>95</v>
      </c>
    </row>
    <row r="1225" spans="1:5" ht="27" x14ac:dyDescent="0.25">
      <c r="A1225" s="131">
        <v>2629</v>
      </c>
      <c r="B1225" s="137" t="s">
        <v>10461</v>
      </c>
      <c r="C1225" s="133" t="s">
        <v>72</v>
      </c>
      <c r="D1225" s="133">
        <v>110.06</v>
      </c>
      <c r="E1225" s="133" t="s">
        <v>95</v>
      </c>
    </row>
    <row r="1226" spans="1:5" ht="13.5" x14ac:dyDescent="0.25">
      <c r="A1226" s="131">
        <v>1880</v>
      </c>
      <c r="B1226" s="137" t="s">
        <v>10462</v>
      </c>
      <c r="C1226" s="133" t="s">
        <v>72</v>
      </c>
      <c r="D1226" s="133">
        <v>3.87</v>
      </c>
      <c r="E1226" s="133" t="s">
        <v>95</v>
      </c>
    </row>
    <row r="1227" spans="1:5" ht="13.5" x14ac:dyDescent="0.25">
      <c r="A1227" s="131">
        <v>39274</v>
      </c>
      <c r="B1227" s="137" t="s">
        <v>10463</v>
      </c>
      <c r="C1227" s="133" t="s">
        <v>72</v>
      </c>
      <c r="D1227" s="133">
        <v>3</v>
      </c>
      <c r="E1227" s="133" t="s">
        <v>95</v>
      </c>
    </row>
    <row r="1228" spans="1:5" ht="27" x14ac:dyDescent="0.25">
      <c r="A1228" s="131">
        <v>12033</v>
      </c>
      <c r="B1228" s="137" t="s">
        <v>10464</v>
      </c>
      <c r="C1228" s="133" t="s">
        <v>72</v>
      </c>
      <c r="D1228" s="133">
        <v>12.35</v>
      </c>
      <c r="E1228" s="133" t="s">
        <v>95</v>
      </c>
    </row>
    <row r="1229" spans="1:5" ht="27" x14ac:dyDescent="0.25">
      <c r="A1229" s="131">
        <v>40408</v>
      </c>
      <c r="B1229" s="137" t="s">
        <v>10465</v>
      </c>
      <c r="C1229" s="133" t="s">
        <v>72</v>
      </c>
      <c r="D1229" s="133">
        <v>8.11</v>
      </c>
      <c r="E1229" s="133" t="s">
        <v>95</v>
      </c>
    </row>
    <row r="1230" spans="1:5" ht="13.5" x14ac:dyDescent="0.25">
      <c r="A1230" s="131">
        <v>39276</v>
      </c>
      <c r="B1230" s="137" t="s">
        <v>10466</v>
      </c>
      <c r="C1230" s="133" t="s">
        <v>72</v>
      </c>
      <c r="D1230" s="133">
        <v>7.31</v>
      </c>
      <c r="E1230" s="133" t="s">
        <v>95</v>
      </c>
    </row>
    <row r="1231" spans="1:5" ht="13.5" x14ac:dyDescent="0.25">
      <c r="A1231" s="131">
        <v>40409</v>
      </c>
      <c r="B1231" s="137" t="s">
        <v>10467</v>
      </c>
      <c r="C1231" s="133" t="s">
        <v>72</v>
      </c>
      <c r="D1231" s="133">
        <v>2.87</v>
      </c>
      <c r="E1231" s="133" t="s">
        <v>95</v>
      </c>
    </row>
    <row r="1232" spans="1:5" ht="13.5" x14ac:dyDescent="0.25">
      <c r="A1232" s="131">
        <v>39277</v>
      </c>
      <c r="B1232" s="137" t="s">
        <v>10468</v>
      </c>
      <c r="C1232" s="133" t="s">
        <v>72</v>
      </c>
      <c r="D1232" s="133">
        <v>19.739999999999998</v>
      </c>
      <c r="E1232" s="133" t="s">
        <v>95</v>
      </c>
    </row>
    <row r="1233" spans="1:5" ht="13.5" x14ac:dyDescent="0.25">
      <c r="A1233" s="131">
        <v>12034</v>
      </c>
      <c r="B1233" s="137" t="s">
        <v>10469</v>
      </c>
      <c r="C1233" s="133" t="s">
        <v>72</v>
      </c>
      <c r="D1233" s="133">
        <v>5.59</v>
      </c>
      <c r="E1233" s="133" t="s">
        <v>95</v>
      </c>
    </row>
    <row r="1234" spans="1:5" ht="13.5" x14ac:dyDescent="0.25">
      <c r="A1234" s="131">
        <v>39879</v>
      </c>
      <c r="B1234" s="137" t="s">
        <v>10470</v>
      </c>
      <c r="C1234" s="133" t="s">
        <v>72</v>
      </c>
      <c r="D1234" s="133">
        <v>8.69</v>
      </c>
      <c r="E1234" s="133" t="s">
        <v>95</v>
      </c>
    </row>
    <row r="1235" spans="1:5" ht="13.5" x14ac:dyDescent="0.25">
      <c r="A1235" s="131">
        <v>39880</v>
      </c>
      <c r="B1235" s="137" t="s">
        <v>10471</v>
      </c>
      <c r="C1235" s="133" t="s">
        <v>72</v>
      </c>
      <c r="D1235" s="133">
        <v>19.239999999999998</v>
      </c>
      <c r="E1235" s="133" t="s">
        <v>95</v>
      </c>
    </row>
    <row r="1236" spans="1:5" ht="13.5" x14ac:dyDescent="0.25">
      <c r="A1236" s="131">
        <v>39881</v>
      </c>
      <c r="B1236" s="137" t="s">
        <v>10472</v>
      </c>
      <c r="C1236" s="133" t="s">
        <v>72</v>
      </c>
      <c r="D1236" s="133">
        <v>30.88</v>
      </c>
      <c r="E1236" s="133" t="s">
        <v>95</v>
      </c>
    </row>
    <row r="1237" spans="1:5" ht="13.5" x14ac:dyDescent="0.25">
      <c r="A1237" s="131">
        <v>39882</v>
      </c>
      <c r="B1237" s="137" t="s">
        <v>10473</v>
      </c>
      <c r="C1237" s="133" t="s">
        <v>72</v>
      </c>
      <c r="D1237" s="133">
        <v>81.33</v>
      </c>
      <c r="E1237" s="133" t="s">
        <v>95</v>
      </c>
    </row>
    <row r="1238" spans="1:5" ht="13.5" x14ac:dyDescent="0.25">
      <c r="A1238" s="131">
        <v>39883</v>
      </c>
      <c r="B1238" s="137" t="s">
        <v>10474</v>
      </c>
      <c r="C1238" s="133" t="s">
        <v>72</v>
      </c>
      <c r="D1238" s="133">
        <v>129.87</v>
      </c>
      <c r="E1238" s="133" t="s">
        <v>95</v>
      </c>
    </row>
    <row r="1239" spans="1:5" ht="13.5" x14ac:dyDescent="0.25">
      <c r="A1239" s="131">
        <v>39884</v>
      </c>
      <c r="B1239" s="137" t="s">
        <v>10475</v>
      </c>
      <c r="C1239" s="133" t="s">
        <v>72</v>
      </c>
      <c r="D1239" s="133">
        <v>192.89</v>
      </c>
      <c r="E1239" s="133" t="s">
        <v>95</v>
      </c>
    </row>
    <row r="1240" spans="1:5" ht="13.5" x14ac:dyDescent="0.25">
      <c r="A1240" s="131">
        <v>39885</v>
      </c>
      <c r="B1240" s="137" t="s">
        <v>10476</v>
      </c>
      <c r="C1240" s="133" t="s">
        <v>72</v>
      </c>
      <c r="D1240" s="133">
        <v>458.42</v>
      </c>
      <c r="E1240" s="133" t="s">
        <v>95</v>
      </c>
    </row>
    <row r="1241" spans="1:5" ht="27" x14ac:dyDescent="0.25">
      <c r="A1241" s="131">
        <v>2609</v>
      </c>
      <c r="B1241" s="137" t="s">
        <v>10477</v>
      </c>
      <c r="C1241" s="133" t="s">
        <v>72</v>
      </c>
      <c r="D1241" s="133">
        <v>4.82</v>
      </c>
      <c r="E1241" s="133" t="s">
        <v>95</v>
      </c>
    </row>
    <row r="1242" spans="1:5" ht="27" x14ac:dyDescent="0.25">
      <c r="A1242" s="131">
        <v>2634</v>
      </c>
      <c r="B1242" s="137" t="s">
        <v>10478</v>
      </c>
      <c r="C1242" s="133" t="s">
        <v>72</v>
      </c>
      <c r="D1242" s="133">
        <v>6.33</v>
      </c>
      <c r="E1242" s="133" t="s">
        <v>95</v>
      </c>
    </row>
    <row r="1243" spans="1:5" ht="27" x14ac:dyDescent="0.25">
      <c r="A1243" s="131">
        <v>2611</v>
      </c>
      <c r="B1243" s="137" t="s">
        <v>10479</v>
      </c>
      <c r="C1243" s="133" t="s">
        <v>72</v>
      </c>
      <c r="D1243" s="133">
        <v>17.84</v>
      </c>
      <c r="E1243" s="133" t="s">
        <v>95</v>
      </c>
    </row>
    <row r="1244" spans="1:5" ht="27" x14ac:dyDescent="0.25">
      <c r="A1244" s="131">
        <v>2621</v>
      </c>
      <c r="B1244" s="137" t="s">
        <v>10480</v>
      </c>
      <c r="C1244" s="133" t="s">
        <v>72</v>
      </c>
      <c r="D1244" s="133">
        <v>152.63999999999999</v>
      </c>
      <c r="E1244" s="133" t="s">
        <v>95</v>
      </c>
    </row>
    <row r="1245" spans="1:5" ht="27" x14ac:dyDescent="0.25">
      <c r="A1245" s="131">
        <v>2616</v>
      </c>
      <c r="B1245" s="137" t="s">
        <v>10481</v>
      </c>
      <c r="C1245" s="133" t="s">
        <v>72</v>
      </c>
      <c r="D1245" s="133">
        <v>4.32</v>
      </c>
      <c r="E1245" s="133" t="s">
        <v>95</v>
      </c>
    </row>
    <row r="1246" spans="1:5" ht="27" x14ac:dyDescent="0.25">
      <c r="A1246" s="131">
        <v>2633</v>
      </c>
      <c r="B1246" s="137" t="s">
        <v>10482</v>
      </c>
      <c r="C1246" s="133" t="s">
        <v>72</v>
      </c>
      <c r="D1246" s="133">
        <v>4.88</v>
      </c>
      <c r="E1246" s="133" t="s">
        <v>95</v>
      </c>
    </row>
    <row r="1247" spans="1:5" ht="27" x14ac:dyDescent="0.25">
      <c r="A1247" s="131">
        <v>2617</v>
      </c>
      <c r="B1247" s="137" t="s">
        <v>10483</v>
      </c>
      <c r="C1247" s="133" t="s">
        <v>72</v>
      </c>
      <c r="D1247" s="133">
        <v>6.64</v>
      </c>
      <c r="E1247" s="133" t="s">
        <v>95</v>
      </c>
    </row>
    <row r="1248" spans="1:5" ht="27" x14ac:dyDescent="0.25">
      <c r="A1248" s="131">
        <v>2618</v>
      </c>
      <c r="B1248" s="137" t="s">
        <v>10484</v>
      </c>
      <c r="C1248" s="133" t="s">
        <v>72</v>
      </c>
      <c r="D1248" s="133">
        <v>15.12</v>
      </c>
      <c r="E1248" s="133" t="s">
        <v>95</v>
      </c>
    </row>
    <row r="1249" spans="1:5" ht="27" x14ac:dyDescent="0.25">
      <c r="A1249" s="131">
        <v>2632</v>
      </c>
      <c r="B1249" s="137" t="s">
        <v>10485</v>
      </c>
      <c r="C1249" s="133" t="s">
        <v>72</v>
      </c>
      <c r="D1249" s="133">
        <v>18.440000000000001</v>
      </c>
      <c r="E1249" s="133" t="s">
        <v>95</v>
      </c>
    </row>
    <row r="1250" spans="1:5" ht="27" x14ac:dyDescent="0.25">
      <c r="A1250" s="131">
        <v>2631</v>
      </c>
      <c r="B1250" s="137" t="s">
        <v>10486</v>
      </c>
      <c r="C1250" s="133" t="s">
        <v>72</v>
      </c>
      <c r="D1250" s="133">
        <v>27.07</v>
      </c>
      <c r="E1250" s="133" t="s">
        <v>95</v>
      </c>
    </row>
    <row r="1251" spans="1:5" ht="27" x14ac:dyDescent="0.25">
      <c r="A1251" s="131">
        <v>2619</v>
      </c>
      <c r="B1251" s="137" t="s">
        <v>10487</v>
      </c>
      <c r="C1251" s="133" t="s">
        <v>72</v>
      </c>
      <c r="D1251" s="133">
        <v>68.55</v>
      </c>
      <c r="E1251" s="133" t="s">
        <v>95</v>
      </c>
    </row>
    <row r="1252" spans="1:5" ht="27" x14ac:dyDescent="0.25">
      <c r="A1252" s="131">
        <v>2620</v>
      </c>
      <c r="B1252" s="137" t="s">
        <v>10488</v>
      </c>
      <c r="C1252" s="133" t="s">
        <v>72</v>
      </c>
      <c r="D1252" s="133">
        <v>90</v>
      </c>
      <c r="E1252" s="133" t="s">
        <v>95</v>
      </c>
    </row>
    <row r="1253" spans="1:5" ht="27" x14ac:dyDescent="0.25">
      <c r="A1253" s="131">
        <v>39273</v>
      </c>
      <c r="B1253" s="137" t="s">
        <v>10489</v>
      </c>
      <c r="C1253" s="133" t="s">
        <v>72</v>
      </c>
      <c r="D1253" s="133">
        <v>4.22</v>
      </c>
      <c r="E1253" s="133" t="s">
        <v>95</v>
      </c>
    </row>
    <row r="1254" spans="1:5" ht="27" x14ac:dyDescent="0.25">
      <c r="A1254" s="131">
        <v>39271</v>
      </c>
      <c r="B1254" s="137" t="s">
        <v>10490</v>
      </c>
      <c r="C1254" s="133" t="s">
        <v>72</v>
      </c>
      <c r="D1254" s="133">
        <v>2.4900000000000002</v>
      </c>
      <c r="E1254" s="133" t="s">
        <v>95</v>
      </c>
    </row>
    <row r="1255" spans="1:5" ht="27" x14ac:dyDescent="0.25">
      <c r="A1255" s="131">
        <v>39272</v>
      </c>
      <c r="B1255" s="137" t="s">
        <v>10491</v>
      </c>
      <c r="C1255" s="133" t="s">
        <v>72</v>
      </c>
      <c r="D1255" s="133">
        <v>3.06</v>
      </c>
      <c r="E1255" s="133" t="s">
        <v>95</v>
      </c>
    </row>
    <row r="1256" spans="1:5" ht="27" x14ac:dyDescent="0.25">
      <c r="A1256" s="131">
        <v>1875</v>
      </c>
      <c r="B1256" s="137" t="s">
        <v>10492</v>
      </c>
      <c r="C1256" s="133" t="s">
        <v>72</v>
      </c>
      <c r="D1256" s="133">
        <v>6.75</v>
      </c>
      <c r="E1256" s="133" t="s">
        <v>95</v>
      </c>
    </row>
    <row r="1257" spans="1:5" ht="27" x14ac:dyDescent="0.25">
      <c r="A1257" s="131">
        <v>1874</v>
      </c>
      <c r="B1257" s="137" t="s">
        <v>10493</v>
      </c>
      <c r="C1257" s="133" t="s">
        <v>72</v>
      </c>
      <c r="D1257" s="133">
        <v>5.58</v>
      </c>
      <c r="E1257" s="133" t="s">
        <v>95</v>
      </c>
    </row>
    <row r="1258" spans="1:5" ht="27" x14ac:dyDescent="0.25">
      <c r="A1258" s="131">
        <v>1884</v>
      </c>
      <c r="B1258" s="137" t="s">
        <v>10494</v>
      </c>
      <c r="C1258" s="133" t="s">
        <v>72</v>
      </c>
      <c r="D1258" s="133">
        <v>4.9400000000000004</v>
      </c>
      <c r="E1258" s="133" t="s">
        <v>95</v>
      </c>
    </row>
    <row r="1259" spans="1:5" ht="27" x14ac:dyDescent="0.25">
      <c r="A1259" s="131">
        <v>1870</v>
      </c>
      <c r="B1259" s="137" t="s">
        <v>10495</v>
      </c>
      <c r="C1259" s="133" t="s">
        <v>72</v>
      </c>
      <c r="D1259" s="133">
        <v>3.22</v>
      </c>
      <c r="E1259" s="133" t="s">
        <v>95</v>
      </c>
    </row>
    <row r="1260" spans="1:5" ht="27" x14ac:dyDescent="0.25">
      <c r="A1260" s="131">
        <v>1887</v>
      </c>
      <c r="B1260" s="137" t="s">
        <v>10496</v>
      </c>
      <c r="C1260" s="133" t="s">
        <v>72</v>
      </c>
      <c r="D1260" s="133">
        <v>28</v>
      </c>
      <c r="E1260" s="133" t="s">
        <v>95</v>
      </c>
    </row>
    <row r="1261" spans="1:5" ht="27" x14ac:dyDescent="0.25">
      <c r="A1261" s="131">
        <v>1876</v>
      </c>
      <c r="B1261" s="137" t="s">
        <v>10497</v>
      </c>
      <c r="C1261" s="133" t="s">
        <v>72</v>
      </c>
      <c r="D1261" s="133">
        <v>10.97</v>
      </c>
      <c r="E1261" s="133" t="s">
        <v>95</v>
      </c>
    </row>
    <row r="1262" spans="1:5" ht="27" x14ac:dyDescent="0.25">
      <c r="A1262" s="131">
        <v>1877</v>
      </c>
      <c r="B1262" s="137" t="s">
        <v>10498</v>
      </c>
      <c r="C1262" s="133" t="s">
        <v>72</v>
      </c>
      <c r="D1262" s="133">
        <v>28.03</v>
      </c>
      <c r="E1262" s="133" t="s">
        <v>95</v>
      </c>
    </row>
    <row r="1263" spans="1:5" ht="27" x14ac:dyDescent="0.25">
      <c r="A1263" s="131">
        <v>1879</v>
      </c>
      <c r="B1263" s="137" t="s">
        <v>10499</v>
      </c>
      <c r="C1263" s="133" t="s">
        <v>72</v>
      </c>
      <c r="D1263" s="133">
        <v>3.26</v>
      </c>
      <c r="E1263" s="133" t="s">
        <v>95</v>
      </c>
    </row>
    <row r="1264" spans="1:5" ht="27" x14ac:dyDescent="0.25">
      <c r="A1264" s="131">
        <v>1878</v>
      </c>
      <c r="B1264" s="137" t="s">
        <v>10500</v>
      </c>
      <c r="C1264" s="133" t="s">
        <v>72</v>
      </c>
      <c r="D1264" s="133">
        <v>56.32</v>
      </c>
      <c r="E1264" s="133" t="s">
        <v>95</v>
      </c>
    </row>
    <row r="1265" spans="1:5" ht="13.5" x14ac:dyDescent="0.25">
      <c r="A1265" s="131">
        <v>37971</v>
      </c>
      <c r="B1265" s="137" t="s">
        <v>10501</v>
      </c>
      <c r="C1265" s="133" t="s">
        <v>72</v>
      </c>
      <c r="D1265" s="133">
        <v>5.23</v>
      </c>
      <c r="E1265" s="133" t="s">
        <v>95</v>
      </c>
    </row>
    <row r="1266" spans="1:5" ht="13.5" x14ac:dyDescent="0.25">
      <c r="A1266" s="131">
        <v>37972</v>
      </c>
      <c r="B1266" s="137" t="s">
        <v>10502</v>
      </c>
      <c r="C1266" s="133" t="s">
        <v>72</v>
      </c>
      <c r="D1266" s="133">
        <v>7.41</v>
      </c>
      <c r="E1266" s="133" t="s">
        <v>95</v>
      </c>
    </row>
    <row r="1267" spans="1:5" ht="13.5" x14ac:dyDescent="0.25">
      <c r="A1267" s="131">
        <v>37973</v>
      </c>
      <c r="B1267" s="137" t="s">
        <v>10503</v>
      </c>
      <c r="C1267" s="133" t="s">
        <v>72</v>
      </c>
      <c r="D1267" s="133">
        <v>13.93</v>
      </c>
      <c r="E1267" s="133" t="s">
        <v>95</v>
      </c>
    </row>
    <row r="1268" spans="1:5" ht="27" x14ac:dyDescent="0.25">
      <c r="A1268" s="131">
        <v>1926</v>
      </c>
      <c r="B1268" s="137" t="s">
        <v>10504</v>
      </c>
      <c r="C1268" s="133" t="s">
        <v>72</v>
      </c>
      <c r="D1268" s="133">
        <v>2.35</v>
      </c>
      <c r="E1268" s="133" t="s">
        <v>95</v>
      </c>
    </row>
    <row r="1269" spans="1:5" ht="27" x14ac:dyDescent="0.25">
      <c r="A1269" s="131">
        <v>1927</v>
      </c>
      <c r="B1269" s="137" t="s">
        <v>10505</v>
      </c>
      <c r="C1269" s="133" t="s">
        <v>72</v>
      </c>
      <c r="D1269" s="133">
        <v>2.63</v>
      </c>
      <c r="E1269" s="133" t="s">
        <v>95</v>
      </c>
    </row>
    <row r="1270" spans="1:5" ht="27" x14ac:dyDescent="0.25">
      <c r="A1270" s="131">
        <v>1923</v>
      </c>
      <c r="B1270" s="137" t="s">
        <v>10506</v>
      </c>
      <c r="C1270" s="133" t="s">
        <v>72</v>
      </c>
      <c r="D1270" s="133">
        <v>4.8</v>
      </c>
      <c r="E1270" s="133" t="s">
        <v>95</v>
      </c>
    </row>
    <row r="1271" spans="1:5" ht="27" x14ac:dyDescent="0.25">
      <c r="A1271" s="131">
        <v>1929</v>
      </c>
      <c r="B1271" s="137" t="s">
        <v>10507</v>
      </c>
      <c r="C1271" s="133" t="s">
        <v>72</v>
      </c>
      <c r="D1271" s="133">
        <v>5.82</v>
      </c>
      <c r="E1271" s="133" t="s">
        <v>95</v>
      </c>
    </row>
    <row r="1272" spans="1:5" ht="27" x14ac:dyDescent="0.25">
      <c r="A1272" s="131">
        <v>1930</v>
      </c>
      <c r="B1272" s="137" t="s">
        <v>10508</v>
      </c>
      <c r="C1272" s="133" t="s">
        <v>72</v>
      </c>
      <c r="D1272" s="133">
        <v>9.9600000000000009</v>
      </c>
      <c r="E1272" s="133" t="s">
        <v>95</v>
      </c>
    </row>
    <row r="1273" spans="1:5" ht="27" x14ac:dyDescent="0.25">
      <c r="A1273" s="131">
        <v>1924</v>
      </c>
      <c r="B1273" s="137" t="s">
        <v>10509</v>
      </c>
      <c r="C1273" s="133" t="s">
        <v>72</v>
      </c>
      <c r="D1273" s="133">
        <v>16.07</v>
      </c>
      <c r="E1273" s="133" t="s">
        <v>95</v>
      </c>
    </row>
    <row r="1274" spans="1:5" ht="27" x14ac:dyDescent="0.25">
      <c r="A1274" s="131">
        <v>1922</v>
      </c>
      <c r="B1274" s="137" t="s">
        <v>10510</v>
      </c>
      <c r="C1274" s="133" t="s">
        <v>72</v>
      </c>
      <c r="D1274" s="133">
        <v>33.24</v>
      </c>
      <c r="E1274" s="133" t="s">
        <v>95</v>
      </c>
    </row>
    <row r="1275" spans="1:5" ht="27" x14ac:dyDescent="0.25">
      <c r="A1275" s="131">
        <v>1953</v>
      </c>
      <c r="B1275" s="137" t="s">
        <v>10511</v>
      </c>
      <c r="C1275" s="133" t="s">
        <v>72</v>
      </c>
      <c r="D1275" s="133">
        <v>40.58</v>
      </c>
      <c r="E1275" s="133" t="s">
        <v>95</v>
      </c>
    </row>
    <row r="1276" spans="1:5" ht="27" x14ac:dyDescent="0.25">
      <c r="A1276" s="131">
        <v>1962</v>
      </c>
      <c r="B1276" s="137" t="s">
        <v>10512</v>
      </c>
      <c r="C1276" s="133" t="s">
        <v>72</v>
      </c>
      <c r="D1276" s="133">
        <v>197.16</v>
      </c>
      <c r="E1276" s="133" t="s">
        <v>95</v>
      </c>
    </row>
    <row r="1277" spans="1:5" ht="27" x14ac:dyDescent="0.25">
      <c r="A1277" s="131">
        <v>1955</v>
      </c>
      <c r="B1277" s="137" t="s">
        <v>10513</v>
      </c>
      <c r="C1277" s="133" t="s">
        <v>72</v>
      </c>
      <c r="D1277" s="133">
        <v>2.27</v>
      </c>
      <c r="E1277" s="133" t="s">
        <v>95</v>
      </c>
    </row>
    <row r="1278" spans="1:5" ht="27" x14ac:dyDescent="0.25">
      <c r="A1278" s="131">
        <v>1956</v>
      </c>
      <c r="B1278" s="137" t="s">
        <v>10514</v>
      </c>
      <c r="C1278" s="133" t="s">
        <v>72</v>
      </c>
      <c r="D1278" s="133">
        <v>3.2</v>
      </c>
      <c r="E1278" s="133" t="s">
        <v>95</v>
      </c>
    </row>
    <row r="1279" spans="1:5" ht="27" x14ac:dyDescent="0.25">
      <c r="A1279" s="131">
        <v>1957</v>
      </c>
      <c r="B1279" s="137" t="s">
        <v>10515</v>
      </c>
      <c r="C1279" s="133" t="s">
        <v>72</v>
      </c>
      <c r="D1279" s="133">
        <v>6.93</v>
      </c>
      <c r="E1279" s="133" t="s">
        <v>95</v>
      </c>
    </row>
    <row r="1280" spans="1:5" ht="27" x14ac:dyDescent="0.25">
      <c r="A1280" s="131">
        <v>1958</v>
      </c>
      <c r="B1280" s="137" t="s">
        <v>10516</v>
      </c>
      <c r="C1280" s="133" t="s">
        <v>72</v>
      </c>
      <c r="D1280" s="133">
        <v>12.91</v>
      </c>
      <c r="E1280" s="133" t="s">
        <v>95</v>
      </c>
    </row>
    <row r="1281" spans="1:5" ht="27" x14ac:dyDescent="0.25">
      <c r="A1281" s="131">
        <v>1959</v>
      </c>
      <c r="B1281" s="137" t="s">
        <v>10517</v>
      </c>
      <c r="C1281" s="133" t="s">
        <v>72</v>
      </c>
      <c r="D1281" s="133">
        <v>14.01</v>
      </c>
      <c r="E1281" s="133" t="s">
        <v>95</v>
      </c>
    </row>
    <row r="1282" spans="1:5" ht="27" x14ac:dyDescent="0.25">
      <c r="A1282" s="131">
        <v>1925</v>
      </c>
      <c r="B1282" s="137" t="s">
        <v>10518</v>
      </c>
      <c r="C1282" s="133" t="s">
        <v>72</v>
      </c>
      <c r="D1282" s="133">
        <v>36.61</v>
      </c>
      <c r="E1282" s="133" t="s">
        <v>95</v>
      </c>
    </row>
    <row r="1283" spans="1:5" ht="27" x14ac:dyDescent="0.25">
      <c r="A1283" s="131">
        <v>1960</v>
      </c>
      <c r="B1283" s="137" t="s">
        <v>10519</v>
      </c>
      <c r="C1283" s="133" t="s">
        <v>72</v>
      </c>
      <c r="D1283" s="133">
        <v>56.22</v>
      </c>
      <c r="E1283" s="133" t="s">
        <v>95</v>
      </c>
    </row>
    <row r="1284" spans="1:5" ht="27" x14ac:dyDescent="0.25">
      <c r="A1284" s="131">
        <v>1961</v>
      </c>
      <c r="B1284" s="137" t="s">
        <v>10520</v>
      </c>
      <c r="C1284" s="133" t="s">
        <v>72</v>
      </c>
      <c r="D1284" s="133">
        <v>72.03</v>
      </c>
      <c r="E1284" s="133" t="s">
        <v>95</v>
      </c>
    </row>
    <row r="1285" spans="1:5" ht="13.5" x14ac:dyDescent="0.25">
      <c r="A1285" s="131">
        <v>38423</v>
      </c>
      <c r="B1285" s="137" t="s">
        <v>10521</v>
      </c>
      <c r="C1285" s="133" t="s">
        <v>72</v>
      </c>
      <c r="D1285" s="133">
        <v>37.69</v>
      </c>
      <c r="E1285" s="133" t="s">
        <v>95</v>
      </c>
    </row>
    <row r="1286" spans="1:5" ht="27" x14ac:dyDescent="0.25">
      <c r="A1286" s="131">
        <v>39866</v>
      </c>
      <c r="B1286" s="137" t="s">
        <v>10522</v>
      </c>
      <c r="C1286" s="133" t="s">
        <v>72</v>
      </c>
      <c r="D1286" s="133">
        <v>30.9</v>
      </c>
      <c r="E1286" s="133" t="s">
        <v>95</v>
      </c>
    </row>
    <row r="1287" spans="1:5" ht="27" x14ac:dyDescent="0.25">
      <c r="A1287" s="131">
        <v>39867</v>
      </c>
      <c r="B1287" s="137" t="s">
        <v>10523</v>
      </c>
      <c r="C1287" s="133" t="s">
        <v>72</v>
      </c>
      <c r="D1287" s="133">
        <v>68.7</v>
      </c>
      <c r="E1287" s="133" t="s">
        <v>95</v>
      </c>
    </row>
    <row r="1288" spans="1:5" ht="27" x14ac:dyDescent="0.25">
      <c r="A1288" s="131">
        <v>39868</v>
      </c>
      <c r="B1288" s="137" t="s">
        <v>10524</v>
      </c>
      <c r="C1288" s="133" t="s">
        <v>72</v>
      </c>
      <c r="D1288" s="133">
        <v>123.77</v>
      </c>
      <c r="E1288" s="133" t="s">
        <v>95</v>
      </c>
    </row>
    <row r="1289" spans="1:5" ht="13.5" x14ac:dyDescent="0.25">
      <c r="A1289" s="131">
        <v>37999</v>
      </c>
      <c r="B1289" s="137" t="s">
        <v>10525</v>
      </c>
      <c r="C1289" s="133" t="s">
        <v>72</v>
      </c>
      <c r="D1289" s="133">
        <v>8.81</v>
      </c>
      <c r="E1289" s="133" t="s">
        <v>95</v>
      </c>
    </row>
    <row r="1290" spans="1:5" ht="13.5" x14ac:dyDescent="0.25">
      <c r="A1290" s="131">
        <v>38000</v>
      </c>
      <c r="B1290" s="137" t="s">
        <v>10526</v>
      </c>
      <c r="C1290" s="133" t="s">
        <v>72</v>
      </c>
      <c r="D1290" s="133">
        <v>10.29</v>
      </c>
      <c r="E1290" s="133" t="s">
        <v>95</v>
      </c>
    </row>
    <row r="1291" spans="1:5" ht="27" x14ac:dyDescent="0.25">
      <c r="A1291" s="131">
        <v>38129</v>
      </c>
      <c r="B1291" s="137" t="s">
        <v>10527</v>
      </c>
      <c r="C1291" s="133" t="s">
        <v>72</v>
      </c>
      <c r="D1291" s="133">
        <v>5.29</v>
      </c>
      <c r="E1291" s="133" t="s">
        <v>95</v>
      </c>
    </row>
    <row r="1292" spans="1:5" ht="27" x14ac:dyDescent="0.25">
      <c r="A1292" s="131">
        <v>38025</v>
      </c>
      <c r="B1292" s="137" t="s">
        <v>10528</v>
      </c>
      <c r="C1292" s="133" t="s">
        <v>72</v>
      </c>
      <c r="D1292" s="133">
        <v>7.18</v>
      </c>
      <c r="E1292" s="133" t="s">
        <v>95</v>
      </c>
    </row>
    <row r="1293" spans="1:5" ht="27" x14ac:dyDescent="0.25">
      <c r="A1293" s="131">
        <v>38026</v>
      </c>
      <c r="B1293" s="137" t="s">
        <v>10529</v>
      </c>
      <c r="C1293" s="133" t="s">
        <v>72</v>
      </c>
      <c r="D1293" s="133">
        <v>17.72</v>
      </c>
      <c r="E1293" s="133" t="s">
        <v>95</v>
      </c>
    </row>
    <row r="1294" spans="1:5" ht="27" x14ac:dyDescent="0.25">
      <c r="A1294" s="131">
        <v>1858</v>
      </c>
      <c r="B1294" s="137" t="s">
        <v>10530</v>
      </c>
      <c r="C1294" s="133" t="s">
        <v>72</v>
      </c>
      <c r="D1294" s="133">
        <v>58.4</v>
      </c>
      <c r="E1294" s="133" t="s">
        <v>95</v>
      </c>
    </row>
    <row r="1295" spans="1:5" ht="27" x14ac:dyDescent="0.25">
      <c r="A1295" s="131">
        <v>1844</v>
      </c>
      <c r="B1295" s="137" t="s">
        <v>10531</v>
      </c>
      <c r="C1295" s="133" t="s">
        <v>72</v>
      </c>
      <c r="D1295" s="133">
        <v>133.75</v>
      </c>
      <c r="E1295" s="133" t="s">
        <v>95</v>
      </c>
    </row>
    <row r="1296" spans="1:5" ht="27" x14ac:dyDescent="0.25">
      <c r="A1296" s="131">
        <v>1863</v>
      </c>
      <c r="B1296" s="137" t="s">
        <v>10532</v>
      </c>
      <c r="C1296" s="133" t="s">
        <v>72</v>
      </c>
      <c r="D1296" s="133">
        <v>62.15</v>
      </c>
      <c r="E1296" s="133" t="s">
        <v>95</v>
      </c>
    </row>
    <row r="1297" spans="1:5" ht="27" x14ac:dyDescent="0.25">
      <c r="A1297" s="131">
        <v>1865</v>
      </c>
      <c r="B1297" s="137" t="s">
        <v>10533</v>
      </c>
      <c r="C1297" s="133" t="s">
        <v>72</v>
      </c>
      <c r="D1297" s="133">
        <v>161.93</v>
      </c>
      <c r="E1297" s="133" t="s">
        <v>95</v>
      </c>
    </row>
    <row r="1298" spans="1:5" ht="13.5" x14ac:dyDescent="0.25">
      <c r="A1298" s="131">
        <v>36355</v>
      </c>
      <c r="B1298" s="137" t="s">
        <v>10534</v>
      </c>
      <c r="C1298" s="133" t="s">
        <v>72</v>
      </c>
      <c r="D1298" s="133">
        <v>12.85</v>
      </c>
      <c r="E1298" s="133" t="s">
        <v>95</v>
      </c>
    </row>
    <row r="1299" spans="1:5" ht="13.5" x14ac:dyDescent="0.25">
      <c r="A1299" s="131">
        <v>36356</v>
      </c>
      <c r="B1299" s="137" t="s">
        <v>10535</v>
      </c>
      <c r="C1299" s="133" t="s">
        <v>72</v>
      </c>
      <c r="D1299" s="133">
        <v>20.67</v>
      </c>
      <c r="E1299" s="133" t="s">
        <v>95</v>
      </c>
    </row>
    <row r="1300" spans="1:5" ht="27" x14ac:dyDescent="0.25">
      <c r="A1300" s="131">
        <v>1940</v>
      </c>
      <c r="B1300" s="137" t="s">
        <v>10536</v>
      </c>
      <c r="C1300" s="133" t="s">
        <v>72</v>
      </c>
      <c r="D1300" s="133">
        <v>35.770000000000003</v>
      </c>
      <c r="E1300" s="133" t="s">
        <v>95</v>
      </c>
    </row>
    <row r="1301" spans="1:5" ht="13.5" x14ac:dyDescent="0.25">
      <c r="A1301" s="131">
        <v>1939</v>
      </c>
      <c r="B1301" s="137" t="s">
        <v>10537</v>
      </c>
      <c r="C1301" s="133" t="s">
        <v>72</v>
      </c>
      <c r="D1301" s="133">
        <v>9.81</v>
      </c>
      <c r="E1301" s="133" t="s">
        <v>95</v>
      </c>
    </row>
    <row r="1302" spans="1:5" ht="13.5" x14ac:dyDescent="0.25">
      <c r="A1302" s="131">
        <v>1937</v>
      </c>
      <c r="B1302" s="137" t="s">
        <v>10538</v>
      </c>
      <c r="C1302" s="133" t="s">
        <v>72</v>
      </c>
      <c r="D1302" s="133">
        <v>6.04</v>
      </c>
      <c r="E1302" s="133" t="s">
        <v>95</v>
      </c>
    </row>
    <row r="1303" spans="1:5" ht="13.5" x14ac:dyDescent="0.25">
      <c r="A1303" s="131">
        <v>1938</v>
      </c>
      <c r="B1303" s="137" t="s">
        <v>10539</v>
      </c>
      <c r="C1303" s="133" t="s">
        <v>72</v>
      </c>
      <c r="D1303" s="133">
        <v>6.86</v>
      </c>
      <c r="E1303" s="133" t="s">
        <v>95</v>
      </c>
    </row>
    <row r="1304" spans="1:5" ht="13.5" x14ac:dyDescent="0.25">
      <c r="A1304" s="131">
        <v>1966</v>
      </c>
      <c r="B1304" s="137" t="s">
        <v>10540</v>
      </c>
      <c r="C1304" s="133" t="s">
        <v>72</v>
      </c>
      <c r="D1304" s="133">
        <v>24.78</v>
      </c>
      <c r="E1304" s="133" t="s">
        <v>95</v>
      </c>
    </row>
    <row r="1305" spans="1:5" ht="13.5" x14ac:dyDescent="0.25">
      <c r="A1305" s="131">
        <v>1933</v>
      </c>
      <c r="B1305" s="137" t="s">
        <v>10541</v>
      </c>
      <c r="C1305" s="133" t="s">
        <v>72</v>
      </c>
      <c r="D1305" s="133">
        <v>5.34</v>
      </c>
      <c r="E1305" s="133" t="s">
        <v>95</v>
      </c>
    </row>
    <row r="1306" spans="1:5" ht="13.5" x14ac:dyDescent="0.25">
      <c r="A1306" s="131">
        <v>1932</v>
      </c>
      <c r="B1306" s="137" t="s">
        <v>10542</v>
      </c>
      <c r="C1306" s="133" t="s">
        <v>72</v>
      </c>
      <c r="D1306" s="133">
        <v>12.22</v>
      </c>
      <c r="E1306" s="133" t="s">
        <v>95</v>
      </c>
    </row>
    <row r="1307" spans="1:5" ht="13.5" x14ac:dyDescent="0.25">
      <c r="A1307" s="131">
        <v>1951</v>
      </c>
      <c r="B1307" s="137" t="s">
        <v>10543</v>
      </c>
      <c r="C1307" s="133" t="s">
        <v>72</v>
      </c>
      <c r="D1307" s="133">
        <v>25.5</v>
      </c>
      <c r="E1307" s="133" t="s">
        <v>95</v>
      </c>
    </row>
    <row r="1308" spans="1:5" ht="13.5" x14ac:dyDescent="0.25">
      <c r="A1308" s="131">
        <v>1970</v>
      </c>
      <c r="B1308" s="137" t="s">
        <v>10544</v>
      </c>
      <c r="C1308" s="133" t="s">
        <v>72</v>
      </c>
      <c r="D1308" s="133">
        <v>61.95</v>
      </c>
      <c r="E1308" s="133" t="s">
        <v>95</v>
      </c>
    </row>
    <row r="1309" spans="1:5" ht="13.5" x14ac:dyDescent="0.25">
      <c r="A1309" s="131">
        <v>1967</v>
      </c>
      <c r="B1309" s="137" t="s">
        <v>10545</v>
      </c>
      <c r="C1309" s="133" t="s">
        <v>72</v>
      </c>
      <c r="D1309" s="133">
        <v>7.35</v>
      </c>
      <c r="E1309" s="133" t="s">
        <v>95</v>
      </c>
    </row>
    <row r="1310" spans="1:5" ht="13.5" x14ac:dyDescent="0.25">
      <c r="A1310" s="131">
        <v>1968</v>
      </c>
      <c r="B1310" s="137" t="s">
        <v>10546</v>
      </c>
      <c r="C1310" s="133" t="s">
        <v>72</v>
      </c>
      <c r="D1310" s="133">
        <v>14.54</v>
      </c>
      <c r="E1310" s="133" t="s">
        <v>95</v>
      </c>
    </row>
    <row r="1311" spans="1:5" ht="13.5" x14ac:dyDescent="0.25">
      <c r="A1311" s="131">
        <v>1969</v>
      </c>
      <c r="B1311" s="137" t="s">
        <v>10547</v>
      </c>
      <c r="C1311" s="133" t="s">
        <v>72</v>
      </c>
      <c r="D1311" s="133">
        <v>47.33</v>
      </c>
      <c r="E1311" s="133" t="s">
        <v>95</v>
      </c>
    </row>
    <row r="1312" spans="1:5" ht="27" x14ac:dyDescent="0.25">
      <c r="A1312" s="131">
        <v>42693</v>
      </c>
      <c r="B1312" s="137" t="s">
        <v>10548</v>
      </c>
      <c r="C1312" s="133" t="s">
        <v>72</v>
      </c>
      <c r="D1312" s="133">
        <v>454.89</v>
      </c>
      <c r="E1312" s="133" t="s">
        <v>95</v>
      </c>
    </row>
    <row r="1313" spans="1:5" ht="27" x14ac:dyDescent="0.25">
      <c r="A1313" s="131">
        <v>42695</v>
      </c>
      <c r="B1313" s="137" t="s">
        <v>10549</v>
      </c>
      <c r="C1313" s="133" t="s">
        <v>72</v>
      </c>
      <c r="D1313" s="133">
        <v>317.81</v>
      </c>
      <c r="E1313" s="133" t="s">
        <v>95</v>
      </c>
    </row>
    <row r="1314" spans="1:5" ht="27" x14ac:dyDescent="0.25">
      <c r="A1314" s="131">
        <v>42694</v>
      </c>
      <c r="B1314" s="137" t="s">
        <v>10550</v>
      </c>
      <c r="C1314" s="133" t="s">
        <v>72</v>
      </c>
      <c r="D1314" s="133">
        <v>608.74</v>
      </c>
      <c r="E1314" s="133" t="s">
        <v>95</v>
      </c>
    </row>
    <row r="1315" spans="1:5" ht="27" x14ac:dyDescent="0.25">
      <c r="A1315" s="131">
        <v>20097</v>
      </c>
      <c r="B1315" s="137" t="s">
        <v>10551</v>
      </c>
      <c r="C1315" s="133" t="s">
        <v>72</v>
      </c>
      <c r="D1315" s="133">
        <v>26.39</v>
      </c>
      <c r="E1315" s="133" t="s">
        <v>95</v>
      </c>
    </row>
    <row r="1316" spans="1:5" ht="27" x14ac:dyDescent="0.25">
      <c r="A1316" s="131">
        <v>20098</v>
      </c>
      <c r="B1316" s="137" t="s">
        <v>10552</v>
      </c>
      <c r="C1316" s="133" t="s">
        <v>72</v>
      </c>
      <c r="D1316" s="133">
        <v>107.87</v>
      </c>
      <c r="E1316" s="133" t="s">
        <v>95</v>
      </c>
    </row>
    <row r="1317" spans="1:5" ht="27" x14ac:dyDescent="0.25">
      <c r="A1317" s="131">
        <v>20096</v>
      </c>
      <c r="B1317" s="137" t="s">
        <v>10553</v>
      </c>
      <c r="C1317" s="133" t="s">
        <v>72</v>
      </c>
      <c r="D1317" s="133">
        <v>27.32</v>
      </c>
      <c r="E1317" s="133" t="s">
        <v>95</v>
      </c>
    </row>
    <row r="1318" spans="1:5" ht="27" x14ac:dyDescent="0.25">
      <c r="A1318" s="131">
        <v>38369</v>
      </c>
      <c r="B1318" s="137" t="s">
        <v>10554</v>
      </c>
      <c r="C1318" s="133" t="s">
        <v>72</v>
      </c>
      <c r="D1318" s="133">
        <v>23.96</v>
      </c>
      <c r="E1318" s="133" t="s">
        <v>95</v>
      </c>
    </row>
    <row r="1319" spans="1:5" ht="27" x14ac:dyDescent="0.25">
      <c r="A1319" s="131">
        <v>38370</v>
      </c>
      <c r="B1319" s="137" t="s">
        <v>10555</v>
      </c>
      <c r="C1319" s="133" t="s">
        <v>72</v>
      </c>
      <c r="D1319" s="133">
        <v>23.96</v>
      </c>
      <c r="E1319" s="133" t="s">
        <v>95</v>
      </c>
    </row>
    <row r="1320" spans="1:5" ht="13.5" x14ac:dyDescent="0.25">
      <c r="A1320" s="131">
        <v>38372</v>
      </c>
      <c r="B1320" s="137" t="s">
        <v>10556</v>
      </c>
      <c r="C1320" s="133" t="s">
        <v>72</v>
      </c>
      <c r="D1320" s="133">
        <v>23.72</v>
      </c>
      <c r="E1320" s="133" t="s">
        <v>95</v>
      </c>
    </row>
    <row r="1321" spans="1:5" ht="13.5" x14ac:dyDescent="0.25">
      <c r="A1321" s="131">
        <v>2358</v>
      </c>
      <c r="B1321" s="137" t="s">
        <v>10557</v>
      </c>
      <c r="C1321" s="133" t="s">
        <v>94</v>
      </c>
      <c r="D1321" s="133">
        <v>15.96</v>
      </c>
      <c r="E1321" s="133" t="s">
        <v>95</v>
      </c>
    </row>
    <row r="1322" spans="1:5" ht="13.5" x14ac:dyDescent="0.25">
      <c r="A1322" s="131">
        <v>40807</v>
      </c>
      <c r="B1322" s="137" t="s">
        <v>10558</v>
      </c>
      <c r="C1322" s="133" t="s">
        <v>122</v>
      </c>
      <c r="D1322" s="485">
        <v>2847.97</v>
      </c>
      <c r="E1322" s="133" t="s">
        <v>95</v>
      </c>
    </row>
    <row r="1323" spans="1:5" ht="13.5" x14ac:dyDescent="0.25">
      <c r="A1323" s="131">
        <v>44330</v>
      </c>
      <c r="B1323" s="137" t="s">
        <v>10559</v>
      </c>
      <c r="C1323" s="133" t="s">
        <v>3</v>
      </c>
      <c r="D1323" s="133">
        <v>9.33</v>
      </c>
      <c r="E1323" s="133" t="s">
        <v>95</v>
      </c>
    </row>
    <row r="1324" spans="1:5" ht="13.5" x14ac:dyDescent="0.25">
      <c r="A1324" s="131">
        <v>43144</v>
      </c>
      <c r="B1324" s="137" t="s">
        <v>10560</v>
      </c>
      <c r="C1324" s="133" t="s">
        <v>71</v>
      </c>
      <c r="D1324" s="133">
        <v>38.93</v>
      </c>
      <c r="E1324" s="133" t="s">
        <v>95</v>
      </c>
    </row>
    <row r="1325" spans="1:5" ht="13.5" x14ac:dyDescent="0.25">
      <c r="A1325" s="131">
        <v>39397</v>
      </c>
      <c r="B1325" s="137" t="s">
        <v>10561</v>
      </c>
      <c r="C1325" s="133" t="s">
        <v>3</v>
      </c>
      <c r="D1325" s="133">
        <v>17.739999999999998</v>
      </c>
      <c r="E1325" s="133" t="s">
        <v>95</v>
      </c>
    </row>
    <row r="1326" spans="1:5" ht="27" x14ac:dyDescent="0.25">
      <c r="A1326" s="131">
        <v>2692</v>
      </c>
      <c r="B1326" s="137" t="s">
        <v>10562</v>
      </c>
      <c r="C1326" s="133" t="s">
        <v>3</v>
      </c>
      <c r="D1326" s="133">
        <v>7.16</v>
      </c>
      <c r="E1326" s="133" t="s">
        <v>95</v>
      </c>
    </row>
    <row r="1327" spans="1:5" ht="13.5" x14ac:dyDescent="0.25">
      <c r="A1327" s="131">
        <v>44329</v>
      </c>
      <c r="B1327" s="137" t="s">
        <v>10563</v>
      </c>
      <c r="C1327" s="133" t="s">
        <v>3</v>
      </c>
      <c r="D1327" s="133">
        <v>12.23</v>
      </c>
      <c r="E1327" s="133" t="s">
        <v>95</v>
      </c>
    </row>
    <row r="1328" spans="1:5" ht="13.5" x14ac:dyDescent="0.25">
      <c r="A1328" s="131">
        <v>5318</v>
      </c>
      <c r="B1328" s="137" t="s">
        <v>10564</v>
      </c>
      <c r="C1328" s="133" t="s">
        <v>3</v>
      </c>
      <c r="D1328" s="133">
        <v>19.78</v>
      </c>
      <c r="E1328" s="133" t="s">
        <v>95</v>
      </c>
    </row>
    <row r="1329" spans="1:5" ht="13.5" x14ac:dyDescent="0.25">
      <c r="A1329" s="131">
        <v>5330</v>
      </c>
      <c r="B1329" s="137" t="s">
        <v>10565</v>
      </c>
      <c r="C1329" s="133" t="s">
        <v>3</v>
      </c>
      <c r="D1329" s="133">
        <v>45.08</v>
      </c>
      <c r="E1329" s="133" t="s">
        <v>95</v>
      </c>
    </row>
    <row r="1330" spans="1:5" ht="13.5" x14ac:dyDescent="0.25">
      <c r="A1330" s="131">
        <v>44532</v>
      </c>
      <c r="B1330" s="137" t="s">
        <v>10566</v>
      </c>
      <c r="C1330" s="133" t="s">
        <v>72</v>
      </c>
      <c r="D1330" s="133">
        <v>22.56</v>
      </c>
      <c r="E1330" s="133" t="s">
        <v>95</v>
      </c>
    </row>
    <row r="1331" spans="1:5" ht="27" x14ac:dyDescent="0.25">
      <c r="A1331" s="131">
        <v>44531</v>
      </c>
      <c r="B1331" s="137" t="s">
        <v>10567</v>
      </c>
      <c r="C1331" s="133" t="s">
        <v>72</v>
      </c>
      <c r="D1331" s="133">
        <v>71.709999999999994</v>
      </c>
      <c r="E1331" s="133" t="s">
        <v>95</v>
      </c>
    </row>
    <row r="1332" spans="1:5" ht="27" x14ac:dyDescent="0.25">
      <c r="A1332" s="131">
        <v>13887</v>
      </c>
      <c r="B1332" s="137" t="s">
        <v>10568</v>
      </c>
      <c r="C1332" s="133" t="s">
        <v>72</v>
      </c>
      <c r="D1332" s="133">
        <v>411.72</v>
      </c>
      <c r="E1332" s="133" t="s">
        <v>95</v>
      </c>
    </row>
    <row r="1333" spans="1:5" ht="27" x14ac:dyDescent="0.25">
      <c r="A1333" s="131">
        <v>38140</v>
      </c>
      <c r="B1333" s="137" t="s">
        <v>10569</v>
      </c>
      <c r="C1333" s="133" t="s">
        <v>72</v>
      </c>
      <c r="D1333" s="133">
        <v>17.39</v>
      </c>
      <c r="E1333" s="133" t="s">
        <v>95</v>
      </c>
    </row>
    <row r="1334" spans="1:5" ht="27" x14ac:dyDescent="0.25">
      <c r="A1334" s="131">
        <v>44495</v>
      </c>
      <c r="B1334" s="137" t="s">
        <v>10570</v>
      </c>
      <c r="C1334" s="133" t="s">
        <v>72</v>
      </c>
      <c r="D1334" s="133">
        <v>18.32</v>
      </c>
      <c r="E1334" s="133" t="s">
        <v>95</v>
      </c>
    </row>
    <row r="1335" spans="1:5" ht="27" x14ac:dyDescent="0.25">
      <c r="A1335" s="131">
        <v>44533</v>
      </c>
      <c r="B1335" s="137" t="s">
        <v>10571</v>
      </c>
      <c r="C1335" s="133" t="s">
        <v>72</v>
      </c>
      <c r="D1335" s="133">
        <v>17.3</v>
      </c>
      <c r="E1335" s="133" t="s">
        <v>95</v>
      </c>
    </row>
    <row r="1336" spans="1:5" ht="13.5" x14ac:dyDescent="0.25">
      <c r="A1336" s="131">
        <v>44534</v>
      </c>
      <c r="B1336" s="137" t="s">
        <v>10572</v>
      </c>
      <c r="C1336" s="133" t="s">
        <v>72</v>
      </c>
      <c r="D1336" s="133">
        <v>4.51</v>
      </c>
      <c r="E1336" s="133" t="s">
        <v>95</v>
      </c>
    </row>
    <row r="1337" spans="1:5" ht="27" x14ac:dyDescent="0.25">
      <c r="A1337" s="131">
        <v>34729</v>
      </c>
      <c r="B1337" s="137" t="s">
        <v>10573</v>
      </c>
      <c r="C1337" s="133" t="s">
        <v>72</v>
      </c>
      <c r="D1337" s="485">
        <v>1699</v>
      </c>
      <c r="E1337" s="133" t="s">
        <v>95</v>
      </c>
    </row>
    <row r="1338" spans="1:5" ht="27" x14ac:dyDescent="0.25">
      <c r="A1338" s="131">
        <v>34734</v>
      </c>
      <c r="B1338" s="137" t="s">
        <v>10574</v>
      </c>
      <c r="C1338" s="133" t="s">
        <v>72</v>
      </c>
      <c r="D1338" s="485">
        <v>2630.59</v>
      </c>
      <c r="E1338" s="133" t="s">
        <v>95</v>
      </c>
    </row>
    <row r="1339" spans="1:5" ht="27" x14ac:dyDescent="0.25">
      <c r="A1339" s="131">
        <v>34738</v>
      </c>
      <c r="B1339" s="137" t="s">
        <v>10575</v>
      </c>
      <c r="C1339" s="133" t="s">
        <v>72</v>
      </c>
      <c r="D1339" s="485">
        <v>6145.88</v>
      </c>
      <c r="E1339" s="133" t="s">
        <v>95</v>
      </c>
    </row>
    <row r="1340" spans="1:5" ht="27" x14ac:dyDescent="0.25">
      <c r="A1340" s="131">
        <v>34623</v>
      </c>
      <c r="B1340" s="137" t="s">
        <v>10576</v>
      </c>
      <c r="C1340" s="133" t="s">
        <v>72</v>
      </c>
      <c r="D1340" s="133">
        <v>73.650000000000006</v>
      </c>
      <c r="E1340" s="133" t="s">
        <v>95</v>
      </c>
    </row>
    <row r="1341" spans="1:5" ht="13.5" x14ac:dyDescent="0.25">
      <c r="A1341" s="131">
        <v>34616</v>
      </c>
      <c r="B1341" s="137" t="s">
        <v>10577</v>
      </c>
      <c r="C1341" s="133" t="s">
        <v>72</v>
      </c>
      <c r="D1341" s="133">
        <v>74.8</v>
      </c>
      <c r="E1341" s="133" t="s">
        <v>95</v>
      </c>
    </row>
    <row r="1342" spans="1:5" ht="13.5" x14ac:dyDescent="0.25">
      <c r="A1342" s="131">
        <v>34628</v>
      </c>
      <c r="B1342" s="137" t="s">
        <v>10578</v>
      </c>
      <c r="C1342" s="133" t="s">
        <v>72</v>
      </c>
      <c r="D1342" s="133">
        <v>105.49</v>
      </c>
      <c r="E1342" s="133" t="s">
        <v>95</v>
      </c>
    </row>
    <row r="1343" spans="1:5" ht="27" x14ac:dyDescent="0.25">
      <c r="A1343" s="131">
        <v>34686</v>
      </c>
      <c r="B1343" s="137" t="s">
        <v>10579</v>
      </c>
      <c r="C1343" s="133" t="s">
        <v>72</v>
      </c>
      <c r="D1343" s="133">
        <v>19.350000000000001</v>
      </c>
      <c r="E1343" s="133" t="s">
        <v>95</v>
      </c>
    </row>
    <row r="1344" spans="1:5" ht="27" x14ac:dyDescent="0.25">
      <c r="A1344" s="131">
        <v>34653</v>
      </c>
      <c r="B1344" s="137" t="s">
        <v>10580</v>
      </c>
      <c r="C1344" s="133" t="s">
        <v>72</v>
      </c>
      <c r="D1344" s="133">
        <v>13.05</v>
      </c>
      <c r="E1344" s="133" t="s">
        <v>95</v>
      </c>
    </row>
    <row r="1345" spans="1:5" ht="13.5" x14ac:dyDescent="0.25">
      <c r="A1345" s="131">
        <v>34688</v>
      </c>
      <c r="B1345" s="137" t="s">
        <v>10581</v>
      </c>
      <c r="C1345" s="133" t="s">
        <v>72</v>
      </c>
      <c r="D1345" s="133">
        <v>23.65</v>
      </c>
      <c r="E1345" s="133" t="s">
        <v>95</v>
      </c>
    </row>
    <row r="1346" spans="1:5" ht="27" x14ac:dyDescent="0.25">
      <c r="A1346" s="131">
        <v>34709</v>
      </c>
      <c r="B1346" s="137" t="s">
        <v>10582</v>
      </c>
      <c r="C1346" s="133" t="s">
        <v>72</v>
      </c>
      <c r="D1346" s="133">
        <v>91.64</v>
      </c>
      <c r="E1346" s="133" t="s">
        <v>95</v>
      </c>
    </row>
    <row r="1347" spans="1:5" ht="13.5" x14ac:dyDescent="0.25">
      <c r="A1347" s="131">
        <v>34714</v>
      </c>
      <c r="B1347" s="137" t="s">
        <v>10583</v>
      </c>
      <c r="C1347" s="133" t="s">
        <v>72</v>
      </c>
      <c r="D1347" s="133">
        <v>109.45</v>
      </c>
      <c r="E1347" s="133" t="s">
        <v>95</v>
      </c>
    </row>
    <row r="1348" spans="1:5" ht="13.5" x14ac:dyDescent="0.25">
      <c r="A1348" s="131">
        <v>2391</v>
      </c>
      <c r="B1348" s="137" t="s">
        <v>10584</v>
      </c>
      <c r="C1348" s="133" t="s">
        <v>72</v>
      </c>
      <c r="D1348" s="133">
        <v>499.86</v>
      </c>
      <c r="E1348" s="133" t="s">
        <v>95</v>
      </c>
    </row>
    <row r="1349" spans="1:5" ht="27" x14ac:dyDescent="0.25">
      <c r="A1349" s="131">
        <v>2374</v>
      </c>
      <c r="B1349" s="137" t="s">
        <v>10585</v>
      </c>
      <c r="C1349" s="133" t="s">
        <v>72</v>
      </c>
      <c r="D1349" s="133">
        <v>567.08000000000004</v>
      </c>
      <c r="E1349" s="133" t="s">
        <v>95</v>
      </c>
    </row>
    <row r="1350" spans="1:5" ht="27" x14ac:dyDescent="0.25">
      <c r="A1350" s="131">
        <v>2377</v>
      </c>
      <c r="B1350" s="137" t="s">
        <v>10586</v>
      </c>
      <c r="C1350" s="133" t="s">
        <v>72</v>
      </c>
      <c r="D1350" s="133">
        <v>795.84</v>
      </c>
      <c r="E1350" s="133" t="s">
        <v>95</v>
      </c>
    </row>
    <row r="1351" spans="1:5" ht="13.5" x14ac:dyDescent="0.25">
      <c r="A1351" s="131">
        <v>2393</v>
      </c>
      <c r="B1351" s="137" t="s">
        <v>10587</v>
      </c>
      <c r="C1351" s="133" t="s">
        <v>72</v>
      </c>
      <c r="D1351" s="485">
        <v>1332.73</v>
      </c>
      <c r="E1351" s="133" t="s">
        <v>95</v>
      </c>
    </row>
    <row r="1352" spans="1:5" ht="13.5" x14ac:dyDescent="0.25">
      <c r="A1352" s="131">
        <v>34705</v>
      </c>
      <c r="B1352" s="137" t="s">
        <v>10588</v>
      </c>
      <c r="C1352" s="133" t="s">
        <v>72</v>
      </c>
      <c r="D1352" s="485">
        <v>1165.67</v>
      </c>
      <c r="E1352" s="133" t="s">
        <v>95</v>
      </c>
    </row>
    <row r="1353" spans="1:5" ht="13.5" x14ac:dyDescent="0.25">
      <c r="A1353" s="131">
        <v>34707</v>
      </c>
      <c r="B1353" s="137" t="s">
        <v>10589</v>
      </c>
      <c r="C1353" s="133" t="s">
        <v>72</v>
      </c>
      <c r="D1353" s="485">
        <v>2160</v>
      </c>
      <c r="E1353" s="133" t="s">
        <v>95</v>
      </c>
    </row>
    <row r="1354" spans="1:5" ht="13.5" x14ac:dyDescent="0.25">
      <c r="A1354" s="131">
        <v>34544</v>
      </c>
      <c r="B1354" s="137" t="s">
        <v>10590</v>
      </c>
      <c r="C1354" s="133" t="s">
        <v>72</v>
      </c>
      <c r="D1354" s="485">
        <v>2159.77</v>
      </c>
      <c r="E1354" s="133" t="s">
        <v>95</v>
      </c>
    </row>
    <row r="1355" spans="1:5" ht="27" x14ac:dyDescent="0.25">
      <c r="A1355" s="131">
        <v>2378</v>
      </c>
      <c r="B1355" s="137" t="s">
        <v>10591</v>
      </c>
      <c r="C1355" s="133" t="s">
        <v>72</v>
      </c>
      <c r="D1355" s="485">
        <v>1830.69</v>
      </c>
      <c r="E1355" s="133" t="s">
        <v>95</v>
      </c>
    </row>
    <row r="1356" spans="1:5" ht="27" x14ac:dyDescent="0.25">
      <c r="A1356" s="131">
        <v>2379</v>
      </c>
      <c r="B1356" s="137" t="s">
        <v>10592</v>
      </c>
      <c r="C1356" s="133" t="s">
        <v>72</v>
      </c>
      <c r="D1356" s="485">
        <v>1830.69</v>
      </c>
      <c r="E1356" s="133" t="s">
        <v>95</v>
      </c>
    </row>
    <row r="1357" spans="1:5" ht="27" x14ac:dyDescent="0.25">
      <c r="A1357" s="131">
        <v>2376</v>
      </c>
      <c r="B1357" s="137" t="s">
        <v>10593</v>
      </c>
      <c r="C1357" s="133" t="s">
        <v>72</v>
      </c>
      <c r="D1357" s="485">
        <v>3015.13</v>
      </c>
      <c r="E1357" s="133" t="s">
        <v>95</v>
      </c>
    </row>
    <row r="1358" spans="1:5" ht="13.5" x14ac:dyDescent="0.25">
      <c r="A1358" s="131">
        <v>2394</v>
      </c>
      <c r="B1358" s="137" t="s">
        <v>10594</v>
      </c>
      <c r="C1358" s="133" t="s">
        <v>72</v>
      </c>
      <c r="D1358" s="485">
        <v>6445.79</v>
      </c>
      <c r="E1358" s="133" t="s">
        <v>95</v>
      </c>
    </row>
    <row r="1359" spans="1:5" ht="13.5" x14ac:dyDescent="0.25">
      <c r="A1359" s="131">
        <v>2388</v>
      </c>
      <c r="B1359" s="137" t="s">
        <v>10595</v>
      </c>
      <c r="C1359" s="133" t="s">
        <v>72</v>
      </c>
      <c r="D1359" s="133">
        <v>90.95</v>
      </c>
      <c r="E1359" s="133" t="s">
        <v>95</v>
      </c>
    </row>
    <row r="1360" spans="1:5" ht="13.5" x14ac:dyDescent="0.25">
      <c r="A1360" s="131">
        <v>34606</v>
      </c>
      <c r="B1360" s="137" t="s">
        <v>10596</v>
      </c>
      <c r="C1360" s="133" t="s">
        <v>72</v>
      </c>
      <c r="D1360" s="133">
        <v>139.52000000000001</v>
      </c>
      <c r="E1360" s="133" t="s">
        <v>95</v>
      </c>
    </row>
    <row r="1361" spans="1:5" ht="13.5" x14ac:dyDescent="0.25">
      <c r="A1361" s="131">
        <v>2370</v>
      </c>
      <c r="B1361" s="137" t="s">
        <v>10597</v>
      </c>
      <c r="C1361" s="133" t="s">
        <v>72</v>
      </c>
      <c r="D1361" s="133">
        <v>16.899999999999999</v>
      </c>
      <c r="E1361" s="133" t="s">
        <v>95</v>
      </c>
    </row>
    <row r="1362" spans="1:5" ht="27" x14ac:dyDescent="0.25">
      <c r="A1362" s="131">
        <v>2386</v>
      </c>
      <c r="B1362" s="137" t="s">
        <v>10598</v>
      </c>
      <c r="C1362" s="133" t="s">
        <v>72</v>
      </c>
      <c r="D1362" s="133">
        <v>28.35</v>
      </c>
      <c r="E1362" s="133" t="s">
        <v>95</v>
      </c>
    </row>
    <row r="1363" spans="1:5" ht="27" x14ac:dyDescent="0.25">
      <c r="A1363" s="131">
        <v>34689</v>
      </c>
      <c r="B1363" s="137" t="s">
        <v>10599</v>
      </c>
      <c r="C1363" s="133" t="s">
        <v>72</v>
      </c>
      <c r="D1363" s="133">
        <v>44.42</v>
      </c>
      <c r="E1363" s="133" t="s">
        <v>95</v>
      </c>
    </row>
    <row r="1364" spans="1:5" ht="13.5" x14ac:dyDescent="0.25">
      <c r="A1364" s="131">
        <v>2392</v>
      </c>
      <c r="B1364" s="137" t="s">
        <v>10600</v>
      </c>
      <c r="C1364" s="133" t="s">
        <v>72</v>
      </c>
      <c r="D1364" s="133">
        <v>113.45</v>
      </c>
      <c r="E1364" s="133" t="s">
        <v>95</v>
      </c>
    </row>
    <row r="1365" spans="1:5" ht="27" x14ac:dyDescent="0.25">
      <c r="A1365" s="131">
        <v>2373</v>
      </c>
      <c r="B1365" s="137" t="s">
        <v>10601</v>
      </c>
      <c r="C1365" s="133" t="s">
        <v>72</v>
      </c>
      <c r="D1365" s="133">
        <v>159.84</v>
      </c>
      <c r="E1365" s="133" t="s">
        <v>95</v>
      </c>
    </row>
    <row r="1366" spans="1:5" ht="27" x14ac:dyDescent="0.25">
      <c r="A1366" s="131">
        <v>39465</v>
      </c>
      <c r="B1366" s="137" t="s">
        <v>10602</v>
      </c>
      <c r="C1366" s="133" t="s">
        <v>72</v>
      </c>
      <c r="D1366" s="133">
        <v>97.64</v>
      </c>
      <c r="E1366" s="133" t="s">
        <v>95</v>
      </c>
    </row>
    <row r="1367" spans="1:5" ht="27" x14ac:dyDescent="0.25">
      <c r="A1367" s="131">
        <v>39466</v>
      </c>
      <c r="B1367" s="137" t="s">
        <v>10603</v>
      </c>
      <c r="C1367" s="133" t="s">
        <v>72</v>
      </c>
      <c r="D1367" s="133">
        <v>109.85</v>
      </c>
      <c r="E1367" s="133" t="s">
        <v>95</v>
      </c>
    </row>
    <row r="1368" spans="1:5" ht="27" x14ac:dyDescent="0.25">
      <c r="A1368" s="131">
        <v>39467</v>
      </c>
      <c r="B1368" s="137" t="s">
        <v>10604</v>
      </c>
      <c r="C1368" s="133" t="s">
        <v>72</v>
      </c>
      <c r="D1368" s="133">
        <v>140.51</v>
      </c>
      <c r="E1368" s="133" t="s">
        <v>95</v>
      </c>
    </row>
    <row r="1369" spans="1:5" ht="27" x14ac:dyDescent="0.25">
      <c r="A1369" s="131">
        <v>39468</v>
      </c>
      <c r="B1369" s="137" t="s">
        <v>10605</v>
      </c>
      <c r="C1369" s="133" t="s">
        <v>72</v>
      </c>
      <c r="D1369" s="133">
        <v>249.75</v>
      </c>
      <c r="E1369" s="133" t="s">
        <v>95</v>
      </c>
    </row>
    <row r="1370" spans="1:5" ht="27" x14ac:dyDescent="0.25">
      <c r="A1370" s="131">
        <v>39469</v>
      </c>
      <c r="B1370" s="137" t="s">
        <v>10606</v>
      </c>
      <c r="C1370" s="133" t="s">
        <v>72</v>
      </c>
      <c r="D1370" s="133">
        <v>101.73</v>
      </c>
      <c r="E1370" s="133" t="s">
        <v>95</v>
      </c>
    </row>
    <row r="1371" spans="1:5" ht="27" x14ac:dyDescent="0.25">
      <c r="A1371" s="131">
        <v>39470</v>
      </c>
      <c r="B1371" s="137" t="s">
        <v>10607</v>
      </c>
      <c r="C1371" s="133" t="s">
        <v>72</v>
      </c>
      <c r="D1371" s="133">
        <v>125</v>
      </c>
      <c r="E1371" s="133" t="s">
        <v>95</v>
      </c>
    </row>
    <row r="1372" spans="1:5" ht="27" x14ac:dyDescent="0.25">
      <c r="A1372" s="131">
        <v>39471</v>
      </c>
      <c r="B1372" s="137" t="s">
        <v>10608</v>
      </c>
      <c r="C1372" s="133" t="s">
        <v>72</v>
      </c>
      <c r="D1372" s="133">
        <v>150.22</v>
      </c>
      <c r="E1372" s="133" t="s">
        <v>95</v>
      </c>
    </row>
    <row r="1373" spans="1:5" ht="27" x14ac:dyDescent="0.25">
      <c r="A1373" s="131">
        <v>39472</v>
      </c>
      <c r="B1373" s="137" t="s">
        <v>10609</v>
      </c>
      <c r="C1373" s="133" t="s">
        <v>72</v>
      </c>
      <c r="D1373" s="133">
        <v>261.01</v>
      </c>
      <c r="E1373" s="133" t="s">
        <v>95</v>
      </c>
    </row>
    <row r="1374" spans="1:5" ht="27" x14ac:dyDescent="0.25">
      <c r="A1374" s="131">
        <v>39473</v>
      </c>
      <c r="B1374" s="137" t="s">
        <v>10610</v>
      </c>
      <c r="C1374" s="133" t="s">
        <v>72</v>
      </c>
      <c r="D1374" s="133">
        <v>168.61</v>
      </c>
      <c r="E1374" s="133" t="s">
        <v>95</v>
      </c>
    </row>
    <row r="1375" spans="1:5" ht="27" x14ac:dyDescent="0.25">
      <c r="A1375" s="131">
        <v>39474</v>
      </c>
      <c r="B1375" s="137" t="s">
        <v>10611</v>
      </c>
      <c r="C1375" s="133" t="s">
        <v>72</v>
      </c>
      <c r="D1375" s="133">
        <v>179.75</v>
      </c>
      <c r="E1375" s="133" t="s">
        <v>95</v>
      </c>
    </row>
    <row r="1376" spans="1:5" ht="27" x14ac:dyDescent="0.25">
      <c r="A1376" s="131">
        <v>39475</v>
      </c>
      <c r="B1376" s="137" t="s">
        <v>10612</v>
      </c>
      <c r="C1376" s="133" t="s">
        <v>72</v>
      </c>
      <c r="D1376" s="133">
        <v>203.94</v>
      </c>
      <c r="E1376" s="133" t="s">
        <v>95</v>
      </c>
    </row>
    <row r="1377" spans="1:5" ht="27" x14ac:dyDescent="0.25">
      <c r="A1377" s="131">
        <v>39476</v>
      </c>
      <c r="B1377" s="137" t="s">
        <v>10613</v>
      </c>
      <c r="C1377" s="133" t="s">
        <v>72</v>
      </c>
      <c r="D1377" s="133">
        <v>383.91</v>
      </c>
      <c r="E1377" s="133" t="s">
        <v>95</v>
      </c>
    </row>
    <row r="1378" spans="1:5" ht="27" x14ac:dyDescent="0.25">
      <c r="A1378" s="131">
        <v>39477</v>
      </c>
      <c r="B1378" s="137" t="s">
        <v>10614</v>
      </c>
      <c r="C1378" s="133" t="s">
        <v>72</v>
      </c>
      <c r="D1378" s="133">
        <v>188.1</v>
      </c>
      <c r="E1378" s="133" t="s">
        <v>95</v>
      </c>
    </row>
    <row r="1379" spans="1:5" ht="27" x14ac:dyDescent="0.25">
      <c r="A1379" s="131">
        <v>39478</v>
      </c>
      <c r="B1379" s="137" t="s">
        <v>10615</v>
      </c>
      <c r="C1379" s="133" t="s">
        <v>72</v>
      </c>
      <c r="D1379" s="133">
        <v>193.92</v>
      </c>
      <c r="E1379" s="133" t="s">
        <v>95</v>
      </c>
    </row>
    <row r="1380" spans="1:5" ht="27" x14ac:dyDescent="0.25">
      <c r="A1380" s="131">
        <v>39479</v>
      </c>
      <c r="B1380" s="137" t="s">
        <v>10616</v>
      </c>
      <c r="C1380" s="133" t="s">
        <v>72</v>
      </c>
      <c r="D1380" s="133">
        <v>228.48</v>
      </c>
      <c r="E1380" s="133" t="s">
        <v>95</v>
      </c>
    </row>
    <row r="1381" spans="1:5" ht="27" x14ac:dyDescent="0.25">
      <c r="A1381" s="131">
        <v>39480</v>
      </c>
      <c r="B1381" s="137" t="s">
        <v>10617</v>
      </c>
      <c r="C1381" s="133" t="s">
        <v>72</v>
      </c>
      <c r="D1381" s="133">
        <v>471.47</v>
      </c>
      <c r="E1381" s="133" t="s">
        <v>95</v>
      </c>
    </row>
    <row r="1382" spans="1:5" ht="27" x14ac:dyDescent="0.25">
      <c r="A1382" s="131">
        <v>39459</v>
      </c>
      <c r="B1382" s="137" t="s">
        <v>10618</v>
      </c>
      <c r="C1382" s="133" t="s">
        <v>72</v>
      </c>
      <c r="D1382" s="133">
        <v>400.16</v>
      </c>
      <c r="E1382" s="133" t="s">
        <v>95</v>
      </c>
    </row>
    <row r="1383" spans="1:5" ht="27" x14ac:dyDescent="0.25">
      <c r="A1383" s="131">
        <v>39445</v>
      </c>
      <c r="B1383" s="137" t="s">
        <v>10619</v>
      </c>
      <c r="C1383" s="133" t="s">
        <v>72</v>
      </c>
      <c r="D1383" s="133">
        <v>200.92</v>
      </c>
      <c r="E1383" s="133" t="s">
        <v>95</v>
      </c>
    </row>
    <row r="1384" spans="1:5" ht="27" x14ac:dyDescent="0.25">
      <c r="A1384" s="131">
        <v>39446</v>
      </c>
      <c r="B1384" s="137" t="s">
        <v>10620</v>
      </c>
      <c r="C1384" s="133" t="s">
        <v>72</v>
      </c>
      <c r="D1384" s="133">
        <v>204.49</v>
      </c>
      <c r="E1384" s="133" t="s">
        <v>95</v>
      </c>
    </row>
    <row r="1385" spans="1:5" ht="27" x14ac:dyDescent="0.25">
      <c r="A1385" s="131">
        <v>39447</v>
      </c>
      <c r="B1385" s="137" t="s">
        <v>10621</v>
      </c>
      <c r="C1385" s="133" t="s">
        <v>72</v>
      </c>
      <c r="D1385" s="133">
        <v>218.68</v>
      </c>
      <c r="E1385" s="133" t="s">
        <v>95</v>
      </c>
    </row>
    <row r="1386" spans="1:5" ht="27" x14ac:dyDescent="0.25">
      <c r="A1386" s="131">
        <v>39448</v>
      </c>
      <c r="B1386" s="137" t="s">
        <v>10622</v>
      </c>
      <c r="C1386" s="133" t="s">
        <v>72</v>
      </c>
      <c r="D1386" s="133">
        <v>372.89</v>
      </c>
      <c r="E1386" s="133" t="s">
        <v>95</v>
      </c>
    </row>
    <row r="1387" spans="1:5" ht="27" x14ac:dyDescent="0.25">
      <c r="A1387" s="131">
        <v>39450</v>
      </c>
      <c r="B1387" s="137" t="s">
        <v>10623</v>
      </c>
      <c r="C1387" s="133" t="s">
        <v>72</v>
      </c>
      <c r="D1387" s="133">
        <v>227.51</v>
      </c>
      <c r="E1387" s="133" t="s">
        <v>95</v>
      </c>
    </row>
    <row r="1388" spans="1:5" ht="27" x14ac:dyDescent="0.25">
      <c r="A1388" s="131">
        <v>39451</v>
      </c>
      <c r="B1388" s="137" t="s">
        <v>10624</v>
      </c>
      <c r="C1388" s="133" t="s">
        <v>72</v>
      </c>
      <c r="D1388" s="133">
        <v>248.14</v>
      </c>
      <c r="E1388" s="133" t="s">
        <v>95</v>
      </c>
    </row>
    <row r="1389" spans="1:5" ht="27" x14ac:dyDescent="0.25">
      <c r="A1389" s="131">
        <v>39452</v>
      </c>
      <c r="B1389" s="137" t="s">
        <v>10625</v>
      </c>
      <c r="C1389" s="133" t="s">
        <v>72</v>
      </c>
      <c r="D1389" s="133">
        <v>249.63</v>
      </c>
      <c r="E1389" s="133" t="s">
        <v>95</v>
      </c>
    </row>
    <row r="1390" spans="1:5" ht="27" x14ac:dyDescent="0.25">
      <c r="A1390" s="131">
        <v>39523</v>
      </c>
      <c r="B1390" s="137" t="s">
        <v>10626</v>
      </c>
      <c r="C1390" s="133" t="s">
        <v>72</v>
      </c>
      <c r="D1390" s="133">
        <v>417.74</v>
      </c>
      <c r="E1390" s="133" t="s">
        <v>95</v>
      </c>
    </row>
    <row r="1391" spans="1:5" ht="27" x14ac:dyDescent="0.25">
      <c r="A1391" s="131">
        <v>39449</v>
      </c>
      <c r="B1391" s="137" t="s">
        <v>10627</v>
      </c>
      <c r="C1391" s="133" t="s">
        <v>72</v>
      </c>
      <c r="D1391" s="133">
        <v>462.62</v>
      </c>
      <c r="E1391" s="133" t="s">
        <v>95</v>
      </c>
    </row>
    <row r="1392" spans="1:5" ht="27" x14ac:dyDescent="0.25">
      <c r="A1392" s="131">
        <v>39455</v>
      </c>
      <c r="B1392" s="137" t="s">
        <v>10628</v>
      </c>
      <c r="C1392" s="133" t="s">
        <v>72</v>
      </c>
      <c r="D1392" s="133">
        <v>228.91</v>
      </c>
      <c r="E1392" s="133" t="s">
        <v>95</v>
      </c>
    </row>
    <row r="1393" spans="1:5" ht="27" x14ac:dyDescent="0.25">
      <c r="A1393" s="131">
        <v>39456</v>
      </c>
      <c r="B1393" s="137" t="s">
        <v>10629</v>
      </c>
      <c r="C1393" s="133" t="s">
        <v>72</v>
      </c>
      <c r="D1393" s="133">
        <v>229.08</v>
      </c>
      <c r="E1393" s="133" t="s">
        <v>95</v>
      </c>
    </row>
    <row r="1394" spans="1:5" ht="27" x14ac:dyDescent="0.25">
      <c r="A1394" s="131">
        <v>39457</v>
      </c>
      <c r="B1394" s="137" t="s">
        <v>10630</v>
      </c>
      <c r="C1394" s="133" t="s">
        <v>72</v>
      </c>
      <c r="D1394" s="133">
        <v>249.74</v>
      </c>
      <c r="E1394" s="133" t="s">
        <v>95</v>
      </c>
    </row>
    <row r="1395" spans="1:5" ht="27" x14ac:dyDescent="0.25">
      <c r="A1395" s="131">
        <v>39458</v>
      </c>
      <c r="B1395" s="137" t="s">
        <v>10631</v>
      </c>
      <c r="C1395" s="133" t="s">
        <v>72</v>
      </c>
      <c r="D1395" s="133">
        <v>466.03</v>
      </c>
      <c r="E1395" s="133" t="s">
        <v>95</v>
      </c>
    </row>
    <row r="1396" spans="1:5" ht="27" x14ac:dyDescent="0.25">
      <c r="A1396" s="131">
        <v>39464</v>
      </c>
      <c r="B1396" s="137" t="s">
        <v>10632</v>
      </c>
      <c r="C1396" s="133" t="s">
        <v>72</v>
      </c>
      <c r="D1396" s="133">
        <v>749.42</v>
      </c>
      <c r="E1396" s="133" t="s">
        <v>95</v>
      </c>
    </row>
    <row r="1397" spans="1:5" ht="27" x14ac:dyDescent="0.25">
      <c r="A1397" s="131">
        <v>39460</v>
      </c>
      <c r="B1397" s="137" t="s">
        <v>10633</v>
      </c>
      <c r="C1397" s="133" t="s">
        <v>72</v>
      </c>
      <c r="D1397" s="133">
        <v>284.23</v>
      </c>
      <c r="E1397" s="133" t="s">
        <v>95</v>
      </c>
    </row>
    <row r="1398" spans="1:5" ht="27" x14ac:dyDescent="0.25">
      <c r="A1398" s="131">
        <v>39461</v>
      </c>
      <c r="B1398" s="137" t="s">
        <v>10634</v>
      </c>
      <c r="C1398" s="133" t="s">
        <v>72</v>
      </c>
      <c r="D1398" s="133">
        <v>333.06</v>
      </c>
      <c r="E1398" s="133" t="s">
        <v>95</v>
      </c>
    </row>
    <row r="1399" spans="1:5" ht="27" x14ac:dyDescent="0.25">
      <c r="A1399" s="131">
        <v>39462</v>
      </c>
      <c r="B1399" s="137" t="s">
        <v>10635</v>
      </c>
      <c r="C1399" s="133" t="s">
        <v>72</v>
      </c>
      <c r="D1399" s="133">
        <v>320.98</v>
      </c>
      <c r="E1399" s="133" t="s">
        <v>95</v>
      </c>
    </row>
    <row r="1400" spans="1:5" ht="27" x14ac:dyDescent="0.25">
      <c r="A1400" s="131">
        <v>39463</v>
      </c>
      <c r="B1400" s="137" t="s">
        <v>10636</v>
      </c>
      <c r="C1400" s="133" t="s">
        <v>72</v>
      </c>
      <c r="D1400" s="133">
        <v>743.6</v>
      </c>
      <c r="E1400" s="133" t="s">
        <v>95</v>
      </c>
    </row>
    <row r="1401" spans="1:5" ht="40.5" x14ac:dyDescent="0.25">
      <c r="A1401" s="131">
        <v>44476</v>
      </c>
      <c r="B1401" s="137" t="s">
        <v>10637</v>
      </c>
      <c r="C1401" s="133" t="s">
        <v>89</v>
      </c>
      <c r="D1401" s="133">
        <v>574.04999999999995</v>
      </c>
      <c r="E1401" s="133" t="s">
        <v>95</v>
      </c>
    </row>
    <row r="1402" spans="1:5" ht="27" x14ac:dyDescent="0.25">
      <c r="A1402" s="131">
        <v>10629</v>
      </c>
      <c r="B1402" s="137" t="s">
        <v>10638</v>
      </c>
      <c r="C1402" s="133" t="s">
        <v>89</v>
      </c>
      <c r="D1402" s="133">
        <v>533.5</v>
      </c>
      <c r="E1402" s="133" t="s">
        <v>95</v>
      </c>
    </row>
    <row r="1403" spans="1:5" ht="27" x14ac:dyDescent="0.25">
      <c r="A1403" s="131">
        <v>40521</v>
      </c>
      <c r="B1403" s="137" t="s">
        <v>10639</v>
      </c>
      <c r="C1403" s="133" t="s">
        <v>72</v>
      </c>
      <c r="D1403" s="485">
        <v>120705.88</v>
      </c>
      <c r="E1403" s="133" t="s">
        <v>95</v>
      </c>
    </row>
    <row r="1404" spans="1:5" ht="27" x14ac:dyDescent="0.25">
      <c r="A1404" s="131">
        <v>2432</v>
      </c>
      <c r="B1404" s="137" t="s">
        <v>10640</v>
      </c>
      <c r="C1404" s="133" t="s">
        <v>72</v>
      </c>
      <c r="D1404" s="133">
        <v>25.07</v>
      </c>
      <c r="E1404" s="133" t="s">
        <v>95</v>
      </c>
    </row>
    <row r="1405" spans="1:5" ht="27" x14ac:dyDescent="0.25">
      <c r="A1405" s="131">
        <v>2418</v>
      </c>
      <c r="B1405" s="137" t="s">
        <v>10641</v>
      </c>
      <c r="C1405" s="133" t="s">
        <v>72</v>
      </c>
      <c r="D1405" s="133">
        <v>11.63</v>
      </c>
      <c r="E1405" s="133" t="s">
        <v>95</v>
      </c>
    </row>
    <row r="1406" spans="1:5" ht="27" x14ac:dyDescent="0.25">
      <c r="A1406" s="131">
        <v>2433</v>
      </c>
      <c r="B1406" s="137" t="s">
        <v>10642</v>
      </c>
      <c r="C1406" s="133" t="s">
        <v>72</v>
      </c>
      <c r="D1406" s="133">
        <v>8.49</v>
      </c>
      <c r="E1406" s="133" t="s">
        <v>95</v>
      </c>
    </row>
    <row r="1407" spans="1:5" ht="27" x14ac:dyDescent="0.25">
      <c r="A1407" s="131">
        <v>2420</v>
      </c>
      <c r="B1407" s="137" t="s">
        <v>10643</v>
      </c>
      <c r="C1407" s="133" t="s">
        <v>72</v>
      </c>
      <c r="D1407" s="133">
        <v>14.58</v>
      </c>
      <c r="E1407" s="133" t="s">
        <v>95</v>
      </c>
    </row>
    <row r="1408" spans="1:5" ht="27" x14ac:dyDescent="0.25">
      <c r="A1408" s="131">
        <v>11447</v>
      </c>
      <c r="B1408" s="137" t="s">
        <v>10644</v>
      </c>
      <c r="C1408" s="133" t="s">
        <v>72</v>
      </c>
      <c r="D1408" s="133">
        <v>28.82</v>
      </c>
      <c r="E1408" s="133" t="s">
        <v>95</v>
      </c>
    </row>
    <row r="1409" spans="1:5" ht="27" x14ac:dyDescent="0.25">
      <c r="A1409" s="131">
        <v>11451</v>
      </c>
      <c r="B1409" s="137" t="s">
        <v>10645</v>
      </c>
      <c r="C1409" s="133" t="s">
        <v>72</v>
      </c>
      <c r="D1409" s="133">
        <v>77.28</v>
      </c>
      <c r="E1409" s="133" t="s">
        <v>95</v>
      </c>
    </row>
    <row r="1410" spans="1:5" ht="13.5" x14ac:dyDescent="0.25">
      <c r="A1410" s="131">
        <v>38411</v>
      </c>
      <c r="B1410" s="137" t="s">
        <v>10646</v>
      </c>
      <c r="C1410" s="133" t="s">
        <v>72</v>
      </c>
      <c r="D1410" s="485">
        <v>1656.54</v>
      </c>
      <c r="E1410" s="133" t="s">
        <v>95</v>
      </c>
    </row>
    <row r="1411" spans="1:5" ht="27" x14ac:dyDescent="0.25">
      <c r="A1411" s="131">
        <v>38189</v>
      </c>
      <c r="B1411" s="137" t="s">
        <v>10647</v>
      </c>
      <c r="C1411" s="133" t="s">
        <v>72</v>
      </c>
      <c r="D1411" s="133">
        <v>168.79</v>
      </c>
      <c r="E1411" s="133" t="s">
        <v>95</v>
      </c>
    </row>
    <row r="1412" spans="1:5" ht="27" x14ac:dyDescent="0.25">
      <c r="A1412" s="131">
        <v>38190</v>
      </c>
      <c r="B1412" s="137" t="s">
        <v>10648</v>
      </c>
      <c r="C1412" s="133" t="s">
        <v>72</v>
      </c>
      <c r="D1412" s="133">
        <v>355.6</v>
      </c>
      <c r="E1412" s="133" t="s">
        <v>95</v>
      </c>
    </row>
    <row r="1413" spans="1:5" ht="27" x14ac:dyDescent="0.25">
      <c r="A1413" s="131">
        <v>7608</v>
      </c>
      <c r="B1413" s="137" t="s">
        <v>10649</v>
      </c>
      <c r="C1413" s="133" t="s">
        <v>72</v>
      </c>
      <c r="D1413" s="133">
        <v>15.59</v>
      </c>
      <c r="E1413" s="133" t="s">
        <v>95</v>
      </c>
    </row>
    <row r="1414" spans="1:5" ht="13.5" x14ac:dyDescent="0.25">
      <c r="A1414" s="131">
        <v>1370</v>
      </c>
      <c r="B1414" s="137" t="s">
        <v>10650</v>
      </c>
      <c r="C1414" s="133" t="s">
        <v>72</v>
      </c>
      <c r="D1414" s="133">
        <v>107.44</v>
      </c>
      <c r="E1414" s="133" t="s">
        <v>95</v>
      </c>
    </row>
    <row r="1415" spans="1:5" ht="27" x14ac:dyDescent="0.25">
      <c r="A1415" s="131">
        <v>34777</v>
      </c>
      <c r="B1415" s="137" t="s">
        <v>10651</v>
      </c>
      <c r="C1415" s="133" t="s">
        <v>72</v>
      </c>
      <c r="D1415" s="133">
        <v>3.28</v>
      </c>
      <c r="E1415" s="133" t="s">
        <v>95</v>
      </c>
    </row>
    <row r="1416" spans="1:5" ht="27" x14ac:dyDescent="0.25">
      <c r="A1416" s="131">
        <v>7272</v>
      </c>
      <c r="B1416" s="137" t="s">
        <v>10652</v>
      </c>
      <c r="C1416" s="133" t="s">
        <v>72</v>
      </c>
      <c r="D1416" s="133">
        <v>2.4700000000000002</v>
      </c>
      <c r="E1416" s="133" t="s">
        <v>95</v>
      </c>
    </row>
    <row r="1417" spans="1:5" ht="27" x14ac:dyDescent="0.25">
      <c r="A1417" s="131">
        <v>10605</v>
      </c>
      <c r="B1417" s="137" t="s">
        <v>10653</v>
      </c>
      <c r="C1417" s="133" t="s">
        <v>72</v>
      </c>
      <c r="D1417" s="133">
        <v>6.28</v>
      </c>
      <c r="E1417" s="133" t="s">
        <v>95</v>
      </c>
    </row>
    <row r="1418" spans="1:5" ht="27" x14ac:dyDescent="0.25">
      <c r="A1418" s="131">
        <v>10604</v>
      </c>
      <c r="B1418" s="137" t="s">
        <v>10654</v>
      </c>
      <c r="C1418" s="133" t="s">
        <v>72</v>
      </c>
      <c r="D1418" s="133">
        <v>14.65</v>
      </c>
      <c r="E1418" s="133" t="s">
        <v>95</v>
      </c>
    </row>
    <row r="1419" spans="1:5" ht="27" x14ac:dyDescent="0.25">
      <c r="A1419" s="131">
        <v>672</v>
      </c>
      <c r="B1419" s="137" t="s">
        <v>10655</v>
      </c>
      <c r="C1419" s="133" t="s">
        <v>72</v>
      </c>
      <c r="D1419" s="133">
        <v>20.14</v>
      </c>
      <c r="E1419" s="133" t="s">
        <v>95</v>
      </c>
    </row>
    <row r="1420" spans="1:5" ht="27" x14ac:dyDescent="0.25">
      <c r="A1420" s="131">
        <v>668</v>
      </c>
      <c r="B1420" s="137" t="s">
        <v>10656</v>
      </c>
      <c r="C1420" s="133" t="s">
        <v>72</v>
      </c>
      <c r="D1420" s="133">
        <v>24.32</v>
      </c>
      <c r="E1420" s="133" t="s">
        <v>95</v>
      </c>
    </row>
    <row r="1421" spans="1:5" ht="27" x14ac:dyDescent="0.25">
      <c r="A1421" s="131">
        <v>10578</v>
      </c>
      <c r="B1421" s="137" t="s">
        <v>10657</v>
      </c>
      <c r="C1421" s="133" t="s">
        <v>72</v>
      </c>
      <c r="D1421" s="133">
        <v>28.32</v>
      </c>
      <c r="E1421" s="133" t="s">
        <v>95</v>
      </c>
    </row>
    <row r="1422" spans="1:5" ht="27" x14ac:dyDescent="0.25">
      <c r="A1422" s="131">
        <v>666</v>
      </c>
      <c r="B1422" s="137" t="s">
        <v>10658</v>
      </c>
      <c r="C1422" s="133" t="s">
        <v>72</v>
      </c>
      <c r="D1422" s="133">
        <v>31.5</v>
      </c>
      <c r="E1422" s="133" t="s">
        <v>95</v>
      </c>
    </row>
    <row r="1423" spans="1:5" ht="27" x14ac:dyDescent="0.25">
      <c r="A1423" s="131">
        <v>665</v>
      </c>
      <c r="B1423" s="137" t="s">
        <v>10659</v>
      </c>
      <c r="C1423" s="133" t="s">
        <v>72</v>
      </c>
      <c r="D1423" s="133">
        <v>42.12</v>
      </c>
      <c r="E1423" s="133" t="s">
        <v>95</v>
      </c>
    </row>
    <row r="1424" spans="1:5" ht="27" x14ac:dyDescent="0.25">
      <c r="A1424" s="131">
        <v>10577</v>
      </c>
      <c r="B1424" s="137" t="s">
        <v>10660</v>
      </c>
      <c r="C1424" s="133" t="s">
        <v>72</v>
      </c>
      <c r="D1424" s="133">
        <v>37.36</v>
      </c>
      <c r="E1424" s="133" t="s">
        <v>95</v>
      </c>
    </row>
    <row r="1425" spans="1:5" ht="13.5" x14ac:dyDescent="0.25">
      <c r="A1425" s="131">
        <v>10583</v>
      </c>
      <c r="B1425" s="137" t="s">
        <v>10661</v>
      </c>
      <c r="C1425" s="133" t="s">
        <v>72</v>
      </c>
      <c r="D1425" s="133">
        <v>19.41</v>
      </c>
      <c r="E1425" s="133" t="s">
        <v>95</v>
      </c>
    </row>
    <row r="1426" spans="1:5" ht="13.5" x14ac:dyDescent="0.25">
      <c r="A1426" s="131">
        <v>10579</v>
      </c>
      <c r="B1426" s="137" t="s">
        <v>10662</v>
      </c>
      <c r="C1426" s="133" t="s">
        <v>72</v>
      </c>
      <c r="D1426" s="133">
        <v>33.83</v>
      </c>
      <c r="E1426" s="133" t="s">
        <v>95</v>
      </c>
    </row>
    <row r="1427" spans="1:5" ht="13.5" x14ac:dyDescent="0.25">
      <c r="A1427" s="131">
        <v>10582</v>
      </c>
      <c r="B1427" s="137" t="s">
        <v>10663</v>
      </c>
      <c r="C1427" s="133" t="s">
        <v>72</v>
      </c>
      <c r="D1427" s="133">
        <v>17.09</v>
      </c>
      <c r="E1427" s="133" t="s">
        <v>95</v>
      </c>
    </row>
    <row r="1428" spans="1:5" ht="13.5" x14ac:dyDescent="0.25">
      <c r="A1428" s="131">
        <v>2436</v>
      </c>
      <c r="B1428" s="137" t="s">
        <v>10664</v>
      </c>
      <c r="C1428" s="133" t="s">
        <v>94</v>
      </c>
      <c r="D1428" s="133">
        <v>21.83</v>
      </c>
      <c r="E1428" s="133" t="s">
        <v>95</v>
      </c>
    </row>
    <row r="1429" spans="1:5" ht="13.5" x14ac:dyDescent="0.25">
      <c r="A1429" s="131">
        <v>40918</v>
      </c>
      <c r="B1429" s="137" t="s">
        <v>10665</v>
      </c>
      <c r="C1429" s="133" t="s">
        <v>122</v>
      </c>
      <c r="D1429" s="485">
        <v>3890.2</v>
      </c>
      <c r="E1429" s="133" t="s">
        <v>95</v>
      </c>
    </row>
    <row r="1430" spans="1:5" ht="13.5" x14ac:dyDescent="0.25">
      <c r="A1430" s="131">
        <v>10998</v>
      </c>
      <c r="B1430" s="137" t="s">
        <v>10666</v>
      </c>
      <c r="C1430" s="133" t="s">
        <v>71</v>
      </c>
      <c r="D1430" s="133">
        <v>46.12</v>
      </c>
      <c r="E1430" s="133" t="s">
        <v>95</v>
      </c>
    </row>
    <row r="1431" spans="1:5" ht="13.5" x14ac:dyDescent="0.25">
      <c r="A1431" s="131">
        <v>11002</v>
      </c>
      <c r="B1431" s="137" t="s">
        <v>10667</v>
      </c>
      <c r="C1431" s="133" t="s">
        <v>71</v>
      </c>
      <c r="D1431" s="133">
        <v>42.25</v>
      </c>
      <c r="E1431" s="133" t="s">
        <v>95</v>
      </c>
    </row>
    <row r="1432" spans="1:5" ht="13.5" x14ac:dyDescent="0.25">
      <c r="A1432" s="131">
        <v>10999</v>
      </c>
      <c r="B1432" s="137" t="s">
        <v>10668</v>
      </c>
      <c r="C1432" s="133" t="s">
        <v>71</v>
      </c>
      <c r="D1432" s="133">
        <v>40.590000000000003</v>
      </c>
      <c r="E1432" s="133" t="s">
        <v>95</v>
      </c>
    </row>
    <row r="1433" spans="1:5" ht="13.5" x14ac:dyDescent="0.25">
      <c r="A1433" s="131">
        <v>10997</v>
      </c>
      <c r="B1433" s="137" t="s">
        <v>10669</v>
      </c>
      <c r="C1433" s="133" t="s">
        <v>71</v>
      </c>
      <c r="D1433" s="133">
        <v>44</v>
      </c>
      <c r="E1433" s="133" t="s">
        <v>95</v>
      </c>
    </row>
    <row r="1434" spans="1:5" ht="13.5" x14ac:dyDescent="0.25">
      <c r="A1434" s="131">
        <v>2685</v>
      </c>
      <c r="B1434" s="137" t="s">
        <v>10670</v>
      </c>
      <c r="C1434" s="133" t="s">
        <v>4</v>
      </c>
      <c r="D1434" s="133">
        <v>9.49</v>
      </c>
      <c r="E1434" s="133" t="s">
        <v>95</v>
      </c>
    </row>
    <row r="1435" spans="1:5" ht="13.5" x14ac:dyDescent="0.25">
      <c r="A1435" s="131">
        <v>2680</v>
      </c>
      <c r="B1435" s="137" t="s">
        <v>10671</v>
      </c>
      <c r="C1435" s="133" t="s">
        <v>4</v>
      </c>
      <c r="D1435" s="133">
        <v>13.89</v>
      </c>
      <c r="E1435" s="133" t="s">
        <v>95</v>
      </c>
    </row>
    <row r="1436" spans="1:5" ht="13.5" x14ac:dyDescent="0.25">
      <c r="A1436" s="131">
        <v>2684</v>
      </c>
      <c r="B1436" s="137" t="s">
        <v>10672</v>
      </c>
      <c r="C1436" s="133" t="s">
        <v>4</v>
      </c>
      <c r="D1436" s="133">
        <v>12.64</v>
      </c>
      <c r="E1436" s="133" t="s">
        <v>95</v>
      </c>
    </row>
    <row r="1437" spans="1:5" ht="13.5" x14ac:dyDescent="0.25">
      <c r="A1437" s="131">
        <v>2673</v>
      </c>
      <c r="B1437" s="137" t="s">
        <v>10673</v>
      </c>
      <c r="C1437" s="133" t="s">
        <v>4</v>
      </c>
      <c r="D1437" s="133">
        <v>4.88</v>
      </c>
      <c r="E1437" s="133" t="s">
        <v>95</v>
      </c>
    </row>
    <row r="1438" spans="1:5" ht="13.5" x14ac:dyDescent="0.25">
      <c r="A1438" s="131">
        <v>2681</v>
      </c>
      <c r="B1438" s="137" t="s">
        <v>10674</v>
      </c>
      <c r="C1438" s="133" t="s">
        <v>4</v>
      </c>
      <c r="D1438" s="133">
        <v>22.71</v>
      </c>
      <c r="E1438" s="133" t="s">
        <v>95</v>
      </c>
    </row>
    <row r="1439" spans="1:5" ht="13.5" x14ac:dyDescent="0.25">
      <c r="A1439" s="131">
        <v>2682</v>
      </c>
      <c r="B1439" s="137" t="s">
        <v>10675</v>
      </c>
      <c r="C1439" s="133" t="s">
        <v>4</v>
      </c>
      <c r="D1439" s="133">
        <v>33.130000000000003</v>
      </c>
      <c r="E1439" s="133" t="s">
        <v>95</v>
      </c>
    </row>
    <row r="1440" spans="1:5" ht="13.5" x14ac:dyDescent="0.25">
      <c r="A1440" s="131">
        <v>2686</v>
      </c>
      <c r="B1440" s="137" t="s">
        <v>10676</v>
      </c>
      <c r="C1440" s="133" t="s">
        <v>4</v>
      </c>
      <c r="D1440" s="133">
        <v>41.55</v>
      </c>
      <c r="E1440" s="133" t="s">
        <v>95</v>
      </c>
    </row>
    <row r="1441" spans="1:5" ht="13.5" x14ac:dyDescent="0.25">
      <c r="A1441" s="131">
        <v>2674</v>
      </c>
      <c r="B1441" s="137" t="s">
        <v>10677</v>
      </c>
      <c r="C1441" s="133" t="s">
        <v>4</v>
      </c>
      <c r="D1441" s="133">
        <v>6.07</v>
      </c>
      <c r="E1441" s="133" t="s">
        <v>95</v>
      </c>
    </row>
    <row r="1442" spans="1:5" ht="13.5" x14ac:dyDescent="0.25">
      <c r="A1442" s="131">
        <v>2683</v>
      </c>
      <c r="B1442" s="137" t="s">
        <v>10678</v>
      </c>
      <c r="C1442" s="133" t="s">
        <v>4</v>
      </c>
      <c r="D1442" s="133">
        <v>65.47</v>
      </c>
      <c r="E1442" s="133" t="s">
        <v>95</v>
      </c>
    </row>
    <row r="1443" spans="1:5" ht="13.5" x14ac:dyDescent="0.25">
      <c r="A1443" s="131">
        <v>2676</v>
      </c>
      <c r="B1443" s="137" t="s">
        <v>10679</v>
      </c>
      <c r="C1443" s="133" t="s">
        <v>4</v>
      </c>
      <c r="D1443" s="133">
        <v>2.84</v>
      </c>
      <c r="E1443" s="133" t="s">
        <v>95</v>
      </c>
    </row>
    <row r="1444" spans="1:5" ht="13.5" x14ac:dyDescent="0.25">
      <c r="A1444" s="131">
        <v>2678</v>
      </c>
      <c r="B1444" s="137" t="s">
        <v>10680</v>
      </c>
      <c r="C1444" s="133" t="s">
        <v>4</v>
      </c>
      <c r="D1444" s="133">
        <v>3.55</v>
      </c>
      <c r="E1444" s="133" t="s">
        <v>95</v>
      </c>
    </row>
    <row r="1445" spans="1:5" ht="13.5" x14ac:dyDescent="0.25">
      <c r="A1445" s="131">
        <v>2679</v>
      </c>
      <c r="B1445" s="137" t="s">
        <v>10681</v>
      </c>
      <c r="C1445" s="133" t="s">
        <v>4</v>
      </c>
      <c r="D1445" s="133">
        <v>5.48</v>
      </c>
      <c r="E1445" s="133" t="s">
        <v>95</v>
      </c>
    </row>
    <row r="1446" spans="1:5" ht="13.5" x14ac:dyDescent="0.25">
      <c r="A1446" s="131">
        <v>12070</v>
      </c>
      <c r="B1446" s="137" t="s">
        <v>10682</v>
      </c>
      <c r="C1446" s="133" t="s">
        <v>4</v>
      </c>
      <c r="D1446" s="133">
        <v>7.63</v>
      </c>
      <c r="E1446" s="133" t="s">
        <v>95</v>
      </c>
    </row>
    <row r="1447" spans="1:5" ht="13.5" x14ac:dyDescent="0.25">
      <c r="A1447" s="131">
        <v>2675</v>
      </c>
      <c r="B1447" s="137" t="s">
        <v>10683</v>
      </c>
      <c r="C1447" s="133" t="s">
        <v>4</v>
      </c>
      <c r="D1447" s="133">
        <v>9.91</v>
      </c>
      <c r="E1447" s="133" t="s">
        <v>95</v>
      </c>
    </row>
    <row r="1448" spans="1:5" ht="13.5" x14ac:dyDescent="0.25">
      <c r="A1448" s="131">
        <v>12067</v>
      </c>
      <c r="B1448" s="137" t="s">
        <v>10684</v>
      </c>
      <c r="C1448" s="133" t="s">
        <v>4</v>
      </c>
      <c r="D1448" s="133">
        <v>13.45</v>
      </c>
      <c r="E1448" s="133" t="s">
        <v>95</v>
      </c>
    </row>
    <row r="1449" spans="1:5" ht="27" x14ac:dyDescent="0.25">
      <c r="A1449" s="131">
        <v>21128</v>
      </c>
      <c r="B1449" s="137" t="s">
        <v>10685</v>
      </c>
      <c r="C1449" s="133" t="s">
        <v>4</v>
      </c>
      <c r="D1449" s="133">
        <v>10</v>
      </c>
      <c r="E1449" s="133" t="s">
        <v>95</v>
      </c>
    </row>
    <row r="1450" spans="1:5" ht="27" x14ac:dyDescent="0.25">
      <c r="A1450" s="131">
        <v>40400</v>
      </c>
      <c r="B1450" s="137" t="s">
        <v>10686</v>
      </c>
      <c r="C1450" s="133" t="s">
        <v>4</v>
      </c>
      <c r="D1450" s="133">
        <v>1.77</v>
      </c>
      <c r="E1450" s="133" t="s">
        <v>95</v>
      </c>
    </row>
    <row r="1451" spans="1:5" ht="27" x14ac:dyDescent="0.25">
      <c r="A1451" s="131">
        <v>40401</v>
      </c>
      <c r="B1451" s="137" t="s">
        <v>10687</v>
      </c>
      <c r="C1451" s="133" t="s">
        <v>4</v>
      </c>
      <c r="D1451" s="133">
        <v>2.6</v>
      </c>
      <c r="E1451" s="133" t="s">
        <v>95</v>
      </c>
    </row>
    <row r="1452" spans="1:5" ht="27" x14ac:dyDescent="0.25">
      <c r="A1452" s="131">
        <v>40402</v>
      </c>
      <c r="B1452" s="137" t="s">
        <v>10688</v>
      </c>
      <c r="C1452" s="133" t="s">
        <v>4</v>
      </c>
      <c r="D1452" s="133">
        <v>3.34</v>
      </c>
      <c r="E1452" s="133" t="s">
        <v>95</v>
      </c>
    </row>
    <row r="1453" spans="1:5" ht="27" x14ac:dyDescent="0.25">
      <c r="A1453" s="131">
        <v>21137</v>
      </c>
      <c r="B1453" s="137" t="s">
        <v>10689</v>
      </c>
      <c r="C1453" s="133" t="s">
        <v>4</v>
      </c>
      <c r="D1453" s="133">
        <v>10.23</v>
      </c>
      <c r="E1453" s="133" t="s">
        <v>95</v>
      </c>
    </row>
    <row r="1454" spans="1:5" ht="27" x14ac:dyDescent="0.25">
      <c r="A1454" s="131">
        <v>2504</v>
      </c>
      <c r="B1454" s="137" t="s">
        <v>10690</v>
      </c>
      <c r="C1454" s="133" t="s">
        <v>4</v>
      </c>
      <c r="D1454" s="133">
        <v>11.09</v>
      </c>
      <c r="E1454" s="133" t="s">
        <v>95</v>
      </c>
    </row>
    <row r="1455" spans="1:5" ht="27" x14ac:dyDescent="0.25">
      <c r="A1455" s="131">
        <v>2501</v>
      </c>
      <c r="B1455" s="137" t="s">
        <v>10691</v>
      </c>
      <c r="C1455" s="133" t="s">
        <v>4</v>
      </c>
      <c r="D1455" s="133">
        <v>14.55</v>
      </c>
      <c r="E1455" s="133" t="s">
        <v>95</v>
      </c>
    </row>
    <row r="1456" spans="1:5" ht="27" x14ac:dyDescent="0.25">
      <c r="A1456" s="131">
        <v>2502</v>
      </c>
      <c r="B1456" s="137" t="s">
        <v>10692</v>
      </c>
      <c r="C1456" s="133" t="s">
        <v>4</v>
      </c>
      <c r="D1456" s="133">
        <v>21.95</v>
      </c>
      <c r="E1456" s="133" t="s">
        <v>95</v>
      </c>
    </row>
    <row r="1457" spans="1:5" ht="27" x14ac:dyDescent="0.25">
      <c r="A1457" s="131">
        <v>2503</v>
      </c>
      <c r="B1457" s="137" t="s">
        <v>10693</v>
      </c>
      <c r="C1457" s="133" t="s">
        <v>4</v>
      </c>
      <c r="D1457" s="133">
        <v>28.26</v>
      </c>
      <c r="E1457" s="133" t="s">
        <v>95</v>
      </c>
    </row>
    <row r="1458" spans="1:5" ht="27" x14ac:dyDescent="0.25">
      <c r="A1458" s="131">
        <v>2500</v>
      </c>
      <c r="B1458" s="137" t="s">
        <v>10694</v>
      </c>
      <c r="C1458" s="133" t="s">
        <v>4</v>
      </c>
      <c r="D1458" s="133">
        <v>37.64</v>
      </c>
      <c r="E1458" s="133" t="s">
        <v>95</v>
      </c>
    </row>
    <row r="1459" spans="1:5" ht="27" x14ac:dyDescent="0.25">
      <c r="A1459" s="131">
        <v>2505</v>
      </c>
      <c r="B1459" s="137" t="s">
        <v>10695</v>
      </c>
      <c r="C1459" s="133" t="s">
        <v>4</v>
      </c>
      <c r="D1459" s="133">
        <v>58.66</v>
      </c>
      <c r="E1459" s="133" t="s">
        <v>95</v>
      </c>
    </row>
    <row r="1460" spans="1:5" ht="27" x14ac:dyDescent="0.25">
      <c r="A1460" s="131">
        <v>12056</v>
      </c>
      <c r="B1460" s="137" t="s">
        <v>10696</v>
      </c>
      <c r="C1460" s="133" t="s">
        <v>4</v>
      </c>
      <c r="D1460" s="133">
        <v>23.7</v>
      </c>
      <c r="E1460" s="133" t="s">
        <v>95</v>
      </c>
    </row>
    <row r="1461" spans="1:5" ht="27" x14ac:dyDescent="0.25">
      <c r="A1461" s="131">
        <v>12057</v>
      </c>
      <c r="B1461" s="137" t="s">
        <v>10697</v>
      </c>
      <c r="C1461" s="133" t="s">
        <v>4</v>
      </c>
      <c r="D1461" s="133">
        <v>20.13</v>
      </c>
      <c r="E1461" s="133" t="s">
        <v>95</v>
      </c>
    </row>
    <row r="1462" spans="1:5" ht="27" x14ac:dyDescent="0.25">
      <c r="A1462" s="131">
        <v>12058</v>
      </c>
      <c r="B1462" s="137" t="s">
        <v>10698</v>
      </c>
      <c r="C1462" s="133" t="s">
        <v>4</v>
      </c>
      <c r="D1462" s="133">
        <v>12.55</v>
      </c>
      <c r="E1462" s="133" t="s">
        <v>95</v>
      </c>
    </row>
    <row r="1463" spans="1:5" ht="27" x14ac:dyDescent="0.25">
      <c r="A1463" s="131">
        <v>12059</v>
      </c>
      <c r="B1463" s="137" t="s">
        <v>10699</v>
      </c>
      <c r="C1463" s="133" t="s">
        <v>4</v>
      </c>
      <c r="D1463" s="133">
        <v>7.06</v>
      </c>
      <c r="E1463" s="133" t="s">
        <v>95</v>
      </c>
    </row>
    <row r="1464" spans="1:5" ht="27" x14ac:dyDescent="0.25">
      <c r="A1464" s="131">
        <v>12060</v>
      </c>
      <c r="B1464" s="137" t="s">
        <v>10700</v>
      </c>
      <c r="C1464" s="133" t="s">
        <v>4</v>
      </c>
      <c r="D1464" s="133">
        <v>52.3</v>
      </c>
      <c r="E1464" s="133" t="s">
        <v>95</v>
      </c>
    </row>
    <row r="1465" spans="1:5" ht="27" x14ac:dyDescent="0.25">
      <c r="A1465" s="131">
        <v>12061</v>
      </c>
      <c r="B1465" s="137" t="s">
        <v>10701</v>
      </c>
      <c r="C1465" s="133" t="s">
        <v>4</v>
      </c>
      <c r="D1465" s="133">
        <v>31.94</v>
      </c>
      <c r="E1465" s="133" t="s">
        <v>95</v>
      </c>
    </row>
    <row r="1466" spans="1:5" ht="27" x14ac:dyDescent="0.25">
      <c r="A1466" s="131">
        <v>12062</v>
      </c>
      <c r="B1466" s="137" t="s">
        <v>10702</v>
      </c>
      <c r="C1466" s="133" t="s">
        <v>4</v>
      </c>
      <c r="D1466" s="133">
        <v>58.9</v>
      </c>
      <c r="E1466" s="133" t="s">
        <v>95</v>
      </c>
    </row>
    <row r="1467" spans="1:5" ht="13.5" x14ac:dyDescent="0.25">
      <c r="A1467" s="131">
        <v>2687</v>
      </c>
      <c r="B1467" s="137" t="s">
        <v>10703</v>
      </c>
      <c r="C1467" s="133" t="s">
        <v>4</v>
      </c>
      <c r="D1467" s="133">
        <v>2.48</v>
      </c>
      <c r="E1467" s="133" t="s">
        <v>95</v>
      </c>
    </row>
    <row r="1468" spans="1:5" ht="13.5" x14ac:dyDescent="0.25">
      <c r="A1468" s="131">
        <v>2689</v>
      </c>
      <c r="B1468" s="137" t="s">
        <v>10704</v>
      </c>
      <c r="C1468" s="133" t="s">
        <v>4</v>
      </c>
      <c r="D1468" s="133">
        <v>2.95</v>
      </c>
      <c r="E1468" s="133" t="s">
        <v>95</v>
      </c>
    </row>
    <row r="1469" spans="1:5" ht="13.5" x14ac:dyDescent="0.25">
      <c r="A1469" s="131">
        <v>2688</v>
      </c>
      <c r="B1469" s="137" t="s">
        <v>10705</v>
      </c>
      <c r="C1469" s="133" t="s">
        <v>4</v>
      </c>
      <c r="D1469" s="133">
        <v>3.19</v>
      </c>
      <c r="E1469" s="133" t="s">
        <v>95</v>
      </c>
    </row>
    <row r="1470" spans="1:5" ht="13.5" x14ac:dyDescent="0.25">
      <c r="A1470" s="131">
        <v>2690</v>
      </c>
      <c r="B1470" s="137" t="s">
        <v>10706</v>
      </c>
      <c r="C1470" s="133" t="s">
        <v>4</v>
      </c>
      <c r="D1470" s="133">
        <v>5.47</v>
      </c>
      <c r="E1470" s="133" t="s">
        <v>95</v>
      </c>
    </row>
    <row r="1471" spans="1:5" ht="27" x14ac:dyDescent="0.25">
      <c r="A1471" s="131">
        <v>39243</v>
      </c>
      <c r="B1471" s="137" t="s">
        <v>10707</v>
      </c>
      <c r="C1471" s="133" t="s">
        <v>4</v>
      </c>
      <c r="D1471" s="133">
        <v>3.6</v>
      </c>
      <c r="E1471" s="133" t="s">
        <v>95</v>
      </c>
    </row>
    <row r="1472" spans="1:5" ht="27" x14ac:dyDescent="0.25">
      <c r="A1472" s="131">
        <v>39244</v>
      </c>
      <c r="B1472" s="137" t="s">
        <v>10708</v>
      </c>
      <c r="C1472" s="133" t="s">
        <v>4</v>
      </c>
      <c r="D1472" s="133">
        <v>4.87</v>
      </c>
      <c r="E1472" s="133" t="s">
        <v>95</v>
      </c>
    </row>
    <row r="1473" spans="1:5" ht="27" x14ac:dyDescent="0.25">
      <c r="A1473" s="131">
        <v>39245</v>
      </c>
      <c r="B1473" s="137" t="s">
        <v>10709</v>
      </c>
      <c r="C1473" s="133" t="s">
        <v>4</v>
      </c>
      <c r="D1473" s="133">
        <v>9.3699999999999992</v>
      </c>
      <c r="E1473" s="133" t="s">
        <v>95</v>
      </c>
    </row>
    <row r="1474" spans="1:5" ht="27" x14ac:dyDescent="0.25">
      <c r="A1474" s="131">
        <v>39255</v>
      </c>
      <c r="B1474" s="137" t="s">
        <v>10710</v>
      </c>
      <c r="C1474" s="133" t="s">
        <v>4</v>
      </c>
      <c r="D1474" s="133">
        <v>25.93</v>
      </c>
      <c r="E1474" s="133" t="s">
        <v>95</v>
      </c>
    </row>
    <row r="1475" spans="1:5" ht="27" x14ac:dyDescent="0.25">
      <c r="A1475" s="131">
        <v>39254</v>
      </c>
      <c r="B1475" s="137" t="s">
        <v>10711</v>
      </c>
      <c r="C1475" s="133" t="s">
        <v>4</v>
      </c>
      <c r="D1475" s="133">
        <v>14.01</v>
      </c>
      <c r="E1475" s="133" t="s">
        <v>95</v>
      </c>
    </row>
    <row r="1476" spans="1:5" ht="27" x14ac:dyDescent="0.25">
      <c r="A1476" s="131">
        <v>39253</v>
      </c>
      <c r="B1476" s="137" t="s">
        <v>10712</v>
      </c>
      <c r="C1476" s="133" t="s">
        <v>4</v>
      </c>
      <c r="D1476" s="133">
        <v>17.86</v>
      </c>
      <c r="E1476" s="133" t="s">
        <v>95</v>
      </c>
    </row>
    <row r="1477" spans="1:5" ht="40.5" x14ac:dyDescent="0.25">
      <c r="A1477" s="131">
        <v>39246</v>
      </c>
      <c r="B1477" s="137" t="s">
        <v>10713</v>
      </c>
      <c r="C1477" s="133" t="s">
        <v>4</v>
      </c>
      <c r="D1477" s="133">
        <v>4.5199999999999996</v>
      </c>
      <c r="E1477" s="133" t="s">
        <v>95</v>
      </c>
    </row>
    <row r="1478" spans="1:5" ht="40.5" x14ac:dyDescent="0.25">
      <c r="A1478" s="131">
        <v>39247</v>
      </c>
      <c r="B1478" s="137" t="s">
        <v>10714</v>
      </c>
      <c r="C1478" s="133" t="s">
        <v>4</v>
      </c>
      <c r="D1478" s="133">
        <v>3.94</v>
      </c>
      <c r="E1478" s="133" t="s">
        <v>95</v>
      </c>
    </row>
    <row r="1479" spans="1:5" ht="40.5" x14ac:dyDescent="0.25">
      <c r="A1479" s="131">
        <v>2446</v>
      </c>
      <c r="B1479" s="137" t="s">
        <v>10715</v>
      </c>
      <c r="C1479" s="133" t="s">
        <v>4</v>
      </c>
      <c r="D1479" s="133">
        <v>6.5</v>
      </c>
      <c r="E1479" s="133" t="s">
        <v>95</v>
      </c>
    </row>
    <row r="1480" spans="1:5" ht="40.5" x14ac:dyDescent="0.25">
      <c r="A1480" s="131">
        <v>2442</v>
      </c>
      <c r="B1480" s="137" t="s">
        <v>10716</v>
      </c>
      <c r="C1480" s="133" t="s">
        <v>4</v>
      </c>
      <c r="D1480" s="133">
        <v>9.1</v>
      </c>
      <c r="E1480" s="133" t="s">
        <v>95</v>
      </c>
    </row>
    <row r="1481" spans="1:5" ht="40.5" x14ac:dyDescent="0.25">
      <c r="A1481" s="131">
        <v>39248</v>
      </c>
      <c r="B1481" s="137" t="s">
        <v>10717</v>
      </c>
      <c r="C1481" s="133" t="s">
        <v>4</v>
      </c>
      <c r="D1481" s="133">
        <v>12.69</v>
      </c>
      <c r="E1481" s="133" t="s">
        <v>95</v>
      </c>
    </row>
    <row r="1482" spans="1:5" ht="13.5" x14ac:dyDescent="0.25">
      <c r="A1482" s="131">
        <v>2438</v>
      </c>
      <c r="B1482" s="137" t="s">
        <v>10718</v>
      </c>
      <c r="C1482" s="133" t="s">
        <v>94</v>
      </c>
      <c r="D1482" s="133">
        <v>28.32</v>
      </c>
      <c r="E1482" s="133" t="s">
        <v>95</v>
      </c>
    </row>
    <row r="1483" spans="1:5" ht="13.5" x14ac:dyDescent="0.25">
      <c r="A1483" s="131">
        <v>40922</v>
      </c>
      <c r="B1483" s="137" t="s">
        <v>10719</v>
      </c>
      <c r="C1483" s="133" t="s">
        <v>122</v>
      </c>
      <c r="D1483" s="485">
        <v>5050.2</v>
      </c>
      <c r="E1483" s="133" t="s">
        <v>95</v>
      </c>
    </row>
    <row r="1484" spans="1:5" ht="27" x14ac:dyDescent="0.25">
      <c r="A1484" s="131">
        <v>12624</v>
      </c>
      <c r="B1484" s="137" t="s">
        <v>10720</v>
      </c>
      <c r="C1484" s="133" t="s">
        <v>72</v>
      </c>
      <c r="D1484" s="133">
        <v>34.08</v>
      </c>
      <c r="E1484" s="133" t="s">
        <v>95</v>
      </c>
    </row>
    <row r="1485" spans="1:5" ht="13.5" x14ac:dyDescent="0.25">
      <c r="A1485" s="131">
        <v>517</v>
      </c>
      <c r="B1485" s="137" t="s">
        <v>10721</v>
      </c>
      <c r="C1485" s="133" t="s">
        <v>3</v>
      </c>
      <c r="D1485" s="133">
        <v>9.25</v>
      </c>
      <c r="E1485" s="133" t="s">
        <v>95</v>
      </c>
    </row>
    <row r="1486" spans="1:5" ht="13.5" x14ac:dyDescent="0.25">
      <c r="A1486" s="131">
        <v>2696</v>
      </c>
      <c r="B1486" s="137" t="s">
        <v>10722</v>
      </c>
      <c r="C1486" s="133" t="s">
        <v>94</v>
      </c>
      <c r="D1486" s="133">
        <v>21.83</v>
      </c>
      <c r="E1486" s="133" t="s">
        <v>95</v>
      </c>
    </row>
    <row r="1487" spans="1:5" ht="13.5" x14ac:dyDescent="0.25">
      <c r="A1487" s="131">
        <v>40928</v>
      </c>
      <c r="B1487" s="137" t="s">
        <v>10723</v>
      </c>
      <c r="C1487" s="133" t="s">
        <v>122</v>
      </c>
      <c r="D1487" s="485">
        <v>3890.2</v>
      </c>
      <c r="E1487" s="133" t="s">
        <v>95</v>
      </c>
    </row>
    <row r="1488" spans="1:5" ht="13.5" x14ac:dyDescent="0.25">
      <c r="A1488" s="131">
        <v>4083</v>
      </c>
      <c r="B1488" s="137" t="s">
        <v>10724</v>
      </c>
      <c r="C1488" s="133" t="s">
        <v>94</v>
      </c>
      <c r="D1488" s="133">
        <v>21.83</v>
      </c>
      <c r="E1488" s="133" t="s">
        <v>95</v>
      </c>
    </row>
    <row r="1489" spans="1:5" ht="13.5" x14ac:dyDescent="0.25">
      <c r="A1489" s="131">
        <v>40818</v>
      </c>
      <c r="B1489" s="137" t="s">
        <v>10725</v>
      </c>
      <c r="C1489" s="133" t="s">
        <v>122</v>
      </c>
      <c r="D1489" s="485">
        <v>3890.2</v>
      </c>
      <c r="E1489" s="133" t="s">
        <v>95</v>
      </c>
    </row>
    <row r="1490" spans="1:5" ht="13.5" x14ac:dyDescent="0.25">
      <c r="A1490" s="131">
        <v>43146</v>
      </c>
      <c r="B1490" s="137" t="s">
        <v>10726</v>
      </c>
      <c r="C1490" s="133" t="s">
        <v>71</v>
      </c>
      <c r="D1490" s="133">
        <v>9.17</v>
      </c>
      <c r="E1490" s="133" t="s">
        <v>95</v>
      </c>
    </row>
    <row r="1491" spans="1:5" ht="13.5" x14ac:dyDescent="0.25">
      <c r="A1491" s="131">
        <v>2705</v>
      </c>
      <c r="B1491" s="137" t="s">
        <v>10727</v>
      </c>
      <c r="C1491" s="133" t="s">
        <v>10728</v>
      </c>
      <c r="D1491" s="133">
        <v>0.72</v>
      </c>
      <c r="E1491" s="133" t="s">
        <v>95</v>
      </c>
    </row>
    <row r="1492" spans="1:5" ht="27" x14ac:dyDescent="0.25">
      <c r="A1492" s="131">
        <v>14250</v>
      </c>
      <c r="B1492" s="137" t="s">
        <v>10729</v>
      </c>
      <c r="C1492" s="133" t="s">
        <v>10728</v>
      </c>
      <c r="D1492" s="133">
        <v>0.74</v>
      </c>
      <c r="E1492" s="133" t="s">
        <v>95</v>
      </c>
    </row>
    <row r="1493" spans="1:5" ht="13.5" x14ac:dyDescent="0.25">
      <c r="A1493" s="131">
        <v>11683</v>
      </c>
      <c r="B1493" s="137" t="s">
        <v>10730</v>
      </c>
      <c r="C1493" s="133" t="s">
        <v>72</v>
      </c>
      <c r="D1493" s="133">
        <v>33.33</v>
      </c>
      <c r="E1493" s="133" t="s">
        <v>95</v>
      </c>
    </row>
    <row r="1494" spans="1:5" ht="13.5" x14ac:dyDescent="0.25">
      <c r="A1494" s="131">
        <v>11684</v>
      </c>
      <c r="B1494" s="137" t="s">
        <v>10731</v>
      </c>
      <c r="C1494" s="133" t="s">
        <v>72</v>
      </c>
      <c r="D1494" s="133">
        <v>36.49</v>
      </c>
      <c r="E1494" s="133" t="s">
        <v>95</v>
      </c>
    </row>
    <row r="1495" spans="1:5" ht="13.5" x14ac:dyDescent="0.25">
      <c r="A1495" s="131">
        <v>6141</v>
      </c>
      <c r="B1495" s="137" t="s">
        <v>10732</v>
      </c>
      <c r="C1495" s="133" t="s">
        <v>72</v>
      </c>
      <c r="D1495" s="133">
        <v>5.1100000000000003</v>
      </c>
      <c r="E1495" s="133" t="s">
        <v>95</v>
      </c>
    </row>
    <row r="1496" spans="1:5" ht="13.5" x14ac:dyDescent="0.25">
      <c r="A1496" s="131">
        <v>11681</v>
      </c>
      <c r="B1496" s="137" t="s">
        <v>10733</v>
      </c>
      <c r="C1496" s="133" t="s">
        <v>72</v>
      </c>
      <c r="D1496" s="133">
        <v>6.44</v>
      </c>
      <c r="E1496" s="133" t="s">
        <v>95</v>
      </c>
    </row>
    <row r="1497" spans="1:5" ht="13.5" x14ac:dyDescent="0.25">
      <c r="A1497" s="131">
        <v>2706</v>
      </c>
      <c r="B1497" s="137" t="s">
        <v>10734</v>
      </c>
      <c r="C1497" s="133" t="s">
        <v>94</v>
      </c>
      <c r="D1497" s="133">
        <v>123.22</v>
      </c>
      <c r="E1497" s="133" t="s">
        <v>95</v>
      </c>
    </row>
    <row r="1498" spans="1:5" ht="13.5" x14ac:dyDescent="0.25">
      <c r="A1498" s="131">
        <v>40811</v>
      </c>
      <c r="B1498" s="137" t="s">
        <v>10735</v>
      </c>
      <c r="C1498" s="133" t="s">
        <v>122</v>
      </c>
      <c r="D1498" s="485">
        <v>21959.61</v>
      </c>
      <c r="E1498" s="133" t="s">
        <v>95</v>
      </c>
    </row>
    <row r="1499" spans="1:5" ht="13.5" x14ac:dyDescent="0.25">
      <c r="A1499" s="131">
        <v>2707</v>
      </c>
      <c r="B1499" s="137" t="s">
        <v>10736</v>
      </c>
      <c r="C1499" s="133" t="s">
        <v>94</v>
      </c>
      <c r="D1499" s="133">
        <v>145.83000000000001</v>
      </c>
      <c r="E1499" s="133" t="s">
        <v>95</v>
      </c>
    </row>
    <row r="1500" spans="1:5" ht="13.5" x14ac:dyDescent="0.25">
      <c r="A1500" s="131">
        <v>40813</v>
      </c>
      <c r="B1500" s="137" t="s">
        <v>10737</v>
      </c>
      <c r="C1500" s="133" t="s">
        <v>122</v>
      </c>
      <c r="D1500" s="485">
        <v>25988.71</v>
      </c>
      <c r="E1500" s="133" t="s">
        <v>95</v>
      </c>
    </row>
    <row r="1501" spans="1:5" ht="13.5" x14ac:dyDescent="0.25">
      <c r="A1501" s="131">
        <v>2708</v>
      </c>
      <c r="B1501" s="137" t="s">
        <v>10738</v>
      </c>
      <c r="C1501" s="133" t="s">
        <v>94</v>
      </c>
      <c r="D1501" s="133">
        <v>205.17</v>
      </c>
      <c r="E1501" s="133" t="s">
        <v>95</v>
      </c>
    </row>
    <row r="1502" spans="1:5" ht="13.5" x14ac:dyDescent="0.25">
      <c r="A1502" s="131">
        <v>40814</v>
      </c>
      <c r="B1502" s="137" t="s">
        <v>10739</v>
      </c>
      <c r="C1502" s="133" t="s">
        <v>122</v>
      </c>
      <c r="D1502" s="485">
        <v>36565.08</v>
      </c>
      <c r="E1502" s="133" t="s">
        <v>95</v>
      </c>
    </row>
    <row r="1503" spans="1:5" ht="27" x14ac:dyDescent="0.25">
      <c r="A1503" s="131">
        <v>38403</v>
      </c>
      <c r="B1503" s="137" t="s">
        <v>10740</v>
      </c>
      <c r="C1503" s="133" t="s">
        <v>72</v>
      </c>
      <c r="D1503" s="133">
        <v>59.32</v>
      </c>
      <c r="E1503" s="133" t="s">
        <v>95</v>
      </c>
    </row>
    <row r="1504" spans="1:5" ht="27" x14ac:dyDescent="0.25">
      <c r="A1504" s="131">
        <v>43482</v>
      </c>
      <c r="B1504" s="137" t="s">
        <v>10741</v>
      </c>
      <c r="C1504" s="133" t="s">
        <v>94</v>
      </c>
      <c r="D1504" s="133">
        <v>0.81</v>
      </c>
      <c r="E1504" s="133" t="s">
        <v>95</v>
      </c>
    </row>
    <row r="1505" spans="1:5" ht="27" x14ac:dyDescent="0.25">
      <c r="A1505" s="131">
        <v>43494</v>
      </c>
      <c r="B1505" s="137" t="s">
        <v>10742</v>
      </c>
      <c r="C1505" s="133" t="s">
        <v>122</v>
      </c>
      <c r="D1505" s="133">
        <v>153.54</v>
      </c>
      <c r="E1505" s="133" t="s">
        <v>95</v>
      </c>
    </row>
    <row r="1506" spans="1:5" ht="27" x14ac:dyDescent="0.25">
      <c r="A1506" s="131">
        <v>43483</v>
      </c>
      <c r="B1506" s="137" t="s">
        <v>10743</v>
      </c>
      <c r="C1506" s="133" t="s">
        <v>94</v>
      </c>
      <c r="D1506" s="133">
        <v>1.43</v>
      </c>
      <c r="E1506" s="133" t="s">
        <v>95</v>
      </c>
    </row>
    <row r="1507" spans="1:5" ht="27" x14ac:dyDescent="0.25">
      <c r="A1507" s="131">
        <v>43495</v>
      </c>
      <c r="B1507" s="137" t="s">
        <v>10744</v>
      </c>
      <c r="C1507" s="133" t="s">
        <v>122</v>
      </c>
      <c r="D1507" s="133">
        <v>270.51</v>
      </c>
      <c r="E1507" s="133" t="s">
        <v>95</v>
      </c>
    </row>
    <row r="1508" spans="1:5" ht="27" x14ac:dyDescent="0.25">
      <c r="A1508" s="131">
        <v>43484</v>
      </c>
      <c r="B1508" s="137" t="s">
        <v>10745</v>
      </c>
      <c r="C1508" s="133" t="s">
        <v>94</v>
      </c>
      <c r="D1508" s="133">
        <v>1.26</v>
      </c>
      <c r="E1508" s="133" t="s">
        <v>95</v>
      </c>
    </row>
    <row r="1509" spans="1:5" ht="27" x14ac:dyDescent="0.25">
      <c r="A1509" s="131">
        <v>43496</v>
      </c>
      <c r="B1509" s="137" t="s">
        <v>10746</v>
      </c>
      <c r="C1509" s="133" t="s">
        <v>122</v>
      </c>
      <c r="D1509" s="133">
        <v>238.02</v>
      </c>
      <c r="E1509" s="133" t="s">
        <v>95</v>
      </c>
    </row>
    <row r="1510" spans="1:5" ht="27" x14ac:dyDescent="0.25">
      <c r="A1510" s="131">
        <v>43485</v>
      </c>
      <c r="B1510" s="137" t="s">
        <v>10747</v>
      </c>
      <c r="C1510" s="133" t="s">
        <v>94</v>
      </c>
      <c r="D1510" s="133">
        <v>1.1299999999999999</v>
      </c>
      <c r="E1510" s="133" t="s">
        <v>95</v>
      </c>
    </row>
    <row r="1511" spans="1:5" ht="27" x14ac:dyDescent="0.25">
      <c r="A1511" s="131">
        <v>43497</v>
      </c>
      <c r="B1511" s="137" t="s">
        <v>10748</v>
      </c>
      <c r="C1511" s="133" t="s">
        <v>122</v>
      </c>
      <c r="D1511" s="133">
        <v>212.45</v>
      </c>
      <c r="E1511" s="133" t="s">
        <v>95</v>
      </c>
    </row>
    <row r="1512" spans="1:5" ht="27" x14ac:dyDescent="0.25">
      <c r="A1512" s="131">
        <v>43487</v>
      </c>
      <c r="B1512" s="137" t="s">
        <v>10749</v>
      </c>
      <c r="C1512" s="133" t="s">
        <v>94</v>
      </c>
      <c r="D1512" s="133">
        <v>1.28</v>
      </c>
      <c r="E1512" s="133" t="s">
        <v>95</v>
      </c>
    </row>
    <row r="1513" spans="1:5" ht="27" x14ac:dyDescent="0.25">
      <c r="A1513" s="131">
        <v>43499</v>
      </c>
      <c r="B1513" s="137" t="s">
        <v>10750</v>
      </c>
      <c r="C1513" s="133" t="s">
        <v>122</v>
      </c>
      <c r="D1513" s="133">
        <v>241.99</v>
      </c>
      <c r="E1513" s="133" t="s">
        <v>95</v>
      </c>
    </row>
    <row r="1514" spans="1:5" ht="27" x14ac:dyDescent="0.25">
      <c r="A1514" s="131">
        <v>43486</v>
      </c>
      <c r="B1514" s="137" t="s">
        <v>10751</v>
      </c>
      <c r="C1514" s="133" t="s">
        <v>94</v>
      </c>
      <c r="D1514" s="133">
        <v>0.77</v>
      </c>
      <c r="E1514" s="133" t="s">
        <v>95</v>
      </c>
    </row>
    <row r="1515" spans="1:5" ht="27" x14ac:dyDescent="0.25">
      <c r="A1515" s="131">
        <v>43498</v>
      </c>
      <c r="B1515" s="137" t="s">
        <v>10752</v>
      </c>
      <c r="C1515" s="133" t="s">
        <v>122</v>
      </c>
      <c r="D1515" s="133">
        <v>146</v>
      </c>
      <c r="E1515" s="133" t="s">
        <v>95</v>
      </c>
    </row>
    <row r="1516" spans="1:5" ht="27" x14ac:dyDescent="0.25">
      <c r="A1516" s="131">
        <v>43488</v>
      </c>
      <c r="B1516" s="137" t="s">
        <v>10753</v>
      </c>
      <c r="C1516" s="133" t="s">
        <v>94</v>
      </c>
      <c r="D1516" s="133">
        <v>0.89</v>
      </c>
      <c r="E1516" s="133" t="s">
        <v>95</v>
      </c>
    </row>
    <row r="1517" spans="1:5" ht="27" x14ac:dyDescent="0.25">
      <c r="A1517" s="131">
        <v>43500</v>
      </c>
      <c r="B1517" s="137" t="s">
        <v>10754</v>
      </c>
      <c r="C1517" s="133" t="s">
        <v>122</v>
      </c>
      <c r="D1517" s="133">
        <v>167.95</v>
      </c>
      <c r="E1517" s="133" t="s">
        <v>95</v>
      </c>
    </row>
    <row r="1518" spans="1:5" ht="27" x14ac:dyDescent="0.25">
      <c r="A1518" s="131">
        <v>43489</v>
      </c>
      <c r="B1518" s="137" t="s">
        <v>10755</v>
      </c>
      <c r="C1518" s="133" t="s">
        <v>94</v>
      </c>
      <c r="D1518" s="133">
        <v>1.31</v>
      </c>
      <c r="E1518" s="133" t="s">
        <v>95</v>
      </c>
    </row>
    <row r="1519" spans="1:5" ht="27" x14ac:dyDescent="0.25">
      <c r="A1519" s="131">
        <v>43501</v>
      </c>
      <c r="B1519" s="137" t="s">
        <v>10756</v>
      </c>
      <c r="C1519" s="133" t="s">
        <v>122</v>
      </c>
      <c r="D1519" s="133">
        <v>247.11</v>
      </c>
      <c r="E1519" s="133" t="s">
        <v>95</v>
      </c>
    </row>
    <row r="1520" spans="1:5" ht="27" x14ac:dyDescent="0.25">
      <c r="A1520" s="131">
        <v>43490</v>
      </c>
      <c r="B1520" s="137" t="s">
        <v>10757</v>
      </c>
      <c r="C1520" s="133" t="s">
        <v>94</v>
      </c>
      <c r="D1520" s="133">
        <v>1.85</v>
      </c>
      <c r="E1520" s="133" t="s">
        <v>95</v>
      </c>
    </row>
    <row r="1521" spans="1:5" ht="27" x14ac:dyDescent="0.25">
      <c r="A1521" s="131">
        <v>43502</v>
      </c>
      <c r="B1521" s="137" t="s">
        <v>10758</v>
      </c>
      <c r="C1521" s="133" t="s">
        <v>122</v>
      </c>
      <c r="D1521" s="133">
        <v>348.39</v>
      </c>
      <c r="E1521" s="133" t="s">
        <v>95</v>
      </c>
    </row>
    <row r="1522" spans="1:5" ht="27" x14ac:dyDescent="0.25">
      <c r="A1522" s="131">
        <v>43491</v>
      </c>
      <c r="B1522" s="137" t="s">
        <v>10759</v>
      </c>
      <c r="C1522" s="133" t="s">
        <v>94</v>
      </c>
      <c r="D1522" s="133">
        <v>1.39</v>
      </c>
      <c r="E1522" s="133" t="s">
        <v>95</v>
      </c>
    </row>
    <row r="1523" spans="1:5" ht="27" x14ac:dyDescent="0.25">
      <c r="A1523" s="131">
        <v>43503</v>
      </c>
      <c r="B1523" s="137" t="s">
        <v>10760</v>
      </c>
      <c r="C1523" s="133" t="s">
        <v>122</v>
      </c>
      <c r="D1523" s="133">
        <v>261.93</v>
      </c>
      <c r="E1523" s="133" t="s">
        <v>95</v>
      </c>
    </row>
    <row r="1524" spans="1:5" ht="27" x14ac:dyDescent="0.25">
      <c r="A1524" s="131">
        <v>43492</v>
      </c>
      <c r="B1524" s="137" t="s">
        <v>10761</v>
      </c>
      <c r="C1524" s="133" t="s">
        <v>94</v>
      </c>
      <c r="D1524" s="133">
        <v>1.82</v>
      </c>
      <c r="E1524" s="133" t="s">
        <v>95</v>
      </c>
    </row>
    <row r="1525" spans="1:5" ht="27" x14ac:dyDescent="0.25">
      <c r="A1525" s="131">
        <v>43504</v>
      </c>
      <c r="B1525" s="137" t="s">
        <v>10762</v>
      </c>
      <c r="C1525" s="133" t="s">
        <v>122</v>
      </c>
      <c r="D1525" s="133">
        <v>342.83</v>
      </c>
      <c r="E1525" s="133" t="s">
        <v>95</v>
      </c>
    </row>
    <row r="1526" spans="1:5" ht="27" x14ac:dyDescent="0.25">
      <c r="A1526" s="131">
        <v>43493</v>
      </c>
      <c r="B1526" s="137" t="s">
        <v>10763</v>
      </c>
      <c r="C1526" s="133" t="s">
        <v>94</v>
      </c>
      <c r="D1526" s="133">
        <v>0.74</v>
      </c>
      <c r="E1526" s="133" t="s">
        <v>95</v>
      </c>
    </row>
    <row r="1527" spans="1:5" ht="27" x14ac:dyDescent="0.25">
      <c r="A1527" s="131">
        <v>43505</v>
      </c>
      <c r="B1527" s="137" t="s">
        <v>10764</v>
      </c>
      <c r="C1527" s="133" t="s">
        <v>122</v>
      </c>
      <c r="D1527" s="133">
        <v>138.97999999999999</v>
      </c>
      <c r="E1527" s="133" t="s">
        <v>95</v>
      </c>
    </row>
    <row r="1528" spans="1:5" ht="40.5" x14ac:dyDescent="0.25">
      <c r="A1528" s="131">
        <v>38476</v>
      </c>
      <c r="B1528" s="137" t="s">
        <v>10765</v>
      </c>
      <c r="C1528" s="133" t="s">
        <v>72</v>
      </c>
      <c r="D1528" s="133">
        <v>445.82</v>
      </c>
      <c r="E1528" s="133" t="s">
        <v>95</v>
      </c>
    </row>
    <row r="1529" spans="1:5" ht="40.5" x14ac:dyDescent="0.25">
      <c r="A1529" s="131">
        <v>38477</v>
      </c>
      <c r="B1529" s="137" t="s">
        <v>10766</v>
      </c>
      <c r="C1529" s="133" t="s">
        <v>72</v>
      </c>
      <c r="D1529" s="485">
        <v>1262.56</v>
      </c>
      <c r="E1529" s="133" t="s">
        <v>95</v>
      </c>
    </row>
    <row r="1530" spans="1:5" ht="13.5" x14ac:dyDescent="0.25">
      <c r="A1530" s="131">
        <v>4111</v>
      </c>
      <c r="B1530" s="137" t="s">
        <v>10767</v>
      </c>
      <c r="C1530" s="133" t="s">
        <v>72</v>
      </c>
      <c r="D1530" s="133">
        <v>54.21</v>
      </c>
      <c r="E1530" s="133" t="s">
        <v>95</v>
      </c>
    </row>
    <row r="1531" spans="1:5" ht="27" x14ac:dyDescent="0.25">
      <c r="A1531" s="131">
        <v>44538</v>
      </c>
      <c r="B1531" s="137" t="s">
        <v>10768</v>
      </c>
      <c r="C1531" s="133" t="s">
        <v>72</v>
      </c>
      <c r="D1531" s="133">
        <v>41.66</v>
      </c>
      <c r="E1531" s="133" t="s">
        <v>95</v>
      </c>
    </row>
    <row r="1532" spans="1:5" ht="13.5" x14ac:dyDescent="0.25">
      <c r="A1532" s="131">
        <v>12</v>
      </c>
      <c r="B1532" s="137" t="s">
        <v>10769</v>
      </c>
      <c r="C1532" s="133" t="s">
        <v>72</v>
      </c>
      <c r="D1532" s="133">
        <v>10.29</v>
      </c>
      <c r="E1532" s="133" t="s">
        <v>95</v>
      </c>
    </row>
    <row r="1533" spans="1:5" ht="27" x14ac:dyDescent="0.25">
      <c r="A1533" s="131">
        <v>37554</v>
      </c>
      <c r="B1533" s="137" t="s">
        <v>10770</v>
      </c>
      <c r="C1533" s="133" t="s">
        <v>72</v>
      </c>
      <c r="D1533" s="133">
        <v>223.13</v>
      </c>
      <c r="E1533" s="133" t="s">
        <v>95</v>
      </c>
    </row>
    <row r="1534" spans="1:5" ht="27" x14ac:dyDescent="0.25">
      <c r="A1534" s="131">
        <v>37555</v>
      </c>
      <c r="B1534" s="137" t="s">
        <v>10771</v>
      </c>
      <c r="C1534" s="133" t="s">
        <v>72</v>
      </c>
      <c r="D1534" s="133">
        <v>271.42</v>
      </c>
      <c r="E1534" s="133" t="s">
        <v>95</v>
      </c>
    </row>
    <row r="1535" spans="1:5" ht="27" x14ac:dyDescent="0.25">
      <c r="A1535" s="131">
        <v>10902</v>
      </c>
      <c r="B1535" s="137" t="s">
        <v>10772</v>
      </c>
      <c r="C1535" s="133" t="s">
        <v>72</v>
      </c>
      <c r="D1535" s="133">
        <v>68.11</v>
      </c>
      <c r="E1535" s="133" t="s">
        <v>95</v>
      </c>
    </row>
    <row r="1536" spans="1:5" ht="27" x14ac:dyDescent="0.25">
      <c r="A1536" s="131">
        <v>20965</v>
      </c>
      <c r="B1536" s="137" t="s">
        <v>10773</v>
      </c>
      <c r="C1536" s="133" t="s">
        <v>72</v>
      </c>
      <c r="D1536" s="133">
        <v>68.739999999999995</v>
      </c>
      <c r="E1536" s="133" t="s">
        <v>95</v>
      </c>
    </row>
    <row r="1537" spans="1:5" ht="27" x14ac:dyDescent="0.25">
      <c r="A1537" s="131">
        <v>20966</v>
      </c>
      <c r="B1537" s="137" t="s">
        <v>10774</v>
      </c>
      <c r="C1537" s="133" t="s">
        <v>72</v>
      </c>
      <c r="D1537" s="133">
        <v>74.010000000000005</v>
      </c>
      <c r="E1537" s="133" t="s">
        <v>95</v>
      </c>
    </row>
    <row r="1538" spans="1:5" ht="27" x14ac:dyDescent="0.25">
      <c r="A1538" s="131">
        <v>10903</v>
      </c>
      <c r="B1538" s="137" t="s">
        <v>10775</v>
      </c>
      <c r="C1538" s="133" t="s">
        <v>72</v>
      </c>
      <c r="D1538" s="133">
        <v>112.19</v>
      </c>
      <c r="E1538" s="133" t="s">
        <v>95</v>
      </c>
    </row>
    <row r="1539" spans="1:5" ht="27" x14ac:dyDescent="0.25">
      <c r="A1539" s="131">
        <v>20967</v>
      </c>
      <c r="B1539" s="137" t="s">
        <v>10776</v>
      </c>
      <c r="C1539" s="133" t="s">
        <v>72</v>
      </c>
      <c r="D1539" s="133">
        <v>112.19</v>
      </c>
      <c r="E1539" s="133" t="s">
        <v>95</v>
      </c>
    </row>
    <row r="1540" spans="1:5" ht="27" x14ac:dyDescent="0.25">
      <c r="A1540" s="131">
        <v>20968</v>
      </c>
      <c r="B1540" s="137" t="s">
        <v>10777</v>
      </c>
      <c r="C1540" s="133" t="s">
        <v>72</v>
      </c>
      <c r="D1540" s="133">
        <v>123.04</v>
      </c>
      <c r="E1540" s="133" t="s">
        <v>95</v>
      </c>
    </row>
    <row r="1541" spans="1:5" ht="27" x14ac:dyDescent="0.25">
      <c r="A1541" s="131">
        <v>11359</v>
      </c>
      <c r="B1541" s="137" t="s">
        <v>10778</v>
      </c>
      <c r="C1541" s="133" t="s">
        <v>72</v>
      </c>
      <c r="D1541" s="485">
        <v>1000</v>
      </c>
      <c r="E1541" s="133" t="s">
        <v>95</v>
      </c>
    </row>
    <row r="1542" spans="1:5" ht="13.5" x14ac:dyDescent="0.25">
      <c r="A1542" s="131">
        <v>38368</v>
      </c>
      <c r="B1542" s="137" t="s">
        <v>10779</v>
      </c>
      <c r="C1542" s="133" t="s">
        <v>72</v>
      </c>
      <c r="D1542" s="133">
        <v>9.2200000000000006</v>
      </c>
      <c r="E1542" s="133" t="s">
        <v>95</v>
      </c>
    </row>
    <row r="1543" spans="1:5" ht="13.5" x14ac:dyDescent="0.25">
      <c r="A1543" s="131">
        <v>38367</v>
      </c>
      <c r="B1543" s="137" t="s">
        <v>10780</v>
      </c>
      <c r="C1543" s="133" t="s">
        <v>72</v>
      </c>
      <c r="D1543" s="133">
        <v>23.95</v>
      </c>
      <c r="E1543" s="133" t="s">
        <v>95</v>
      </c>
    </row>
    <row r="1544" spans="1:5" ht="27" x14ac:dyDescent="0.25">
      <c r="A1544" s="131">
        <v>38091</v>
      </c>
      <c r="B1544" s="137" t="s">
        <v>10781</v>
      </c>
      <c r="C1544" s="133" t="s">
        <v>72</v>
      </c>
      <c r="D1544" s="133">
        <v>3.26</v>
      </c>
      <c r="E1544" s="133" t="s">
        <v>95</v>
      </c>
    </row>
    <row r="1545" spans="1:5" ht="27" x14ac:dyDescent="0.25">
      <c r="A1545" s="131">
        <v>38095</v>
      </c>
      <c r="B1545" s="137" t="s">
        <v>10782</v>
      </c>
      <c r="C1545" s="133" t="s">
        <v>72</v>
      </c>
      <c r="D1545" s="133">
        <v>6.9</v>
      </c>
      <c r="E1545" s="133" t="s">
        <v>95</v>
      </c>
    </row>
    <row r="1546" spans="1:5" ht="27" x14ac:dyDescent="0.25">
      <c r="A1546" s="131">
        <v>38092</v>
      </c>
      <c r="B1546" s="137" t="s">
        <v>10783</v>
      </c>
      <c r="C1546" s="133" t="s">
        <v>72</v>
      </c>
      <c r="D1546" s="133">
        <v>3.09</v>
      </c>
      <c r="E1546" s="133" t="s">
        <v>95</v>
      </c>
    </row>
    <row r="1547" spans="1:5" ht="27" x14ac:dyDescent="0.25">
      <c r="A1547" s="131">
        <v>38093</v>
      </c>
      <c r="B1547" s="137" t="s">
        <v>10784</v>
      </c>
      <c r="C1547" s="133" t="s">
        <v>72</v>
      </c>
      <c r="D1547" s="133">
        <v>3.2</v>
      </c>
      <c r="E1547" s="133" t="s">
        <v>95</v>
      </c>
    </row>
    <row r="1548" spans="1:5" ht="27" x14ac:dyDescent="0.25">
      <c r="A1548" s="131">
        <v>38096</v>
      </c>
      <c r="B1548" s="137" t="s">
        <v>10785</v>
      </c>
      <c r="C1548" s="133" t="s">
        <v>72</v>
      </c>
      <c r="D1548" s="133">
        <v>7.42</v>
      </c>
      <c r="E1548" s="133" t="s">
        <v>95</v>
      </c>
    </row>
    <row r="1549" spans="1:5" ht="27" x14ac:dyDescent="0.25">
      <c r="A1549" s="131">
        <v>38094</v>
      </c>
      <c r="B1549" s="137" t="s">
        <v>10786</v>
      </c>
      <c r="C1549" s="133" t="s">
        <v>72</v>
      </c>
      <c r="D1549" s="133">
        <v>3.92</v>
      </c>
      <c r="E1549" s="133" t="s">
        <v>95</v>
      </c>
    </row>
    <row r="1550" spans="1:5" ht="27" x14ac:dyDescent="0.25">
      <c r="A1550" s="131">
        <v>38097</v>
      </c>
      <c r="B1550" s="137" t="s">
        <v>10787</v>
      </c>
      <c r="C1550" s="133" t="s">
        <v>72</v>
      </c>
      <c r="D1550" s="133">
        <v>7.95</v>
      </c>
      <c r="E1550" s="133" t="s">
        <v>95</v>
      </c>
    </row>
    <row r="1551" spans="1:5" ht="27" x14ac:dyDescent="0.25">
      <c r="A1551" s="131">
        <v>38098</v>
      </c>
      <c r="B1551" s="137" t="s">
        <v>10788</v>
      </c>
      <c r="C1551" s="133" t="s">
        <v>72</v>
      </c>
      <c r="D1551" s="133">
        <v>7.95</v>
      </c>
      <c r="E1551" s="133" t="s">
        <v>95</v>
      </c>
    </row>
    <row r="1552" spans="1:5" ht="13.5" x14ac:dyDescent="0.25">
      <c r="A1552" s="131">
        <v>11186</v>
      </c>
      <c r="B1552" s="137" t="s">
        <v>10789</v>
      </c>
      <c r="C1552" s="133" t="s">
        <v>89</v>
      </c>
      <c r="D1552" s="133">
        <v>422.83</v>
      </c>
      <c r="E1552" s="133" t="s">
        <v>95</v>
      </c>
    </row>
    <row r="1553" spans="1:5" ht="27" x14ac:dyDescent="0.25">
      <c r="A1553" s="131">
        <v>11558</v>
      </c>
      <c r="B1553" s="137" t="s">
        <v>10790</v>
      </c>
      <c r="C1553" s="133" t="s">
        <v>9608</v>
      </c>
      <c r="D1553" s="133">
        <v>14.26</v>
      </c>
      <c r="E1553" s="133" t="s">
        <v>95</v>
      </c>
    </row>
    <row r="1554" spans="1:5" ht="27" x14ac:dyDescent="0.25">
      <c r="A1554" s="131">
        <v>11557</v>
      </c>
      <c r="B1554" s="137" t="s">
        <v>10791</v>
      </c>
      <c r="C1554" s="133" t="s">
        <v>9608</v>
      </c>
      <c r="D1554" s="133">
        <v>36.11</v>
      </c>
      <c r="E1554" s="133" t="s">
        <v>95</v>
      </c>
    </row>
    <row r="1555" spans="1:5" ht="13.5" x14ac:dyDescent="0.25">
      <c r="A1555" s="131">
        <v>38124</v>
      </c>
      <c r="B1555" s="137" t="s">
        <v>10792</v>
      </c>
      <c r="C1555" s="133" t="s">
        <v>72</v>
      </c>
      <c r="D1555" s="133">
        <v>26.91</v>
      </c>
      <c r="E1555" s="133" t="s">
        <v>95</v>
      </c>
    </row>
    <row r="1556" spans="1:5" ht="13.5" x14ac:dyDescent="0.25">
      <c r="A1556" s="131">
        <v>38380</v>
      </c>
      <c r="B1556" s="137" t="s">
        <v>10793</v>
      </c>
      <c r="C1556" s="133" t="s">
        <v>72</v>
      </c>
      <c r="D1556" s="133">
        <v>38.06</v>
      </c>
      <c r="E1556" s="133" t="s">
        <v>95</v>
      </c>
    </row>
    <row r="1557" spans="1:5" ht="13.5" x14ac:dyDescent="0.25">
      <c r="A1557" s="131">
        <v>39616</v>
      </c>
      <c r="B1557" s="137" t="s">
        <v>10794</v>
      </c>
      <c r="C1557" s="133" t="s">
        <v>72</v>
      </c>
      <c r="D1557" s="133">
        <v>753.4</v>
      </c>
      <c r="E1557" s="133" t="s">
        <v>95</v>
      </c>
    </row>
    <row r="1558" spans="1:5" ht="13.5" x14ac:dyDescent="0.25">
      <c r="A1558" s="131">
        <v>39618</v>
      </c>
      <c r="B1558" s="137" t="s">
        <v>10795</v>
      </c>
      <c r="C1558" s="133" t="s">
        <v>72</v>
      </c>
      <c r="D1558" s="485">
        <v>1366.54</v>
      </c>
      <c r="E1558" s="133" t="s">
        <v>95</v>
      </c>
    </row>
    <row r="1559" spans="1:5" ht="13.5" x14ac:dyDescent="0.25">
      <c r="A1559" s="131">
        <v>39619</v>
      </c>
      <c r="B1559" s="137" t="s">
        <v>10796</v>
      </c>
      <c r="C1559" s="133" t="s">
        <v>72</v>
      </c>
      <c r="D1559" s="485">
        <v>1871.61</v>
      </c>
      <c r="E1559" s="133" t="s">
        <v>95</v>
      </c>
    </row>
    <row r="1560" spans="1:5" ht="13.5" x14ac:dyDescent="0.25">
      <c r="A1560" s="131">
        <v>39613</v>
      </c>
      <c r="B1560" s="137" t="s">
        <v>10797</v>
      </c>
      <c r="C1560" s="133" t="s">
        <v>72</v>
      </c>
      <c r="D1560" s="133">
        <v>299.27</v>
      </c>
      <c r="E1560" s="133" t="s">
        <v>95</v>
      </c>
    </row>
    <row r="1561" spans="1:5" ht="13.5" x14ac:dyDescent="0.25">
      <c r="A1561" s="131">
        <v>39614</v>
      </c>
      <c r="B1561" s="137" t="s">
        <v>10798</v>
      </c>
      <c r="C1561" s="133" t="s">
        <v>72</v>
      </c>
      <c r="D1561" s="133">
        <v>436.61</v>
      </c>
      <c r="E1561" s="133" t="s">
        <v>95</v>
      </c>
    </row>
    <row r="1562" spans="1:5" ht="13.5" x14ac:dyDescent="0.25">
      <c r="A1562" s="131">
        <v>38384</v>
      </c>
      <c r="B1562" s="137" t="s">
        <v>10799</v>
      </c>
      <c r="C1562" s="133" t="s">
        <v>72</v>
      </c>
      <c r="D1562" s="133">
        <v>23.9</v>
      </c>
      <c r="E1562" s="133" t="s">
        <v>95</v>
      </c>
    </row>
    <row r="1563" spans="1:5" ht="13.5" x14ac:dyDescent="0.25">
      <c r="A1563" s="131">
        <v>13</v>
      </c>
      <c r="B1563" s="137" t="s">
        <v>10800</v>
      </c>
      <c r="C1563" s="133" t="s">
        <v>71</v>
      </c>
      <c r="D1563" s="133">
        <v>15.84</v>
      </c>
      <c r="E1563" s="133" t="s">
        <v>95</v>
      </c>
    </row>
    <row r="1564" spans="1:5" ht="13.5" x14ac:dyDescent="0.25">
      <c r="A1564" s="131">
        <v>4223</v>
      </c>
      <c r="B1564" s="137" t="s">
        <v>10801</v>
      </c>
      <c r="C1564" s="133" t="s">
        <v>3</v>
      </c>
      <c r="D1564" s="133">
        <v>3.98</v>
      </c>
      <c r="E1564" s="133" t="s">
        <v>95</v>
      </c>
    </row>
    <row r="1565" spans="1:5" ht="13.5" x14ac:dyDescent="0.25">
      <c r="A1565" s="131">
        <v>37372</v>
      </c>
      <c r="B1565" s="137" t="s">
        <v>10802</v>
      </c>
      <c r="C1565" s="133" t="s">
        <v>94</v>
      </c>
      <c r="D1565" s="133">
        <v>1.43</v>
      </c>
      <c r="E1565" s="133" t="s">
        <v>95</v>
      </c>
    </row>
    <row r="1566" spans="1:5" ht="13.5" x14ac:dyDescent="0.25">
      <c r="A1566" s="131">
        <v>40863</v>
      </c>
      <c r="B1566" s="137" t="s">
        <v>10803</v>
      </c>
      <c r="C1566" s="133" t="s">
        <v>122</v>
      </c>
      <c r="D1566" s="133">
        <v>270.51</v>
      </c>
      <c r="E1566" s="133" t="s">
        <v>95</v>
      </c>
    </row>
    <row r="1567" spans="1:5" ht="13.5" x14ac:dyDescent="0.25">
      <c r="A1567" s="131">
        <v>38475</v>
      </c>
      <c r="B1567" s="137" t="s">
        <v>10804</v>
      </c>
      <c r="C1567" s="133" t="s">
        <v>72</v>
      </c>
      <c r="D1567" s="133">
        <v>32.94</v>
      </c>
      <c r="E1567" s="133" t="s">
        <v>95</v>
      </c>
    </row>
    <row r="1568" spans="1:5" ht="13.5" x14ac:dyDescent="0.25">
      <c r="A1568" s="131">
        <v>38474</v>
      </c>
      <c r="B1568" s="137" t="s">
        <v>10805</v>
      </c>
      <c r="C1568" s="133" t="s">
        <v>72</v>
      </c>
      <c r="D1568" s="133">
        <v>40.729999999999997</v>
      </c>
      <c r="E1568" s="133" t="s">
        <v>95</v>
      </c>
    </row>
    <row r="1569" spans="1:5" ht="27" x14ac:dyDescent="0.25">
      <c r="A1569" s="131">
        <v>10886</v>
      </c>
      <c r="B1569" s="137" t="s">
        <v>10806</v>
      </c>
      <c r="C1569" s="133" t="s">
        <v>72</v>
      </c>
      <c r="D1569" s="133">
        <v>201.25</v>
      </c>
      <c r="E1569" s="133" t="s">
        <v>95</v>
      </c>
    </row>
    <row r="1570" spans="1:5" ht="27" x14ac:dyDescent="0.25">
      <c r="A1570" s="131">
        <v>10888</v>
      </c>
      <c r="B1570" s="137" t="s">
        <v>10807</v>
      </c>
      <c r="C1570" s="133" t="s">
        <v>72</v>
      </c>
      <c r="D1570" s="133">
        <v>636.91999999999996</v>
      </c>
      <c r="E1570" s="133" t="s">
        <v>95</v>
      </c>
    </row>
    <row r="1571" spans="1:5" ht="27" x14ac:dyDescent="0.25">
      <c r="A1571" s="131">
        <v>10889</v>
      </c>
      <c r="B1571" s="137" t="s">
        <v>10808</v>
      </c>
      <c r="C1571" s="133" t="s">
        <v>72</v>
      </c>
      <c r="D1571" s="133">
        <v>690</v>
      </c>
      <c r="E1571" s="133" t="s">
        <v>95</v>
      </c>
    </row>
    <row r="1572" spans="1:5" ht="27" x14ac:dyDescent="0.25">
      <c r="A1572" s="131">
        <v>10890</v>
      </c>
      <c r="B1572" s="137" t="s">
        <v>10809</v>
      </c>
      <c r="C1572" s="133" t="s">
        <v>72</v>
      </c>
      <c r="D1572" s="133">
        <v>318.45999999999998</v>
      </c>
      <c r="E1572" s="133" t="s">
        <v>95</v>
      </c>
    </row>
    <row r="1573" spans="1:5" ht="27" x14ac:dyDescent="0.25">
      <c r="A1573" s="131">
        <v>10891</v>
      </c>
      <c r="B1573" s="137" t="s">
        <v>10810</v>
      </c>
      <c r="C1573" s="133" t="s">
        <v>72</v>
      </c>
      <c r="D1573" s="133">
        <v>194.61</v>
      </c>
      <c r="E1573" s="133" t="s">
        <v>95</v>
      </c>
    </row>
    <row r="1574" spans="1:5" ht="27" x14ac:dyDescent="0.25">
      <c r="A1574" s="131">
        <v>10892</v>
      </c>
      <c r="B1574" s="137" t="s">
        <v>10811</v>
      </c>
      <c r="C1574" s="133" t="s">
        <v>72</v>
      </c>
      <c r="D1574" s="133">
        <v>230</v>
      </c>
      <c r="E1574" s="133" t="s">
        <v>95</v>
      </c>
    </row>
    <row r="1575" spans="1:5" ht="27" x14ac:dyDescent="0.25">
      <c r="A1575" s="131">
        <v>20977</v>
      </c>
      <c r="B1575" s="137" t="s">
        <v>10812</v>
      </c>
      <c r="C1575" s="133" t="s">
        <v>72</v>
      </c>
      <c r="D1575" s="133">
        <v>274.23</v>
      </c>
      <c r="E1575" s="133" t="s">
        <v>95</v>
      </c>
    </row>
    <row r="1576" spans="1:5" ht="40.5" x14ac:dyDescent="0.25">
      <c r="A1576" s="131">
        <v>11480</v>
      </c>
      <c r="B1576" s="137" t="s">
        <v>10813</v>
      </c>
      <c r="C1576" s="133" t="s">
        <v>10393</v>
      </c>
      <c r="D1576" s="133">
        <v>128.30000000000001</v>
      </c>
      <c r="E1576" s="133" t="s">
        <v>95</v>
      </c>
    </row>
    <row r="1577" spans="1:5" ht="40.5" x14ac:dyDescent="0.25">
      <c r="A1577" s="131">
        <v>43612</v>
      </c>
      <c r="B1577" s="137" t="s">
        <v>10814</v>
      </c>
      <c r="C1577" s="133" t="s">
        <v>10393</v>
      </c>
      <c r="D1577" s="133">
        <v>100.99</v>
      </c>
      <c r="E1577" s="133" t="s">
        <v>95</v>
      </c>
    </row>
    <row r="1578" spans="1:5" ht="40.5" x14ac:dyDescent="0.25">
      <c r="A1578" s="131">
        <v>43613</v>
      </c>
      <c r="B1578" s="137" t="s">
        <v>10815</v>
      </c>
      <c r="C1578" s="133" t="s">
        <v>10393</v>
      </c>
      <c r="D1578" s="133">
        <v>83.6</v>
      </c>
      <c r="E1578" s="133" t="s">
        <v>95</v>
      </c>
    </row>
    <row r="1579" spans="1:5" ht="54" x14ac:dyDescent="0.25">
      <c r="A1579" s="131">
        <v>11469</v>
      </c>
      <c r="B1579" s="137" t="s">
        <v>10816</v>
      </c>
      <c r="C1579" s="133" t="s">
        <v>72</v>
      </c>
      <c r="D1579" s="133">
        <v>13.7</v>
      </c>
      <c r="E1579" s="133" t="s">
        <v>95</v>
      </c>
    </row>
    <row r="1580" spans="1:5" ht="27" x14ac:dyDescent="0.25">
      <c r="A1580" s="131">
        <v>11468</v>
      </c>
      <c r="B1580" s="137" t="s">
        <v>10817</v>
      </c>
      <c r="C1580" s="133" t="s">
        <v>72</v>
      </c>
      <c r="D1580" s="133">
        <v>13.7</v>
      </c>
      <c r="E1580" s="133" t="s">
        <v>95</v>
      </c>
    </row>
    <row r="1581" spans="1:5" ht="27" x14ac:dyDescent="0.25">
      <c r="A1581" s="131">
        <v>11484</v>
      </c>
      <c r="B1581" s="137" t="s">
        <v>10818</v>
      </c>
      <c r="C1581" s="133" t="s">
        <v>72</v>
      </c>
      <c r="D1581" s="133">
        <v>60.19</v>
      </c>
      <c r="E1581" s="133" t="s">
        <v>95</v>
      </c>
    </row>
    <row r="1582" spans="1:5" ht="27" x14ac:dyDescent="0.25">
      <c r="A1582" s="131">
        <v>38155</v>
      </c>
      <c r="B1582" s="137" t="s">
        <v>10819</v>
      </c>
      <c r="C1582" s="133" t="s">
        <v>72</v>
      </c>
      <c r="D1582" s="133">
        <v>93.45</v>
      </c>
      <c r="E1582" s="133" t="s">
        <v>95</v>
      </c>
    </row>
    <row r="1583" spans="1:5" ht="40.5" x14ac:dyDescent="0.25">
      <c r="A1583" s="131">
        <v>11467</v>
      </c>
      <c r="B1583" s="137" t="s">
        <v>10820</v>
      </c>
      <c r="C1583" s="133" t="s">
        <v>72</v>
      </c>
      <c r="D1583" s="133">
        <v>21.35</v>
      </c>
      <c r="E1583" s="133" t="s">
        <v>95</v>
      </c>
    </row>
    <row r="1584" spans="1:5" ht="54" x14ac:dyDescent="0.25">
      <c r="A1584" s="131">
        <v>38153</v>
      </c>
      <c r="B1584" s="137" t="s">
        <v>10821</v>
      </c>
      <c r="C1584" s="133" t="s">
        <v>10393</v>
      </c>
      <c r="D1584" s="133">
        <v>54.55</v>
      </c>
      <c r="E1584" s="133" t="s">
        <v>95</v>
      </c>
    </row>
    <row r="1585" spans="1:5" ht="54" x14ac:dyDescent="0.25">
      <c r="A1585" s="131">
        <v>43607</v>
      </c>
      <c r="B1585" s="137" t="s">
        <v>10822</v>
      </c>
      <c r="C1585" s="133" t="s">
        <v>10393</v>
      </c>
      <c r="D1585" s="133">
        <v>103.17</v>
      </c>
      <c r="E1585" s="133" t="s">
        <v>95</v>
      </c>
    </row>
    <row r="1586" spans="1:5" ht="54" x14ac:dyDescent="0.25">
      <c r="A1586" s="131">
        <v>3080</v>
      </c>
      <c r="B1586" s="137" t="s">
        <v>10823</v>
      </c>
      <c r="C1586" s="133" t="s">
        <v>10393</v>
      </c>
      <c r="D1586" s="133">
        <v>69.37</v>
      </c>
      <c r="E1586" s="133" t="s">
        <v>95</v>
      </c>
    </row>
    <row r="1587" spans="1:5" ht="54" x14ac:dyDescent="0.25">
      <c r="A1587" s="131">
        <v>3081</v>
      </c>
      <c r="B1587" s="137" t="s">
        <v>10824</v>
      </c>
      <c r="C1587" s="133" t="s">
        <v>10393</v>
      </c>
      <c r="D1587" s="133">
        <v>137.24</v>
      </c>
      <c r="E1587" s="133" t="s">
        <v>95</v>
      </c>
    </row>
    <row r="1588" spans="1:5" ht="54" x14ac:dyDescent="0.25">
      <c r="A1588" s="131">
        <v>3090</v>
      </c>
      <c r="B1588" s="137" t="s">
        <v>10825</v>
      </c>
      <c r="C1588" s="133" t="s">
        <v>10393</v>
      </c>
      <c r="D1588" s="133">
        <v>61.91</v>
      </c>
      <c r="E1588" s="133" t="s">
        <v>95</v>
      </c>
    </row>
    <row r="1589" spans="1:5" ht="54" x14ac:dyDescent="0.25">
      <c r="A1589" s="131">
        <v>43611</v>
      </c>
      <c r="B1589" s="137" t="s">
        <v>10826</v>
      </c>
      <c r="C1589" s="133" t="s">
        <v>10393</v>
      </c>
      <c r="D1589" s="133">
        <v>102.74</v>
      </c>
      <c r="E1589" s="133" t="s">
        <v>95</v>
      </c>
    </row>
    <row r="1590" spans="1:5" ht="40.5" x14ac:dyDescent="0.25">
      <c r="A1590" s="131">
        <v>3103</v>
      </c>
      <c r="B1590" s="137" t="s">
        <v>10827</v>
      </c>
      <c r="C1590" s="133" t="s">
        <v>72</v>
      </c>
      <c r="D1590" s="133">
        <v>51.34</v>
      </c>
      <c r="E1590" s="133" t="s">
        <v>95</v>
      </c>
    </row>
    <row r="1591" spans="1:5" ht="54" x14ac:dyDescent="0.25">
      <c r="A1591" s="131">
        <v>3097</v>
      </c>
      <c r="B1591" s="137" t="s">
        <v>10828</v>
      </c>
      <c r="C1591" s="133" t="s">
        <v>10393</v>
      </c>
      <c r="D1591" s="133">
        <v>77.67</v>
      </c>
      <c r="E1591" s="133" t="s">
        <v>95</v>
      </c>
    </row>
    <row r="1592" spans="1:5" ht="54" x14ac:dyDescent="0.25">
      <c r="A1592" s="131">
        <v>3099</v>
      </c>
      <c r="B1592" s="137" t="s">
        <v>10829</v>
      </c>
      <c r="C1592" s="133" t="s">
        <v>10393</v>
      </c>
      <c r="D1592" s="133">
        <v>124.36</v>
      </c>
      <c r="E1592" s="133" t="s">
        <v>95</v>
      </c>
    </row>
    <row r="1593" spans="1:5" ht="54" x14ac:dyDescent="0.25">
      <c r="A1593" s="131">
        <v>38151</v>
      </c>
      <c r="B1593" s="137" t="s">
        <v>10830</v>
      </c>
      <c r="C1593" s="133" t="s">
        <v>10393</v>
      </c>
      <c r="D1593" s="133">
        <v>90.16</v>
      </c>
      <c r="E1593" s="133" t="s">
        <v>95</v>
      </c>
    </row>
    <row r="1594" spans="1:5" ht="54" x14ac:dyDescent="0.25">
      <c r="A1594" s="131">
        <v>38152</v>
      </c>
      <c r="B1594" s="137" t="s">
        <v>10831</v>
      </c>
      <c r="C1594" s="133" t="s">
        <v>10393</v>
      </c>
      <c r="D1594" s="133">
        <v>145.44</v>
      </c>
      <c r="E1594" s="133" t="s">
        <v>95</v>
      </c>
    </row>
    <row r="1595" spans="1:5" ht="54" x14ac:dyDescent="0.25">
      <c r="A1595" s="131">
        <v>43610</v>
      </c>
      <c r="B1595" s="137" t="s">
        <v>10832</v>
      </c>
      <c r="C1595" s="133" t="s">
        <v>10393</v>
      </c>
      <c r="D1595" s="133">
        <v>77.06</v>
      </c>
      <c r="E1595" s="133" t="s">
        <v>95</v>
      </c>
    </row>
    <row r="1596" spans="1:5" ht="54" x14ac:dyDescent="0.25">
      <c r="A1596" s="131">
        <v>3093</v>
      </c>
      <c r="B1596" s="137" t="s">
        <v>10833</v>
      </c>
      <c r="C1596" s="133" t="s">
        <v>10393</v>
      </c>
      <c r="D1596" s="133">
        <v>124.36</v>
      </c>
      <c r="E1596" s="133" t="s">
        <v>95</v>
      </c>
    </row>
    <row r="1597" spans="1:5" ht="40.5" x14ac:dyDescent="0.25">
      <c r="A1597" s="131">
        <v>38165</v>
      </c>
      <c r="B1597" s="137" t="s">
        <v>10834</v>
      </c>
      <c r="C1597" s="133" t="s">
        <v>10393</v>
      </c>
      <c r="D1597" s="133">
        <v>68.62</v>
      </c>
      <c r="E1597" s="133" t="s">
        <v>95</v>
      </c>
    </row>
    <row r="1598" spans="1:5" ht="27" x14ac:dyDescent="0.25">
      <c r="A1598" s="131">
        <v>38177</v>
      </c>
      <c r="B1598" s="137" t="s">
        <v>10835</v>
      </c>
      <c r="C1598" s="133" t="s">
        <v>72</v>
      </c>
      <c r="D1598" s="133">
        <v>20.39</v>
      </c>
      <c r="E1598" s="133" t="s">
        <v>95</v>
      </c>
    </row>
    <row r="1599" spans="1:5" ht="27" x14ac:dyDescent="0.25">
      <c r="A1599" s="131">
        <v>11458</v>
      </c>
      <c r="B1599" s="137" t="s">
        <v>10836</v>
      </c>
      <c r="C1599" s="133" t="s">
        <v>72</v>
      </c>
      <c r="D1599" s="133">
        <v>24.34</v>
      </c>
      <c r="E1599" s="133" t="s">
        <v>95</v>
      </c>
    </row>
    <row r="1600" spans="1:5" ht="54" x14ac:dyDescent="0.25">
      <c r="A1600" s="131">
        <v>3108</v>
      </c>
      <c r="B1600" s="137" t="s">
        <v>10837</v>
      </c>
      <c r="C1600" s="133" t="s">
        <v>72</v>
      </c>
      <c r="D1600" s="133">
        <v>103.49</v>
      </c>
      <c r="E1600" s="133" t="s">
        <v>95</v>
      </c>
    </row>
    <row r="1601" spans="1:5" ht="54" x14ac:dyDescent="0.25">
      <c r="A1601" s="131">
        <v>3105</v>
      </c>
      <c r="B1601" s="137" t="s">
        <v>10838</v>
      </c>
      <c r="C1601" s="133" t="s">
        <v>72</v>
      </c>
      <c r="D1601" s="133">
        <v>135.36000000000001</v>
      </c>
      <c r="E1601" s="133" t="s">
        <v>95</v>
      </c>
    </row>
    <row r="1602" spans="1:5" ht="40.5" x14ac:dyDescent="0.25">
      <c r="A1602" s="131">
        <v>38178</v>
      </c>
      <c r="B1602" s="137" t="s">
        <v>10839</v>
      </c>
      <c r="C1602" s="133" t="s">
        <v>72</v>
      </c>
      <c r="D1602" s="133">
        <v>22.43</v>
      </c>
      <c r="E1602" s="133" t="s">
        <v>95</v>
      </c>
    </row>
    <row r="1603" spans="1:5" ht="40.5" x14ac:dyDescent="0.25">
      <c r="A1603" s="131">
        <v>43575</v>
      </c>
      <c r="B1603" s="137" t="s">
        <v>10840</v>
      </c>
      <c r="C1603" s="133" t="s">
        <v>72</v>
      </c>
      <c r="D1603" s="133">
        <v>48.61</v>
      </c>
      <c r="E1603" s="133" t="s">
        <v>95</v>
      </c>
    </row>
    <row r="1604" spans="1:5" ht="40.5" x14ac:dyDescent="0.25">
      <c r="A1604" s="131">
        <v>43577</v>
      </c>
      <c r="B1604" s="137" t="s">
        <v>10841</v>
      </c>
      <c r="C1604" s="133" t="s">
        <v>72</v>
      </c>
      <c r="D1604" s="133">
        <v>84.52</v>
      </c>
      <c r="E1604" s="133" t="s">
        <v>95</v>
      </c>
    </row>
    <row r="1605" spans="1:5" ht="27" x14ac:dyDescent="0.25">
      <c r="A1605" s="131">
        <v>43458</v>
      </c>
      <c r="B1605" s="137" t="s">
        <v>10842</v>
      </c>
      <c r="C1605" s="133" t="s">
        <v>94</v>
      </c>
      <c r="D1605" s="133">
        <v>0.06</v>
      </c>
      <c r="E1605" s="133" t="s">
        <v>95</v>
      </c>
    </row>
    <row r="1606" spans="1:5" ht="27" x14ac:dyDescent="0.25">
      <c r="A1606" s="131">
        <v>43470</v>
      </c>
      <c r="B1606" s="137" t="s">
        <v>10843</v>
      </c>
      <c r="C1606" s="133" t="s">
        <v>122</v>
      </c>
      <c r="D1606" s="133">
        <v>11.14</v>
      </c>
      <c r="E1606" s="133" t="s">
        <v>95</v>
      </c>
    </row>
    <row r="1607" spans="1:5" ht="27" x14ac:dyDescent="0.25">
      <c r="A1607" s="131">
        <v>43459</v>
      </c>
      <c r="B1607" s="137" t="s">
        <v>10844</v>
      </c>
      <c r="C1607" s="133" t="s">
        <v>94</v>
      </c>
      <c r="D1607" s="133">
        <v>0.44</v>
      </c>
      <c r="E1607" s="133" t="s">
        <v>95</v>
      </c>
    </row>
    <row r="1608" spans="1:5" ht="27" x14ac:dyDescent="0.25">
      <c r="A1608" s="131">
        <v>43471</v>
      </c>
      <c r="B1608" s="137" t="s">
        <v>10845</v>
      </c>
      <c r="C1608" s="133" t="s">
        <v>122</v>
      </c>
      <c r="D1608" s="133">
        <v>82.31</v>
      </c>
      <c r="E1608" s="133" t="s">
        <v>95</v>
      </c>
    </row>
    <row r="1609" spans="1:5" ht="27" x14ac:dyDescent="0.25">
      <c r="A1609" s="131">
        <v>43460</v>
      </c>
      <c r="B1609" s="137" t="s">
        <v>10846</v>
      </c>
      <c r="C1609" s="133" t="s">
        <v>94</v>
      </c>
      <c r="D1609" s="133">
        <v>0.86</v>
      </c>
      <c r="E1609" s="133" t="s">
        <v>95</v>
      </c>
    </row>
    <row r="1610" spans="1:5" ht="27" x14ac:dyDescent="0.25">
      <c r="A1610" s="131">
        <v>43472</v>
      </c>
      <c r="B1610" s="137" t="s">
        <v>10847</v>
      </c>
      <c r="C1610" s="133" t="s">
        <v>122</v>
      </c>
      <c r="D1610" s="133">
        <v>161.72999999999999</v>
      </c>
      <c r="E1610" s="133" t="s">
        <v>95</v>
      </c>
    </row>
    <row r="1611" spans="1:5" ht="27" x14ac:dyDescent="0.25">
      <c r="A1611" s="131">
        <v>43461</v>
      </c>
      <c r="B1611" s="137" t="s">
        <v>10848</v>
      </c>
      <c r="C1611" s="133" t="s">
        <v>94</v>
      </c>
      <c r="D1611" s="133">
        <v>0.31</v>
      </c>
      <c r="E1611" s="133" t="s">
        <v>95</v>
      </c>
    </row>
    <row r="1612" spans="1:5" ht="27" x14ac:dyDescent="0.25">
      <c r="A1612" s="131">
        <v>43473</v>
      </c>
      <c r="B1612" s="137" t="s">
        <v>10849</v>
      </c>
      <c r="C1612" s="133" t="s">
        <v>122</v>
      </c>
      <c r="D1612" s="133">
        <v>59.01</v>
      </c>
      <c r="E1612" s="133" t="s">
        <v>95</v>
      </c>
    </row>
    <row r="1613" spans="1:5" ht="27" x14ac:dyDescent="0.25">
      <c r="A1613" s="131">
        <v>43463</v>
      </c>
      <c r="B1613" s="137" t="s">
        <v>10850</v>
      </c>
      <c r="C1613" s="133" t="s">
        <v>94</v>
      </c>
      <c r="D1613" s="133">
        <v>0.08</v>
      </c>
      <c r="E1613" s="133" t="s">
        <v>95</v>
      </c>
    </row>
    <row r="1614" spans="1:5" ht="27" x14ac:dyDescent="0.25">
      <c r="A1614" s="131">
        <v>43475</v>
      </c>
      <c r="B1614" s="137" t="s">
        <v>10851</v>
      </c>
      <c r="C1614" s="133" t="s">
        <v>122</v>
      </c>
      <c r="D1614" s="133">
        <v>15.46</v>
      </c>
      <c r="E1614" s="133" t="s">
        <v>95</v>
      </c>
    </row>
    <row r="1615" spans="1:5" ht="27" x14ac:dyDescent="0.25">
      <c r="A1615" s="131">
        <v>43462</v>
      </c>
      <c r="B1615" s="137" t="s">
        <v>10852</v>
      </c>
      <c r="C1615" s="133" t="s">
        <v>94</v>
      </c>
      <c r="D1615" s="133">
        <v>0.01</v>
      </c>
      <c r="E1615" s="133" t="s">
        <v>95</v>
      </c>
    </row>
    <row r="1616" spans="1:5" ht="27" x14ac:dyDescent="0.25">
      <c r="A1616" s="131">
        <v>43474</v>
      </c>
      <c r="B1616" s="137" t="s">
        <v>10853</v>
      </c>
      <c r="C1616" s="133" t="s">
        <v>122</v>
      </c>
      <c r="D1616" s="133">
        <v>2.35</v>
      </c>
      <c r="E1616" s="133" t="s">
        <v>95</v>
      </c>
    </row>
    <row r="1617" spans="1:5" ht="27" x14ac:dyDescent="0.25">
      <c r="A1617" s="131">
        <v>43464</v>
      </c>
      <c r="B1617" s="137" t="s">
        <v>10854</v>
      </c>
      <c r="C1617" s="133" t="s">
        <v>94</v>
      </c>
      <c r="D1617" s="133">
        <v>0.01</v>
      </c>
      <c r="E1617" s="133" t="s">
        <v>95</v>
      </c>
    </row>
    <row r="1618" spans="1:5" ht="27" x14ac:dyDescent="0.25">
      <c r="A1618" s="131">
        <v>43476</v>
      </c>
      <c r="B1618" s="137" t="s">
        <v>10855</v>
      </c>
      <c r="C1618" s="133" t="s">
        <v>122</v>
      </c>
      <c r="D1618" s="133">
        <v>0.01</v>
      </c>
      <c r="E1618" s="133" t="s">
        <v>95</v>
      </c>
    </row>
    <row r="1619" spans="1:5" ht="27" x14ac:dyDescent="0.25">
      <c r="A1619" s="131">
        <v>43465</v>
      </c>
      <c r="B1619" s="137" t="s">
        <v>10856</v>
      </c>
      <c r="C1619" s="133" t="s">
        <v>94</v>
      </c>
      <c r="D1619" s="133">
        <v>0.78</v>
      </c>
      <c r="E1619" s="133" t="s">
        <v>95</v>
      </c>
    </row>
    <row r="1620" spans="1:5" ht="27" x14ac:dyDescent="0.25">
      <c r="A1620" s="131">
        <v>43477</v>
      </c>
      <c r="B1620" s="137" t="s">
        <v>10857</v>
      </c>
      <c r="C1620" s="133" t="s">
        <v>122</v>
      </c>
      <c r="D1620" s="133">
        <v>147.87</v>
      </c>
      <c r="E1620" s="133" t="s">
        <v>95</v>
      </c>
    </row>
    <row r="1621" spans="1:5" ht="27" x14ac:dyDescent="0.25">
      <c r="A1621" s="131">
        <v>43466</v>
      </c>
      <c r="B1621" s="137" t="s">
        <v>10858</v>
      </c>
      <c r="C1621" s="133" t="s">
        <v>94</v>
      </c>
      <c r="D1621" s="133">
        <v>2.0499999999999998</v>
      </c>
      <c r="E1621" s="133" t="s">
        <v>95</v>
      </c>
    </row>
    <row r="1622" spans="1:5" ht="27" x14ac:dyDescent="0.25">
      <c r="A1622" s="131">
        <v>43478</v>
      </c>
      <c r="B1622" s="137" t="s">
        <v>10859</v>
      </c>
      <c r="C1622" s="133" t="s">
        <v>122</v>
      </c>
      <c r="D1622" s="133">
        <v>387.36</v>
      </c>
      <c r="E1622" s="133" t="s">
        <v>95</v>
      </c>
    </row>
    <row r="1623" spans="1:5" ht="27" x14ac:dyDescent="0.25">
      <c r="A1623" s="131">
        <v>43467</v>
      </c>
      <c r="B1623" s="137" t="s">
        <v>10860</v>
      </c>
      <c r="C1623" s="133" t="s">
        <v>94</v>
      </c>
      <c r="D1623" s="133">
        <v>0.61</v>
      </c>
      <c r="E1623" s="133" t="s">
        <v>95</v>
      </c>
    </row>
    <row r="1624" spans="1:5" ht="27" x14ac:dyDescent="0.25">
      <c r="A1624" s="131">
        <v>43479</v>
      </c>
      <c r="B1624" s="137" t="s">
        <v>10861</v>
      </c>
      <c r="C1624" s="133" t="s">
        <v>122</v>
      </c>
      <c r="D1624" s="133">
        <v>114.77</v>
      </c>
      <c r="E1624" s="133" t="s">
        <v>95</v>
      </c>
    </row>
    <row r="1625" spans="1:5" ht="27" x14ac:dyDescent="0.25">
      <c r="A1625" s="131">
        <v>43468</v>
      </c>
      <c r="B1625" s="137" t="s">
        <v>10862</v>
      </c>
      <c r="C1625" s="133" t="s">
        <v>94</v>
      </c>
      <c r="D1625" s="133">
        <v>1.21</v>
      </c>
      <c r="E1625" s="133" t="s">
        <v>95</v>
      </c>
    </row>
    <row r="1626" spans="1:5" ht="27" x14ac:dyDescent="0.25">
      <c r="A1626" s="131">
        <v>43480</v>
      </c>
      <c r="B1626" s="137" t="s">
        <v>10863</v>
      </c>
      <c r="C1626" s="133" t="s">
        <v>122</v>
      </c>
      <c r="D1626" s="133">
        <v>228.92</v>
      </c>
      <c r="E1626" s="133" t="s">
        <v>95</v>
      </c>
    </row>
    <row r="1627" spans="1:5" ht="27" x14ac:dyDescent="0.25">
      <c r="A1627" s="131">
        <v>43469</v>
      </c>
      <c r="B1627" s="137" t="s">
        <v>10864</v>
      </c>
      <c r="C1627" s="133" t="s">
        <v>94</v>
      </c>
      <c r="D1627" s="133">
        <v>0.05</v>
      </c>
      <c r="E1627" s="133" t="s">
        <v>95</v>
      </c>
    </row>
    <row r="1628" spans="1:5" ht="27" x14ac:dyDescent="0.25">
      <c r="A1628" s="131">
        <v>43481</v>
      </c>
      <c r="B1628" s="137" t="s">
        <v>10865</v>
      </c>
      <c r="C1628" s="133" t="s">
        <v>122</v>
      </c>
      <c r="D1628" s="133">
        <v>9.89</v>
      </c>
      <c r="E1628" s="133" t="s">
        <v>95</v>
      </c>
    </row>
    <row r="1629" spans="1:5" ht="40.5" x14ac:dyDescent="0.25">
      <c r="A1629" s="131">
        <v>3119</v>
      </c>
      <c r="B1629" s="137" t="s">
        <v>10866</v>
      </c>
      <c r="C1629" s="133" t="s">
        <v>72</v>
      </c>
      <c r="D1629" s="133">
        <v>2.63</v>
      </c>
      <c r="E1629" s="133" t="s">
        <v>95</v>
      </c>
    </row>
    <row r="1630" spans="1:5" ht="40.5" x14ac:dyDescent="0.25">
      <c r="A1630" s="131">
        <v>3122</v>
      </c>
      <c r="B1630" s="137" t="s">
        <v>10867</v>
      </c>
      <c r="C1630" s="133" t="s">
        <v>72</v>
      </c>
      <c r="D1630" s="133">
        <v>5.36</v>
      </c>
      <c r="E1630" s="133" t="s">
        <v>95</v>
      </c>
    </row>
    <row r="1631" spans="1:5" ht="40.5" x14ac:dyDescent="0.25">
      <c r="A1631" s="131">
        <v>3121</v>
      </c>
      <c r="B1631" s="137" t="s">
        <v>10868</v>
      </c>
      <c r="C1631" s="133" t="s">
        <v>72</v>
      </c>
      <c r="D1631" s="133">
        <v>6.08</v>
      </c>
      <c r="E1631" s="133" t="s">
        <v>95</v>
      </c>
    </row>
    <row r="1632" spans="1:5" ht="40.5" x14ac:dyDescent="0.25">
      <c r="A1632" s="131">
        <v>3120</v>
      </c>
      <c r="B1632" s="137" t="s">
        <v>10869</v>
      </c>
      <c r="C1632" s="133" t="s">
        <v>72</v>
      </c>
      <c r="D1632" s="133">
        <v>11.52</v>
      </c>
      <c r="E1632" s="133" t="s">
        <v>95</v>
      </c>
    </row>
    <row r="1633" spans="1:5" ht="40.5" x14ac:dyDescent="0.25">
      <c r="A1633" s="131">
        <v>11455</v>
      </c>
      <c r="B1633" s="137" t="s">
        <v>10870</v>
      </c>
      <c r="C1633" s="133" t="s">
        <v>72</v>
      </c>
      <c r="D1633" s="133">
        <v>16.670000000000002</v>
      </c>
      <c r="E1633" s="133" t="s">
        <v>95</v>
      </c>
    </row>
    <row r="1634" spans="1:5" ht="40.5" x14ac:dyDescent="0.25">
      <c r="A1634" s="131">
        <v>11456</v>
      </c>
      <c r="B1634" s="137" t="s">
        <v>10871</v>
      </c>
      <c r="C1634" s="133" t="s">
        <v>72</v>
      </c>
      <c r="D1634" s="133">
        <v>19.920000000000002</v>
      </c>
      <c r="E1634" s="133" t="s">
        <v>95</v>
      </c>
    </row>
    <row r="1635" spans="1:5" ht="54" x14ac:dyDescent="0.25">
      <c r="A1635" s="131">
        <v>3107</v>
      </c>
      <c r="B1635" s="137" t="s">
        <v>10872</v>
      </c>
      <c r="C1635" s="133" t="s">
        <v>72</v>
      </c>
      <c r="D1635" s="133">
        <v>8.4</v>
      </c>
      <c r="E1635" s="133" t="s">
        <v>95</v>
      </c>
    </row>
    <row r="1636" spans="1:5" ht="54" x14ac:dyDescent="0.25">
      <c r="A1636" s="131">
        <v>43583</v>
      </c>
      <c r="B1636" s="137" t="s">
        <v>10873</v>
      </c>
      <c r="C1636" s="133" t="s">
        <v>72</v>
      </c>
      <c r="D1636" s="133">
        <v>9.48</v>
      </c>
      <c r="E1636" s="133" t="s">
        <v>95</v>
      </c>
    </row>
    <row r="1637" spans="1:5" ht="40.5" x14ac:dyDescent="0.25">
      <c r="A1637" s="131">
        <v>43586</v>
      </c>
      <c r="B1637" s="137" t="s">
        <v>10874</v>
      </c>
      <c r="C1637" s="133" t="s">
        <v>72</v>
      </c>
      <c r="D1637" s="133">
        <v>9.7100000000000009</v>
      </c>
      <c r="E1637" s="133" t="s">
        <v>95</v>
      </c>
    </row>
    <row r="1638" spans="1:5" ht="40.5" x14ac:dyDescent="0.25">
      <c r="A1638" s="131">
        <v>11461</v>
      </c>
      <c r="B1638" s="137" t="s">
        <v>10875</v>
      </c>
      <c r="C1638" s="133" t="s">
        <v>72</v>
      </c>
      <c r="D1638" s="133">
        <v>10.58</v>
      </c>
      <c r="E1638" s="133" t="s">
        <v>95</v>
      </c>
    </row>
    <row r="1639" spans="1:5" ht="40.5" x14ac:dyDescent="0.25">
      <c r="A1639" s="131">
        <v>43587</v>
      </c>
      <c r="B1639" s="137" t="s">
        <v>10876</v>
      </c>
      <c r="C1639" s="133" t="s">
        <v>72</v>
      </c>
      <c r="D1639" s="133">
        <v>12.21</v>
      </c>
      <c r="E1639" s="133" t="s">
        <v>95</v>
      </c>
    </row>
    <row r="1640" spans="1:5" ht="54" x14ac:dyDescent="0.25">
      <c r="A1640" s="131">
        <v>3106</v>
      </c>
      <c r="B1640" s="137" t="s">
        <v>10877</v>
      </c>
      <c r="C1640" s="133" t="s">
        <v>72</v>
      </c>
      <c r="D1640" s="133">
        <v>15.49</v>
      </c>
      <c r="E1640" s="133" t="s">
        <v>95</v>
      </c>
    </row>
    <row r="1641" spans="1:5" ht="13.5" x14ac:dyDescent="0.25">
      <c r="A1641" s="131">
        <v>44539</v>
      </c>
      <c r="B1641" s="137" t="s">
        <v>10878</v>
      </c>
      <c r="C1641" s="133" t="s">
        <v>71</v>
      </c>
      <c r="D1641" s="133">
        <v>3.26</v>
      </c>
      <c r="E1641" s="133" t="s">
        <v>95</v>
      </c>
    </row>
    <row r="1642" spans="1:5" ht="13.5" x14ac:dyDescent="0.25">
      <c r="A1642" s="131">
        <v>3123</v>
      </c>
      <c r="B1642" s="137" t="s">
        <v>10879</v>
      </c>
      <c r="C1642" s="133" t="s">
        <v>71</v>
      </c>
      <c r="D1642" s="133">
        <v>3.04</v>
      </c>
      <c r="E1642" s="133" t="s">
        <v>95</v>
      </c>
    </row>
    <row r="1643" spans="1:5" ht="13.5" x14ac:dyDescent="0.25">
      <c r="A1643" s="131">
        <v>38125</v>
      </c>
      <c r="B1643" s="137" t="s">
        <v>10880</v>
      </c>
      <c r="C1643" s="133" t="s">
        <v>71</v>
      </c>
      <c r="D1643" s="133">
        <v>1.28</v>
      </c>
      <c r="E1643" s="133" t="s">
        <v>95</v>
      </c>
    </row>
    <row r="1644" spans="1:5" ht="40.5" x14ac:dyDescent="0.25">
      <c r="A1644" s="131">
        <v>39014</v>
      </c>
      <c r="B1644" s="137" t="s">
        <v>10881</v>
      </c>
      <c r="C1644" s="133" t="s">
        <v>71</v>
      </c>
      <c r="D1644" s="133">
        <v>8.3800000000000008</v>
      </c>
      <c r="E1644" s="133" t="s">
        <v>95</v>
      </c>
    </row>
    <row r="1645" spans="1:5" ht="27" x14ac:dyDescent="0.25">
      <c r="A1645" s="131">
        <v>39365</v>
      </c>
      <c r="B1645" s="137" t="s">
        <v>10882</v>
      </c>
      <c r="C1645" s="133" t="s">
        <v>72</v>
      </c>
      <c r="D1645" s="485">
        <v>2139.84</v>
      </c>
      <c r="E1645" s="133" t="s">
        <v>95</v>
      </c>
    </row>
    <row r="1646" spans="1:5" ht="27" x14ac:dyDescent="0.25">
      <c r="A1646" s="131">
        <v>39366</v>
      </c>
      <c r="B1646" s="137" t="s">
        <v>10883</v>
      </c>
      <c r="C1646" s="133" t="s">
        <v>72</v>
      </c>
      <c r="D1646" s="485">
        <v>3246.48</v>
      </c>
      <c r="E1646" s="133" t="s">
        <v>95</v>
      </c>
    </row>
    <row r="1647" spans="1:5" ht="27" x14ac:dyDescent="0.25">
      <c r="A1647" s="131">
        <v>39367</v>
      </c>
      <c r="B1647" s="137" t="s">
        <v>10884</v>
      </c>
      <c r="C1647" s="133" t="s">
        <v>72</v>
      </c>
      <c r="D1647" s="485">
        <v>5562.63</v>
      </c>
      <c r="E1647" s="133" t="s">
        <v>95</v>
      </c>
    </row>
    <row r="1648" spans="1:5" ht="27" x14ac:dyDescent="0.25">
      <c r="A1648" s="131">
        <v>938</v>
      </c>
      <c r="B1648" s="137" t="s">
        <v>10885</v>
      </c>
      <c r="C1648" s="133" t="s">
        <v>4</v>
      </c>
      <c r="D1648" s="133">
        <v>1.96</v>
      </c>
      <c r="E1648" s="133" t="s">
        <v>95</v>
      </c>
    </row>
    <row r="1649" spans="1:5" ht="27" x14ac:dyDescent="0.25">
      <c r="A1649" s="131">
        <v>937</v>
      </c>
      <c r="B1649" s="137" t="s">
        <v>10886</v>
      </c>
      <c r="C1649" s="133" t="s">
        <v>4</v>
      </c>
      <c r="D1649" s="133">
        <v>11.41</v>
      </c>
      <c r="E1649" s="133" t="s">
        <v>95</v>
      </c>
    </row>
    <row r="1650" spans="1:5" ht="27" x14ac:dyDescent="0.25">
      <c r="A1650" s="131">
        <v>939</v>
      </c>
      <c r="B1650" s="137" t="s">
        <v>10887</v>
      </c>
      <c r="C1650" s="133" t="s">
        <v>4</v>
      </c>
      <c r="D1650" s="133">
        <v>3.16</v>
      </c>
      <c r="E1650" s="133" t="s">
        <v>95</v>
      </c>
    </row>
    <row r="1651" spans="1:5" ht="27" x14ac:dyDescent="0.25">
      <c r="A1651" s="131">
        <v>944</v>
      </c>
      <c r="B1651" s="137" t="s">
        <v>10888</v>
      </c>
      <c r="C1651" s="133" t="s">
        <v>4</v>
      </c>
      <c r="D1651" s="133">
        <v>5</v>
      </c>
      <c r="E1651" s="133" t="s">
        <v>95</v>
      </c>
    </row>
    <row r="1652" spans="1:5" ht="27" x14ac:dyDescent="0.25">
      <c r="A1652" s="131">
        <v>940</v>
      </c>
      <c r="B1652" s="137" t="s">
        <v>10889</v>
      </c>
      <c r="C1652" s="133" t="s">
        <v>4</v>
      </c>
      <c r="D1652" s="133">
        <v>7.22</v>
      </c>
      <c r="E1652" s="133" t="s">
        <v>95</v>
      </c>
    </row>
    <row r="1653" spans="1:5" ht="27" x14ac:dyDescent="0.25">
      <c r="A1653" s="131">
        <v>44397</v>
      </c>
      <c r="B1653" s="137" t="s">
        <v>10890</v>
      </c>
      <c r="C1653" s="133" t="s">
        <v>4</v>
      </c>
      <c r="D1653" s="133">
        <v>4.26</v>
      </c>
      <c r="E1653" s="133" t="s">
        <v>95</v>
      </c>
    </row>
    <row r="1654" spans="1:5" ht="27" x14ac:dyDescent="0.25">
      <c r="A1654" s="131">
        <v>406</v>
      </c>
      <c r="B1654" s="137" t="s">
        <v>10891</v>
      </c>
      <c r="C1654" s="133" t="s">
        <v>72</v>
      </c>
      <c r="D1654" s="133">
        <v>87.52</v>
      </c>
      <c r="E1654" s="133" t="s">
        <v>95</v>
      </c>
    </row>
    <row r="1655" spans="1:5" ht="27" x14ac:dyDescent="0.25">
      <c r="A1655" s="131">
        <v>42529</v>
      </c>
      <c r="B1655" s="137" t="s">
        <v>10892</v>
      </c>
      <c r="C1655" s="133" t="s">
        <v>4</v>
      </c>
      <c r="D1655" s="133">
        <v>1.38</v>
      </c>
      <c r="E1655" s="133" t="s">
        <v>95</v>
      </c>
    </row>
    <row r="1656" spans="1:5" ht="27" x14ac:dyDescent="0.25">
      <c r="A1656" s="131">
        <v>39634</v>
      </c>
      <c r="B1656" s="137" t="s">
        <v>10893</v>
      </c>
      <c r="C1656" s="133" t="s">
        <v>4</v>
      </c>
      <c r="D1656" s="133">
        <v>7.6</v>
      </c>
      <c r="E1656" s="133" t="s">
        <v>95</v>
      </c>
    </row>
    <row r="1657" spans="1:5" ht="27" x14ac:dyDescent="0.25">
      <c r="A1657" s="131">
        <v>39701</v>
      </c>
      <c r="B1657" s="137" t="s">
        <v>10894</v>
      </c>
      <c r="C1657" s="133" t="s">
        <v>72</v>
      </c>
      <c r="D1657" s="133">
        <v>92.69</v>
      </c>
      <c r="E1657" s="133" t="s">
        <v>95</v>
      </c>
    </row>
    <row r="1658" spans="1:5" ht="13.5" x14ac:dyDescent="0.25">
      <c r="A1658" s="131">
        <v>12815</v>
      </c>
      <c r="B1658" s="137" t="s">
        <v>10895</v>
      </c>
      <c r="C1658" s="133" t="s">
        <v>72</v>
      </c>
      <c r="D1658" s="133">
        <v>10.52</v>
      </c>
      <c r="E1658" s="133" t="s">
        <v>95</v>
      </c>
    </row>
    <row r="1659" spans="1:5" ht="27" x14ac:dyDescent="0.25">
      <c r="A1659" s="131">
        <v>39431</v>
      </c>
      <c r="B1659" s="137" t="s">
        <v>10896</v>
      </c>
      <c r="C1659" s="133" t="s">
        <v>4</v>
      </c>
      <c r="D1659" s="133">
        <v>0.27</v>
      </c>
      <c r="E1659" s="133" t="s">
        <v>95</v>
      </c>
    </row>
    <row r="1660" spans="1:5" ht="27" x14ac:dyDescent="0.25">
      <c r="A1660" s="131">
        <v>39432</v>
      </c>
      <c r="B1660" s="137" t="s">
        <v>10897</v>
      </c>
      <c r="C1660" s="133" t="s">
        <v>4</v>
      </c>
      <c r="D1660" s="133">
        <v>2.42</v>
      </c>
      <c r="E1660" s="133" t="s">
        <v>95</v>
      </c>
    </row>
    <row r="1661" spans="1:5" ht="27" x14ac:dyDescent="0.25">
      <c r="A1661" s="131">
        <v>20111</v>
      </c>
      <c r="B1661" s="137" t="s">
        <v>10898</v>
      </c>
      <c r="C1661" s="133" t="s">
        <v>72</v>
      </c>
      <c r="D1661" s="133">
        <v>11.6</v>
      </c>
      <c r="E1661" s="133" t="s">
        <v>95</v>
      </c>
    </row>
    <row r="1662" spans="1:5" ht="27" x14ac:dyDescent="0.25">
      <c r="A1662" s="131">
        <v>21127</v>
      </c>
      <c r="B1662" s="137" t="s">
        <v>10899</v>
      </c>
      <c r="C1662" s="133" t="s">
        <v>72</v>
      </c>
      <c r="D1662" s="133">
        <v>4.38</v>
      </c>
      <c r="E1662" s="133" t="s">
        <v>95</v>
      </c>
    </row>
    <row r="1663" spans="1:5" ht="27" x14ac:dyDescent="0.25">
      <c r="A1663" s="131">
        <v>404</v>
      </c>
      <c r="B1663" s="137" t="s">
        <v>10900</v>
      </c>
      <c r="C1663" s="133" t="s">
        <v>4</v>
      </c>
      <c r="D1663" s="133">
        <v>1.58</v>
      </c>
      <c r="E1663" s="133" t="s">
        <v>95</v>
      </c>
    </row>
    <row r="1664" spans="1:5" ht="13.5" x14ac:dyDescent="0.25">
      <c r="A1664" s="131">
        <v>3143</v>
      </c>
      <c r="B1664" s="137" t="s">
        <v>10901</v>
      </c>
      <c r="C1664" s="133" t="s">
        <v>72</v>
      </c>
      <c r="D1664" s="133">
        <v>8.8699999999999992</v>
      </c>
      <c r="E1664" s="133" t="s">
        <v>95</v>
      </c>
    </row>
    <row r="1665" spans="1:5" ht="13.5" x14ac:dyDescent="0.25">
      <c r="A1665" s="131">
        <v>3146</v>
      </c>
      <c r="B1665" s="137" t="s">
        <v>10902</v>
      </c>
      <c r="C1665" s="133" t="s">
        <v>72</v>
      </c>
      <c r="D1665" s="133">
        <v>3.9</v>
      </c>
      <c r="E1665" s="133" t="s">
        <v>95</v>
      </c>
    </row>
    <row r="1666" spans="1:5" ht="13.5" x14ac:dyDescent="0.25">
      <c r="A1666" s="131">
        <v>3148</v>
      </c>
      <c r="B1666" s="137" t="s">
        <v>10903</v>
      </c>
      <c r="C1666" s="133" t="s">
        <v>72</v>
      </c>
      <c r="D1666" s="133">
        <v>14.38</v>
      </c>
      <c r="E1666" s="133" t="s">
        <v>95</v>
      </c>
    </row>
    <row r="1667" spans="1:5" ht="13.5" x14ac:dyDescent="0.25">
      <c r="A1667" s="131">
        <v>13261</v>
      </c>
      <c r="B1667" s="137" t="s">
        <v>10904</v>
      </c>
      <c r="C1667" s="133" t="s">
        <v>72</v>
      </c>
      <c r="D1667" s="133">
        <v>2.4300000000000002</v>
      </c>
      <c r="E1667" s="133" t="s">
        <v>95</v>
      </c>
    </row>
    <row r="1668" spans="1:5" ht="40.5" x14ac:dyDescent="0.25">
      <c r="A1668" s="131">
        <v>3275</v>
      </c>
      <c r="B1668" s="137" t="s">
        <v>10905</v>
      </c>
      <c r="C1668" s="133" t="s">
        <v>89</v>
      </c>
      <c r="D1668" s="133">
        <v>85.51</v>
      </c>
      <c r="E1668" s="133" t="s">
        <v>1618</v>
      </c>
    </row>
    <row r="1669" spans="1:5" ht="27" x14ac:dyDescent="0.25">
      <c r="A1669" s="131">
        <v>3286</v>
      </c>
      <c r="B1669" s="137" t="s">
        <v>10906</v>
      </c>
      <c r="C1669" s="133" t="s">
        <v>89</v>
      </c>
      <c r="D1669" s="133">
        <v>59.55</v>
      </c>
      <c r="E1669" s="133" t="s">
        <v>1618</v>
      </c>
    </row>
    <row r="1670" spans="1:5" ht="27" x14ac:dyDescent="0.25">
      <c r="A1670" s="131">
        <v>3287</v>
      </c>
      <c r="B1670" s="137" t="s">
        <v>10907</v>
      </c>
      <c r="C1670" s="133" t="s">
        <v>89</v>
      </c>
      <c r="D1670" s="133">
        <v>90</v>
      </c>
      <c r="E1670" s="133" t="s">
        <v>95</v>
      </c>
    </row>
    <row r="1671" spans="1:5" ht="27" x14ac:dyDescent="0.25">
      <c r="A1671" s="131">
        <v>3283</v>
      </c>
      <c r="B1671" s="137" t="s">
        <v>10908</v>
      </c>
      <c r="C1671" s="133" t="s">
        <v>89</v>
      </c>
      <c r="D1671" s="133">
        <v>18.899999999999999</v>
      </c>
      <c r="E1671" s="133" t="s">
        <v>95</v>
      </c>
    </row>
    <row r="1672" spans="1:5" ht="27" x14ac:dyDescent="0.25">
      <c r="A1672" s="131">
        <v>11587</v>
      </c>
      <c r="B1672" s="137" t="s">
        <v>10909</v>
      </c>
      <c r="C1672" s="133" t="s">
        <v>89</v>
      </c>
      <c r="D1672" s="133">
        <v>58.63</v>
      </c>
      <c r="E1672" s="133" t="s">
        <v>95</v>
      </c>
    </row>
    <row r="1673" spans="1:5" ht="27" x14ac:dyDescent="0.25">
      <c r="A1673" s="131">
        <v>36225</v>
      </c>
      <c r="B1673" s="137" t="s">
        <v>10910</v>
      </c>
      <c r="C1673" s="133" t="s">
        <v>89</v>
      </c>
      <c r="D1673" s="133">
        <v>23.82</v>
      </c>
      <c r="E1673" s="133" t="s">
        <v>95</v>
      </c>
    </row>
    <row r="1674" spans="1:5" ht="27" x14ac:dyDescent="0.25">
      <c r="A1674" s="131">
        <v>36230</v>
      </c>
      <c r="B1674" s="137" t="s">
        <v>10911</v>
      </c>
      <c r="C1674" s="133" t="s">
        <v>89</v>
      </c>
      <c r="D1674" s="133">
        <v>17.5</v>
      </c>
      <c r="E1674" s="133" t="s">
        <v>95</v>
      </c>
    </row>
    <row r="1675" spans="1:5" ht="27" x14ac:dyDescent="0.25">
      <c r="A1675" s="131">
        <v>36238</v>
      </c>
      <c r="B1675" s="137" t="s">
        <v>10912</v>
      </c>
      <c r="C1675" s="133" t="s">
        <v>89</v>
      </c>
      <c r="D1675" s="133">
        <v>17.100000000000001</v>
      </c>
      <c r="E1675" s="133" t="s">
        <v>95</v>
      </c>
    </row>
    <row r="1676" spans="1:5" ht="40.5" x14ac:dyDescent="0.25">
      <c r="A1676" s="131">
        <v>39363</v>
      </c>
      <c r="B1676" s="137" t="s">
        <v>10913</v>
      </c>
      <c r="C1676" s="133" t="s">
        <v>72</v>
      </c>
      <c r="D1676" s="485">
        <v>6307.51</v>
      </c>
      <c r="E1676" s="133" t="s">
        <v>95</v>
      </c>
    </row>
    <row r="1677" spans="1:5" ht="40.5" x14ac:dyDescent="0.25">
      <c r="A1677" s="131">
        <v>39361</v>
      </c>
      <c r="B1677" s="137" t="s">
        <v>10914</v>
      </c>
      <c r="C1677" s="133" t="s">
        <v>72</v>
      </c>
      <c r="D1677" s="485">
        <v>1926.99</v>
      </c>
      <c r="E1677" s="133" t="s">
        <v>95</v>
      </c>
    </row>
    <row r="1678" spans="1:5" ht="40.5" x14ac:dyDescent="0.25">
      <c r="A1678" s="131">
        <v>39362</v>
      </c>
      <c r="B1678" s="137" t="s">
        <v>10915</v>
      </c>
      <c r="C1678" s="133" t="s">
        <v>72</v>
      </c>
      <c r="D1678" s="485">
        <v>3404.12</v>
      </c>
      <c r="E1678" s="133" t="s">
        <v>95</v>
      </c>
    </row>
    <row r="1679" spans="1:5" ht="40.5" x14ac:dyDescent="0.25">
      <c r="A1679" s="131">
        <v>39364</v>
      </c>
      <c r="B1679" s="137" t="s">
        <v>10916</v>
      </c>
      <c r="C1679" s="133" t="s">
        <v>72</v>
      </c>
      <c r="D1679" s="485">
        <v>13304.21</v>
      </c>
      <c r="E1679" s="133" t="s">
        <v>95</v>
      </c>
    </row>
    <row r="1680" spans="1:5" ht="13.5" x14ac:dyDescent="0.25">
      <c r="A1680" s="131">
        <v>7307</v>
      </c>
      <c r="B1680" s="137" t="s">
        <v>10917</v>
      </c>
      <c r="C1680" s="133" t="s">
        <v>3</v>
      </c>
      <c r="D1680" s="133">
        <v>44.95</v>
      </c>
      <c r="E1680" s="133" t="s">
        <v>95</v>
      </c>
    </row>
    <row r="1681" spans="1:5" ht="13.5" x14ac:dyDescent="0.25">
      <c r="A1681" s="131">
        <v>38122</v>
      </c>
      <c r="B1681" s="137" t="s">
        <v>10918</v>
      </c>
      <c r="C1681" s="133" t="s">
        <v>3</v>
      </c>
      <c r="D1681" s="133">
        <v>22.29</v>
      </c>
      <c r="E1681" s="133" t="s">
        <v>95</v>
      </c>
    </row>
    <row r="1682" spans="1:5" ht="13.5" x14ac:dyDescent="0.25">
      <c r="A1682" s="131">
        <v>43653</v>
      </c>
      <c r="B1682" s="137" t="s">
        <v>10919</v>
      </c>
      <c r="C1682" s="133" t="s">
        <v>3</v>
      </c>
      <c r="D1682" s="133">
        <v>37.479999999999997</v>
      </c>
      <c r="E1682" s="133" t="s">
        <v>95</v>
      </c>
    </row>
    <row r="1683" spans="1:5" ht="27" x14ac:dyDescent="0.25">
      <c r="A1683" s="131">
        <v>12344</v>
      </c>
      <c r="B1683" s="137" t="s">
        <v>10920</v>
      </c>
      <c r="C1683" s="133" t="s">
        <v>72</v>
      </c>
      <c r="D1683" s="133">
        <v>5.49</v>
      </c>
      <c r="E1683" s="133" t="s">
        <v>95</v>
      </c>
    </row>
    <row r="1684" spans="1:5" ht="27" x14ac:dyDescent="0.25">
      <c r="A1684" s="131">
        <v>12343</v>
      </c>
      <c r="B1684" s="137" t="s">
        <v>10921</v>
      </c>
      <c r="C1684" s="133" t="s">
        <v>72</v>
      </c>
      <c r="D1684" s="133">
        <v>8.52</v>
      </c>
      <c r="E1684" s="133" t="s">
        <v>95</v>
      </c>
    </row>
    <row r="1685" spans="1:5" ht="27" x14ac:dyDescent="0.25">
      <c r="A1685" s="131">
        <v>3295</v>
      </c>
      <c r="B1685" s="137" t="s">
        <v>10922</v>
      </c>
      <c r="C1685" s="133" t="s">
        <v>72</v>
      </c>
      <c r="D1685" s="133">
        <v>29.76</v>
      </c>
      <c r="E1685" s="133" t="s">
        <v>95</v>
      </c>
    </row>
    <row r="1686" spans="1:5" ht="27" x14ac:dyDescent="0.25">
      <c r="A1686" s="131">
        <v>3302</v>
      </c>
      <c r="B1686" s="137" t="s">
        <v>10923</v>
      </c>
      <c r="C1686" s="133" t="s">
        <v>72</v>
      </c>
      <c r="D1686" s="133">
        <v>31.11</v>
      </c>
      <c r="E1686" s="133" t="s">
        <v>95</v>
      </c>
    </row>
    <row r="1687" spans="1:5" ht="27" x14ac:dyDescent="0.25">
      <c r="A1687" s="131">
        <v>3297</v>
      </c>
      <c r="B1687" s="137" t="s">
        <v>10924</v>
      </c>
      <c r="C1687" s="133" t="s">
        <v>72</v>
      </c>
      <c r="D1687" s="133">
        <v>33.21</v>
      </c>
      <c r="E1687" s="133" t="s">
        <v>95</v>
      </c>
    </row>
    <row r="1688" spans="1:5" ht="27" x14ac:dyDescent="0.25">
      <c r="A1688" s="131">
        <v>3294</v>
      </c>
      <c r="B1688" s="137" t="s">
        <v>10925</v>
      </c>
      <c r="C1688" s="133" t="s">
        <v>72</v>
      </c>
      <c r="D1688" s="133">
        <v>33.72</v>
      </c>
      <c r="E1688" s="133" t="s">
        <v>95</v>
      </c>
    </row>
    <row r="1689" spans="1:5" ht="27" x14ac:dyDescent="0.25">
      <c r="A1689" s="131">
        <v>3292</v>
      </c>
      <c r="B1689" s="137" t="s">
        <v>10926</v>
      </c>
      <c r="C1689" s="133" t="s">
        <v>72</v>
      </c>
      <c r="D1689" s="133">
        <v>31.68</v>
      </c>
      <c r="E1689" s="133" t="s">
        <v>95</v>
      </c>
    </row>
    <row r="1690" spans="1:5" ht="27" x14ac:dyDescent="0.25">
      <c r="A1690" s="131">
        <v>3298</v>
      </c>
      <c r="B1690" s="137" t="s">
        <v>10927</v>
      </c>
      <c r="C1690" s="133" t="s">
        <v>72</v>
      </c>
      <c r="D1690" s="133">
        <v>74.25</v>
      </c>
      <c r="E1690" s="133" t="s">
        <v>95</v>
      </c>
    </row>
    <row r="1691" spans="1:5" ht="27" x14ac:dyDescent="0.25">
      <c r="A1691" s="131">
        <v>34802</v>
      </c>
      <c r="B1691" s="137" t="s">
        <v>10928</v>
      </c>
      <c r="C1691" s="133" t="s">
        <v>72</v>
      </c>
      <c r="D1691" s="485">
        <v>1129.94</v>
      </c>
      <c r="E1691" s="133" t="s">
        <v>95</v>
      </c>
    </row>
    <row r="1692" spans="1:5" ht="27" x14ac:dyDescent="0.25">
      <c r="A1692" s="131">
        <v>11588</v>
      </c>
      <c r="B1692" s="137" t="s">
        <v>10929</v>
      </c>
      <c r="C1692" s="133" t="s">
        <v>72</v>
      </c>
      <c r="D1692" s="485">
        <v>1219.02</v>
      </c>
      <c r="E1692" s="133" t="s">
        <v>95</v>
      </c>
    </row>
    <row r="1693" spans="1:5" ht="27" x14ac:dyDescent="0.25">
      <c r="A1693" s="131">
        <v>34383</v>
      </c>
      <c r="B1693" s="137" t="s">
        <v>10930</v>
      </c>
      <c r="C1693" s="133" t="s">
        <v>72</v>
      </c>
      <c r="D1693" s="485">
        <v>1341.01</v>
      </c>
      <c r="E1693" s="133" t="s">
        <v>95</v>
      </c>
    </row>
    <row r="1694" spans="1:5" ht="40.5" x14ac:dyDescent="0.25">
      <c r="A1694" s="131">
        <v>40451</v>
      </c>
      <c r="B1694" s="137" t="s">
        <v>10931</v>
      </c>
      <c r="C1694" s="133" t="s">
        <v>89</v>
      </c>
      <c r="D1694" s="133">
        <v>108.4</v>
      </c>
      <c r="E1694" s="133" t="s">
        <v>95</v>
      </c>
    </row>
    <row r="1695" spans="1:5" ht="40.5" x14ac:dyDescent="0.25">
      <c r="A1695" s="131">
        <v>40453</v>
      </c>
      <c r="B1695" s="137" t="s">
        <v>10932</v>
      </c>
      <c r="C1695" s="133" t="s">
        <v>89</v>
      </c>
      <c r="D1695" s="133">
        <v>117.28</v>
      </c>
      <c r="E1695" s="133" t="s">
        <v>95</v>
      </c>
    </row>
    <row r="1696" spans="1:5" ht="40.5" x14ac:dyDescent="0.25">
      <c r="A1696" s="131">
        <v>40452</v>
      </c>
      <c r="B1696" s="137" t="s">
        <v>10933</v>
      </c>
      <c r="C1696" s="133" t="s">
        <v>89</v>
      </c>
      <c r="D1696" s="133">
        <v>128.65</v>
      </c>
      <c r="E1696" s="133" t="s">
        <v>95</v>
      </c>
    </row>
    <row r="1697" spans="1:5" ht="27" x14ac:dyDescent="0.25">
      <c r="A1697" s="131">
        <v>11594</v>
      </c>
      <c r="B1697" s="137" t="s">
        <v>10934</v>
      </c>
      <c r="C1697" s="133" t="s">
        <v>72</v>
      </c>
      <c r="D1697" s="133">
        <v>388.54</v>
      </c>
      <c r="E1697" s="133" t="s">
        <v>95</v>
      </c>
    </row>
    <row r="1698" spans="1:5" ht="27" x14ac:dyDescent="0.25">
      <c r="A1698" s="131">
        <v>3311</v>
      </c>
      <c r="B1698" s="137" t="s">
        <v>10935</v>
      </c>
      <c r="C1698" s="133" t="s">
        <v>97</v>
      </c>
      <c r="D1698" s="133">
        <v>388.54</v>
      </c>
      <c r="E1698" s="133" t="s">
        <v>95</v>
      </c>
    </row>
    <row r="1699" spans="1:5" ht="27" x14ac:dyDescent="0.25">
      <c r="A1699" s="131">
        <v>11599</v>
      </c>
      <c r="B1699" s="137" t="s">
        <v>10936</v>
      </c>
      <c r="C1699" s="133" t="s">
        <v>72</v>
      </c>
      <c r="D1699" s="133">
        <v>516.71</v>
      </c>
      <c r="E1699" s="133" t="s">
        <v>95</v>
      </c>
    </row>
    <row r="1700" spans="1:5" ht="27" x14ac:dyDescent="0.25">
      <c r="A1700" s="131">
        <v>11593</v>
      </c>
      <c r="B1700" s="137" t="s">
        <v>10937</v>
      </c>
      <c r="C1700" s="133" t="s">
        <v>72</v>
      </c>
      <c r="D1700" s="133">
        <v>724.39</v>
      </c>
      <c r="E1700" s="133" t="s">
        <v>95</v>
      </c>
    </row>
    <row r="1701" spans="1:5" ht="27" x14ac:dyDescent="0.25">
      <c r="A1701" s="131">
        <v>3314</v>
      </c>
      <c r="B1701" s="137" t="s">
        <v>10938</v>
      </c>
      <c r="C1701" s="133" t="s">
        <v>97</v>
      </c>
      <c r="D1701" s="133">
        <v>518.09</v>
      </c>
      <c r="E1701" s="133" t="s">
        <v>95</v>
      </c>
    </row>
    <row r="1702" spans="1:5" ht="27" x14ac:dyDescent="0.25">
      <c r="A1702" s="131">
        <v>11597</v>
      </c>
      <c r="B1702" s="137" t="s">
        <v>10939</v>
      </c>
      <c r="C1702" s="133" t="s">
        <v>72</v>
      </c>
      <c r="D1702" s="133">
        <v>602.47</v>
      </c>
      <c r="E1702" s="133" t="s">
        <v>95</v>
      </c>
    </row>
    <row r="1703" spans="1:5" ht="27" x14ac:dyDescent="0.25">
      <c r="A1703" s="131">
        <v>3309</v>
      </c>
      <c r="B1703" s="137" t="s">
        <v>10940</v>
      </c>
      <c r="C1703" s="133" t="s">
        <v>97</v>
      </c>
      <c r="D1703" s="133">
        <v>411.43</v>
      </c>
      <c r="E1703" s="133" t="s">
        <v>95</v>
      </c>
    </row>
    <row r="1704" spans="1:5" ht="40.5" x14ac:dyDescent="0.25">
      <c r="A1704" s="131">
        <v>40440</v>
      </c>
      <c r="B1704" s="137" t="s">
        <v>10941</v>
      </c>
      <c r="C1704" s="133" t="s">
        <v>97</v>
      </c>
      <c r="D1704" s="133">
        <v>539.64</v>
      </c>
      <c r="E1704" s="133" t="s">
        <v>95</v>
      </c>
    </row>
    <row r="1705" spans="1:5" ht="40.5" x14ac:dyDescent="0.25">
      <c r="A1705" s="131">
        <v>40441</v>
      </c>
      <c r="B1705" s="137" t="s">
        <v>10942</v>
      </c>
      <c r="C1705" s="133" t="s">
        <v>97</v>
      </c>
      <c r="D1705" s="133">
        <v>344.53</v>
      </c>
      <c r="E1705" s="133" t="s">
        <v>95</v>
      </c>
    </row>
    <row r="1706" spans="1:5" ht="40.5" x14ac:dyDescent="0.25">
      <c r="A1706" s="131">
        <v>34612</v>
      </c>
      <c r="B1706" s="137" t="s">
        <v>10943</v>
      </c>
      <c r="C1706" s="133" t="s">
        <v>72</v>
      </c>
      <c r="D1706" s="133">
        <v>745.15</v>
      </c>
      <c r="E1706" s="133" t="s">
        <v>95</v>
      </c>
    </row>
    <row r="1707" spans="1:5" ht="40.5" x14ac:dyDescent="0.25">
      <c r="A1707" s="131">
        <v>34635</v>
      </c>
      <c r="B1707" s="137" t="s">
        <v>10944</v>
      </c>
      <c r="C1707" s="133" t="s">
        <v>72</v>
      </c>
      <c r="D1707" s="133">
        <v>958.23</v>
      </c>
      <c r="E1707" s="133" t="s">
        <v>95</v>
      </c>
    </row>
    <row r="1708" spans="1:5" ht="40.5" x14ac:dyDescent="0.25">
      <c r="A1708" s="131">
        <v>34633</v>
      </c>
      <c r="B1708" s="137" t="s">
        <v>10945</v>
      </c>
      <c r="C1708" s="133" t="s">
        <v>72</v>
      </c>
      <c r="D1708" s="485">
        <v>1056.22</v>
      </c>
      <c r="E1708" s="133" t="s">
        <v>95</v>
      </c>
    </row>
    <row r="1709" spans="1:5" ht="40.5" x14ac:dyDescent="0.25">
      <c r="A1709" s="131">
        <v>40449</v>
      </c>
      <c r="B1709" s="137" t="s">
        <v>10946</v>
      </c>
      <c r="C1709" s="133" t="s">
        <v>97</v>
      </c>
      <c r="D1709" s="133">
        <v>289.63</v>
      </c>
      <c r="E1709" s="133" t="s">
        <v>95</v>
      </c>
    </row>
    <row r="1710" spans="1:5" ht="40.5" x14ac:dyDescent="0.25">
      <c r="A1710" s="131">
        <v>11592</v>
      </c>
      <c r="B1710" s="137" t="s">
        <v>10947</v>
      </c>
      <c r="C1710" s="133" t="s">
        <v>72</v>
      </c>
      <c r="D1710" s="133">
        <v>518.09</v>
      </c>
      <c r="E1710" s="133" t="s">
        <v>95</v>
      </c>
    </row>
    <row r="1711" spans="1:5" ht="40.5" x14ac:dyDescent="0.25">
      <c r="A1711" s="131">
        <v>34800</v>
      </c>
      <c r="B1711" s="137" t="s">
        <v>10948</v>
      </c>
      <c r="C1711" s="133" t="s">
        <v>97</v>
      </c>
      <c r="D1711" s="133">
        <v>362.19</v>
      </c>
      <c r="E1711" s="133" t="s">
        <v>95</v>
      </c>
    </row>
    <row r="1712" spans="1:5" ht="27" x14ac:dyDescent="0.25">
      <c r="A1712" s="131">
        <v>11596</v>
      </c>
      <c r="B1712" s="137" t="s">
        <v>10949</v>
      </c>
      <c r="C1712" s="133" t="s">
        <v>72</v>
      </c>
      <c r="D1712" s="133">
        <v>411.43</v>
      </c>
      <c r="E1712" s="133" t="s">
        <v>95</v>
      </c>
    </row>
    <row r="1713" spans="1:5" ht="27" x14ac:dyDescent="0.25">
      <c r="A1713" s="131">
        <v>40438</v>
      </c>
      <c r="B1713" s="137" t="s">
        <v>10950</v>
      </c>
      <c r="C1713" s="133" t="s">
        <v>97</v>
      </c>
      <c r="D1713" s="133">
        <v>241.3</v>
      </c>
      <c r="E1713" s="133" t="s">
        <v>95</v>
      </c>
    </row>
    <row r="1714" spans="1:5" ht="27" x14ac:dyDescent="0.25">
      <c r="A1714" s="131">
        <v>40436</v>
      </c>
      <c r="B1714" s="137" t="s">
        <v>10951</v>
      </c>
      <c r="C1714" s="133" t="s">
        <v>97</v>
      </c>
      <c r="D1714" s="133">
        <v>300.88</v>
      </c>
      <c r="E1714" s="133" t="s">
        <v>95</v>
      </c>
    </row>
    <row r="1715" spans="1:5" ht="13.5" x14ac:dyDescent="0.25">
      <c r="A1715" s="131">
        <v>402</v>
      </c>
      <c r="B1715" s="137" t="s">
        <v>10952</v>
      </c>
      <c r="C1715" s="133" t="s">
        <v>72</v>
      </c>
      <c r="D1715" s="133">
        <v>24.54</v>
      </c>
      <c r="E1715" s="133" t="s">
        <v>95</v>
      </c>
    </row>
    <row r="1716" spans="1:5" ht="13.5" x14ac:dyDescent="0.25">
      <c r="A1716" s="131">
        <v>4226</v>
      </c>
      <c r="B1716" s="137" t="s">
        <v>10953</v>
      </c>
      <c r="C1716" s="133" t="s">
        <v>71</v>
      </c>
      <c r="D1716" s="133">
        <v>7.78</v>
      </c>
      <c r="E1716" s="133" t="s">
        <v>95</v>
      </c>
    </row>
    <row r="1717" spans="1:5" ht="13.5" x14ac:dyDescent="0.25">
      <c r="A1717" s="131">
        <v>4222</v>
      </c>
      <c r="B1717" s="137" t="s">
        <v>10954</v>
      </c>
      <c r="C1717" s="133" t="s">
        <v>3</v>
      </c>
      <c r="D1717" s="133">
        <v>5.96</v>
      </c>
      <c r="E1717" s="133" t="s">
        <v>95</v>
      </c>
    </row>
    <row r="1718" spans="1:5" ht="40.5" x14ac:dyDescent="0.25">
      <c r="A1718" s="131">
        <v>34804</v>
      </c>
      <c r="B1718" s="137" t="s">
        <v>10955</v>
      </c>
      <c r="C1718" s="133" t="s">
        <v>89</v>
      </c>
      <c r="D1718" s="133">
        <v>43.73</v>
      </c>
      <c r="E1718" s="133" t="s">
        <v>95</v>
      </c>
    </row>
    <row r="1719" spans="1:5" ht="27" x14ac:dyDescent="0.25">
      <c r="A1719" s="131">
        <v>4013</v>
      </c>
      <c r="B1719" s="137" t="s">
        <v>10956</v>
      </c>
      <c r="C1719" s="133" t="s">
        <v>89</v>
      </c>
      <c r="D1719" s="133">
        <v>6.54</v>
      </c>
      <c r="E1719" s="133" t="s">
        <v>95</v>
      </c>
    </row>
    <row r="1720" spans="1:5" ht="27" x14ac:dyDescent="0.25">
      <c r="A1720" s="131">
        <v>4011</v>
      </c>
      <c r="B1720" s="137" t="s">
        <v>10957</v>
      </c>
      <c r="C1720" s="133" t="s">
        <v>89</v>
      </c>
      <c r="D1720" s="133">
        <v>7.3</v>
      </c>
      <c r="E1720" s="133" t="s">
        <v>95</v>
      </c>
    </row>
    <row r="1721" spans="1:5" ht="27" x14ac:dyDescent="0.25">
      <c r="A1721" s="131">
        <v>4021</v>
      </c>
      <c r="B1721" s="137" t="s">
        <v>10958</v>
      </c>
      <c r="C1721" s="133" t="s">
        <v>89</v>
      </c>
      <c r="D1721" s="133">
        <v>9.11</v>
      </c>
      <c r="E1721" s="133" t="s">
        <v>95</v>
      </c>
    </row>
    <row r="1722" spans="1:5" ht="27" x14ac:dyDescent="0.25">
      <c r="A1722" s="131">
        <v>4019</v>
      </c>
      <c r="B1722" s="137" t="s">
        <v>10959</v>
      </c>
      <c r="C1722" s="133" t="s">
        <v>89</v>
      </c>
      <c r="D1722" s="133">
        <v>10.93</v>
      </c>
      <c r="E1722" s="133" t="s">
        <v>95</v>
      </c>
    </row>
    <row r="1723" spans="1:5" ht="27" x14ac:dyDescent="0.25">
      <c r="A1723" s="131">
        <v>4012</v>
      </c>
      <c r="B1723" s="137" t="s">
        <v>10960</v>
      </c>
      <c r="C1723" s="133" t="s">
        <v>89</v>
      </c>
      <c r="D1723" s="133">
        <v>14.65</v>
      </c>
      <c r="E1723" s="133" t="s">
        <v>95</v>
      </c>
    </row>
    <row r="1724" spans="1:5" ht="27" x14ac:dyDescent="0.25">
      <c r="A1724" s="131">
        <v>4020</v>
      </c>
      <c r="B1724" s="137" t="s">
        <v>10961</v>
      </c>
      <c r="C1724" s="133" t="s">
        <v>89</v>
      </c>
      <c r="D1724" s="133">
        <v>18.34</v>
      </c>
      <c r="E1724" s="133" t="s">
        <v>95</v>
      </c>
    </row>
    <row r="1725" spans="1:5" ht="27" x14ac:dyDescent="0.25">
      <c r="A1725" s="131">
        <v>4018</v>
      </c>
      <c r="B1725" s="137" t="s">
        <v>10962</v>
      </c>
      <c r="C1725" s="133" t="s">
        <v>89</v>
      </c>
      <c r="D1725" s="133">
        <v>21.97</v>
      </c>
      <c r="E1725" s="133" t="s">
        <v>95</v>
      </c>
    </row>
    <row r="1726" spans="1:5" ht="13.5" x14ac:dyDescent="0.25">
      <c r="A1726" s="131">
        <v>12872</v>
      </c>
      <c r="B1726" s="137" t="s">
        <v>10963</v>
      </c>
      <c r="C1726" s="133" t="s">
        <v>94</v>
      </c>
      <c r="D1726" s="133">
        <v>21.83</v>
      </c>
      <c r="E1726" s="133" t="s">
        <v>95</v>
      </c>
    </row>
    <row r="1727" spans="1:5" ht="13.5" x14ac:dyDescent="0.25">
      <c r="A1727" s="131">
        <v>41075</v>
      </c>
      <c r="B1727" s="137" t="s">
        <v>10964</v>
      </c>
      <c r="C1727" s="133" t="s">
        <v>122</v>
      </c>
      <c r="D1727" s="485">
        <v>3890.2</v>
      </c>
      <c r="E1727" s="133" t="s">
        <v>95</v>
      </c>
    </row>
    <row r="1728" spans="1:5" ht="27" x14ac:dyDescent="0.25">
      <c r="A1728" s="131">
        <v>44324</v>
      </c>
      <c r="B1728" s="137" t="s">
        <v>10965</v>
      </c>
      <c r="C1728" s="133" t="s">
        <v>71</v>
      </c>
      <c r="D1728" s="133">
        <v>2.39</v>
      </c>
      <c r="E1728" s="133" t="s">
        <v>95</v>
      </c>
    </row>
    <row r="1729" spans="1:5" ht="13.5" x14ac:dyDescent="0.25">
      <c r="A1729" s="131">
        <v>3315</v>
      </c>
      <c r="B1729" s="137" t="s">
        <v>10966</v>
      </c>
      <c r="C1729" s="133" t="s">
        <v>71</v>
      </c>
      <c r="D1729" s="133">
        <v>0.69</v>
      </c>
      <c r="E1729" s="133" t="s">
        <v>95</v>
      </c>
    </row>
    <row r="1730" spans="1:5" ht="13.5" x14ac:dyDescent="0.25">
      <c r="A1730" s="131">
        <v>36870</v>
      </c>
      <c r="B1730" s="137" t="s">
        <v>10967</v>
      </c>
      <c r="C1730" s="133" t="s">
        <v>71</v>
      </c>
      <c r="D1730" s="133">
        <v>0.53</v>
      </c>
      <c r="E1730" s="133" t="s">
        <v>95</v>
      </c>
    </row>
    <row r="1731" spans="1:5" ht="27" x14ac:dyDescent="0.25">
      <c r="A1731" s="131">
        <v>5092</v>
      </c>
      <c r="B1731" s="137" t="s">
        <v>10968</v>
      </c>
      <c r="C1731" s="133" t="s">
        <v>9608</v>
      </c>
      <c r="D1731" s="133">
        <v>17.46</v>
      </c>
      <c r="E1731" s="133" t="s">
        <v>95</v>
      </c>
    </row>
    <row r="1732" spans="1:5" ht="27" x14ac:dyDescent="0.25">
      <c r="A1732" s="131">
        <v>11462</v>
      </c>
      <c r="B1732" s="137" t="s">
        <v>10969</v>
      </c>
      <c r="C1732" s="133" t="s">
        <v>9608</v>
      </c>
      <c r="D1732" s="133">
        <v>17.850000000000001</v>
      </c>
      <c r="E1732" s="133" t="s">
        <v>95</v>
      </c>
    </row>
    <row r="1733" spans="1:5" ht="13.5" x14ac:dyDescent="0.25">
      <c r="A1733" s="131">
        <v>3324</v>
      </c>
      <c r="B1733" s="137" t="s">
        <v>10970</v>
      </c>
      <c r="C1733" s="133" t="s">
        <v>89</v>
      </c>
      <c r="D1733" s="133">
        <v>12.85</v>
      </c>
      <c r="E1733" s="133" t="s">
        <v>95</v>
      </c>
    </row>
    <row r="1734" spans="1:5" ht="27" x14ac:dyDescent="0.25">
      <c r="A1734" s="131">
        <v>3322</v>
      </c>
      <c r="B1734" s="137" t="s">
        <v>10971</v>
      </c>
      <c r="C1734" s="133" t="s">
        <v>89</v>
      </c>
      <c r="D1734" s="133">
        <v>18</v>
      </c>
      <c r="E1734" s="133" t="s">
        <v>95</v>
      </c>
    </row>
    <row r="1735" spans="1:5" ht="13.5" x14ac:dyDescent="0.25">
      <c r="A1735" s="131">
        <v>5076</v>
      </c>
      <c r="B1735" s="137" t="s">
        <v>10972</v>
      </c>
      <c r="C1735" s="133" t="s">
        <v>71</v>
      </c>
      <c r="D1735" s="133">
        <v>18.91</v>
      </c>
      <c r="E1735" s="133" t="s">
        <v>95</v>
      </c>
    </row>
    <row r="1736" spans="1:5" ht="13.5" x14ac:dyDescent="0.25">
      <c r="A1736" s="131">
        <v>5077</v>
      </c>
      <c r="B1736" s="137" t="s">
        <v>10973</v>
      </c>
      <c r="C1736" s="133" t="s">
        <v>71</v>
      </c>
      <c r="D1736" s="133">
        <v>20.89</v>
      </c>
      <c r="E1736" s="133" t="s">
        <v>95</v>
      </c>
    </row>
    <row r="1737" spans="1:5" ht="27" x14ac:dyDescent="0.25">
      <c r="A1737" s="131">
        <v>11837</v>
      </c>
      <c r="B1737" s="137" t="s">
        <v>10974</v>
      </c>
      <c r="C1737" s="133" t="s">
        <v>72</v>
      </c>
      <c r="D1737" s="133">
        <v>61.39</v>
      </c>
      <c r="E1737" s="133" t="s">
        <v>95</v>
      </c>
    </row>
    <row r="1738" spans="1:5" ht="27" x14ac:dyDescent="0.25">
      <c r="A1738" s="131">
        <v>415</v>
      </c>
      <c r="B1738" s="137" t="s">
        <v>10975</v>
      </c>
      <c r="C1738" s="133" t="s">
        <v>72</v>
      </c>
      <c r="D1738" s="133">
        <v>25.17</v>
      </c>
      <c r="E1738" s="133" t="s">
        <v>95</v>
      </c>
    </row>
    <row r="1739" spans="1:5" ht="27" x14ac:dyDescent="0.25">
      <c r="A1739" s="131">
        <v>38055</v>
      </c>
      <c r="B1739" s="137" t="s">
        <v>10976</v>
      </c>
      <c r="C1739" s="133" t="s">
        <v>72</v>
      </c>
      <c r="D1739" s="133">
        <v>5.57</v>
      </c>
      <c r="E1739" s="133" t="s">
        <v>95</v>
      </c>
    </row>
    <row r="1740" spans="1:5" ht="27" x14ac:dyDescent="0.25">
      <c r="A1740" s="131">
        <v>416</v>
      </c>
      <c r="B1740" s="137" t="s">
        <v>10977</v>
      </c>
      <c r="C1740" s="133" t="s">
        <v>72</v>
      </c>
      <c r="D1740" s="133">
        <v>9.2100000000000009</v>
      </c>
      <c r="E1740" s="133" t="s">
        <v>95</v>
      </c>
    </row>
    <row r="1741" spans="1:5" ht="27" x14ac:dyDescent="0.25">
      <c r="A1741" s="131">
        <v>425</v>
      </c>
      <c r="B1741" s="137" t="s">
        <v>10978</v>
      </c>
      <c r="C1741" s="133" t="s">
        <v>72</v>
      </c>
      <c r="D1741" s="133">
        <v>5.71</v>
      </c>
      <c r="E1741" s="133" t="s">
        <v>95</v>
      </c>
    </row>
    <row r="1742" spans="1:5" ht="27" x14ac:dyDescent="0.25">
      <c r="A1742" s="131">
        <v>426</v>
      </c>
      <c r="B1742" s="137" t="s">
        <v>10979</v>
      </c>
      <c r="C1742" s="133" t="s">
        <v>72</v>
      </c>
      <c r="D1742" s="133">
        <v>31.46</v>
      </c>
      <c r="E1742" s="133" t="s">
        <v>95</v>
      </c>
    </row>
    <row r="1743" spans="1:5" ht="27" x14ac:dyDescent="0.25">
      <c r="A1743" s="131">
        <v>38056</v>
      </c>
      <c r="B1743" s="137" t="s">
        <v>10980</v>
      </c>
      <c r="C1743" s="133" t="s">
        <v>72</v>
      </c>
      <c r="D1743" s="133">
        <v>30.72</v>
      </c>
      <c r="E1743" s="133" t="s">
        <v>95</v>
      </c>
    </row>
    <row r="1744" spans="1:5" ht="13.5" x14ac:dyDescent="0.25">
      <c r="A1744" s="131">
        <v>1564</v>
      </c>
      <c r="B1744" s="137" t="s">
        <v>10981</v>
      </c>
      <c r="C1744" s="133" t="s">
        <v>72</v>
      </c>
      <c r="D1744" s="133">
        <v>11.72</v>
      </c>
      <c r="E1744" s="133" t="s">
        <v>95</v>
      </c>
    </row>
    <row r="1745" spans="1:5" ht="27" x14ac:dyDescent="0.25">
      <c r="A1745" s="131">
        <v>4824</v>
      </c>
      <c r="B1745" s="137" t="s">
        <v>10982</v>
      </c>
      <c r="C1745" s="133" t="s">
        <v>71</v>
      </c>
      <c r="D1745" s="133">
        <v>0.49</v>
      </c>
      <c r="E1745" s="133" t="s">
        <v>95</v>
      </c>
    </row>
    <row r="1746" spans="1:5" ht="27" x14ac:dyDescent="0.25">
      <c r="A1746" s="131">
        <v>11795</v>
      </c>
      <c r="B1746" s="137" t="s">
        <v>10983</v>
      </c>
      <c r="C1746" s="133" t="s">
        <v>89</v>
      </c>
      <c r="D1746" s="133">
        <v>517.94000000000005</v>
      </c>
      <c r="E1746" s="133" t="s">
        <v>95</v>
      </c>
    </row>
    <row r="1747" spans="1:5" ht="13.5" x14ac:dyDescent="0.25">
      <c r="A1747" s="131">
        <v>134</v>
      </c>
      <c r="B1747" s="137" t="s">
        <v>10984</v>
      </c>
      <c r="C1747" s="133" t="s">
        <v>71</v>
      </c>
      <c r="D1747" s="133">
        <v>1.75</v>
      </c>
      <c r="E1747" s="133" t="s">
        <v>95</v>
      </c>
    </row>
    <row r="1748" spans="1:5" ht="27" x14ac:dyDescent="0.25">
      <c r="A1748" s="131">
        <v>4229</v>
      </c>
      <c r="B1748" s="137" t="s">
        <v>10985</v>
      </c>
      <c r="C1748" s="133" t="s">
        <v>71</v>
      </c>
      <c r="D1748" s="133">
        <v>44.17</v>
      </c>
      <c r="E1748" s="133" t="s">
        <v>95</v>
      </c>
    </row>
    <row r="1749" spans="1:5" ht="27" x14ac:dyDescent="0.25">
      <c r="A1749" s="131">
        <v>11731</v>
      </c>
      <c r="B1749" s="137" t="s">
        <v>10986</v>
      </c>
      <c r="C1749" s="133" t="s">
        <v>72</v>
      </c>
      <c r="D1749" s="133">
        <v>13.02</v>
      </c>
      <c r="E1749" s="133" t="s">
        <v>95</v>
      </c>
    </row>
    <row r="1750" spans="1:5" ht="13.5" x14ac:dyDescent="0.25">
      <c r="A1750" s="131">
        <v>11732</v>
      </c>
      <c r="B1750" s="137" t="s">
        <v>10987</v>
      </c>
      <c r="C1750" s="133" t="s">
        <v>72</v>
      </c>
      <c r="D1750" s="133">
        <v>34.119999999999997</v>
      </c>
      <c r="E1750" s="133" t="s">
        <v>95</v>
      </c>
    </row>
    <row r="1751" spans="1:5" ht="40.5" x14ac:dyDescent="0.25">
      <c r="A1751" s="131">
        <v>20017</v>
      </c>
      <c r="B1751" s="137" t="s">
        <v>10988</v>
      </c>
      <c r="C1751" s="133" t="s">
        <v>4</v>
      </c>
      <c r="D1751" s="133">
        <v>10.16</v>
      </c>
      <c r="E1751" s="133" t="s">
        <v>95</v>
      </c>
    </row>
    <row r="1752" spans="1:5" ht="40.5" x14ac:dyDescent="0.25">
      <c r="A1752" s="131">
        <v>20007</v>
      </c>
      <c r="B1752" s="137" t="s">
        <v>10989</v>
      </c>
      <c r="C1752" s="133" t="s">
        <v>4</v>
      </c>
      <c r="D1752" s="133">
        <v>6.06</v>
      </c>
      <c r="E1752" s="133" t="s">
        <v>95</v>
      </c>
    </row>
    <row r="1753" spans="1:5" ht="27" x14ac:dyDescent="0.25">
      <c r="A1753" s="131">
        <v>39831</v>
      </c>
      <c r="B1753" s="137" t="s">
        <v>10990</v>
      </c>
      <c r="C1753" s="133" t="s">
        <v>9636</v>
      </c>
      <c r="D1753" s="133">
        <v>284.7</v>
      </c>
      <c r="E1753" s="133" t="s">
        <v>95</v>
      </c>
    </row>
    <row r="1754" spans="1:5" ht="40.5" x14ac:dyDescent="0.25">
      <c r="A1754" s="131">
        <v>36888</v>
      </c>
      <c r="B1754" s="137" t="s">
        <v>10991</v>
      </c>
      <c r="C1754" s="133" t="s">
        <v>4</v>
      </c>
      <c r="D1754" s="133">
        <v>32.33</v>
      </c>
      <c r="E1754" s="133" t="s">
        <v>95</v>
      </c>
    </row>
    <row r="1755" spans="1:5" ht="40.5" x14ac:dyDescent="0.25">
      <c r="A1755" s="131">
        <v>39836</v>
      </c>
      <c r="B1755" s="137" t="s">
        <v>10992</v>
      </c>
      <c r="C1755" s="133" t="s">
        <v>9636</v>
      </c>
      <c r="D1755" s="133">
        <v>250.16</v>
      </c>
      <c r="E1755" s="133" t="s">
        <v>95</v>
      </c>
    </row>
    <row r="1756" spans="1:5" ht="27" x14ac:dyDescent="0.25">
      <c r="A1756" s="131">
        <v>39830</v>
      </c>
      <c r="B1756" s="137" t="s">
        <v>10993</v>
      </c>
      <c r="C1756" s="133" t="s">
        <v>9636</v>
      </c>
      <c r="D1756" s="133">
        <v>285.3</v>
      </c>
      <c r="E1756" s="133" t="s">
        <v>95</v>
      </c>
    </row>
    <row r="1757" spans="1:5" ht="13.5" x14ac:dyDescent="0.25">
      <c r="A1757" s="131">
        <v>7569</v>
      </c>
      <c r="B1757" s="137" t="s">
        <v>10994</v>
      </c>
      <c r="C1757" s="133" t="s">
        <v>72</v>
      </c>
      <c r="D1757" s="133">
        <v>114.6</v>
      </c>
      <c r="E1757" s="133" t="s">
        <v>95</v>
      </c>
    </row>
    <row r="1758" spans="1:5" ht="27" x14ac:dyDescent="0.25">
      <c r="A1758" s="131">
        <v>3378</v>
      </c>
      <c r="B1758" s="137" t="s">
        <v>10995</v>
      </c>
      <c r="C1758" s="133" t="s">
        <v>72</v>
      </c>
      <c r="D1758" s="133">
        <v>89.11</v>
      </c>
      <c r="E1758" s="133" t="s">
        <v>95</v>
      </c>
    </row>
    <row r="1759" spans="1:5" ht="40.5" x14ac:dyDescent="0.25">
      <c r="A1759" s="131">
        <v>3380</v>
      </c>
      <c r="B1759" s="137" t="s">
        <v>10996</v>
      </c>
      <c r="C1759" s="133" t="s">
        <v>72</v>
      </c>
      <c r="D1759" s="133">
        <v>62.38</v>
      </c>
      <c r="E1759" s="133" t="s">
        <v>95</v>
      </c>
    </row>
    <row r="1760" spans="1:5" ht="27" x14ac:dyDescent="0.25">
      <c r="A1760" s="131">
        <v>3379</v>
      </c>
      <c r="B1760" s="137" t="s">
        <v>10997</v>
      </c>
      <c r="C1760" s="133" t="s">
        <v>72</v>
      </c>
      <c r="D1760" s="133">
        <v>60.22</v>
      </c>
      <c r="E1760" s="133" t="s">
        <v>95</v>
      </c>
    </row>
    <row r="1761" spans="1:5" ht="27" x14ac:dyDescent="0.25">
      <c r="A1761" s="131">
        <v>11991</v>
      </c>
      <c r="B1761" s="137" t="s">
        <v>10998</v>
      </c>
      <c r="C1761" s="133" t="s">
        <v>72</v>
      </c>
      <c r="D1761" s="133">
        <v>69.92</v>
      </c>
      <c r="E1761" s="133" t="s">
        <v>95</v>
      </c>
    </row>
    <row r="1762" spans="1:5" ht="40.5" x14ac:dyDescent="0.25">
      <c r="A1762" s="131">
        <v>34349</v>
      </c>
      <c r="B1762" s="137" t="s">
        <v>10999</v>
      </c>
      <c r="C1762" s="133" t="s">
        <v>72</v>
      </c>
      <c r="D1762" s="133">
        <v>24.85</v>
      </c>
      <c r="E1762" s="133" t="s">
        <v>95</v>
      </c>
    </row>
    <row r="1763" spans="1:5" ht="13.5" x14ac:dyDescent="0.25">
      <c r="A1763" s="131">
        <v>12873</v>
      </c>
      <c r="B1763" s="137" t="s">
        <v>11000</v>
      </c>
      <c r="C1763" s="133" t="s">
        <v>94</v>
      </c>
      <c r="D1763" s="133">
        <v>21.83</v>
      </c>
      <c r="E1763" s="133" t="s">
        <v>95</v>
      </c>
    </row>
    <row r="1764" spans="1:5" ht="13.5" x14ac:dyDescent="0.25">
      <c r="A1764" s="131">
        <v>41076</v>
      </c>
      <c r="B1764" s="137" t="s">
        <v>11001</v>
      </c>
      <c r="C1764" s="133" t="s">
        <v>122</v>
      </c>
      <c r="D1764" s="485">
        <v>3890.2</v>
      </c>
      <c r="E1764" s="133" t="s">
        <v>95</v>
      </c>
    </row>
    <row r="1765" spans="1:5" ht="27" x14ac:dyDescent="0.25">
      <c r="A1765" s="131">
        <v>140</v>
      </c>
      <c r="B1765" s="137" t="s">
        <v>11002</v>
      </c>
      <c r="C1765" s="133" t="s">
        <v>71</v>
      </c>
      <c r="D1765" s="133">
        <v>19.59</v>
      </c>
      <c r="E1765" s="133" t="s">
        <v>95</v>
      </c>
    </row>
    <row r="1766" spans="1:5" ht="27" x14ac:dyDescent="0.25">
      <c r="A1766" s="131">
        <v>151</v>
      </c>
      <c r="B1766" s="137" t="s">
        <v>11003</v>
      </c>
      <c r="C1766" s="133" t="s">
        <v>3</v>
      </c>
      <c r="D1766" s="133">
        <v>28.9</v>
      </c>
      <c r="E1766" s="133" t="s">
        <v>95</v>
      </c>
    </row>
    <row r="1767" spans="1:5" ht="13.5" x14ac:dyDescent="0.25">
      <c r="A1767" s="131">
        <v>7340</v>
      </c>
      <c r="B1767" s="137" t="s">
        <v>11004</v>
      </c>
      <c r="C1767" s="133" t="s">
        <v>3</v>
      </c>
      <c r="D1767" s="133">
        <v>27.95</v>
      </c>
      <c r="E1767" s="133" t="s">
        <v>95</v>
      </c>
    </row>
    <row r="1768" spans="1:5" ht="13.5" x14ac:dyDescent="0.25">
      <c r="A1768" s="131">
        <v>40929</v>
      </c>
      <c r="B1768" s="137" t="s">
        <v>11005</v>
      </c>
      <c r="C1768" s="133" t="s">
        <v>122</v>
      </c>
      <c r="D1768" s="485">
        <v>3037.34</v>
      </c>
      <c r="E1768" s="133" t="s">
        <v>95</v>
      </c>
    </row>
    <row r="1769" spans="1:5" ht="13.5" x14ac:dyDescent="0.25">
      <c r="A1769" s="131">
        <v>2701</v>
      </c>
      <c r="B1769" s="137" t="s">
        <v>11006</v>
      </c>
      <c r="C1769" s="133" t="s">
        <v>94</v>
      </c>
      <c r="D1769" s="133">
        <v>17.03</v>
      </c>
      <c r="E1769" s="133" t="s">
        <v>95</v>
      </c>
    </row>
    <row r="1770" spans="1:5" ht="27" x14ac:dyDescent="0.25">
      <c r="A1770" s="131">
        <v>38064</v>
      </c>
      <c r="B1770" s="137" t="s">
        <v>11007</v>
      </c>
      <c r="C1770" s="133" t="s">
        <v>72</v>
      </c>
      <c r="D1770" s="133">
        <v>26.78</v>
      </c>
      <c r="E1770" s="133" t="s">
        <v>95</v>
      </c>
    </row>
    <row r="1771" spans="1:5" ht="13.5" x14ac:dyDescent="0.25">
      <c r="A1771" s="131">
        <v>38114</v>
      </c>
      <c r="B1771" s="137" t="s">
        <v>11008</v>
      </c>
      <c r="C1771" s="133" t="s">
        <v>72</v>
      </c>
      <c r="D1771" s="133">
        <v>23.95</v>
      </c>
      <c r="E1771" s="133" t="s">
        <v>95</v>
      </c>
    </row>
    <row r="1772" spans="1:5" ht="13.5" x14ac:dyDescent="0.25">
      <c r="A1772" s="131">
        <v>38115</v>
      </c>
      <c r="B1772" s="137" t="s">
        <v>11009</v>
      </c>
      <c r="C1772" s="133" t="s">
        <v>72</v>
      </c>
      <c r="D1772" s="133">
        <v>25.57</v>
      </c>
      <c r="E1772" s="133" t="s">
        <v>95</v>
      </c>
    </row>
    <row r="1773" spans="1:5" ht="27" x14ac:dyDescent="0.25">
      <c r="A1773" s="131">
        <v>38065</v>
      </c>
      <c r="B1773" s="137" t="s">
        <v>11010</v>
      </c>
      <c r="C1773" s="133" t="s">
        <v>72</v>
      </c>
      <c r="D1773" s="133">
        <v>37.99</v>
      </c>
      <c r="E1773" s="133" t="s">
        <v>95</v>
      </c>
    </row>
    <row r="1774" spans="1:5" ht="27" x14ac:dyDescent="0.25">
      <c r="A1774" s="131">
        <v>38078</v>
      </c>
      <c r="B1774" s="137" t="s">
        <v>11011</v>
      </c>
      <c r="C1774" s="133" t="s">
        <v>72</v>
      </c>
      <c r="D1774" s="133">
        <v>22.16</v>
      </c>
      <c r="E1774" s="133" t="s">
        <v>95</v>
      </c>
    </row>
    <row r="1775" spans="1:5" ht="13.5" x14ac:dyDescent="0.25">
      <c r="A1775" s="131">
        <v>38113</v>
      </c>
      <c r="B1775" s="137" t="s">
        <v>11012</v>
      </c>
      <c r="C1775" s="133" t="s">
        <v>72</v>
      </c>
      <c r="D1775" s="133">
        <v>12.04</v>
      </c>
      <c r="E1775" s="133" t="s">
        <v>95</v>
      </c>
    </row>
    <row r="1776" spans="1:5" ht="27" x14ac:dyDescent="0.25">
      <c r="A1776" s="131">
        <v>38063</v>
      </c>
      <c r="B1776" s="137" t="s">
        <v>11013</v>
      </c>
      <c r="C1776" s="133" t="s">
        <v>72</v>
      </c>
      <c r="D1776" s="133">
        <v>12.92</v>
      </c>
      <c r="E1776" s="133" t="s">
        <v>95</v>
      </c>
    </row>
    <row r="1777" spans="1:5" ht="27" x14ac:dyDescent="0.25">
      <c r="A1777" s="131">
        <v>38073</v>
      </c>
      <c r="B1777" s="137" t="s">
        <v>11014</v>
      </c>
      <c r="C1777" s="133" t="s">
        <v>72</v>
      </c>
      <c r="D1777" s="133">
        <v>31.34</v>
      </c>
      <c r="E1777" s="133" t="s">
        <v>95</v>
      </c>
    </row>
    <row r="1778" spans="1:5" ht="40.5" x14ac:dyDescent="0.25">
      <c r="A1778" s="131">
        <v>38080</v>
      </c>
      <c r="B1778" s="137" t="s">
        <v>11015</v>
      </c>
      <c r="C1778" s="133" t="s">
        <v>72</v>
      </c>
      <c r="D1778" s="133">
        <v>38.49</v>
      </c>
      <c r="E1778" s="133" t="s">
        <v>95</v>
      </c>
    </row>
    <row r="1779" spans="1:5" ht="27" x14ac:dyDescent="0.25">
      <c r="A1779" s="131">
        <v>38069</v>
      </c>
      <c r="B1779" s="137" t="s">
        <v>11016</v>
      </c>
      <c r="C1779" s="133" t="s">
        <v>72</v>
      </c>
      <c r="D1779" s="133">
        <v>21.05</v>
      </c>
      <c r="E1779" s="133" t="s">
        <v>95</v>
      </c>
    </row>
    <row r="1780" spans="1:5" ht="27" x14ac:dyDescent="0.25">
      <c r="A1780" s="131">
        <v>38077</v>
      </c>
      <c r="B1780" s="137" t="s">
        <v>11017</v>
      </c>
      <c r="C1780" s="133" t="s">
        <v>72</v>
      </c>
      <c r="D1780" s="133">
        <v>20.57</v>
      </c>
      <c r="E1780" s="133" t="s">
        <v>95</v>
      </c>
    </row>
    <row r="1781" spans="1:5" ht="13.5" x14ac:dyDescent="0.25">
      <c r="A1781" s="131">
        <v>38112</v>
      </c>
      <c r="B1781" s="137" t="s">
        <v>11018</v>
      </c>
      <c r="C1781" s="133" t="s">
        <v>72</v>
      </c>
      <c r="D1781" s="133">
        <v>9.24</v>
      </c>
      <c r="E1781" s="133" t="s">
        <v>95</v>
      </c>
    </row>
    <row r="1782" spans="1:5" ht="27" x14ac:dyDescent="0.25">
      <c r="A1782" s="131">
        <v>38062</v>
      </c>
      <c r="B1782" s="137" t="s">
        <v>11019</v>
      </c>
      <c r="C1782" s="133" t="s">
        <v>72</v>
      </c>
      <c r="D1782" s="133">
        <v>9.49</v>
      </c>
      <c r="E1782" s="133" t="s">
        <v>95</v>
      </c>
    </row>
    <row r="1783" spans="1:5" ht="27" x14ac:dyDescent="0.25">
      <c r="A1783" s="131">
        <v>12129</v>
      </c>
      <c r="B1783" s="137" t="s">
        <v>11020</v>
      </c>
      <c r="C1783" s="133" t="s">
        <v>72</v>
      </c>
      <c r="D1783" s="133">
        <v>16.760000000000002</v>
      </c>
      <c r="E1783" s="133" t="s">
        <v>95</v>
      </c>
    </row>
    <row r="1784" spans="1:5" ht="27" x14ac:dyDescent="0.25">
      <c r="A1784" s="131">
        <v>12128</v>
      </c>
      <c r="B1784" s="137" t="s">
        <v>11021</v>
      </c>
      <c r="C1784" s="133" t="s">
        <v>72</v>
      </c>
      <c r="D1784" s="133">
        <v>12.68</v>
      </c>
      <c r="E1784" s="133" t="s">
        <v>95</v>
      </c>
    </row>
    <row r="1785" spans="1:5" ht="27" x14ac:dyDescent="0.25">
      <c r="A1785" s="131">
        <v>38081</v>
      </c>
      <c r="B1785" s="137" t="s">
        <v>11022</v>
      </c>
      <c r="C1785" s="133" t="s">
        <v>72</v>
      </c>
      <c r="D1785" s="133">
        <v>32.65</v>
      </c>
      <c r="E1785" s="133" t="s">
        <v>95</v>
      </c>
    </row>
    <row r="1786" spans="1:5" ht="27" x14ac:dyDescent="0.25">
      <c r="A1786" s="131">
        <v>38070</v>
      </c>
      <c r="B1786" s="137" t="s">
        <v>11023</v>
      </c>
      <c r="C1786" s="133" t="s">
        <v>72</v>
      </c>
      <c r="D1786" s="133">
        <v>22.5</v>
      </c>
      <c r="E1786" s="133" t="s">
        <v>95</v>
      </c>
    </row>
    <row r="1787" spans="1:5" ht="27" x14ac:dyDescent="0.25">
      <c r="A1787" s="131">
        <v>38074</v>
      </c>
      <c r="B1787" s="137" t="s">
        <v>11024</v>
      </c>
      <c r="C1787" s="133" t="s">
        <v>72</v>
      </c>
      <c r="D1787" s="133">
        <v>34.21</v>
      </c>
      <c r="E1787" s="133" t="s">
        <v>95</v>
      </c>
    </row>
    <row r="1788" spans="1:5" ht="40.5" x14ac:dyDescent="0.25">
      <c r="A1788" s="131">
        <v>38072</v>
      </c>
      <c r="B1788" s="137" t="s">
        <v>11025</v>
      </c>
      <c r="C1788" s="133" t="s">
        <v>72</v>
      </c>
      <c r="D1788" s="133">
        <v>28.21</v>
      </c>
      <c r="E1788" s="133" t="s">
        <v>1618</v>
      </c>
    </row>
    <row r="1789" spans="1:5" ht="27" x14ac:dyDescent="0.25">
      <c r="A1789" s="131">
        <v>38079</v>
      </c>
      <c r="B1789" s="137" t="s">
        <v>11026</v>
      </c>
      <c r="C1789" s="133" t="s">
        <v>72</v>
      </c>
      <c r="D1789" s="133">
        <v>29.36</v>
      </c>
      <c r="E1789" s="133" t="s">
        <v>1618</v>
      </c>
    </row>
    <row r="1790" spans="1:5" ht="27" x14ac:dyDescent="0.25">
      <c r="A1790" s="131">
        <v>38068</v>
      </c>
      <c r="B1790" s="137" t="s">
        <v>11027</v>
      </c>
      <c r="C1790" s="133" t="s">
        <v>72</v>
      </c>
      <c r="D1790" s="133">
        <v>19.48</v>
      </c>
      <c r="E1790" s="133" t="s">
        <v>95</v>
      </c>
    </row>
    <row r="1791" spans="1:5" ht="27" x14ac:dyDescent="0.25">
      <c r="A1791" s="131">
        <v>38071</v>
      </c>
      <c r="B1791" s="137" t="s">
        <v>11028</v>
      </c>
      <c r="C1791" s="133" t="s">
        <v>72</v>
      </c>
      <c r="D1791" s="133">
        <v>23.29</v>
      </c>
      <c r="E1791" s="133" t="s">
        <v>95</v>
      </c>
    </row>
    <row r="1792" spans="1:5" ht="40.5" x14ac:dyDescent="0.25">
      <c r="A1792" s="131">
        <v>38412</v>
      </c>
      <c r="B1792" s="137" t="s">
        <v>11029</v>
      </c>
      <c r="C1792" s="133" t="s">
        <v>72</v>
      </c>
      <c r="D1792" s="133">
        <v>849.9</v>
      </c>
      <c r="E1792" s="133" t="s">
        <v>95</v>
      </c>
    </row>
    <row r="1793" spans="1:5" ht="27" x14ac:dyDescent="0.25">
      <c r="A1793" s="131">
        <v>3405</v>
      </c>
      <c r="B1793" s="137" t="s">
        <v>11030</v>
      </c>
      <c r="C1793" s="133" t="s">
        <v>72</v>
      </c>
      <c r="D1793" s="133">
        <v>78.11</v>
      </c>
      <c r="E1793" s="133" t="s">
        <v>95</v>
      </c>
    </row>
    <row r="1794" spans="1:5" ht="13.5" x14ac:dyDescent="0.25">
      <c r="A1794" s="131">
        <v>3394</v>
      </c>
      <c r="B1794" s="137" t="s">
        <v>11031</v>
      </c>
      <c r="C1794" s="133" t="s">
        <v>72</v>
      </c>
      <c r="D1794" s="133">
        <v>412.34</v>
      </c>
      <c r="E1794" s="133" t="s">
        <v>95</v>
      </c>
    </row>
    <row r="1795" spans="1:5" ht="13.5" x14ac:dyDescent="0.25">
      <c r="A1795" s="131">
        <v>3393</v>
      </c>
      <c r="B1795" s="137" t="s">
        <v>11032</v>
      </c>
      <c r="C1795" s="133" t="s">
        <v>72</v>
      </c>
      <c r="D1795" s="133">
        <v>702.05</v>
      </c>
      <c r="E1795" s="133" t="s">
        <v>95</v>
      </c>
    </row>
    <row r="1796" spans="1:5" ht="27" x14ac:dyDescent="0.25">
      <c r="A1796" s="131">
        <v>3406</v>
      </c>
      <c r="B1796" s="137" t="s">
        <v>11033</v>
      </c>
      <c r="C1796" s="133" t="s">
        <v>72</v>
      </c>
      <c r="D1796" s="133">
        <v>23.91</v>
      </c>
      <c r="E1796" s="133" t="s">
        <v>95</v>
      </c>
    </row>
    <row r="1797" spans="1:5" ht="27" x14ac:dyDescent="0.25">
      <c r="A1797" s="131">
        <v>3395</v>
      </c>
      <c r="B1797" s="137" t="s">
        <v>11034</v>
      </c>
      <c r="C1797" s="133" t="s">
        <v>72</v>
      </c>
      <c r="D1797" s="133">
        <v>100.86</v>
      </c>
      <c r="E1797" s="133" t="s">
        <v>95</v>
      </c>
    </row>
    <row r="1798" spans="1:5" ht="27" x14ac:dyDescent="0.25">
      <c r="A1798" s="131">
        <v>3398</v>
      </c>
      <c r="B1798" s="137" t="s">
        <v>11035</v>
      </c>
      <c r="C1798" s="133" t="s">
        <v>72</v>
      </c>
      <c r="D1798" s="133">
        <v>4.79</v>
      </c>
      <c r="E1798" s="133" t="s">
        <v>95</v>
      </c>
    </row>
    <row r="1799" spans="1:5" ht="40.5" x14ac:dyDescent="0.25">
      <c r="A1799" s="131">
        <v>34377</v>
      </c>
      <c r="B1799" s="137" t="s">
        <v>11036</v>
      </c>
      <c r="C1799" s="133" t="s">
        <v>72</v>
      </c>
      <c r="D1799" s="133">
        <v>227.64</v>
      </c>
      <c r="E1799" s="133" t="s">
        <v>95</v>
      </c>
    </row>
    <row r="1800" spans="1:5" ht="40.5" x14ac:dyDescent="0.25">
      <c r="A1800" s="131">
        <v>36896</v>
      </c>
      <c r="B1800" s="137" t="s">
        <v>11037</v>
      </c>
      <c r="C1800" s="133" t="s">
        <v>72</v>
      </c>
      <c r="D1800" s="133">
        <v>440.9</v>
      </c>
      <c r="E1800" s="133" t="s">
        <v>95</v>
      </c>
    </row>
    <row r="1801" spans="1:5" ht="40.5" x14ac:dyDescent="0.25">
      <c r="A1801" s="131">
        <v>34367</v>
      </c>
      <c r="B1801" s="137" t="s">
        <v>11038</v>
      </c>
      <c r="C1801" s="133" t="s">
        <v>72</v>
      </c>
      <c r="D1801" s="133">
        <v>568.25</v>
      </c>
      <c r="E1801" s="133" t="s">
        <v>95</v>
      </c>
    </row>
    <row r="1802" spans="1:5" ht="40.5" x14ac:dyDescent="0.25">
      <c r="A1802" s="131">
        <v>36897</v>
      </c>
      <c r="B1802" s="137" t="s">
        <v>11039</v>
      </c>
      <c r="C1802" s="133" t="s">
        <v>72</v>
      </c>
      <c r="D1802" s="133">
        <v>688.01</v>
      </c>
      <c r="E1802" s="133" t="s">
        <v>95</v>
      </c>
    </row>
    <row r="1803" spans="1:5" ht="40.5" x14ac:dyDescent="0.25">
      <c r="A1803" s="131">
        <v>34369</v>
      </c>
      <c r="B1803" s="137" t="s">
        <v>11040</v>
      </c>
      <c r="C1803" s="133" t="s">
        <v>72</v>
      </c>
      <c r="D1803" s="133">
        <v>791.78</v>
      </c>
      <c r="E1803" s="133" t="s">
        <v>95</v>
      </c>
    </row>
    <row r="1804" spans="1:5" ht="54" x14ac:dyDescent="0.25">
      <c r="A1804" s="131">
        <v>34364</v>
      </c>
      <c r="B1804" s="137" t="s">
        <v>11041</v>
      </c>
      <c r="C1804" s="133" t="s">
        <v>72</v>
      </c>
      <c r="D1804" s="133">
        <v>746.95</v>
      </c>
      <c r="E1804" s="133" t="s">
        <v>95</v>
      </c>
    </row>
    <row r="1805" spans="1:5" ht="40.5" x14ac:dyDescent="0.25">
      <c r="A1805" s="131">
        <v>599</v>
      </c>
      <c r="B1805" s="137" t="s">
        <v>11042</v>
      </c>
      <c r="C1805" s="133" t="s">
        <v>89</v>
      </c>
      <c r="D1805" s="133">
        <v>804.1</v>
      </c>
      <c r="E1805" s="133" t="s">
        <v>95</v>
      </c>
    </row>
    <row r="1806" spans="1:5" ht="54" x14ac:dyDescent="0.25">
      <c r="A1806" s="131">
        <v>44053</v>
      </c>
      <c r="B1806" s="137" t="s">
        <v>11043</v>
      </c>
      <c r="C1806" s="133" t="s">
        <v>72</v>
      </c>
      <c r="D1806" s="485">
        <v>1784.74</v>
      </c>
      <c r="E1806" s="133" t="s">
        <v>95</v>
      </c>
    </row>
    <row r="1807" spans="1:5" ht="40.5" x14ac:dyDescent="0.25">
      <c r="A1807" s="131">
        <v>34381</v>
      </c>
      <c r="B1807" s="137" t="s">
        <v>11044</v>
      </c>
      <c r="C1807" s="133" t="s">
        <v>72</v>
      </c>
      <c r="D1807" s="133">
        <v>324.68</v>
      </c>
      <c r="E1807" s="133" t="s">
        <v>95</v>
      </c>
    </row>
    <row r="1808" spans="1:5" ht="54" x14ac:dyDescent="0.25">
      <c r="A1808" s="131">
        <v>44054</v>
      </c>
      <c r="B1808" s="137" t="s">
        <v>11045</v>
      </c>
      <c r="C1808" s="133" t="s">
        <v>72</v>
      </c>
      <c r="D1808" s="133">
        <v>640.25</v>
      </c>
      <c r="E1808" s="133" t="s">
        <v>95</v>
      </c>
    </row>
    <row r="1809" spans="1:5" ht="54" x14ac:dyDescent="0.25">
      <c r="A1809" s="131">
        <v>44399</v>
      </c>
      <c r="B1809" s="137" t="s">
        <v>11046</v>
      </c>
      <c r="C1809" s="133" t="s">
        <v>72</v>
      </c>
      <c r="D1809" s="133">
        <v>874.8</v>
      </c>
      <c r="E1809" s="133" t="s">
        <v>95</v>
      </c>
    </row>
    <row r="1810" spans="1:5" ht="13.5" x14ac:dyDescent="0.25">
      <c r="A1810" s="131">
        <v>44503</v>
      </c>
      <c r="B1810" s="137" t="s">
        <v>11047</v>
      </c>
      <c r="C1810" s="133" t="s">
        <v>94</v>
      </c>
      <c r="D1810" s="133">
        <v>18.86</v>
      </c>
      <c r="E1810" s="133" t="s">
        <v>95</v>
      </c>
    </row>
    <row r="1811" spans="1:5" ht="13.5" x14ac:dyDescent="0.25">
      <c r="A1811" s="131">
        <v>41077</v>
      </c>
      <c r="B1811" s="137" t="s">
        <v>11048</v>
      </c>
      <c r="C1811" s="133" t="s">
        <v>122</v>
      </c>
      <c r="D1811" s="485">
        <v>3362.83</v>
      </c>
      <c r="E1811" s="133" t="s">
        <v>95</v>
      </c>
    </row>
    <row r="1812" spans="1:5" ht="13.5" x14ac:dyDescent="0.25">
      <c r="A1812" s="131">
        <v>37963</v>
      </c>
      <c r="B1812" s="137" t="s">
        <v>11049</v>
      </c>
      <c r="C1812" s="133" t="s">
        <v>72</v>
      </c>
      <c r="D1812" s="133">
        <v>4.5599999999999996</v>
      </c>
      <c r="E1812" s="133" t="s">
        <v>95</v>
      </c>
    </row>
    <row r="1813" spans="1:5" ht="13.5" x14ac:dyDescent="0.25">
      <c r="A1813" s="131">
        <v>37964</v>
      </c>
      <c r="B1813" s="137" t="s">
        <v>11050</v>
      </c>
      <c r="C1813" s="133" t="s">
        <v>72</v>
      </c>
      <c r="D1813" s="133">
        <v>6.1</v>
      </c>
      <c r="E1813" s="133" t="s">
        <v>95</v>
      </c>
    </row>
    <row r="1814" spans="1:5" ht="13.5" x14ac:dyDescent="0.25">
      <c r="A1814" s="131">
        <v>37965</v>
      </c>
      <c r="B1814" s="137" t="s">
        <v>11051</v>
      </c>
      <c r="C1814" s="133" t="s">
        <v>72</v>
      </c>
      <c r="D1814" s="133">
        <v>8.8000000000000007</v>
      </c>
      <c r="E1814" s="133" t="s">
        <v>95</v>
      </c>
    </row>
    <row r="1815" spans="1:5" ht="13.5" x14ac:dyDescent="0.25">
      <c r="A1815" s="131">
        <v>37966</v>
      </c>
      <c r="B1815" s="137" t="s">
        <v>11052</v>
      </c>
      <c r="C1815" s="133" t="s">
        <v>72</v>
      </c>
      <c r="D1815" s="133">
        <v>15.46</v>
      </c>
      <c r="E1815" s="133" t="s">
        <v>95</v>
      </c>
    </row>
    <row r="1816" spans="1:5" ht="13.5" x14ac:dyDescent="0.25">
      <c r="A1816" s="131">
        <v>37967</v>
      </c>
      <c r="B1816" s="137" t="s">
        <v>11053</v>
      </c>
      <c r="C1816" s="133" t="s">
        <v>72</v>
      </c>
      <c r="D1816" s="133">
        <v>25.98</v>
      </c>
      <c r="E1816" s="133" t="s">
        <v>95</v>
      </c>
    </row>
    <row r="1817" spans="1:5" ht="13.5" x14ac:dyDescent="0.25">
      <c r="A1817" s="131">
        <v>37968</v>
      </c>
      <c r="B1817" s="137" t="s">
        <v>11054</v>
      </c>
      <c r="C1817" s="133" t="s">
        <v>72</v>
      </c>
      <c r="D1817" s="133">
        <v>55.16</v>
      </c>
      <c r="E1817" s="133" t="s">
        <v>95</v>
      </c>
    </row>
    <row r="1818" spans="1:5" ht="13.5" x14ac:dyDescent="0.25">
      <c r="A1818" s="131">
        <v>37969</v>
      </c>
      <c r="B1818" s="137" t="s">
        <v>11055</v>
      </c>
      <c r="C1818" s="133" t="s">
        <v>72</v>
      </c>
      <c r="D1818" s="133">
        <v>139.37</v>
      </c>
      <c r="E1818" s="133" t="s">
        <v>95</v>
      </c>
    </row>
    <row r="1819" spans="1:5" ht="13.5" x14ac:dyDescent="0.25">
      <c r="A1819" s="131">
        <v>37970</v>
      </c>
      <c r="B1819" s="137" t="s">
        <v>11056</v>
      </c>
      <c r="C1819" s="133" t="s">
        <v>72</v>
      </c>
      <c r="D1819" s="133">
        <v>201.64</v>
      </c>
      <c r="E1819" s="133" t="s">
        <v>95</v>
      </c>
    </row>
    <row r="1820" spans="1:5" ht="13.5" x14ac:dyDescent="0.25">
      <c r="A1820" s="131">
        <v>44251</v>
      </c>
      <c r="B1820" s="137" t="s">
        <v>11057</v>
      </c>
      <c r="C1820" s="133" t="s">
        <v>72</v>
      </c>
      <c r="D1820" s="133">
        <v>232.91</v>
      </c>
      <c r="E1820" s="133" t="s">
        <v>95</v>
      </c>
    </row>
    <row r="1821" spans="1:5" ht="13.5" x14ac:dyDescent="0.25">
      <c r="A1821" s="131">
        <v>21118</v>
      </c>
      <c r="B1821" s="137" t="s">
        <v>11058</v>
      </c>
      <c r="C1821" s="133" t="s">
        <v>72</v>
      </c>
      <c r="D1821" s="133">
        <v>3.63</v>
      </c>
      <c r="E1821" s="133" t="s">
        <v>95</v>
      </c>
    </row>
    <row r="1822" spans="1:5" ht="13.5" x14ac:dyDescent="0.25">
      <c r="A1822" s="131">
        <v>37956</v>
      </c>
      <c r="B1822" s="137" t="s">
        <v>11059</v>
      </c>
      <c r="C1822" s="133" t="s">
        <v>72</v>
      </c>
      <c r="D1822" s="133">
        <v>4.46</v>
      </c>
      <c r="E1822" s="133" t="s">
        <v>95</v>
      </c>
    </row>
    <row r="1823" spans="1:5" ht="13.5" x14ac:dyDescent="0.25">
      <c r="A1823" s="131">
        <v>37957</v>
      </c>
      <c r="B1823" s="137" t="s">
        <v>11060</v>
      </c>
      <c r="C1823" s="133" t="s">
        <v>72</v>
      </c>
      <c r="D1823" s="133">
        <v>9.48</v>
      </c>
      <c r="E1823" s="133" t="s">
        <v>95</v>
      </c>
    </row>
    <row r="1824" spans="1:5" ht="13.5" x14ac:dyDescent="0.25">
      <c r="A1824" s="131">
        <v>37958</v>
      </c>
      <c r="B1824" s="137" t="s">
        <v>11061</v>
      </c>
      <c r="C1824" s="133" t="s">
        <v>72</v>
      </c>
      <c r="D1824" s="133">
        <v>17.14</v>
      </c>
      <c r="E1824" s="133" t="s">
        <v>95</v>
      </c>
    </row>
    <row r="1825" spans="1:5" ht="13.5" x14ac:dyDescent="0.25">
      <c r="A1825" s="131">
        <v>37959</v>
      </c>
      <c r="B1825" s="137" t="s">
        <v>11062</v>
      </c>
      <c r="C1825" s="133" t="s">
        <v>72</v>
      </c>
      <c r="D1825" s="133">
        <v>26.39</v>
      </c>
      <c r="E1825" s="133" t="s">
        <v>95</v>
      </c>
    </row>
    <row r="1826" spans="1:5" ht="13.5" x14ac:dyDescent="0.25">
      <c r="A1826" s="131">
        <v>37960</v>
      </c>
      <c r="B1826" s="137" t="s">
        <v>11063</v>
      </c>
      <c r="C1826" s="133" t="s">
        <v>72</v>
      </c>
      <c r="D1826" s="133">
        <v>67.44</v>
      </c>
      <c r="E1826" s="133" t="s">
        <v>95</v>
      </c>
    </row>
    <row r="1827" spans="1:5" ht="13.5" x14ac:dyDescent="0.25">
      <c r="A1827" s="131">
        <v>37961</v>
      </c>
      <c r="B1827" s="137" t="s">
        <v>11064</v>
      </c>
      <c r="C1827" s="133" t="s">
        <v>72</v>
      </c>
      <c r="D1827" s="133">
        <v>144.93</v>
      </c>
      <c r="E1827" s="133" t="s">
        <v>95</v>
      </c>
    </row>
    <row r="1828" spans="1:5" ht="13.5" x14ac:dyDescent="0.25">
      <c r="A1828" s="131">
        <v>37962</v>
      </c>
      <c r="B1828" s="137" t="s">
        <v>11065</v>
      </c>
      <c r="C1828" s="133" t="s">
        <v>72</v>
      </c>
      <c r="D1828" s="133">
        <v>167.08</v>
      </c>
      <c r="E1828" s="133" t="s">
        <v>95</v>
      </c>
    </row>
    <row r="1829" spans="1:5" ht="27" x14ac:dyDescent="0.25">
      <c r="A1829" s="131">
        <v>3533</v>
      </c>
      <c r="B1829" s="137" t="s">
        <v>11066</v>
      </c>
      <c r="C1829" s="133" t="s">
        <v>72</v>
      </c>
      <c r="D1829" s="133">
        <v>2.94</v>
      </c>
      <c r="E1829" s="133" t="s">
        <v>95</v>
      </c>
    </row>
    <row r="1830" spans="1:5" ht="27" x14ac:dyDescent="0.25">
      <c r="A1830" s="131">
        <v>3538</v>
      </c>
      <c r="B1830" s="137" t="s">
        <v>11067</v>
      </c>
      <c r="C1830" s="133" t="s">
        <v>72</v>
      </c>
      <c r="D1830" s="133">
        <v>5.56</v>
      </c>
      <c r="E1830" s="133" t="s">
        <v>95</v>
      </c>
    </row>
    <row r="1831" spans="1:5" ht="27" x14ac:dyDescent="0.25">
      <c r="A1831" s="131">
        <v>3498</v>
      </c>
      <c r="B1831" s="137" t="s">
        <v>11068</v>
      </c>
      <c r="C1831" s="133" t="s">
        <v>72</v>
      </c>
      <c r="D1831" s="133">
        <v>5.39</v>
      </c>
      <c r="E1831" s="133" t="s">
        <v>95</v>
      </c>
    </row>
    <row r="1832" spans="1:5" ht="27" x14ac:dyDescent="0.25">
      <c r="A1832" s="131">
        <v>3496</v>
      </c>
      <c r="B1832" s="137" t="s">
        <v>11069</v>
      </c>
      <c r="C1832" s="133" t="s">
        <v>72</v>
      </c>
      <c r="D1832" s="133">
        <v>3.61</v>
      </c>
      <c r="E1832" s="133" t="s">
        <v>95</v>
      </c>
    </row>
    <row r="1833" spans="1:5" ht="27" x14ac:dyDescent="0.25">
      <c r="A1833" s="131">
        <v>38429</v>
      </c>
      <c r="B1833" s="137" t="s">
        <v>11070</v>
      </c>
      <c r="C1833" s="133" t="s">
        <v>72</v>
      </c>
      <c r="D1833" s="133">
        <v>12.34</v>
      </c>
      <c r="E1833" s="133" t="s">
        <v>95</v>
      </c>
    </row>
    <row r="1834" spans="1:5" ht="27" x14ac:dyDescent="0.25">
      <c r="A1834" s="131">
        <v>38431</v>
      </c>
      <c r="B1834" s="137" t="s">
        <v>11071</v>
      </c>
      <c r="C1834" s="133" t="s">
        <v>72</v>
      </c>
      <c r="D1834" s="133">
        <v>15.48</v>
      </c>
      <c r="E1834" s="133" t="s">
        <v>95</v>
      </c>
    </row>
    <row r="1835" spans="1:5" ht="27" x14ac:dyDescent="0.25">
      <c r="A1835" s="131">
        <v>38430</v>
      </c>
      <c r="B1835" s="137" t="s">
        <v>11072</v>
      </c>
      <c r="C1835" s="133" t="s">
        <v>72</v>
      </c>
      <c r="D1835" s="133">
        <v>24</v>
      </c>
      <c r="E1835" s="133" t="s">
        <v>95</v>
      </c>
    </row>
    <row r="1836" spans="1:5" ht="27" x14ac:dyDescent="0.25">
      <c r="A1836" s="131">
        <v>36348</v>
      </c>
      <c r="B1836" s="137" t="s">
        <v>11073</v>
      </c>
      <c r="C1836" s="133" t="s">
        <v>72</v>
      </c>
      <c r="D1836" s="133">
        <v>2.66</v>
      </c>
      <c r="E1836" s="133" t="s">
        <v>95</v>
      </c>
    </row>
    <row r="1837" spans="1:5" ht="27" x14ac:dyDescent="0.25">
      <c r="A1837" s="131">
        <v>36349</v>
      </c>
      <c r="B1837" s="137" t="s">
        <v>11074</v>
      </c>
      <c r="C1837" s="133" t="s">
        <v>72</v>
      </c>
      <c r="D1837" s="133">
        <v>3.67</v>
      </c>
      <c r="E1837" s="133" t="s">
        <v>95</v>
      </c>
    </row>
    <row r="1838" spans="1:5" ht="27" x14ac:dyDescent="0.25">
      <c r="A1838" s="131">
        <v>38987</v>
      </c>
      <c r="B1838" s="137" t="s">
        <v>11075</v>
      </c>
      <c r="C1838" s="133" t="s">
        <v>72</v>
      </c>
      <c r="D1838" s="133">
        <v>17.63</v>
      </c>
      <c r="E1838" s="133" t="s">
        <v>95</v>
      </c>
    </row>
    <row r="1839" spans="1:5" ht="27" x14ac:dyDescent="0.25">
      <c r="A1839" s="131">
        <v>38988</v>
      </c>
      <c r="B1839" s="137" t="s">
        <v>11076</v>
      </c>
      <c r="C1839" s="133" t="s">
        <v>72</v>
      </c>
      <c r="D1839" s="133">
        <v>28.72</v>
      </c>
      <c r="E1839" s="133" t="s">
        <v>95</v>
      </c>
    </row>
    <row r="1840" spans="1:5" ht="27" x14ac:dyDescent="0.25">
      <c r="A1840" s="131">
        <v>38989</v>
      </c>
      <c r="B1840" s="137" t="s">
        <v>11077</v>
      </c>
      <c r="C1840" s="133" t="s">
        <v>72</v>
      </c>
      <c r="D1840" s="133">
        <v>48.33</v>
      </c>
      <c r="E1840" s="133" t="s">
        <v>95</v>
      </c>
    </row>
    <row r="1841" spans="1:5" ht="27" x14ac:dyDescent="0.25">
      <c r="A1841" s="131">
        <v>38990</v>
      </c>
      <c r="B1841" s="137" t="s">
        <v>11078</v>
      </c>
      <c r="C1841" s="133" t="s">
        <v>72</v>
      </c>
      <c r="D1841" s="133">
        <v>96.57</v>
      </c>
      <c r="E1841" s="133" t="s">
        <v>95</v>
      </c>
    </row>
    <row r="1842" spans="1:5" ht="27" x14ac:dyDescent="0.25">
      <c r="A1842" s="131">
        <v>38991</v>
      </c>
      <c r="B1842" s="137" t="s">
        <v>11079</v>
      </c>
      <c r="C1842" s="133" t="s">
        <v>72</v>
      </c>
      <c r="D1842" s="133">
        <v>173.78</v>
      </c>
      <c r="E1842" s="133" t="s">
        <v>1618</v>
      </c>
    </row>
    <row r="1843" spans="1:5" ht="27" x14ac:dyDescent="0.25">
      <c r="A1843" s="131">
        <v>38433</v>
      </c>
      <c r="B1843" s="137" t="s">
        <v>11080</v>
      </c>
      <c r="C1843" s="133" t="s">
        <v>72</v>
      </c>
      <c r="D1843" s="133">
        <v>8.98</v>
      </c>
      <c r="E1843" s="133" t="s">
        <v>1618</v>
      </c>
    </row>
    <row r="1844" spans="1:5" ht="27" x14ac:dyDescent="0.25">
      <c r="A1844" s="131">
        <v>38440</v>
      </c>
      <c r="B1844" s="137" t="s">
        <v>11081</v>
      </c>
      <c r="C1844" s="133" t="s">
        <v>72</v>
      </c>
      <c r="D1844" s="133">
        <v>378.74</v>
      </c>
      <c r="E1844" s="133" t="s">
        <v>95</v>
      </c>
    </row>
    <row r="1845" spans="1:5" ht="27" x14ac:dyDescent="0.25">
      <c r="A1845" s="131">
        <v>36359</v>
      </c>
      <c r="B1845" s="137" t="s">
        <v>11082</v>
      </c>
      <c r="C1845" s="133" t="s">
        <v>72</v>
      </c>
      <c r="D1845" s="133">
        <v>2.36</v>
      </c>
      <c r="E1845" s="133" t="s">
        <v>95</v>
      </c>
    </row>
    <row r="1846" spans="1:5" ht="27" x14ac:dyDescent="0.25">
      <c r="A1846" s="131">
        <v>36360</v>
      </c>
      <c r="B1846" s="137" t="s">
        <v>11083</v>
      </c>
      <c r="C1846" s="133" t="s">
        <v>72</v>
      </c>
      <c r="D1846" s="133">
        <v>3.18</v>
      </c>
      <c r="E1846" s="133" t="s">
        <v>95</v>
      </c>
    </row>
    <row r="1847" spans="1:5" ht="27" x14ac:dyDescent="0.25">
      <c r="A1847" s="131">
        <v>38434</v>
      </c>
      <c r="B1847" s="137" t="s">
        <v>11084</v>
      </c>
      <c r="C1847" s="133" t="s">
        <v>72</v>
      </c>
      <c r="D1847" s="133">
        <v>4.84</v>
      </c>
      <c r="E1847" s="133" t="s">
        <v>95</v>
      </c>
    </row>
    <row r="1848" spans="1:5" ht="27" x14ac:dyDescent="0.25">
      <c r="A1848" s="131">
        <v>38435</v>
      </c>
      <c r="B1848" s="137" t="s">
        <v>11085</v>
      </c>
      <c r="C1848" s="133" t="s">
        <v>72</v>
      </c>
      <c r="D1848" s="133">
        <v>10.89</v>
      </c>
      <c r="E1848" s="133" t="s">
        <v>95</v>
      </c>
    </row>
    <row r="1849" spans="1:5" ht="27" x14ac:dyDescent="0.25">
      <c r="A1849" s="131">
        <v>38436</v>
      </c>
      <c r="B1849" s="137" t="s">
        <v>11086</v>
      </c>
      <c r="C1849" s="133" t="s">
        <v>72</v>
      </c>
      <c r="D1849" s="133">
        <v>18.059999999999999</v>
      </c>
      <c r="E1849" s="133" t="s">
        <v>95</v>
      </c>
    </row>
    <row r="1850" spans="1:5" ht="27" x14ac:dyDescent="0.25">
      <c r="A1850" s="131">
        <v>38437</v>
      </c>
      <c r="B1850" s="137" t="s">
        <v>11087</v>
      </c>
      <c r="C1850" s="133" t="s">
        <v>72</v>
      </c>
      <c r="D1850" s="133">
        <v>29.29</v>
      </c>
      <c r="E1850" s="133" t="s">
        <v>95</v>
      </c>
    </row>
    <row r="1851" spans="1:5" ht="27" x14ac:dyDescent="0.25">
      <c r="A1851" s="131">
        <v>38438</v>
      </c>
      <c r="B1851" s="137" t="s">
        <v>11088</v>
      </c>
      <c r="C1851" s="133" t="s">
        <v>72</v>
      </c>
      <c r="D1851" s="133">
        <v>84.96</v>
      </c>
      <c r="E1851" s="133" t="s">
        <v>95</v>
      </c>
    </row>
    <row r="1852" spans="1:5" ht="27" x14ac:dyDescent="0.25">
      <c r="A1852" s="131">
        <v>38439</v>
      </c>
      <c r="B1852" s="137" t="s">
        <v>11089</v>
      </c>
      <c r="C1852" s="133" t="s">
        <v>72</v>
      </c>
      <c r="D1852" s="133">
        <v>107.96</v>
      </c>
      <c r="E1852" s="133" t="s">
        <v>95</v>
      </c>
    </row>
    <row r="1853" spans="1:5" ht="27" x14ac:dyDescent="0.25">
      <c r="A1853" s="131">
        <v>10836</v>
      </c>
      <c r="B1853" s="137" t="s">
        <v>11090</v>
      </c>
      <c r="C1853" s="133" t="s">
        <v>72</v>
      </c>
      <c r="D1853" s="133">
        <v>21.58</v>
      </c>
      <c r="E1853" s="133" t="s">
        <v>95</v>
      </c>
    </row>
    <row r="1854" spans="1:5" ht="27" x14ac:dyDescent="0.25">
      <c r="A1854" s="131">
        <v>3510</v>
      </c>
      <c r="B1854" s="137" t="s">
        <v>11091</v>
      </c>
      <c r="C1854" s="133" t="s">
        <v>72</v>
      </c>
      <c r="D1854" s="133">
        <v>13.54</v>
      </c>
      <c r="E1854" s="133" t="s">
        <v>1618</v>
      </c>
    </row>
    <row r="1855" spans="1:5" ht="27" x14ac:dyDescent="0.25">
      <c r="A1855" s="131">
        <v>10835</v>
      </c>
      <c r="B1855" s="137" t="s">
        <v>11092</v>
      </c>
      <c r="C1855" s="133" t="s">
        <v>72</v>
      </c>
      <c r="D1855" s="133">
        <v>6.02</v>
      </c>
      <c r="E1855" s="133" t="s">
        <v>1618</v>
      </c>
    </row>
    <row r="1856" spans="1:5" ht="27" x14ac:dyDescent="0.25">
      <c r="A1856" s="131">
        <v>3485</v>
      </c>
      <c r="B1856" s="137" t="s">
        <v>11093</v>
      </c>
      <c r="C1856" s="133" t="s">
        <v>72</v>
      </c>
      <c r="D1856" s="133">
        <v>14.23</v>
      </c>
      <c r="E1856" s="133" t="s">
        <v>1618</v>
      </c>
    </row>
    <row r="1857" spans="1:5" ht="27" x14ac:dyDescent="0.25">
      <c r="A1857" s="131">
        <v>3475</v>
      </c>
      <c r="B1857" s="137" t="s">
        <v>11094</v>
      </c>
      <c r="C1857" s="133" t="s">
        <v>72</v>
      </c>
      <c r="D1857" s="133">
        <v>5.15</v>
      </c>
      <c r="E1857" s="133" t="s">
        <v>1618</v>
      </c>
    </row>
    <row r="1858" spans="1:5" ht="27" x14ac:dyDescent="0.25">
      <c r="A1858" s="131">
        <v>3534</v>
      </c>
      <c r="B1858" s="137" t="s">
        <v>11095</v>
      </c>
      <c r="C1858" s="133" t="s">
        <v>72</v>
      </c>
      <c r="D1858" s="133">
        <v>8.16</v>
      </c>
      <c r="E1858" s="133" t="s">
        <v>95</v>
      </c>
    </row>
    <row r="1859" spans="1:5" ht="27" x14ac:dyDescent="0.25">
      <c r="A1859" s="131">
        <v>3482</v>
      </c>
      <c r="B1859" s="137" t="s">
        <v>11096</v>
      </c>
      <c r="C1859" s="133" t="s">
        <v>72</v>
      </c>
      <c r="D1859" s="133">
        <v>5.83</v>
      </c>
      <c r="E1859" s="133" t="s">
        <v>6309</v>
      </c>
    </row>
    <row r="1860" spans="1:5" ht="27" x14ac:dyDescent="0.25">
      <c r="A1860" s="131">
        <v>3543</v>
      </c>
      <c r="B1860" s="137" t="s">
        <v>11097</v>
      </c>
      <c r="C1860" s="133" t="s">
        <v>72</v>
      </c>
      <c r="D1860" s="133">
        <v>1.89</v>
      </c>
      <c r="E1860" s="133" t="s">
        <v>6309</v>
      </c>
    </row>
    <row r="1861" spans="1:5" ht="27" x14ac:dyDescent="0.25">
      <c r="A1861" s="131">
        <v>3505</v>
      </c>
      <c r="B1861" s="137" t="s">
        <v>11098</v>
      </c>
      <c r="C1861" s="133" t="s">
        <v>72</v>
      </c>
      <c r="D1861" s="133">
        <v>2.82</v>
      </c>
      <c r="E1861" s="133" t="s">
        <v>95</v>
      </c>
    </row>
    <row r="1862" spans="1:5" ht="27" x14ac:dyDescent="0.25">
      <c r="A1862" s="131">
        <v>3521</v>
      </c>
      <c r="B1862" s="137" t="s">
        <v>11099</v>
      </c>
      <c r="C1862" s="133" t="s">
        <v>72</v>
      </c>
      <c r="D1862" s="133">
        <v>2.12</v>
      </c>
      <c r="E1862" s="133" t="s">
        <v>95</v>
      </c>
    </row>
    <row r="1863" spans="1:5" ht="27" x14ac:dyDescent="0.25">
      <c r="A1863" s="131">
        <v>3531</v>
      </c>
      <c r="B1863" s="137" t="s">
        <v>11100</v>
      </c>
      <c r="C1863" s="133" t="s">
        <v>72</v>
      </c>
      <c r="D1863" s="133">
        <v>4.04</v>
      </c>
      <c r="E1863" s="133" t="s">
        <v>95</v>
      </c>
    </row>
    <row r="1864" spans="1:5" ht="27" x14ac:dyDescent="0.25">
      <c r="A1864" s="131">
        <v>3522</v>
      </c>
      <c r="B1864" s="137" t="s">
        <v>11101</v>
      </c>
      <c r="C1864" s="133" t="s">
        <v>72</v>
      </c>
      <c r="D1864" s="133">
        <v>2.61</v>
      </c>
      <c r="E1864" s="133" t="s">
        <v>95</v>
      </c>
    </row>
    <row r="1865" spans="1:5" ht="27" x14ac:dyDescent="0.25">
      <c r="A1865" s="131">
        <v>3527</v>
      </c>
      <c r="B1865" s="137" t="s">
        <v>11102</v>
      </c>
      <c r="C1865" s="133" t="s">
        <v>72</v>
      </c>
      <c r="D1865" s="133">
        <v>13.71</v>
      </c>
      <c r="E1865" s="133" t="s">
        <v>1618</v>
      </c>
    </row>
    <row r="1866" spans="1:5" ht="27" x14ac:dyDescent="0.25">
      <c r="A1866" s="131">
        <v>3530</v>
      </c>
      <c r="B1866" s="137" t="s">
        <v>11103</v>
      </c>
      <c r="C1866" s="133" t="s">
        <v>72</v>
      </c>
      <c r="D1866" s="133">
        <v>222.1</v>
      </c>
      <c r="E1866" s="133" t="s">
        <v>1618</v>
      </c>
    </row>
    <row r="1867" spans="1:5" ht="27" x14ac:dyDescent="0.25">
      <c r="A1867" s="131">
        <v>3542</v>
      </c>
      <c r="B1867" s="137" t="s">
        <v>11104</v>
      </c>
      <c r="C1867" s="133" t="s">
        <v>72</v>
      </c>
      <c r="D1867" s="133">
        <v>0.64</v>
      </c>
      <c r="E1867" s="133" t="s">
        <v>1618</v>
      </c>
    </row>
    <row r="1868" spans="1:5" ht="27" x14ac:dyDescent="0.25">
      <c r="A1868" s="131">
        <v>3529</v>
      </c>
      <c r="B1868" s="137" t="s">
        <v>11105</v>
      </c>
      <c r="C1868" s="133" t="s">
        <v>72</v>
      </c>
      <c r="D1868" s="133">
        <v>0.78</v>
      </c>
      <c r="E1868" s="133" t="s">
        <v>1618</v>
      </c>
    </row>
    <row r="1869" spans="1:5" ht="27" x14ac:dyDescent="0.25">
      <c r="A1869" s="131">
        <v>3536</v>
      </c>
      <c r="B1869" s="137" t="s">
        <v>11106</v>
      </c>
      <c r="C1869" s="133" t="s">
        <v>72</v>
      </c>
      <c r="D1869" s="133">
        <v>2.6</v>
      </c>
      <c r="E1869" s="133" t="s">
        <v>1618</v>
      </c>
    </row>
    <row r="1870" spans="1:5" ht="27" x14ac:dyDescent="0.25">
      <c r="A1870" s="131">
        <v>3535</v>
      </c>
      <c r="B1870" s="137" t="s">
        <v>11107</v>
      </c>
      <c r="C1870" s="133" t="s">
        <v>72</v>
      </c>
      <c r="D1870" s="133">
        <v>6.34</v>
      </c>
      <c r="E1870" s="133" t="s">
        <v>1618</v>
      </c>
    </row>
    <row r="1871" spans="1:5" ht="27" x14ac:dyDescent="0.25">
      <c r="A1871" s="131">
        <v>3540</v>
      </c>
      <c r="B1871" s="137" t="s">
        <v>11108</v>
      </c>
      <c r="C1871" s="133" t="s">
        <v>72</v>
      </c>
      <c r="D1871" s="133">
        <v>5.36</v>
      </c>
      <c r="E1871" s="133" t="s">
        <v>95</v>
      </c>
    </row>
    <row r="1872" spans="1:5" ht="27" x14ac:dyDescent="0.25">
      <c r="A1872" s="131">
        <v>3539</v>
      </c>
      <c r="B1872" s="137" t="s">
        <v>11109</v>
      </c>
      <c r="C1872" s="133" t="s">
        <v>72</v>
      </c>
      <c r="D1872" s="133">
        <v>31.09</v>
      </c>
      <c r="E1872" s="133" t="s">
        <v>955</v>
      </c>
    </row>
    <row r="1873" spans="1:5" ht="27" x14ac:dyDescent="0.25">
      <c r="A1873" s="131">
        <v>3513</v>
      </c>
      <c r="B1873" s="137" t="s">
        <v>11110</v>
      </c>
      <c r="C1873" s="133" t="s">
        <v>72</v>
      </c>
      <c r="D1873" s="133">
        <v>109.61</v>
      </c>
      <c r="E1873" s="133" t="s">
        <v>955</v>
      </c>
    </row>
    <row r="1874" spans="1:5" ht="13.5" x14ac:dyDescent="0.25">
      <c r="A1874" s="131">
        <v>3516</v>
      </c>
      <c r="B1874" s="137" t="s">
        <v>11111</v>
      </c>
      <c r="C1874" s="133" t="s">
        <v>72</v>
      </c>
      <c r="D1874" s="133">
        <v>2.4900000000000002</v>
      </c>
      <c r="E1874" s="133" t="s">
        <v>955</v>
      </c>
    </row>
    <row r="1875" spans="1:5" ht="27" x14ac:dyDescent="0.25">
      <c r="A1875" s="131">
        <v>3517</v>
      </c>
      <c r="B1875" s="137" t="s">
        <v>11112</v>
      </c>
      <c r="C1875" s="133" t="s">
        <v>72</v>
      </c>
      <c r="D1875" s="133">
        <v>2.2400000000000002</v>
      </c>
      <c r="E1875" s="133" t="s">
        <v>955</v>
      </c>
    </row>
    <row r="1876" spans="1:5" ht="27" x14ac:dyDescent="0.25">
      <c r="A1876" s="131">
        <v>3515</v>
      </c>
      <c r="B1876" s="137" t="s">
        <v>11113</v>
      </c>
      <c r="C1876" s="133" t="s">
        <v>72</v>
      </c>
      <c r="D1876" s="133">
        <v>6.99</v>
      </c>
      <c r="E1876" s="133" t="s">
        <v>955</v>
      </c>
    </row>
    <row r="1877" spans="1:5" ht="27" x14ac:dyDescent="0.25">
      <c r="A1877" s="131">
        <v>20147</v>
      </c>
      <c r="B1877" s="137" t="s">
        <v>11114</v>
      </c>
      <c r="C1877" s="133" t="s">
        <v>72</v>
      </c>
      <c r="D1877" s="133">
        <v>5.75</v>
      </c>
      <c r="E1877" s="133" t="s">
        <v>955</v>
      </c>
    </row>
    <row r="1878" spans="1:5" ht="27" x14ac:dyDescent="0.25">
      <c r="A1878" s="131">
        <v>3524</v>
      </c>
      <c r="B1878" s="137" t="s">
        <v>11115</v>
      </c>
      <c r="C1878" s="133" t="s">
        <v>72</v>
      </c>
      <c r="D1878" s="133">
        <v>8.66</v>
      </c>
      <c r="E1878" s="133" t="s">
        <v>955</v>
      </c>
    </row>
    <row r="1879" spans="1:5" ht="27" x14ac:dyDescent="0.25">
      <c r="A1879" s="131">
        <v>3532</v>
      </c>
      <c r="B1879" s="137" t="s">
        <v>11116</v>
      </c>
      <c r="C1879" s="133" t="s">
        <v>72</v>
      </c>
      <c r="D1879" s="133">
        <v>20</v>
      </c>
      <c r="E1879" s="133" t="s">
        <v>955</v>
      </c>
    </row>
    <row r="1880" spans="1:5" ht="27" x14ac:dyDescent="0.25">
      <c r="A1880" s="131">
        <v>3528</v>
      </c>
      <c r="B1880" s="137" t="s">
        <v>11117</v>
      </c>
      <c r="C1880" s="133" t="s">
        <v>72</v>
      </c>
      <c r="D1880" s="133">
        <v>9.7200000000000006</v>
      </c>
      <c r="E1880" s="133" t="s">
        <v>955</v>
      </c>
    </row>
    <row r="1881" spans="1:5" ht="27" x14ac:dyDescent="0.25">
      <c r="A1881" s="131">
        <v>37952</v>
      </c>
      <c r="B1881" s="137" t="s">
        <v>11118</v>
      </c>
      <c r="C1881" s="133" t="s">
        <v>72</v>
      </c>
      <c r="D1881" s="133">
        <v>69.64</v>
      </c>
      <c r="E1881" s="133" t="s">
        <v>955</v>
      </c>
    </row>
    <row r="1882" spans="1:5" ht="13.5" x14ac:dyDescent="0.25">
      <c r="A1882" s="131">
        <v>37951</v>
      </c>
      <c r="B1882" s="137" t="s">
        <v>11119</v>
      </c>
      <c r="C1882" s="133" t="s">
        <v>72</v>
      </c>
      <c r="D1882" s="133">
        <v>2.62</v>
      </c>
      <c r="E1882" s="133" t="s">
        <v>955</v>
      </c>
    </row>
    <row r="1883" spans="1:5" ht="13.5" x14ac:dyDescent="0.25">
      <c r="A1883" s="131">
        <v>3518</v>
      </c>
      <c r="B1883" s="137" t="s">
        <v>11120</v>
      </c>
      <c r="C1883" s="133" t="s">
        <v>72</v>
      </c>
      <c r="D1883" s="133">
        <v>4.03</v>
      </c>
      <c r="E1883" s="133" t="s">
        <v>955</v>
      </c>
    </row>
    <row r="1884" spans="1:5" ht="13.5" x14ac:dyDescent="0.25">
      <c r="A1884" s="131">
        <v>3519</v>
      </c>
      <c r="B1884" s="137" t="s">
        <v>11121</v>
      </c>
      <c r="C1884" s="133" t="s">
        <v>72</v>
      </c>
      <c r="D1884" s="133">
        <v>8.43</v>
      </c>
      <c r="E1884" s="133" t="s">
        <v>955</v>
      </c>
    </row>
    <row r="1885" spans="1:5" ht="27" x14ac:dyDescent="0.25">
      <c r="A1885" s="131">
        <v>3520</v>
      </c>
      <c r="B1885" s="137" t="s">
        <v>11122</v>
      </c>
      <c r="C1885" s="133" t="s">
        <v>72</v>
      </c>
      <c r="D1885" s="133">
        <v>8.83</v>
      </c>
      <c r="E1885" s="133" t="s">
        <v>955</v>
      </c>
    </row>
    <row r="1886" spans="1:5" ht="27" x14ac:dyDescent="0.25">
      <c r="A1886" s="131">
        <v>37950</v>
      </c>
      <c r="B1886" s="137" t="s">
        <v>11123</v>
      </c>
      <c r="C1886" s="133" t="s">
        <v>72</v>
      </c>
      <c r="D1886" s="133">
        <v>64.11</v>
      </c>
      <c r="E1886" s="133" t="s">
        <v>955</v>
      </c>
    </row>
    <row r="1887" spans="1:5" ht="13.5" x14ac:dyDescent="0.25">
      <c r="A1887" s="131">
        <v>37949</v>
      </c>
      <c r="B1887" s="137" t="s">
        <v>11124</v>
      </c>
      <c r="C1887" s="133" t="s">
        <v>72</v>
      </c>
      <c r="D1887" s="133">
        <v>2.36</v>
      </c>
      <c r="E1887" s="133" t="s">
        <v>955</v>
      </c>
    </row>
    <row r="1888" spans="1:5" ht="13.5" x14ac:dyDescent="0.25">
      <c r="A1888" s="131">
        <v>3526</v>
      </c>
      <c r="B1888" s="137" t="s">
        <v>11125</v>
      </c>
      <c r="C1888" s="133" t="s">
        <v>72</v>
      </c>
      <c r="D1888" s="133">
        <v>3.25</v>
      </c>
      <c r="E1888" s="133" t="s">
        <v>955</v>
      </c>
    </row>
    <row r="1889" spans="1:5" ht="13.5" x14ac:dyDescent="0.25">
      <c r="A1889" s="131">
        <v>3509</v>
      </c>
      <c r="B1889" s="137" t="s">
        <v>11126</v>
      </c>
      <c r="C1889" s="133" t="s">
        <v>72</v>
      </c>
      <c r="D1889" s="133">
        <v>7.39</v>
      </c>
      <c r="E1889" s="133" t="s">
        <v>955</v>
      </c>
    </row>
    <row r="1890" spans="1:5" ht="13.5" x14ac:dyDescent="0.25">
      <c r="A1890" s="131">
        <v>20151</v>
      </c>
      <c r="B1890" s="137" t="s">
        <v>11127</v>
      </c>
      <c r="C1890" s="133" t="s">
        <v>72</v>
      </c>
      <c r="D1890" s="133">
        <v>21.71</v>
      </c>
      <c r="E1890" s="133" t="s">
        <v>955</v>
      </c>
    </row>
    <row r="1891" spans="1:5" ht="13.5" x14ac:dyDescent="0.25">
      <c r="A1891" s="131">
        <v>20152</v>
      </c>
      <c r="B1891" s="137" t="s">
        <v>11128</v>
      </c>
      <c r="C1891" s="133" t="s">
        <v>72</v>
      </c>
      <c r="D1891" s="133">
        <v>78.58</v>
      </c>
      <c r="E1891" s="133" t="s">
        <v>955</v>
      </c>
    </row>
    <row r="1892" spans="1:5" ht="13.5" x14ac:dyDescent="0.25">
      <c r="A1892" s="131">
        <v>20148</v>
      </c>
      <c r="B1892" s="137" t="s">
        <v>11129</v>
      </c>
      <c r="C1892" s="133" t="s">
        <v>72</v>
      </c>
      <c r="D1892" s="133">
        <v>4.2699999999999996</v>
      </c>
      <c r="E1892" s="133" t="s">
        <v>955</v>
      </c>
    </row>
    <row r="1893" spans="1:5" ht="13.5" x14ac:dyDescent="0.25">
      <c r="A1893" s="131">
        <v>20149</v>
      </c>
      <c r="B1893" s="137" t="s">
        <v>11130</v>
      </c>
      <c r="C1893" s="133" t="s">
        <v>72</v>
      </c>
      <c r="D1893" s="133">
        <v>7.13</v>
      </c>
      <c r="E1893" s="133" t="s">
        <v>955</v>
      </c>
    </row>
    <row r="1894" spans="1:5" ht="13.5" x14ac:dyDescent="0.25">
      <c r="A1894" s="131">
        <v>20150</v>
      </c>
      <c r="B1894" s="137" t="s">
        <v>11131</v>
      </c>
      <c r="C1894" s="133" t="s">
        <v>72</v>
      </c>
      <c r="D1894" s="133">
        <v>18.38</v>
      </c>
      <c r="E1894" s="133" t="s">
        <v>955</v>
      </c>
    </row>
    <row r="1895" spans="1:5" ht="13.5" x14ac:dyDescent="0.25">
      <c r="A1895" s="131">
        <v>20157</v>
      </c>
      <c r="B1895" s="137" t="s">
        <v>11132</v>
      </c>
      <c r="C1895" s="133" t="s">
        <v>72</v>
      </c>
      <c r="D1895" s="133">
        <v>20.63</v>
      </c>
      <c r="E1895" s="133" t="s">
        <v>955</v>
      </c>
    </row>
    <row r="1896" spans="1:5" ht="13.5" x14ac:dyDescent="0.25">
      <c r="A1896" s="131">
        <v>20158</v>
      </c>
      <c r="B1896" s="137" t="s">
        <v>11133</v>
      </c>
      <c r="C1896" s="133" t="s">
        <v>72</v>
      </c>
      <c r="D1896" s="133">
        <v>81.91</v>
      </c>
      <c r="E1896" s="133" t="s">
        <v>95</v>
      </c>
    </row>
    <row r="1897" spans="1:5" ht="13.5" x14ac:dyDescent="0.25">
      <c r="A1897" s="131">
        <v>20154</v>
      </c>
      <c r="B1897" s="137" t="s">
        <v>11134</v>
      </c>
      <c r="C1897" s="133" t="s">
        <v>72</v>
      </c>
      <c r="D1897" s="133">
        <v>4.18</v>
      </c>
      <c r="E1897" s="133" t="s">
        <v>95</v>
      </c>
    </row>
    <row r="1898" spans="1:5" ht="13.5" x14ac:dyDescent="0.25">
      <c r="A1898" s="131">
        <v>20155</v>
      </c>
      <c r="B1898" s="137" t="s">
        <v>11135</v>
      </c>
      <c r="C1898" s="133" t="s">
        <v>72</v>
      </c>
      <c r="D1898" s="133">
        <v>6.37</v>
      </c>
      <c r="E1898" s="133" t="s">
        <v>95</v>
      </c>
    </row>
    <row r="1899" spans="1:5" ht="13.5" x14ac:dyDescent="0.25">
      <c r="A1899" s="131">
        <v>20156</v>
      </c>
      <c r="B1899" s="137" t="s">
        <v>11136</v>
      </c>
      <c r="C1899" s="133" t="s">
        <v>72</v>
      </c>
      <c r="D1899" s="133">
        <v>17.89</v>
      </c>
      <c r="E1899" s="133" t="s">
        <v>95</v>
      </c>
    </row>
    <row r="1900" spans="1:5" ht="27" x14ac:dyDescent="0.25">
      <c r="A1900" s="131">
        <v>3499</v>
      </c>
      <c r="B1900" s="137" t="s">
        <v>11137</v>
      </c>
      <c r="C1900" s="133" t="s">
        <v>72</v>
      </c>
      <c r="D1900" s="133">
        <v>1.21</v>
      </c>
      <c r="E1900" s="133" t="s">
        <v>95</v>
      </c>
    </row>
    <row r="1901" spans="1:5" ht="27" x14ac:dyDescent="0.25">
      <c r="A1901" s="131">
        <v>3500</v>
      </c>
      <c r="B1901" s="137" t="s">
        <v>11138</v>
      </c>
      <c r="C1901" s="133" t="s">
        <v>72</v>
      </c>
      <c r="D1901" s="133">
        <v>1.61</v>
      </c>
      <c r="E1901" s="133" t="s">
        <v>95</v>
      </c>
    </row>
    <row r="1902" spans="1:5" ht="27" x14ac:dyDescent="0.25">
      <c r="A1902" s="131">
        <v>3501</v>
      </c>
      <c r="B1902" s="137" t="s">
        <v>11139</v>
      </c>
      <c r="C1902" s="133" t="s">
        <v>72</v>
      </c>
      <c r="D1902" s="133">
        <v>4.45</v>
      </c>
      <c r="E1902" s="133" t="s">
        <v>95</v>
      </c>
    </row>
    <row r="1903" spans="1:5" ht="27" x14ac:dyDescent="0.25">
      <c r="A1903" s="131">
        <v>3502</v>
      </c>
      <c r="B1903" s="137" t="s">
        <v>11140</v>
      </c>
      <c r="C1903" s="133" t="s">
        <v>72</v>
      </c>
      <c r="D1903" s="133">
        <v>6.4</v>
      </c>
      <c r="E1903" s="133" t="s">
        <v>95</v>
      </c>
    </row>
    <row r="1904" spans="1:5" ht="27" x14ac:dyDescent="0.25">
      <c r="A1904" s="131">
        <v>3503</v>
      </c>
      <c r="B1904" s="137" t="s">
        <v>11141</v>
      </c>
      <c r="C1904" s="133" t="s">
        <v>72</v>
      </c>
      <c r="D1904" s="133">
        <v>8.0399999999999991</v>
      </c>
      <c r="E1904" s="133" t="s">
        <v>95</v>
      </c>
    </row>
    <row r="1905" spans="1:5" ht="27" x14ac:dyDescent="0.25">
      <c r="A1905" s="131">
        <v>3477</v>
      </c>
      <c r="B1905" s="137" t="s">
        <v>11142</v>
      </c>
      <c r="C1905" s="133" t="s">
        <v>72</v>
      </c>
      <c r="D1905" s="133">
        <v>29.21</v>
      </c>
      <c r="E1905" s="133" t="s">
        <v>95</v>
      </c>
    </row>
    <row r="1906" spans="1:5" ht="27" x14ac:dyDescent="0.25">
      <c r="A1906" s="131">
        <v>3478</v>
      </c>
      <c r="B1906" s="137" t="s">
        <v>11143</v>
      </c>
      <c r="C1906" s="133" t="s">
        <v>72</v>
      </c>
      <c r="D1906" s="133">
        <v>70.040000000000006</v>
      </c>
      <c r="E1906" s="133" t="s">
        <v>95</v>
      </c>
    </row>
    <row r="1907" spans="1:5" ht="27" x14ac:dyDescent="0.25">
      <c r="A1907" s="131">
        <v>3525</v>
      </c>
      <c r="B1907" s="137" t="s">
        <v>11144</v>
      </c>
      <c r="C1907" s="133" t="s">
        <v>72</v>
      </c>
      <c r="D1907" s="133">
        <v>86.44</v>
      </c>
      <c r="E1907" s="133" t="s">
        <v>95</v>
      </c>
    </row>
    <row r="1908" spans="1:5" ht="27" x14ac:dyDescent="0.25">
      <c r="A1908" s="131">
        <v>3511</v>
      </c>
      <c r="B1908" s="137" t="s">
        <v>11145</v>
      </c>
      <c r="C1908" s="133" t="s">
        <v>72</v>
      </c>
      <c r="D1908" s="133">
        <v>91.68</v>
      </c>
      <c r="E1908" s="133" t="s">
        <v>95</v>
      </c>
    </row>
    <row r="1909" spans="1:5" ht="27" x14ac:dyDescent="0.25">
      <c r="A1909" s="131">
        <v>12032</v>
      </c>
      <c r="B1909" s="137" t="s">
        <v>11146</v>
      </c>
      <c r="C1909" s="133" t="s">
        <v>9636</v>
      </c>
      <c r="D1909" s="133">
        <v>54.34</v>
      </c>
      <c r="E1909" s="133" t="s">
        <v>95</v>
      </c>
    </row>
    <row r="1910" spans="1:5" ht="40.5" x14ac:dyDescent="0.25">
      <c r="A1910" s="131">
        <v>12030</v>
      </c>
      <c r="B1910" s="137" t="s">
        <v>11147</v>
      </c>
      <c r="C1910" s="133" t="s">
        <v>9636</v>
      </c>
      <c r="D1910" s="133">
        <v>51.06</v>
      </c>
      <c r="E1910" s="133" t="s">
        <v>95</v>
      </c>
    </row>
    <row r="1911" spans="1:5" ht="27" x14ac:dyDescent="0.25">
      <c r="A1911" s="131">
        <v>10908</v>
      </c>
      <c r="B1911" s="137" t="s">
        <v>11148</v>
      </c>
      <c r="C1911" s="133" t="s">
        <v>72</v>
      </c>
      <c r="D1911" s="133">
        <v>20.28</v>
      </c>
      <c r="E1911" s="133" t="s">
        <v>95</v>
      </c>
    </row>
    <row r="1912" spans="1:5" ht="27" x14ac:dyDescent="0.25">
      <c r="A1912" s="131">
        <v>10909</v>
      </c>
      <c r="B1912" s="137" t="s">
        <v>11149</v>
      </c>
      <c r="C1912" s="133" t="s">
        <v>72</v>
      </c>
      <c r="D1912" s="133">
        <v>23.59</v>
      </c>
      <c r="E1912" s="133" t="s">
        <v>95</v>
      </c>
    </row>
    <row r="1913" spans="1:5" ht="27" x14ac:dyDescent="0.25">
      <c r="A1913" s="131">
        <v>3669</v>
      </c>
      <c r="B1913" s="137" t="s">
        <v>11150</v>
      </c>
      <c r="C1913" s="133" t="s">
        <v>72</v>
      </c>
      <c r="D1913" s="133">
        <v>14.49</v>
      </c>
      <c r="E1913" s="133" t="s">
        <v>95</v>
      </c>
    </row>
    <row r="1914" spans="1:5" ht="27" x14ac:dyDescent="0.25">
      <c r="A1914" s="131">
        <v>20139</v>
      </c>
      <c r="B1914" s="137" t="s">
        <v>11151</v>
      </c>
      <c r="C1914" s="133" t="s">
        <v>72</v>
      </c>
      <c r="D1914" s="133">
        <v>124.62</v>
      </c>
      <c r="E1914" s="133" t="s">
        <v>95</v>
      </c>
    </row>
    <row r="1915" spans="1:5" ht="27" x14ac:dyDescent="0.25">
      <c r="A1915" s="131">
        <v>3668</v>
      </c>
      <c r="B1915" s="137" t="s">
        <v>11152</v>
      </c>
      <c r="C1915" s="133" t="s">
        <v>72</v>
      </c>
      <c r="D1915" s="133">
        <v>44.51</v>
      </c>
      <c r="E1915" s="133" t="s">
        <v>95</v>
      </c>
    </row>
    <row r="1916" spans="1:5" ht="27" x14ac:dyDescent="0.25">
      <c r="A1916" s="131">
        <v>10911</v>
      </c>
      <c r="B1916" s="137" t="s">
        <v>11153</v>
      </c>
      <c r="C1916" s="133" t="s">
        <v>72</v>
      </c>
      <c r="D1916" s="133">
        <v>19.510000000000002</v>
      </c>
      <c r="E1916" s="133" t="s">
        <v>95</v>
      </c>
    </row>
    <row r="1917" spans="1:5" ht="27" x14ac:dyDescent="0.25">
      <c r="A1917" s="131">
        <v>3659</v>
      </c>
      <c r="B1917" s="137" t="s">
        <v>11154</v>
      </c>
      <c r="C1917" s="133" t="s">
        <v>72</v>
      </c>
      <c r="D1917" s="133">
        <v>19.88</v>
      </c>
      <c r="E1917" s="133" t="s">
        <v>95</v>
      </c>
    </row>
    <row r="1918" spans="1:5" ht="27" x14ac:dyDescent="0.25">
      <c r="A1918" s="131">
        <v>3660</v>
      </c>
      <c r="B1918" s="137" t="s">
        <v>11155</v>
      </c>
      <c r="C1918" s="133" t="s">
        <v>72</v>
      </c>
      <c r="D1918" s="133">
        <v>25.71</v>
      </c>
      <c r="E1918" s="133" t="s">
        <v>95</v>
      </c>
    </row>
    <row r="1919" spans="1:5" ht="13.5" x14ac:dyDescent="0.25">
      <c r="A1919" s="131">
        <v>20144</v>
      </c>
      <c r="B1919" s="137" t="s">
        <v>11156</v>
      </c>
      <c r="C1919" s="133" t="s">
        <v>72</v>
      </c>
      <c r="D1919" s="133">
        <v>57.58</v>
      </c>
      <c r="E1919" s="133" t="s">
        <v>95</v>
      </c>
    </row>
    <row r="1920" spans="1:5" ht="13.5" x14ac:dyDescent="0.25">
      <c r="A1920" s="131">
        <v>20143</v>
      </c>
      <c r="B1920" s="137" t="s">
        <v>11157</v>
      </c>
      <c r="C1920" s="133" t="s">
        <v>72</v>
      </c>
      <c r="D1920" s="133">
        <v>73.67</v>
      </c>
      <c r="E1920" s="133" t="s">
        <v>95</v>
      </c>
    </row>
    <row r="1921" spans="1:5" ht="13.5" x14ac:dyDescent="0.25">
      <c r="A1921" s="131">
        <v>20145</v>
      </c>
      <c r="B1921" s="137" t="s">
        <v>11158</v>
      </c>
      <c r="C1921" s="133" t="s">
        <v>72</v>
      </c>
      <c r="D1921" s="133">
        <v>142.1</v>
      </c>
      <c r="E1921" s="133" t="s">
        <v>95</v>
      </c>
    </row>
    <row r="1922" spans="1:5" ht="13.5" x14ac:dyDescent="0.25">
      <c r="A1922" s="131">
        <v>20146</v>
      </c>
      <c r="B1922" s="137" t="s">
        <v>11159</v>
      </c>
      <c r="C1922" s="133" t="s">
        <v>72</v>
      </c>
      <c r="D1922" s="133">
        <v>194.25</v>
      </c>
      <c r="E1922" s="133" t="s">
        <v>95</v>
      </c>
    </row>
    <row r="1923" spans="1:5" ht="13.5" x14ac:dyDescent="0.25">
      <c r="A1923" s="131">
        <v>20140</v>
      </c>
      <c r="B1923" s="137" t="s">
        <v>11160</v>
      </c>
      <c r="C1923" s="133" t="s">
        <v>72</v>
      </c>
      <c r="D1923" s="133">
        <v>9.11</v>
      </c>
      <c r="E1923" s="133" t="s">
        <v>95</v>
      </c>
    </row>
    <row r="1924" spans="1:5" ht="13.5" x14ac:dyDescent="0.25">
      <c r="A1924" s="131">
        <v>20141</v>
      </c>
      <c r="B1924" s="137" t="s">
        <v>11161</v>
      </c>
      <c r="C1924" s="133" t="s">
        <v>72</v>
      </c>
      <c r="D1924" s="133">
        <v>22.32</v>
      </c>
      <c r="E1924" s="133" t="s">
        <v>95</v>
      </c>
    </row>
    <row r="1925" spans="1:5" ht="13.5" x14ac:dyDescent="0.25">
      <c r="A1925" s="131">
        <v>20142</v>
      </c>
      <c r="B1925" s="137" t="s">
        <v>11162</v>
      </c>
      <c r="C1925" s="133" t="s">
        <v>72</v>
      </c>
      <c r="D1925" s="133">
        <v>39.26</v>
      </c>
      <c r="E1925" s="133" t="s">
        <v>95</v>
      </c>
    </row>
    <row r="1926" spans="1:5" ht="27" x14ac:dyDescent="0.25">
      <c r="A1926" s="131">
        <v>3670</v>
      </c>
      <c r="B1926" s="137" t="s">
        <v>11163</v>
      </c>
      <c r="C1926" s="133" t="s">
        <v>72</v>
      </c>
      <c r="D1926" s="133">
        <v>25.53</v>
      </c>
      <c r="E1926" s="133" t="s">
        <v>95</v>
      </c>
    </row>
    <row r="1927" spans="1:5" ht="27" x14ac:dyDescent="0.25">
      <c r="A1927" s="131">
        <v>3666</v>
      </c>
      <c r="B1927" s="137" t="s">
        <v>11164</v>
      </c>
      <c r="C1927" s="133" t="s">
        <v>72</v>
      </c>
      <c r="D1927" s="133">
        <v>4.0199999999999996</v>
      </c>
      <c r="E1927" s="133" t="s">
        <v>95</v>
      </c>
    </row>
    <row r="1928" spans="1:5" ht="27" x14ac:dyDescent="0.25">
      <c r="A1928" s="131">
        <v>3662</v>
      </c>
      <c r="B1928" s="137" t="s">
        <v>11165</v>
      </c>
      <c r="C1928" s="133" t="s">
        <v>72</v>
      </c>
      <c r="D1928" s="133">
        <v>10.48</v>
      </c>
      <c r="E1928" s="133" t="s">
        <v>95</v>
      </c>
    </row>
    <row r="1929" spans="1:5" ht="27" x14ac:dyDescent="0.25">
      <c r="A1929" s="131">
        <v>3658</v>
      </c>
      <c r="B1929" s="137" t="s">
        <v>11166</v>
      </c>
      <c r="C1929" s="133" t="s">
        <v>72</v>
      </c>
      <c r="D1929" s="133">
        <v>19.850000000000001</v>
      </c>
      <c r="E1929" s="133" t="s">
        <v>95</v>
      </c>
    </row>
    <row r="1930" spans="1:5" ht="27" x14ac:dyDescent="0.25">
      <c r="A1930" s="131">
        <v>42696</v>
      </c>
      <c r="B1930" s="137" t="s">
        <v>11167</v>
      </c>
      <c r="C1930" s="133" t="s">
        <v>72</v>
      </c>
      <c r="D1930" s="133">
        <v>157.41</v>
      </c>
      <c r="E1930" s="133" t="s">
        <v>95</v>
      </c>
    </row>
    <row r="1931" spans="1:5" ht="13.5" x14ac:dyDescent="0.25">
      <c r="A1931" s="131">
        <v>39875</v>
      </c>
      <c r="B1931" s="137" t="s">
        <v>11168</v>
      </c>
      <c r="C1931" s="133" t="s">
        <v>72</v>
      </c>
      <c r="D1931" s="485">
        <v>1098.83</v>
      </c>
      <c r="E1931" s="133" t="s">
        <v>95</v>
      </c>
    </row>
    <row r="1932" spans="1:5" ht="13.5" x14ac:dyDescent="0.25">
      <c r="A1932" s="131">
        <v>39876</v>
      </c>
      <c r="B1932" s="137" t="s">
        <v>11169</v>
      </c>
      <c r="C1932" s="133" t="s">
        <v>72</v>
      </c>
      <c r="D1932" s="485">
        <v>1375.74</v>
      </c>
      <c r="E1932" s="133" t="s">
        <v>95</v>
      </c>
    </row>
    <row r="1933" spans="1:5" ht="13.5" x14ac:dyDescent="0.25">
      <c r="A1933" s="131">
        <v>39877</v>
      </c>
      <c r="B1933" s="137" t="s">
        <v>11170</v>
      </c>
      <c r="C1933" s="133" t="s">
        <v>72</v>
      </c>
      <c r="D1933" s="485">
        <v>1908.09</v>
      </c>
      <c r="E1933" s="133" t="s">
        <v>95</v>
      </c>
    </row>
    <row r="1934" spans="1:5" ht="13.5" x14ac:dyDescent="0.25">
      <c r="A1934" s="131">
        <v>39878</v>
      </c>
      <c r="B1934" s="137" t="s">
        <v>11171</v>
      </c>
      <c r="C1934" s="133" t="s">
        <v>72</v>
      </c>
      <c r="D1934" s="485">
        <v>2520.27</v>
      </c>
      <c r="E1934" s="133" t="s">
        <v>95</v>
      </c>
    </row>
    <row r="1935" spans="1:5" ht="13.5" x14ac:dyDescent="0.25">
      <c r="A1935" s="131">
        <v>39872</v>
      </c>
      <c r="B1935" s="137" t="s">
        <v>11172</v>
      </c>
      <c r="C1935" s="133" t="s">
        <v>72</v>
      </c>
      <c r="D1935" s="133">
        <v>753.55</v>
      </c>
      <c r="E1935" s="133" t="s">
        <v>95</v>
      </c>
    </row>
    <row r="1936" spans="1:5" ht="13.5" x14ac:dyDescent="0.25">
      <c r="A1936" s="131">
        <v>39873</v>
      </c>
      <c r="B1936" s="137" t="s">
        <v>11173</v>
      </c>
      <c r="C1936" s="133" t="s">
        <v>72</v>
      </c>
      <c r="D1936" s="133">
        <v>874.08</v>
      </c>
      <c r="E1936" s="133" t="s">
        <v>95</v>
      </c>
    </row>
    <row r="1937" spans="1:5" ht="13.5" x14ac:dyDescent="0.25">
      <c r="A1937" s="131">
        <v>39874</v>
      </c>
      <c r="B1937" s="137" t="s">
        <v>11174</v>
      </c>
      <c r="C1937" s="133" t="s">
        <v>72</v>
      </c>
      <c r="D1937" s="133">
        <v>960.05</v>
      </c>
      <c r="E1937" s="133" t="s">
        <v>95</v>
      </c>
    </row>
    <row r="1938" spans="1:5" ht="27" x14ac:dyDescent="0.25">
      <c r="A1938" s="131">
        <v>38394</v>
      </c>
      <c r="B1938" s="137" t="s">
        <v>11175</v>
      </c>
      <c r="C1938" s="133" t="s">
        <v>72</v>
      </c>
      <c r="D1938" s="133">
        <v>377.19</v>
      </c>
      <c r="E1938" s="133" t="s">
        <v>95</v>
      </c>
    </row>
    <row r="1939" spans="1:5" ht="27" x14ac:dyDescent="0.25">
      <c r="A1939" s="131">
        <v>3729</v>
      </c>
      <c r="B1939" s="137" t="s">
        <v>11176</v>
      </c>
      <c r="C1939" s="133" t="s">
        <v>72</v>
      </c>
      <c r="D1939" s="133">
        <v>148.91999999999999</v>
      </c>
      <c r="E1939" s="133" t="s">
        <v>95</v>
      </c>
    </row>
    <row r="1940" spans="1:5" ht="13.5" x14ac:dyDescent="0.25">
      <c r="A1940" s="131">
        <v>39398</v>
      </c>
      <c r="B1940" s="137" t="s">
        <v>11177</v>
      </c>
      <c r="C1940" s="133" t="s">
        <v>72</v>
      </c>
      <c r="D1940" s="133">
        <v>87.44</v>
      </c>
      <c r="E1940" s="133" t="s">
        <v>95</v>
      </c>
    </row>
    <row r="1941" spans="1:5" ht="27" x14ac:dyDescent="0.25">
      <c r="A1941" s="131">
        <v>12118</v>
      </c>
      <c r="B1941" s="137" t="s">
        <v>11178</v>
      </c>
      <c r="C1941" s="133" t="s">
        <v>72</v>
      </c>
      <c r="D1941" s="133">
        <v>30.43</v>
      </c>
      <c r="E1941" s="133" t="s">
        <v>95</v>
      </c>
    </row>
    <row r="1942" spans="1:5" ht="67.5" x14ac:dyDescent="0.25">
      <c r="A1942" s="131">
        <v>39482</v>
      </c>
      <c r="B1942" s="137" t="s">
        <v>11179</v>
      </c>
      <c r="C1942" s="133" t="s">
        <v>72</v>
      </c>
      <c r="D1942" s="133">
        <v>716.89</v>
      </c>
      <c r="E1942" s="133" t="s">
        <v>95</v>
      </c>
    </row>
    <row r="1943" spans="1:5" ht="67.5" x14ac:dyDescent="0.25">
      <c r="A1943" s="131">
        <v>39486</v>
      </c>
      <c r="B1943" s="137" t="s">
        <v>11180</v>
      </c>
      <c r="C1943" s="133" t="s">
        <v>72</v>
      </c>
      <c r="D1943" s="133">
        <v>585.09</v>
      </c>
      <c r="E1943" s="133" t="s">
        <v>95</v>
      </c>
    </row>
    <row r="1944" spans="1:5" ht="54" x14ac:dyDescent="0.25">
      <c r="A1944" s="131">
        <v>39484</v>
      </c>
      <c r="B1944" s="137" t="s">
        <v>11181</v>
      </c>
      <c r="C1944" s="133" t="s">
        <v>72</v>
      </c>
      <c r="D1944" s="133">
        <v>716.89</v>
      </c>
      <c r="E1944" s="133" t="s">
        <v>95</v>
      </c>
    </row>
    <row r="1945" spans="1:5" ht="54" x14ac:dyDescent="0.25">
      <c r="A1945" s="131">
        <v>39488</v>
      </c>
      <c r="B1945" s="137" t="s">
        <v>11182</v>
      </c>
      <c r="C1945" s="133" t="s">
        <v>72</v>
      </c>
      <c r="D1945" s="133">
        <v>594.66999999999996</v>
      </c>
      <c r="E1945" s="133" t="s">
        <v>95</v>
      </c>
    </row>
    <row r="1946" spans="1:5" ht="54" x14ac:dyDescent="0.25">
      <c r="A1946" s="131">
        <v>39485</v>
      </c>
      <c r="B1946" s="137" t="s">
        <v>11183</v>
      </c>
      <c r="C1946" s="133" t="s">
        <v>72</v>
      </c>
      <c r="D1946" s="133">
        <v>716.89</v>
      </c>
      <c r="E1946" s="133" t="s">
        <v>95</v>
      </c>
    </row>
    <row r="1947" spans="1:5" ht="54" x14ac:dyDescent="0.25">
      <c r="A1947" s="131">
        <v>39489</v>
      </c>
      <c r="B1947" s="137" t="s">
        <v>11184</v>
      </c>
      <c r="C1947" s="133" t="s">
        <v>72</v>
      </c>
      <c r="D1947" s="133">
        <v>604.75</v>
      </c>
      <c r="E1947" s="133" t="s">
        <v>95</v>
      </c>
    </row>
    <row r="1948" spans="1:5" ht="67.5" x14ac:dyDescent="0.25">
      <c r="A1948" s="131">
        <v>39490</v>
      </c>
      <c r="B1948" s="137" t="s">
        <v>11185</v>
      </c>
      <c r="C1948" s="133" t="s">
        <v>72</v>
      </c>
      <c r="D1948" s="133">
        <v>901.15</v>
      </c>
      <c r="E1948" s="133" t="s">
        <v>95</v>
      </c>
    </row>
    <row r="1949" spans="1:5" ht="67.5" x14ac:dyDescent="0.25">
      <c r="A1949" s="131">
        <v>39494</v>
      </c>
      <c r="B1949" s="137" t="s">
        <v>11186</v>
      </c>
      <c r="C1949" s="133" t="s">
        <v>72</v>
      </c>
      <c r="D1949" s="133">
        <v>647.1</v>
      </c>
      <c r="E1949" s="133" t="s">
        <v>95</v>
      </c>
    </row>
    <row r="1950" spans="1:5" ht="67.5" x14ac:dyDescent="0.25">
      <c r="A1950" s="131">
        <v>39495</v>
      </c>
      <c r="B1950" s="137" t="s">
        <v>11187</v>
      </c>
      <c r="C1950" s="133" t="s">
        <v>72</v>
      </c>
      <c r="D1950" s="133">
        <v>729.2</v>
      </c>
      <c r="E1950" s="133" t="s">
        <v>95</v>
      </c>
    </row>
    <row r="1951" spans="1:5" ht="67.5" x14ac:dyDescent="0.25">
      <c r="A1951" s="131">
        <v>39496</v>
      </c>
      <c r="B1951" s="137" t="s">
        <v>11188</v>
      </c>
      <c r="C1951" s="133" t="s">
        <v>72</v>
      </c>
      <c r="D1951" s="133">
        <v>802.12</v>
      </c>
      <c r="E1951" s="133" t="s">
        <v>95</v>
      </c>
    </row>
    <row r="1952" spans="1:5" ht="67.5" x14ac:dyDescent="0.25">
      <c r="A1952" s="131">
        <v>39492</v>
      </c>
      <c r="B1952" s="137" t="s">
        <v>11189</v>
      </c>
      <c r="C1952" s="133" t="s">
        <v>72</v>
      </c>
      <c r="D1952" s="133">
        <v>928.63</v>
      </c>
      <c r="E1952" s="133" t="s">
        <v>95</v>
      </c>
    </row>
    <row r="1953" spans="1:5" ht="67.5" x14ac:dyDescent="0.25">
      <c r="A1953" s="131">
        <v>39497</v>
      </c>
      <c r="B1953" s="137" t="s">
        <v>11190</v>
      </c>
      <c r="C1953" s="133" t="s">
        <v>72</v>
      </c>
      <c r="D1953" s="133">
        <v>838.8</v>
      </c>
      <c r="E1953" s="133" t="s">
        <v>95</v>
      </c>
    </row>
    <row r="1954" spans="1:5" ht="67.5" x14ac:dyDescent="0.25">
      <c r="A1954" s="131">
        <v>39493</v>
      </c>
      <c r="B1954" s="137" t="s">
        <v>11191</v>
      </c>
      <c r="C1954" s="133" t="s">
        <v>72</v>
      </c>
      <c r="D1954" s="133">
        <v>996.05</v>
      </c>
      <c r="E1954" s="133" t="s">
        <v>95</v>
      </c>
    </row>
    <row r="1955" spans="1:5" ht="54" x14ac:dyDescent="0.25">
      <c r="A1955" s="131">
        <v>43628</v>
      </c>
      <c r="B1955" s="137" t="s">
        <v>11192</v>
      </c>
      <c r="C1955" s="133" t="s">
        <v>72</v>
      </c>
      <c r="D1955" s="485">
        <v>1056.48</v>
      </c>
      <c r="E1955" s="133" t="s">
        <v>95</v>
      </c>
    </row>
    <row r="1956" spans="1:5" ht="54" x14ac:dyDescent="0.25">
      <c r="A1956" s="131">
        <v>39500</v>
      </c>
      <c r="B1956" s="137" t="s">
        <v>11193</v>
      </c>
      <c r="C1956" s="133" t="s">
        <v>72</v>
      </c>
      <c r="D1956" s="485">
        <v>1086.77</v>
      </c>
      <c r="E1956" s="133" t="s">
        <v>95</v>
      </c>
    </row>
    <row r="1957" spans="1:5" ht="54" x14ac:dyDescent="0.25">
      <c r="A1957" s="131">
        <v>39498</v>
      </c>
      <c r="B1957" s="137" t="s">
        <v>11194</v>
      </c>
      <c r="C1957" s="133" t="s">
        <v>72</v>
      </c>
      <c r="D1957" s="485">
        <v>1340.35</v>
      </c>
      <c r="E1957" s="133" t="s">
        <v>6310</v>
      </c>
    </row>
    <row r="1958" spans="1:5" ht="54" x14ac:dyDescent="0.25">
      <c r="A1958" s="131">
        <v>43621</v>
      </c>
      <c r="B1958" s="137" t="s">
        <v>11195</v>
      </c>
      <c r="C1958" s="133" t="s">
        <v>72</v>
      </c>
      <c r="D1958" s="485">
        <v>1122.51</v>
      </c>
      <c r="E1958" s="133" t="s">
        <v>6310</v>
      </c>
    </row>
    <row r="1959" spans="1:5" ht="54" x14ac:dyDescent="0.25">
      <c r="A1959" s="131">
        <v>39501</v>
      </c>
      <c r="B1959" s="137" t="s">
        <v>11196</v>
      </c>
      <c r="C1959" s="133" t="s">
        <v>72</v>
      </c>
      <c r="D1959" s="485">
        <v>1116.2</v>
      </c>
      <c r="E1959" s="133" t="s">
        <v>95</v>
      </c>
    </row>
    <row r="1960" spans="1:5" ht="54" x14ac:dyDescent="0.25">
      <c r="A1960" s="131">
        <v>39499</v>
      </c>
      <c r="B1960" s="137" t="s">
        <v>11197</v>
      </c>
      <c r="C1960" s="133" t="s">
        <v>72</v>
      </c>
      <c r="D1960" s="485">
        <v>1359.38</v>
      </c>
      <c r="E1960" s="133" t="s">
        <v>95</v>
      </c>
    </row>
    <row r="1961" spans="1:5" ht="40.5" x14ac:dyDescent="0.25">
      <c r="A1961" s="131">
        <v>3745</v>
      </c>
      <c r="B1961" s="137" t="s">
        <v>11198</v>
      </c>
      <c r="C1961" s="133" t="s">
        <v>89</v>
      </c>
      <c r="D1961" s="133">
        <v>58.73</v>
      </c>
      <c r="E1961" s="133" t="s">
        <v>95</v>
      </c>
    </row>
    <row r="1962" spans="1:5" ht="40.5" x14ac:dyDescent="0.25">
      <c r="A1962" s="131">
        <v>3736</v>
      </c>
      <c r="B1962" s="137" t="s">
        <v>11199</v>
      </c>
      <c r="C1962" s="133" t="s">
        <v>89</v>
      </c>
      <c r="D1962" s="133">
        <v>52.25</v>
      </c>
      <c r="E1962" s="133" t="s">
        <v>95</v>
      </c>
    </row>
    <row r="1963" spans="1:5" ht="40.5" x14ac:dyDescent="0.25">
      <c r="A1963" s="131">
        <v>3741</v>
      </c>
      <c r="B1963" s="137" t="s">
        <v>11200</v>
      </c>
      <c r="C1963" s="133" t="s">
        <v>89</v>
      </c>
      <c r="D1963" s="133">
        <v>54.46</v>
      </c>
      <c r="E1963" s="133" t="s">
        <v>95</v>
      </c>
    </row>
    <row r="1964" spans="1:5" ht="40.5" x14ac:dyDescent="0.25">
      <c r="A1964" s="131">
        <v>3747</v>
      </c>
      <c r="B1964" s="137" t="s">
        <v>11201</v>
      </c>
      <c r="C1964" s="133" t="s">
        <v>89</v>
      </c>
      <c r="D1964" s="133">
        <v>59.74</v>
      </c>
      <c r="E1964" s="133" t="s">
        <v>95</v>
      </c>
    </row>
    <row r="1965" spans="1:5" ht="40.5" x14ac:dyDescent="0.25">
      <c r="A1965" s="131">
        <v>3743</v>
      </c>
      <c r="B1965" s="137" t="s">
        <v>11202</v>
      </c>
      <c r="C1965" s="133" t="s">
        <v>89</v>
      </c>
      <c r="D1965" s="133">
        <v>54.27</v>
      </c>
      <c r="E1965" s="133" t="s">
        <v>95</v>
      </c>
    </row>
    <row r="1966" spans="1:5" ht="40.5" x14ac:dyDescent="0.25">
      <c r="A1966" s="131">
        <v>3744</v>
      </c>
      <c r="B1966" s="137" t="s">
        <v>11203</v>
      </c>
      <c r="C1966" s="133" t="s">
        <v>89</v>
      </c>
      <c r="D1966" s="133">
        <v>59.74</v>
      </c>
      <c r="E1966" s="133" t="s">
        <v>95</v>
      </c>
    </row>
    <row r="1967" spans="1:5" ht="40.5" x14ac:dyDescent="0.25">
      <c r="A1967" s="131">
        <v>3739</v>
      </c>
      <c r="B1967" s="137" t="s">
        <v>11204</v>
      </c>
      <c r="C1967" s="133" t="s">
        <v>89</v>
      </c>
      <c r="D1967" s="133">
        <v>62.78</v>
      </c>
      <c r="E1967" s="133" t="s">
        <v>95</v>
      </c>
    </row>
    <row r="1968" spans="1:5" ht="40.5" x14ac:dyDescent="0.25">
      <c r="A1968" s="131">
        <v>3737</v>
      </c>
      <c r="B1968" s="137" t="s">
        <v>11205</v>
      </c>
      <c r="C1968" s="133" t="s">
        <v>89</v>
      </c>
      <c r="D1968" s="133">
        <v>65.81</v>
      </c>
      <c r="E1968" s="133" t="s">
        <v>95</v>
      </c>
    </row>
    <row r="1969" spans="1:5" ht="40.5" x14ac:dyDescent="0.25">
      <c r="A1969" s="131">
        <v>3738</v>
      </c>
      <c r="B1969" s="137" t="s">
        <v>11206</v>
      </c>
      <c r="C1969" s="133" t="s">
        <v>89</v>
      </c>
      <c r="D1969" s="133">
        <v>75.94</v>
      </c>
      <c r="E1969" s="133" t="s">
        <v>95</v>
      </c>
    </row>
    <row r="1970" spans="1:5" ht="27" x14ac:dyDescent="0.25">
      <c r="A1970" s="131">
        <v>11649</v>
      </c>
      <c r="B1970" s="137" t="s">
        <v>11207</v>
      </c>
      <c r="C1970" s="133" t="s">
        <v>72</v>
      </c>
      <c r="D1970" s="133">
        <v>433.39</v>
      </c>
      <c r="E1970" s="133" t="s">
        <v>95</v>
      </c>
    </row>
    <row r="1971" spans="1:5" ht="27" x14ac:dyDescent="0.25">
      <c r="A1971" s="131">
        <v>11650</v>
      </c>
      <c r="B1971" s="137" t="s">
        <v>11208</v>
      </c>
      <c r="C1971" s="133" t="s">
        <v>72</v>
      </c>
      <c r="D1971" s="133">
        <v>738.68</v>
      </c>
      <c r="E1971" s="133" t="s">
        <v>95</v>
      </c>
    </row>
    <row r="1972" spans="1:5" ht="40.5" x14ac:dyDescent="0.25">
      <c r="A1972" s="131">
        <v>3742</v>
      </c>
      <c r="B1972" s="137" t="s">
        <v>11209</v>
      </c>
      <c r="C1972" s="133" t="s">
        <v>89</v>
      </c>
      <c r="D1972" s="133">
        <v>78.78</v>
      </c>
      <c r="E1972" s="133" t="s">
        <v>95</v>
      </c>
    </row>
    <row r="1973" spans="1:5" ht="40.5" x14ac:dyDescent="0.25">
      <c r="A1973" s="131">
        <v>3746</v>
      </c>
      <c r="B1973" s="137" t="s">
        <v>11210</v>
      </c>
      <c r="C1973" s="133" t="s">
        <v>89</v>
      </c>
      <c r="D1973" s="133">
        <v>91.98</v>
      </c>
      <c r="E1973" s="133" t="s">
        <v>95</v>
      </c>
    </row>
    <row r="1974" spans="1:5" ht="13.5" x14ac:dyDescent="0.25">
      <c r="A1974" s="131">
        <v>38194</v>
      </c>
      <c r="B1974" s="137" t="s">
        <v>11211</v>
      </c>
      <c r="C1974" s="133" t="s">
        <v>72</v>
      </c>
      <c r="D1974" s="133">
        <v>4.99</v>
      </c>
      <c r="E1974" s="133" t="s">
        <v>95</v>
      </c>
    </row>
    <row r="1975" spans="1:5" ht="13.5" x14ac:dyDescent="0.25">
      <c r="A1975" s="131">
        <v>38193</v>
      </c>
      <c r="B1975" s="137" t="s">
        <v>11212</v>
      </c>
      <c r="C1975" s="133" t="s">
        <v>72</v>
      </c>
      <c r="D1975" s="133">
        <v>4.33</v>
      </c>
      <c r="E1975" s="133" t="s">
        <v>95</v>
      </c>
    </row>
    <row r="1976" spans="1:5" ht="13.5" x14ac:dyDescent="0.25">
      <c r="A1976" s="131">
        <v>39388</v>
      </c>
      <c r="B1976" s="137" t="s">
        <v>11213</v>
      </c>
      <c r="C1976" s="133" t="s">
        <v>72</v>
      </c>
      <c r="D1976" s="133">
        <v>6.13</v>
      </c>
      <c r="E1976" s="133" t="s">
        <v>95</v>
      </c>
    </row>
    <row r="1977" spans="1:5" ht="13.5" x14ac:dyDescent="0.25">
      <c r="A1977" s="131">
        <v>39387</v>
      </c>
      <c r="B1977" s="137" t="s">
        <v>11214</v>
      </c>
      <c r="C1977" s="133" t="s">
        <v>72</v>
      </c>
      <c r="D1977" s="133">
        <v>9.56</v>
      </c>
      <c r="E1977" s="133" t="s">
        <v>95</v>
      </c>
    </row>
    <row r="1978" spans="1:5" ht="13.5" x14ac:dyDescent="0.25">
      <c r="A1978" s="131">
        <v>39386</v>
      </c>
      <c r="B1978" s="137" t="s">
        <v>11215</v>
      </c>
      <c r="C1978" s="133" t="s">
        <v>72</v>
      </c>
      <c r="D1978" s="133">
        <v>6.67</v>
      </c>
      <c r="E1978" s="133" t="s">
        <v>95</v>
      </c>
    </row>
    <row r="1979" spans="1:5" ht="27" x14ac:dyDescent="0.25">
      <c r="A1979" s="131">
        <v>20269</v>
      </c>
      <c r="B1979" s="137" t="s">
        <v>11216</v>
      </c>
      <c r="C1979" s="133" t="s">
        <v>72</v>
      </c>
      <c r="D1979" s="133">
        <v>95.18</v>
      </c>
      <c r="E1979" s="133" t="s">
        <v>95</v>
      </c>
    </row>
    <row r="1980" spans="1:5" ht="27" x14ac:dyDescent="0.25">
      <c r="A1980" s="131">
        <v>20270</v>
      </c>
      <c r="B1980" s="137" t="s">
        <v>11217</v>
      </c>
      <c r="C1980" s="133" t="s">
        <v>72</v>
      </c>
      <c r="D1980" s="133">
        <v>105.17</v>
      </c>
      <c r="E1980" s="133" t="s">
        <v>95</v>
      </c>
    </row>
    <row r="1981" spans="1:5" ht="27" x14ac:dyDescent="0.25">
      <c r="A1981" s="131">
        <v>11696</v>
      </c>
      <c r="B1981" s="137" t="s">
        <v>11218</v>
      </c>
      <c r="C1981" s="133" t="s">
        <v>72</v>
      </c>
      <c r="D1981" s="133">
        <v>168.35</v>
      </c>
      <c r="E1981" s="133" t="s">
        <v>95</v>
      </c>
    </row>
    <row r="1982" spans="1:5" ht="27" x14ac:dyDescent="0.25">
      <c r="A1982" s="131">
        <v>10427</v>
      </c>
      <c r="B1982" s="137" t="s">
        <v>11219</v>
      </c>
      <c r="C1982" s="133" t="s">
        <v>72</v>
      </c>
      <c r="D1982" s="133">
        <v>471.11</v>
      </c>
      <c r="E1982" s="133" t="s">
        <v>95</v>
      </c>
    </row>
    <row r="1983" spans="1:5" ht="27" x14ac:dyDescent="0.25">
      <c r="A1983" s="131">
        <v>10428</v>
      </c>
      <c r="B1983" s="137" t="s">
        <v>11220</v>
      </c>
      <c r="C1983" s="133" t="s">
        <v>72</v>
      </c>
      <c r="D1983" s="133">
        <v>485.4</v>
      </c>
      <c r="E1983" s="133" t="s">
        <v>95</v>
      </c>
    </row>
    <row r="1984" spans="1:5" ht="27" x14ac:dyDescent="0.25">
      <c r="A1984" s="131">
        <v>36521</v>
      </c>
      <c r="B1984" s="137" t="s">
        <v>11221</v>
      </c>
      <c r="C1984" s="133" t="s">
        <v>72</v>
      </c>
      <c r="D1984" s="133">
        <v>151.44999999999999</v>
      </c>
      <c r="E1984" s="133" t="s">
        <v>95</v>
      </c>
    </row>
    <row r="1985" spans="1:5" ht="27" x14ac:dyDescent="0.25">
      <c r="A1985" s="131">
        <v>36794</v>
      </c>
      <c r="B1985" s="137" t="s">
        <v>11222</v>
      </c>
      <c r="C1985" s="133" t="s">
        <v>72</v>
      </c>
      <c r="D1985" s="133">
        <v>161.22999999999999</v>
      </c>
      <c r="E1985" s="133" t="s">
        <v>95</v>
      </c>
    </row>
    <row r="1986" spans="1:5" ht="27" x14ac:dyDescent="0.25">
      <c r="A1986" s="131">
        <v>10426</v>
      </c>
      <c r="B1986" s="137" t="s">
        <v>11223</v>
      </c>
      <c r="C1986" s="133" t="s">
        <v>72</v>
      </c>
      <c r="D1986" s="133">
        <v>180.54</v>
      </c>
      <c r="E1986" s="133" t="s">
        <v>95</v>
      </c>
    </row>
    <row r="1987" spans="1:5" ht="27" x14ac:dyDescent="0.25">
      <c r="A1987" s="131">
        <v>10425</v>
      </c>
      <c r="B1987" s="137" t="s">
        <v>11224</v>
      </c>
      <c r="C1987" s="133" t="s">
        <v>72</v>
      </c>
      <c r="D1987" s="133">
        <v>91.59</v>
      </c>
      <c r="E1987" s="133" t="s">
        <v>95</v>
      </c>
    </row>
    <row r="1988" spans="1:5" ht="27" x14ac:dyDescent="0.25">
      <c r="A1988" s="131">
        <v>10431</v>
      </c>
      <c r="B1988" s="137" t="s">
        <v>11225</v>
      </c>
      <c r="C1988" s="133" t="s">
        <v>72</v>
      </c>
      <c r="D1988" s="133">
        <v>313.58</v>
      </c>
      <c r="E1988" s="133" t="s">
        <v>95</v>
      </c>
    </row>
    <row r="1989" spans="1:5" ht="27" x14ac:dyDescent="0.25">
      <c r="A1989" s="131">
        <v>10429</v>
      </c>
      <c r="B1989" s="137" t="s">
        <v>11226</v>
      </c>
      <c r="C1989" s="133" t="s">
        <v>72</v>
      </c>
      <c r="D1989" s="133">
        <v>154.69</v>
      </c>
      <c r="E1989" s="133" t="s">
        <v>95</v>
      </c>
    </row>
    <row r="1990" spans="1:5" ht="27" x14ac:dyDescent="0.25">
      <c r="A1990" s="131">
        <v>10853</v>
      </c>
      <c r="B1990" s="137" t="s">
        <v>11227</v>
      </c>
      <c r="C1990" s="133" t="s">
        <v>72</v>
      </c>
      <c r="D1990" s="133">
        <v>103.42</v>
      </c>
      <c r="E1990" s="133" t="s">
        <v>95</v>
      </c>
    </row>
    <row r="1991" spans="1:5" ht="13.5" x14ac:dyDescent="0.25">
      <c r="A1991" s="131">
        <v>5093</v>
      </c>
      <c r="B1991" s="137" t="s">
        <v>11228</v>
      </c>
      <c r="C1991" s="133" t="s">
        <v>9608</v>
      </c>
      <c r="D1991" s="133">
        <v>17.27</v>
      </c>
      <c r="E1991" s="133" t="s">
        <v>95</v>
      </c>
    </row>
    <row r="1992" spans="1:5" ht="13.5" x14ac:dyDescent="0.25">
      <c r="A1992" s="131">
        <v>44331</v>
      </c>
      <c r="B1992" s="137" t="s">
        <v>11229</v>
      </c>
      <c r="C1992" s="133" t="s">
        <v>3</v>
      </c>
      <c r="D1992" s="133">
        <v>48.72</v>
      </c>
      <c r="E1992" s="133" t="s">
        <v>95</v>
      </c>
    </row>
    <row r="1993" spans="1:5" ht="13.5" x14ac:dyDescent="0.25">
      <c r="A1993" s="131">
        <v>38382</v>
      </c>
      <c r="B1993" s="137" t="s">
        <v>11230</v>
      </c>
      <c r="C1993" s="133" t="s">
        <v>72</v>
      </c>
      <c r="D1993" s="133">
        <v>13.72</v>
      </c>
      <c r="E1993" s="133" t="s">
        <v>95</v>
      </c>
    </row>
    <row r="1994" spans="1:5" ht="13.5" x14ac:dyDescent="0.25">
      <c r="A1994" s="131">
        <v>38383</v>
      </c>
      <c r="B1994" s="137" t="s">
        <v>11231</v>
      </c>
      <c r="C1994" s="133" t="s">
        <v>72</v>
      </c>
      <c r="D1994" s="133">
        <v>2.57</v>
      </c>
      <c r="E1994" s="133" t="s">
        <v>95</v>
      </c>
    </row>
    <row r="1995" spans="1:5" ht="13.5" x14ac:dyDescent="0.25">
      <c r="A1995" s="131">
        <v>3768</v>
      </c>
      <c r="B1995" s="137" t="s">
        <v>11232</v>
      </c>
      <c r="C1995" s="133" t="s">
        <v>72</v>
      </c>
      <c r="D1995" s="133">
        <v>3.84</v>
      </c>
      <c r="E1995" s="133" t="s">
        <v>95</v>
      </c>
    </row>
    <row r="1996" spans="1:5" ht="13.5" x14ac:dyDescent="0.25">
      <c r="A1996" s="131">
        <v>3767</v>
      </c>
      <c r="B1996" s="137" t="s">
        <v>11233</v>
      </c>
      <c r="C1996" s="133" t="s">
        <v>72</v>
      </c>
      <c r="D1996" s="133">
        <v>1.29</v>
      </c>
      <c r="E1996" s="133" t="s">
        <v>95</v>
      </c>
    </row>
    <row r="1997" spans="1:5" ht="27" x14ac:dyDescent="0.25">
      <c r="A1997" s="131">
        <v>13192</v>
      </c>
      <c r="B1997" s="137" t="s">
        <v>11234</v>
      </c>
      <c r="C1997" s="133" t="s">
        <v>72</v>
      </c>
      <c r="D1997" s="485">
        <v>6233.87</v>
      </c>
      <c r="E1997" s="133" t="s">
        <v>95</v>
      </c>
    </row>
    <row r="1998" spans="1:5" ht="27" x14ac:dyDescent="0.25">
      <c r="A1998" s="131">
        <v>38413</v>
      </c>
      <c r="B1998" s="137" t="s">
        <v>11235</v>
      </c>
      <c r="C1998" s="133" t="s">
        <v>72</v>
      </c>
      <c r="D1998" s="485">
        <v>1030.99</v>
      </c>
      <c r="E1998" s="133" t="s">
        <v>95</v>
      </c>
    </row>
    <row r="1999" spans="1:5" ht="54" x14ac:dyDescent="0.25">
      <c r="A1999" s="131">
        <v>20193</v>
      </c>
      <c r="B1999" s="137" t="s">
        <v>11236</v>
      </c>
      <c r="C1999" s="133" t="s">
        <v>1014</v>
      </c>
      <c r="D1999" s="133">
        <v>22.59</v>
      </c>
      <c r="E1999" s="133" t="s">
        <v>95</v>
      </c>
    </row>
    <row r="2000" spans="1:5" ht="54" x14ac:dyDescent="0.25">
      <c r="A2000" s="131">
        <v>10527</v>
      </c>
      <c r="B2000" s="137" t="s">
        <v>11237</v>
      </c>
      <c r="C2000" s="133" t="s">
        <v>11238</v>
      </c>
      <c r="D2000" s="133">
        <v>30.13</v>
      </c>
      <c r="E2000" s="133" t="s">
        <v>95</v>
      </c>
    </row>
    <row r="2001" spans="1:5" ht="40.5" x14ac:dyDescent="0.25">
      <c r="A2001" s="131">
        <v>41805</v>
      </c>
      <c r="B2001" s="137" t="s">
        <v>11239</v>
      </c>
      <c r="C2001" s="133" t="s">
        <v>122</v>
      </c>
      <c r="D2001" s="133">
        <v>866.23</v>
      </c>
      <c r="E2001" s="133" t="s">
        <v>95</v>
      </c>
    </row>
    <row r="2002" spans="1:5" ht="27" x14ac:dyDescent="0.25">
      <c r="A2002" s="131">
        <v>40271</v>
      </c>
      <c r="B2002" s="137" t="s">
        <v>11240</v>
      </c>
      <c r="C2002" s="133" t="s">
        <v>5686</v>
      </c>
      <c r="D2002" s="133">
        <v>23.06</v>
      </c>
      <c r="E2002" s="133" t="s">
        <v>955</v>
      </c>
    </row>
    <row r="2003" spans="1:5" ht="27" x14ac:dyDescent="0.25">
      <c r="A2003" s="131">
        <v>40287</v>
      </c>
      <c r="B2003" s="137" t="s">
        <v>11241</v>
      </c>
      <c r="C2003" s="133" t="s">
        <v>122</v>
      </c>
      <c r="D2003" s="133">
        <v>8.8800000000000008</v>
      </c>
      <c r="E2003" s="133" t="s">
        <v>955</v>
      </c>
    </row>
    <row r="2004" spans="1:5" ht="54" x14ac:dyDescent="0.25">
      <c r="A2004" s="131">
        <v>4084</v>
      </c>
      <c r="B2004" s="137" t="s">
        <v>11242</v>
      </c>
      <c r="C2004" s="133" t="s">
        <v>94</v>
      </c>
      <c r="D2004" s="133">
        <v>4.05</v>
      </c>
      <c r="E2004" s="133" t="s">
        <v>955</v>
      </c>
    </row>
    <row r="2005" spans="1:5" ht="54" x14ac:dyDescent="0.25">
      <c r="A2005" s="131">
        <v>743</v>
      </c>
      <c r="B2005" s="137" t="s">
        <v>11243</v>
      </c>
      <c r="C2005" s="133" t="s">
        <v>94</v>
      </c>
      <c r="D2005" s="133">
        <v>4.05</v>
      </c>
      <c r="E2005" s="133" t="s">
        <v>955</v>
      </c>
    </row>
    <row r="2006" spans="1:5" ht="54" x14ac:dyDescent="0.25">
      <c r="A2006" s="131">
        <v>40293</v>
      </c>
      <c r="B2006" s="137" t="s">
        <v>11244</v>
      </c>
      <c r="C2006" s="133" t="s">
        <v>94</v>
      </c>
      <c r="D2006" s="133">
        <v>4.8600000000000003</v>
      </c>
      <c r="E2006" s="133" t="s">
        <v>955</v>
      </c>
    </row>
    <row r="2007" spans="1:5" ht="54" x14ac:dyDescent="0.25">
      <c r="A2007" s="131">
        <v>40294</v>
      </c>
      <c r="B2007" s="137" t="s">
        <v>11245</v>
      </c>
      <c r="C2007" s="133" t="s">
        <v>94</v>
      </c>
      <c r="D2007" s="133">
        <v>4.05</v>
      </c>
      <c r="E2007" s="133" t="s">
        <v>955</v>
      </c>
    </row>
    <row r="2008" spans="1:5" ht="54" x14ac:dyDescent="0.25">
      <c r="A2008" s="131">
        <v>4085</v>
      </c>
      <c r="B2008" s="137" t="s">
        <v>11246</v>
      </c>
      <c r="C2008" s="133" t="s">
        <v>94</v>
      </c>
      <c r="D2008" s="133">
        <v>5.67</v>
      </c>
      <c r="E2008" s="133" t="s">
        <v>955</v>
      </c>
    </row>
    <row r="2009" spans="1:5" ht="40.5" x14ac:dyDescent="0.25">
      <c r="A2009" s="131">
        <v>10779</v>
      </c>
      <c r="B2009" s="137" t="s">
        <v>11247</v>
      </c>
      <c r="C2009" s="133" t="s">
        <v>122</v>
      </c>
      <c r="D2009" s="485">
        <v>1875</v>
      </c>
      <c r="E2009" s="133" t="s">
        <v>955</v>
      </c>
    </row>
    <row r="2010" spans="1:5" ht="40.5" x14ac:dyDescent="0.25">
      <c r="A2010" s="131">
        <v>10777</v>
      </c>
      <c r="B2010" s="137" t="s">
        <v>11248</v>
      </c>
      <c r="C2010" s="133" t="s">
        <v>122</v>
      </c>
      <c r="D2010" s="485">
        <v>1703.12</v>
      </c>
      <c r="E2010" s="133" t="s">
        <v>955</v>
      </c>
    </row>
    <row r="2011" spans="1:5" ht="40.5" x14ac:dyDescent="0.25">
      <c r="A2011" s="131">
        <v>10775</v>
      </c>
      <c r="B2011" s="137" t="s">
        <v>11249</v>
      </c>
      <c r="C2011" s="133" t="s">
        <v>122</v>
      </c>
      <c r="D2011" s="485">
        <v>1500</v>
      </c>
      <c r="E2011" s="133" t="s">
        <v>955</v>
      </c>
    </row>
    <row r="2012" spans="1:5" ht="40.5" x14ac:dyDescent="0.25">
      <c r="A2012" s="131">
        <v>10776</v>
      </c>
      <c r="B2012" s="137" t="s">
        <v>11250</v>
      </c>
      <c r="C2012" s="133" t="s">
        <v>122</v>
      </c>
      <c r="D2012" s="485">
        <v>1171.8699999999999</v>
      </c>
      <c r="E2012" s="133" t="s">
        <v>955</v>
      </c>
    </row>
    <row r="2013" spans="1:5" ht="40.5" x14ac:dyDescent="0.25">
      <c r="A2013" s="131">
        <v>10778</v>
      </c>
      <c r="B2013" s="137" t="s">
        <v>11251</v>
      </c>
      <c r="C2013" s="133" t="s">
        <v>122</v>
      </c>
      <c r="D2013" s="485">
        <v>1875</v>
      </c>
      <c r="E2013" s="133" t="s">
        <v>955</v>
      </c>
    </row>
    <row r="2014" spans="1:5" ht="40.5" x14ac:dyDescent="0.25">
      <c r="A2014" s="131">
        <v>40339</v>
      </c>
      <c r="B2014" s="137" t="s">
        <v>11252</v>
      </c>
      <c r="C2014" s="133" t="s">
        <v>5686</v>
      </c>
      <c r="D2014" s="133">
        <v>8.08</v>
      </c>
      <c r="E2014" s="133" t="s">
        <v>955</v>
      </c>
    </row>
    <row r="2015" spans="1:5" ht="40.5" x14ac:dyDescent="0.25">
      <c r="A2015" s="131">
        <v>10749</v>
      </c>
      <c r="B2015" s="137" t="s">
        <v>11253</v>
      </c>
      <c r="C2015" s="133" t="s">
        <v>5686</v>
      </c>
      <c r="D2015" s="133">
        <v>26.74</v>
      </c>
      <c r="E2015" s="133" t="s">
        <v>955</v>
      </c>
    </row>
    <row r="2016" spans="1:5" ht="27" x14ac:dyDescent="0.25">
      <c r="A2016" s="131">
        <v>40290</v>
      </c>
      <c r="B2016" s="137" t="s">
        <v>11254</v>
      </c>
      <c r="C2016" s="133" t="s">
        <v>5686</v>
      </c>
      <c r="D2016" s="133">
        <v>14.46</v>
      </c>
      <c r="E2016" s="133" t="s">
        <v>955</v>
      </c>
    </row>
    <row r="2017" spans="1:5" ht="40.5" x14ac:dyDescent="0.25">
      <c r="A2017" s="131">
        <v>40291</v>
      </c>
      <c r="B2017" s="137" t="s">
        <v>11255</v>
      </c>
      <c r="C2017" s="133" t="s">
        <v>5686</v>
      </c>
      <c r="D2017" s="133">
        <v>753.25</v>
      </c>
      <c r="E2017" s="133" t="s">
        <v>955</v>
      </c>
    </row>
    <row r="2018" spans="1:5" ht="27" x14ac:dyDescent="0.25">
      <c r="A2018" s="131">
        <v>40275</v>
      </c>
      <c r="B2018" s="137" t="s">
        <v>11256</v>
      </c>
      <c r="C2018" s="133" t="s">
        <v>5686</v>
      </c>
      <c r="D2018" s="133">
        <v>24.1</v>
      </c>
      <c r="E2018" s="133" t="s">
        <v>955</v>
      </c>
    </row>
    <row r="2019" spans="1:5" ht="13.5" x14ac:dyDescent="0.25">
      <c r="A2019" s="131">
        <v>42408</v>
      </c>
      <c r="B2019" s="137" t="s">
        <v>11257</v>
      </c>
      <c r="C2019" s="133" t="s">
        <v>89</v>
      </c>
      <c r="D2019" s="133">
        <v>2.76</v>
      </c>
      <c r="E2019" s="133" t="s">
        <v>955</v>
      </c>
    </row>
    <row r="2020" spans="1:5" ht="13.5" x14ac:dyDescent="0.25">
      <c r="A2020" s="131">
        <v>3777</v>
      </c>
      <c r="B2020" s="137" t="s">
        <v>11258</v>
      </c>
      <c r="C2020" s="133" t="s">
        <v>89</v>
      </c>
      <c r="D2020" s="133">
        <v>1.99</v>
      </c>
      <c r="E2020" s="133" t="s">
        <v>955</v>
      </c>
    </row>
    <row r="2021" spans="1:5" ht="27" x14ac:dyDescent="0.25">
      <c r="A2021" s="131">
        <v>44699</v>
      </c>
      <c r="B2021" s="137" t="s">
        <v>11259</v>
      </c>
      <c r="C2021" s="133" t="s">
        <v>71</v>
      </c>
      <c r="D2021" s="133">
        <v>47.35</v>
      </c>
      <c r="E2021" s="133" t="s">
        <v>955</v>
      </c>
    </row>
    <row r="2022" spans="1:5" ht="27" x14ac:dyDescent="0.25">
      <c r="A2022" s="131">
        <v>38774</v>
      </c>
      <c r="B2022" s="137" t="s">
        <v>11260</v>
      </c>
      <c r="C2022" s="133" t="s">
        <v>72</v>
      </c>
      <c r="D2022" s="133">
        <v>12.53</v>
      </c>
      <c r="E2022" s="133" t="s">
        <v>955</v>
      </c>
    </row>
    <row r="2023" spans="1:5" ht="27" x14ac:dyDescent="0.25">
      <c r="A2023" s="131">
        <v>42247</v>
      </c>
      <c r="B2023" s="137" t="s">
        <v>11261</v>
      </c>
      <c r="C2023" s="133" t="s">
        <v>72</v>
      </c>
      <c r="D2023" s="133">
        <v>427.88</v>
      </c>
      <c r="E2023" s="133" t="s">
        <v>955</v>
      </c>
    </row>
    <row r="2024" spans="1:5" ht="27" x14ac:dyDescent="0.25">
      <c r="A2024" s="131">
        <v>42248</v>
      </c>
      <c r="B2024" s="137" t="s">
        <v>11262</v>
      </c>
      <c r="C2024" s="133" t="s">
        <v>72</v>
      </c>
      <c r="D2024" s="133">
        <v>497.02</v>
      </c>
      <c r="E2024" s="133" t="s">
        <v>955</v>
      </c>
    </row>
    <row r="2025" spans="1:5" ht="27" x14ac:dyDescent="0.25">
      <c r="A2025" s="131">
        <v>42249</v>
      </c>
      <c r="B2025" s="137" t="s">
        <v>11263</v>
      </c>
      <c r="C2025" s="133" t="s">
        <v>72</v>
      </c>
      <c r="D2025" s="133">
        <v>823.39</v>
      </c>
      <c r="E2025" s="133" t="s">
        <v>955</v>
      </c>
    </row>
    <row r="2026" spans="1:5" ht="27" x14ac:dyDescent="0.25">
      <c r="A2026" s="131">
        <v>42244</v>
      </c>
      <c r="B2026" s="137" t="s">
        <v>11264</v>
      </c>
      <c r="C2026" s="133" t="s">
        <v>72</v>
      </c>
      <c r="D2026" s="133">
        <v>128.59</v>
      </c>
      <c r="E2026" s="133" t="s">
        <v>95</v>
      </c>
    </row>
    <row r="2027" spans="1:5" ht="27" x14ac:dyDescent="0.25">
      <c r="A2027" s="131">
        <v>42245</v>
      </c>
      <c r="B2027" s="137" t="s">
        <v>11265</v>
      </c>
      <c r="C2027" s="133" t="s">
        <v>72</v>
      </c>
      <c r="D2027" s="133">
        <v>237.28</v>
      </c>
      <c r="E2027" s="133" t="s">
        <v>95</v>
      </c>
    </row>
    <row r="2028" spans="1:5" ht="27" x14ac:dyDescent="0.25">
      <c r="A2028" s="131">
        <v>42246</v>
      </c>
      <c r="B2028" s="137" t="s">
        <v>11266</v>
      </c>
      <c r="C2028" s="133" t="s">
        <v>72</v>
      </c>
      <c r="D2028" s="133">
        <v>262.66000000000003</v>
      </c>
      <c r="E2028" s="133" t="s">
        <v>95</v>
      </c>
    </row>
    <row r="2029" spans="1:5" ht="27" x14ac:dyDescent="0.25">
      <c r="A2029" s="131">
        <v>42243</v>
      </c>
      <c r="B2029" s="137" t="s">
        <v>11267</v>
      </c>
      <c r="C2029" s="133" t="s">
        <v>72</v>
      </c>
      <c r="D2029" s="133">
        <v>316.72000000000003</v>
      </c>
      <c r="E2029" s="133" t="s">
        <v>95</v>
      </c>
    </row>
    <row r="2030" spans="1:5" ht="27" x14ac:dyDescent="0.25">
      <c r="A2030" s="131">
        <v>39385</v>
      </c>
      <c r="B2030" s="137" t="s">
        <v>11268</v>
      </c>
      <c r="C2030" s="133" t="s">
        <v>72</v>
      </c>
      <c r="D2030" s="133">
        <v>11.46</v>
      </c>
      <c r="E2030" s="133" t="s">
        <v>95</v>
      </c>
    </row>
    <row r="2031" spans="1:5" ht="13.5" x14ac:dyDescent="0.25">
      <c r="A2031" s="131">
        <v>39389</v>
      </c>
      <c r="B2031" s="137" t="s">
        <v>11269</v>
      </c>
      <c r="C2031" s="133" t="s">
        <v>72</v>
      </c>
      <c r="D2031" s="133">
        <v>12.44</v>
      </c>
      <c r="E2031" s="133" t="s">
        <v>95</v>
      </c>
    </row>
    <row r="2032" spans="1:5" ht="13.5" x14ac:dyDescent="0.25">
      <c r="A2032" s="131">
        <v>39390</v>
      </c>
      <c r="B2032" s="137" t="s">
        <v>11270</v>
      </c>
      <c r="C2032" s="133" t="s">
        <v>72</v>
      </c>
      <c r="D2032" s="133">
        <v>26.07</v>
      </c>
      <c r="E2032" s="133" t="s">
        <v>95</v>
      </c>
    </row>
    <row r="2033" spans="1:5" ht="13.5" x14ac:dyDescent="0.25">
      <c r="A2033" s="131">
        <v>39391</v>
      </c>
      <c r="B2033" s="137" t="s">
        <v>11271</v>
      </c>
      <c r="C2033" s="133" t="s">
        <v>72</v>
      </c>
      <c r="D2033" s="133">
        <v>29.27</v>
      </c>
      <c r="E2033" s="133" t="s">
        <v>95</v>
      </c>
    </row>
    <row r="2034" spans="1:5" ht="81" x14ac:dyDescent="0.25">
      <c r="A2034" s="131">
        <v>43265</v>
      </c>
      <c r="B2034" s="137" t="s">
        <v>11272</v>
      </c>
      <c r="C2034" s="133" t="s">
        <v>72</v>
      </c>
      <c r="D2034" s="133">
        <v>35.85</v>
      </c>
      <c r="E2034" s="133" t="s">
        <v>95</v>
      </c>
    </row>
    <row r="2035" spans="1:5" ht="13.5" x14ac:dyDescent="0.25">
      <c r="A2035" s="131">
        <v>44252</v>
      </c>
      <c r="B2035" s="137" t="s">
        <v>11273</v>
      </c>
      <c r="C2035" s="133" t="s">
        <v>72</v>
      </c>
      <c r="D2035" s="133">
        <v>190.62</v>
      </c>
      <c r="E2035" s="133" t="s">
        <v>95</v>
      </c>
    </row>
    <row r="2036" spans="1:5" ht="13.5" x14ac:dyDescent="0.25">
      <c r="A2036" s="131">
        <v>21119</v>
      </c>
      <c r="B2036" s="137" t="s">
        <v>11274</v>
      </c>
      <c r="C2036" s="133" t="s">
        <v>72</v>
      </c>
      <c r="D2036" s="133">
        <v>1.91</v>
      </c>
      <c r="E2036" s="133" t="s">
        <v>95</v>
      </c>
    </row>
    <row r="2037" spans="1:5" ht="13.5" x14ac:dyDescent="0.25">
      <c r="A2037" s="131">
        <v>37974</v>
      </c>
      <c r="B2037" s="137" t="s">
        <v>11275</v>
      </c>
      <c r="C2037" s="133" t="s">
        <v>72</v>
      </c>
      <c r="D2037" s="133">
        <v>2.4700000000000002</v>
      </c>
      <c r="E2037" s="133" t="s">
        <v>95</v>
      </c>
    </row>
    <row r="2038" spans="1:5" ht="13.5" x14ac:dyDescent="0.25">
      <c r="A2038" s="131">
        <v>37975</v>
      </c>
      <c r="B2038" s="137" t="s">
        <v>11276</v>
      </c>
      <c r="C2038" s="133" t="s">
        <v>72</v>
      </c>
      <c r="D2038" s="133">
        <v>5.5</v>
      </c>
      <c r="E2038" s="133" t="s">
        <v>95</v>
      </c>
    </row>
    <row r="2039" spans="1:5" ht="13.5" x14ac:dyDescent="0.25">
      <c r="A2039" s="131">
        <v>37976</v>
      </c>
      <c r="B2039" s="137" t="s">
        <v>11277</v>
      </c>
      <c r="C2039" s="133" t="s">
        <v>72</v>
      </c>
      <c r="D2039" s="133">
        <v>12.26</v>
      </c>
      <c r="E2039" s="133" t="s">
        <v>95</v>
      </c>
    </row>
    <row r="2040" spans="1:5" ht="13.5" x14ac:dyDescent="0.25">
      <c r="A2040" s="131">
        <v>37977</v>
      </c>
      <c r="B2040" s="137" t="s">
        <v>11278</v>
      </c>
      <c r="C2040" s="133" t="s">
        <v>72</v>
      </c>
      <c r="D2040" s="133">
        <v>16.96</v>
      </c>
      <c r="E2040" s="133" t="s">
        <v>95</v>
      </c>
    </row>
    <row r="2041" spans="1:5" ht="13.5" x14ac:dyDescent="0.25">
      <c r="A2041" s="131">
        <v>37978</v>
      </c>
      <c r="B2041" s="137" t="s">
        <v>11279</v>
      </c>
      <c r="C2041" s="133" t="s">
        <v>72</v>
      </c>
      <c r="D2041" s="133">
        <v>33.630000000000003</v>
      </c>
      <c r="E2041" s="133" t="s">
        <v>95</v>
      </c>
    </row>
    <row r="2042" spans="1:5" ht="13.5" x14ac:dyDescent="0.25">
      <c r="A2042" s="131">
        <v>37979</v>
      </c>
      <c r="B2042" s="137" t="s">
        <v>11280</v>
      </c>
      <c r="C2042" s="133" t="s">
        <v>72</v>
      </c>
      <c r="D2042" s="133">
        <v>142.69999999999999</v>
      </c>
      <c r="E2042" s="133" t="s">
        <v>95</v>
      </c>
    </row>
    <row r="2043" spans="1:5" ht="13.5" x14ac:dyDescent="0.25">
      <c r="A2043" s="131">
        <v>37980</v>
      </c>
      <c r="B2043" s="137" t="s">
        <v>11281</v>
      </c>
      <c r="C2043" s="133" t="s">
        <v>72</v>
      </c>
      <c r="D2043" s="133">
        <v>163.92</v>
      </c>
      <c r="E2043" s="133" t="s">
        <v>95</v>
      </c>
    </row>
    <row r="2044" spans="1:5" ht="27" x14ac:dyDescent="0.25">
      <c r="A2044" s="131">
        <v>36147</v>
      </c>
      <c r="B2044" s="137" t="s">
        <v>11282</v>
      </c>
      <c r="C2044" s="133" t="s">
        <v>9608</v>
      </c>
      <c r="D2044" s="133">
        <v>337.68</v>
      </c>
      <c r="E2044" s="133" t="s">
        <v>95</v>
      </c>
    </row>
    <row r="2045" spans="1:5" ht="13.5" x14ac:dyDescent="0.25">
      <c r="A2045" s="131">
        <v>12731</v>
      </c>
      <c r="B2045" s="137" t="s">
        <v>11283</v>
      </c>
      <c r="C2045" s="133" t="s">
        <v>72</v>
      </c>
      <c r="D2045" s="133">
        <v>627.1</v>
      </c>
      <c r="E2045" s="133" t="s">
        <v>95</v>
      </c>
    </row>
    <row r="2046" spans="1:5" ht="13.5" x14ac:dyDescent="0.25">
      <c r="A2046" s="131">
        <v>12723</v>
      </c>
      <c r="B2046" s="137" t="s">
        <v>11284</v>
      </c>
      <c r="C2046" s="133" t="s">
        <v>72</v>
      </c>
      <c r="D2046" s="133">
        <v>4.8600000000000003</v>
      </c>
      <c r="E2046" s="133" t="s">
        <v>95</v>
      </c>
    </row>
    <row r="2047" spans="1:5" ht="13.5" x14ac:dyDescent="0.25">
      <c r="A2047" s="131">
        <v>12724</v>
      </c>
      <c r="B2047" s="137" t="s">
        <v>11285</v>
      </c>
      <c r="C2047" s="133" t="s">
        <v>72</v>
      </c>
      <c r="D2047" s="133">
        <v>9.34</v>
      </c>
      <c r="E2047" s="133" t="s">
        <v>95</v>
      </c>
    </row>
    <row r="2048" spans="1:5" ht="13.5" x14ac:dyDescent="0.25">
      <c r="A2048" s="131">
        <v>12725</v>
      </c>
      <c r="B2048" s="137" t="s">
        <v>11286</v>
      </c>
      <c r="C2048" s="133" t="s">
        <v>72</v>
      </c>
      <c r="D2048" s="133">
        <v>18.739999999999998</v>
      </c>
      <c r="E2048" s="133" t="s">
        <v>95</v>
      </c>
    </row>
    <row r="2049" spans="1:5" ht="13.5" x14ac:dyDescent="0.25">
      <c r="A2049" s="131">
        <v>12726</v>
      </c>
      <c r="B2049" s="137" t="s">
        <v>11287</v>
      </c>
      <c r="C2049" s="133" t="s">
        <v>72</v>
      </c>
      <c r="D2049" s="133">
        <v>41.37</v>
      </c>
      <c r="E2049" s="133" t="s">
        <v>95</v>
      </c>
    </row>
    <row r="2050" spans="1:5" ht="13.5" x14ac:dyDescent="0.25">
      <c r="A2050" s="131">
        <v>12727</v>
      </c>
      <c r="B2050" s="137" t="s">
        <v>11288</v>
      </c>
      <c r="C2050" s="133" t="s">
        <v>72</v>
      </c>
      <c r="D2050" s="133">
        <v>52.47</v>
      </c>
      <c r="E2050" s="133" t="s">
        <v>95</v>
      </c>
    </row>
    <row r="2051" spans="1:5" ht="13.5" x14ac:dyDescent="0.25">
      <c r="A2051" s="131">
        <v>12728</v>
      </c>
      <c r="B2051" s="137" t="s">
        <v>11289</v>
      </c>
      <c r="C2051" s="133" t="s">
        <v>72</v>
      </c>
      <c r="D2051" s="133">
        <v>85.7</v>
      </c>
      <c r="E2051" s="133" t="s">
        <v>95</v>
      </c>
    </row>
    <row r="2052" spans="1:5" ht="13.5" x14ac:dyDescent="0.25">
      <c r="A2052" s="131">
        <v>12729</v>
      </c>
      <c r="B2052" s="137" t="s">
        <v>11290</v>
      </c>
      <c r="C2052" s="133" t="s">
        <v>72</v>
      </c>
      <c r="D2052" s="133">
        <v>280.89</v>
      </c>
      <c r="E2052" s="133" t="s">
        <v>95</v>
      </c>
    </row>
    <row r="2053" spans="1:5" ht="13.5" x14ac:dyDescent="0.25">
      <c r="A2053" s="131">
        <v>12730</v>
      </c>
      <c r="B2053" s="137" t="s">
        <v>11291</v>
      </c>
      <c r="C2053" s="133" t="s">
        <v>72</v>
      </c>
      <c r="D2053" s="133">
        <v>430.05</v>
      </c>
      <c r="E2053" s="133" t="s">
        <v>95</v>
      </c>
    </row>
    <row r="2054" spans="1:5" ht="27" x14ac:dyDescent="0.25">
      <c r="A2054" s="131">
        <v>3900</v>
      </c>
      <c r="B2054" s="137" t="s">
        <v>11292</v>
      </c>
      <c r="C2054" s="133" t="s">
        <v>72</v>
      </c>
      <c r="D2054" s="133">
        <v>50.07</v>
      </c>
      <c r="E2054" s="133" t="s">
        <v>95</v>
      </c>
    </row>
    <row r="2055" spans="1:5" ht="27" x14ac:dyDescent="0.25">
      <c r="A2055" s="131">
        <v>3846</v>
      </c>
      <c r="B2055" s="137" t="s">
        <v>11293</v>
      </c>
      <c r="C2055" s="133" t="s">
        <v>72</v>
      </c>
      <c r="D2055" s="133">
        <v>15.04</v>
      </c>
      <c r="E2055" s="133" t="s">
        <v>95</v>
      </c>
    </row>
    <row r="2056" spans="1:5" ht="27" x14ac:dyDescent="0.25">
      <c r="A2056" s="131">
        <v>3886</v>
      </c>
      <c r="B2056" s="137" t="s">
        <v>11294</v>
      </c>
      <c r="C2056" s="133" t="s">
        <v>72</v>
      </c>
      <c r="D2056" s="133">
        <v>19.97</v>
      </c>
      <c r="E2056" s="133" t="s">
        <v>95</v>
      </c>
    </row>
    <row r="2057" spans="1:5" ht="27" x14ac:dyDescent="0.25">
      <c r="A2057" s="131">
        <v>3854</v>
      </c>
      <c r="B2057" s="137" t="s">
        <v>11295</v>
      </c>
      <c r="C2057" s="133" t="s">
        <v>72</v>
      </c>
      <c r="D2057" s="133">
        <v>11.39</v>
      </c>
      <c r="E2057" s="133" t="s">
        <v>95</v>
      </c>
    </row>
    <row r="2058" spans="1:5" ht="27" x14ac:dyDescent="0.25">
      <c r="A2058" s="131">
        <v>3873</v>
      </c>
      <c r="B2058" s="137" t="s">
        <v>11296</v>
      </c>
      <c r="C2058" s="133" t="s">
        <v>72</v>
      </c>
      <c r="D2058" s="133">
        <v>13.25</v>
      </c>
      <c r="E2058" s="133" t="s">
        <v>95</v>
      </c>
    </row>
    <row r="2059" spans="1:5" ht="27" x14ac:dyDescent="0.25">
      <c r="A2059" s="131">
        <v>38021</v>
      </c>
      <c r="B2059" s="137" t="s">
        <v>11297</v>
      </c>
      <c r="C2059" s="133" t="s">
        <v>72</v>
      </c>
      <c r="D2059" s="133">
        <v>23.53</v>
      </c>
      <c r="E2059" s="133" t="s">
        <v>95</v>
      </c>
    </row>
    <row r="2060" spans="1:5" ht="27" x14ac:dyDescent="0.25">
      <c r="A2060" s="131">
        <v>43838</v>
      </c>
      <c r="B2060" s="137" t="s">
        <v>11298</v>
      </c>
      <c r="C2060" s="133" t="s">
        <v>72</v>
      </c>
      <c r="D2060" s="133">
        <v>30.41</v>
      </c>
      <c r="E2060" s="133" t="s">
        <v>95</v>
      </c>
    </row>
    <row r="2061" spans="1:5" ht="27" x14ac:dyDescent="0.25">
      <c r="A2061" s="131">
        <v>3847</v>
      </c>
      <c r="B2061" s="137" t="s">
        <v>11299</v>
      </c>
      <c r="C2061" s="133" t="s">
        <v>72</v>
      </c>
      <c r="D2061" s="133">
        <v>30.67</v>
      </c>
      <c r="E2061" s="133" t="s">
        <v>95</v>
      </c>
    </row>
    <row r="2062" spans="1:5" ht="27" x14ac:dyDescent="0.25">
      <c r="A2062" s="131">
        <v>38022</v>
      </c>
      <c r="B2062" s="137" t="s">
        <v>11300</v>
      </c>
      <c r="C2062" s="133" t="s">
        <v>72</v>
      </c>
      <c r="D2062" s="133">
        <v>42.16</v>
      </c>
      <c r="E2062" s="133" t="s">
        <v>95</v>
      </c>
    </row>
    <row r="2063" spans="1:5" ht="13.5" x14ac:dyDescent="0.25">
      <c r="A2063" s="131">
        <v>3830</v>
      </c>
      <c r="B2063" s="137" t="s">
        <v>11301</v>
      </c>
      <c r="C2063" s="133" t="s">
        <v>72</v>
      </c>
      <c r="D2063" s="133">
        <v>210.09</v>
      </c>
      <c r="E2063" s="133" t="s">
        <v>95</v>
      </c>
    </row>
    <row r="2064" spans="1:5" ht="13.5" x14ac:dyDescent="0.25">
      <c r="A2064" s="131">
        <v>37981</v>
      </c>
      <c r="B2064" s="137" t="s">
        <v>11302</v>
      </c>
      <c r="C2064" s="133" t="s">
        <v>72</v>
      </c>
      <c r="D2064" s="133">
        <v>7.14</v>
      </c>
      <c r="E2064" s="133" t="s">
        <v>95</v>
      </c>
    </row>
    <row r="2065" spans="1:5" ht="13.5" x14ac:dyDescent="0.25">
      <c r="A2065" s="131">
        <v>37982</v>
      </c>
      <c r="B2065" s="137" t="s">
        <v>11303</v>
      </c>
      <c r="C2065" s="133" t="s">
        <v>72</v>
      </c>
      <c r="D2065" s="133">
        <v>10.36</v>
      </c>
      <c r="E2065" s="133" t="s">
        <v>95</v>
      </c>
    </row>
    <row r="2066" spans="1:5" ht="13.5" x14ac:dyDescent="0.25">
      <c r="A2066" s="131">
        <v>37983</v>
      </c>
      <c r="B2066" s="137" t="s">
        <v>11304</v>
      </c>
      <c r="C2066" s="133" t="s">
        <v>72</v>
      </c>
      <c r="D2066" s="133">
        <v>15.32</v>
      </c>
      <c r="E2066" s="133" t="s">
        <v>95</v>
      </c>
    </row>
    <row r="2067" spans="1:5" ht="13.5" x14ac:dyDescent="0.25">
      <c r="A2067" s="131">
        <v>37984</v>
      </c>
      <c r="B2067" s="137" t="s">
        <v>11305</v>
      </c>
      <c r="C2067" s="133" t="s">
        <v>72</v>
      </c>
      <c r="D2067" s="133">
        <v>21.52</v>
      </c>
      <c r="E2067" s="133" t="s">
        <v>95</v>
      </c>
    </row>
    <row r="2068" spans="1:5" ht="13.5" x14ac:dyDescent="0.25">
      <c r="A2068" s="131">
        <v>37985</v>
      </c>
      <c r="B2068" s="137" t="s">
        <v>11306</v>
      </c>
      <c r="C2068" s="133" t="s">
        <v>72</v>
      </c>
      <c r="D2068" s="133">
        <v>30.57</v>
      </c>
      <c r="E2068" s="133" t="s">
        <v>95</v>
      </c>
    </row>
    <row r="2069" spans="1:5" ht="13.5" x14ac:dyDescent="0.25">
      <c r="A2069" s="131">
        <v>20165</v>
      </c>
      <c r="B2069" s="137" t="s">
        <v>11307</v>
      </c>
      <c r="C2069" s="133" t="s">
        <v>72</v>
      </c>
      <c r="D2069" s="133">
        <v>26.04</v>
      </c>
      <c r="E2069" s="133" t="s">
        <v>95</v>
      </c>
    </row>
    <row r="2070" spans="1:5" ht="13.5" x14ac:dyDescent="0.25">
      <c r="A2070" s="131">
        <v>20166</v>
      </c>
      <c r="B2070" s="137" t="s">
        <v>11308</v>
      </c>
      <c r="C2070" s="133" t="s">
        <v>72</v>
      </c>
      <c r="D2070" s="133">
        <v>79.540000000000006</v>
      </c>
      <c r="E2070" s="133" t="s">
        <v>95</v>
      </c>
    </row>
    <row r="2071" spans="1:5" ht="13.5" x14ac:dyDescent="0.25">
      <c r="A2071" s="131">
        <v>20164</v>
      </c>
      <c r="B2071" s="137" t="s">
        <v>11309</v>
      </c>
      <c r="C2071" s="133" t="s">
        <v>72</v>
      </c>
      <c r="D2071" s="133">
        <v>12.51</v>
      </c>
      <c r="E2071" s="133" t="s">
        <v>95</v>
      </c>
    </row>
    <row r="2072" spans="1:5" ht="13.5" x14ac:dyDescent="0.25">
      <c r="A2072" s="131">
        <v>3893</v>
      </c>
      <c r="B2072" s="137" t="s">
        <v>11310</v>
      </c>
      <c r="C2072" s="133" t="s">
        <v>72</v>
      </c>
      <c r="D2072" s="133">
        <v>19.61</v>
      </c>
      <c r="E2072" s="133" t="s">
        <v>95</v>
      </c>
    </row>
    <row r="2073" spans="1:5" ht="13.5" x14ac:dyDescent="0.25">
      <c r="A2073" s="131">
        <v>3848</v>
      </c>
      <c r="B2073" s="137" t="s">
        <v>11311</v>
      </c>
      <c r="C2073" s="133" t="s">
        <v>72</v>
      </c>
      <c r="D2073" s="133">
        <v>11.96</v>
      </c>
      <c r="E2073" s="133" t="s">
        <v>95</v>
      </c>
    </row>
    <row r="2074" spans="1:5" ht="13.5" x14ac:dyDescent="0.25">
      <c r="A2074" s="131">
        <v>3895</v>
      </c>
      <c r="B2074" s="137" t="s">
        <v>11312</v>
      </c>
      <c r="C2074" s="133" t="s">
        <v>72</v>
      </c>
      <c r="D2074" s="133">
        <v>13.28</v>
      </c>
      <c r="E2074" s="133" t="s">
        <v>95</v>
      </c>
    </row>
    <row r="2075" spans="1:5" ht="13.5" x14ac:dyDescent="0.25">
      <c r="A2075" s="131">
        <v>1904</v>
      </c>
      <c r="B2075" s="137" t="s">
        <v>11313</v>
      </c>
      <c r="C2075" s="133" t="s">
        <v>72</v>
      </c>
      <c r="D2075" s="133">
        <v>1.1200000000000001</v>
      </c>
      <c r="E2075" s="133" t="s">
        <v>95</v>
      </c>
    </row>
    <row r="2076" spans="1:5" ht="13.5" x14ac:dyDescent="0.25">
      <c r="A2076" s="131">
        <v>1899</v>
      </c>
      <c r="B2076" s="137" t="s">
        <v>11314</v>
      </c>
      <c r="C2076" s="133" t="s">
        <v>72</v>
      </c>
      <c r="D2076" s="133">
        <v>1.26</v>
      </c>
      <c r="E2076" s="133" t="s">
        <v>95</v>
      </c>
    </row>
    <row r="2077" spans="1:5" ht="13.5" x14ac:dyDescent="0.25">
      <c r="A2077" s="131">
        <v>1900</v>
      </c>
      <c r="B2077" s="137" t="s">
        <v>11315</v>
      </c>
      <c r="C2077" s="133" t="s">
        <v>72</v>
      </c>
      <c r="D2077" s="133">
        <v>2.0499999999999998</v>
      </c>
      <c r="E2077" s="133" t="s">
        <v>95</v>
      </c>
    </row>
    <row r="2078" spans="1:5" ht="13.5" x14ac:dyDescent="0.25">
      <c r="A2078" s="131">
        <v>3907</v>
      </c>
      <c r="B2078" s="137" t="s">
        <v>11316</v>
      </c>
      <c r="C2078" s="133" t="s">
        <v>72</v>
      </c>
      <c r="D2078" s="133">
        <v>5.77</v>
      </c>
      <c r="E2078" s="133" t="s">
        <v>95</v>
      </c>
    </row>
    <row r="2079" spans="1:5" ht="27" x14ac:dyDescent="0.25">
      <c r="A2079" s="131">
        <v>3889</v>
      </c>
      <c r="B2079" s="137" t="s">
        <v>11317</v>
      </c>
      <c r="C2079" s="133" t="s">
        <v>72</v>
      </c>
      <c r="D2079" s="133">
        <v>4.0999999999999996</v>
      </c>
      <c r="E2079" s="133" t="s">
        <v>95</v>
      </c>
    </row>
    <row r="2080" spans="1:5" ht="27" x14ac:dyDescent="0.25">
      <c r="A2080" s="131">
        <v>3868</v>
      </c>
      <c r="B2080" s="137" t="s">
        <v>11318</v>
      </c>
      <c r="C2080" s="133" t="s">
        <v>72</v>
      </c>
      <c r="D2080" s="133">
        <v>1.5</v>
      </c>
      <c r="E2080" s="133" t="s">
        <v>95</v>
      </c>
    </row>
    <row r="2081" spans="1:5" ht="27" x14ac:dyDescent="0.25">
      <c r="A2081" s="131">
        <v>3869</v>
      </c>
      <c r="B2081" s="137" t="s">
        <v>11319</v>
      </c>
      <c r="C2081" s="133" t="s">
        <v>72</v>
      </c>
      <c r="D2081" s="133">
        <v>3.33</v>
      </c>
      <c r="E2081" s="133" t="s">
        <v>95</v>
      </c>
    </row>
    <row r="2082" spans="1:5" ht="27" x14ac:dyDescent="0.25">
      <c r="A2082" s="131">
        <v>3872</v>
      </c>
      <c r="B2082" s="137" t="s">
        <v>11320</v>
      </c>
      <c r="C2082" s="133" t="s">
        <v>72</v>
      </c>
      <c r="D2082" s="133">
        <v>5.69</v>
      </c>
      <c r="E2082" s="133" t="s">
        <v>95</v>
      </c>
    </row>
    <row r="2083" spans="1:5" ht="27" x14ac:dyDescent="0.25">
      <c r="A2083" s="131">
        <v>3850</v>
      </c>
      <c r="B2083" s="137" t="s">
        <v>11321</v>
      </c>
      <c r="C2083" s="133" t="s">
        <v>72</v>
      </c>
      <c r="D2083" s="133">
        <v>13.13</v>
      </c>
      <c r="E2083" s="133" t="s">
        <v>95</v>
      </c>
    </row>
    <row r="2084" spans="1:5" ht="27" x14ac:dyDescent="0.25">
      <c r="A2084" s="131">
        <v>38023</v>
      </c>
      <c r="B2084" s="137" t="s">
        <v>11322</v>
      </c>
      <c r="C2084" s="133" t="s">
        <v>72</v>
      </c>
      <c r="D2084" s="133">
        <v>6.68</v>
      </c>
      <c r="E2084" s="133" t="s">
        <v>95</v>
      </c>
    </row>
    <row r="2085" spans="1:5" ht="27" x14ac:dyDescent="0.25">
      <c r="A2085" s="131">
        <v>37986</v>
      </c>
      <c r="B2085" s="137" t="s">
        <v>11323</v>
      </c>
      <c r="C2085" s="133" t="s">
        <v>72</v>
      </c>
      <c r="D2085" s="133">
        <v>2.44</v>
      </c>
      <c r="E2085" s="133" t="s">
        <v>95</v>
      </c>
    </row>
    <row r="2086" spans="1:5" ht="13.5" x14ac:dyDescent="0.25">
      <c r="A2086" s="131">
        <v>21120</v>
      </c>
      <c r="B2086" s="137" t="s">
        <v>11324</v>
      </c>
      <c r="C2086" s="133" t="s">
        <v>72</v>
      </c>
      <c r="D2086" s="133">
        <v>12.44</v>
      </c>
      <c r="E2086" s="133" t="s">
        <v>95</v>
      </c>
    </row>
    <row r="2087" spans="1:5" ht="13.5" x14ac:dyDescent="0.25">
      <c r="A2087" s="131">
        <v>39318</v>
      </c>
      <c r="B2087" s="137" t="s">
        <v>11325</v>
      </c>
      <c r="C2087" s="133" t="s">
        <v>72</v>
      </c>
      <c r="D2087" s="133">
        <v>11.56</v>
      </c>
      <c r="E2087" s="133" t="s">
        <v>95</v>
      </c>
    </row>
    <row r="2088" spans="1:5" ht="27" x14ac:dyDescent="0.25">
      <c r="A2088" s="131">
        <v>37987</v>
      </c>
      <c r="B2088" s="137" t="s">
        <v>11326</v>
      </c>
      <c r="C2088" s="133" t="s">
        <v>72</v>
      </c>
      <c r="D2088" s="133">
        <v>121.6</v>
      </c>
      <c r="E2088" s="133" t="s">
        <v>95</v>
      </c>
    </row>
    <row r="2089" spans="1:5" ht="27" x14ac:dyDescent="0.25">
      <c r="A2089" s="131">
        <v>37988</v>
      </c>
      <c r="B2089" s="137" t="s">
        <v>11327</v>
      </c>
      <c r="C2089" s="133" t="s">
        <v>72</v>
      </c>
      <c r="D2089" s="133">
        <v>193.23</v>
      </c>
      <c r="E2089" s="133" t="s">
        <v>95</v>
      </c>
    </row>
    <row r="2090" spans="1:5" ht="13.5" x14ac:dyDescent="0.25">
      <c r="A2090" s="131">
        <v>1893</v>
      </c>
      <c r="B2090" s="137" t="s">
        <v>11328</v>
      </c>
      <c r="C2090" s="133" t="s">
        <v>72</v>
      </c>
      <c r="D2090" s="133">
        <v>4.21</v>
      </c>
      <c r="E2090" s="133" t="s">
        <v>95</v>
      </c>
    </row>
    <row r="2091" spans="1:5" ht="13.5" x14ac:dyDescent="0.25">
      <c r="A2091" s="131">
        <v>1902</v>
      </c>
      <c r="B2091" s="137" t="s">
        <v>11329</v>
      </c>
      <c r="C2091" s="133" t="s">
        <v>72</v>
      </c>
      <c r="D2091" s="133">
        <v>3.07</v>
      </c>
      <c r="E2091" s="133" t="s">
        <v>95</v>
      </c>
    </row>
    <row r="2092" spans="1:5" ht="13.5" x14ac:dyDescent="0.25">
      <c r="A2092" s="131">
        <v>1892</v>
      </c>
      <c r="B2092" s="137" t="s">
        <v>11330</v>
      </c>
      <c r="C2092" s="133" t="s">
        <v>72</v>
      </c>
      <c r="D2092" s="133">
        <v>1.97</v>
      </c>
      <c r="E2092" s="133" t="s">
        <v>95</v>
      </c>
    </row>
    <row r="2093" spans="1:5" ht="13.5" x14ac:dyDescent="0.25">
      <c r="A2093" s="131">
        <v>1901</v>
      </c>
      <c r="B2093" s="137" t="s">
        <v>11331</v>
      </c>
      <c r="C2093" s="133" t="s">
        <v>72</v>
      </c>
      <c r="D2093" s="133">
        <v>0.96</v>
      </c>
      <c r="E2093" s="133" t="s">
        <v>95</v>
      </c>
    </row>
    <row r="2094" spans="1:5" ht="13.5" x14ac:dyDescent="0.25">
      <c r="A2094" s="131">
        <v>1907</v>
      </c>
      <c r="B2094" s="137" t="s">
        <v>11332</v>
      </c>
      <c r="C2094" s="133" t="s">
        <v>72</v>
      </c>
      <c r="D2094" s="133">
        <v>13.57</v>
      </c>
      <c r="E2094" s="133" t="s">
        <v>95</v>
      </c>
    </row>
    <row r="2095" spans="1:5" ht="13.5" x14ac:dyDescent="0.25">
      <c r="A2095" s="131">
        <v>1894</v>
      </c>
      <c r="B2095" s="137" t="s">
        <v>11333</v>
      </c>
      <c r="C2095" s="133" t="s">
        <v>72</v>
      </c>
      <c r="D2095" s="133">
        <v>6.1</v>
      </c>
      <c r="E2095" s="133" t="s">
        <v>95</v>
      </c>
    </row>
    <row r="2096" spans="1:5" ht="13.5" x14ac:dyDescent="0.25">
      <c r="A2096" s="131">
        <v>1896</v>
      </c>
      <c r="B2096" s="137" t="s">
        <v>11334</v>
      </c>
      <c r="C2096" s="133" t="s">
        <v>72</v>
      </c>
      <c r="D2096" s="133">
        <v>18.21</v>
      </c>
      <c r="E2096" s="133" t="s">
        <v>95</v>
      </c>
    </row>
    <row r="2097" spans="1:5" ht="13.5" x14ac:dyDescent="0.25">
      <c r="A2097" s="131">
        <v>1891</v>
      </c>
      <c r="B2097" s="137" t="s">
        <v>11335</v>
      </c>
      <c r="C2097" s="133" t="s">
        <v>72</v>
      </c>
      <c r="D2097" s="133">
        <v>1.41</v>
      </c>
      <c r="E2097" s="133" t="s">
        <v>95</v>
      </c>
    </row>
    <row r="2098" spans="1:5" ht="13.5" x14ac:dyDescent="0.25">
      <c r="A2098" s="131">
        <v>1895</v>
      </c>
      <c r="B2098" s="137" t="s">
        <v>11336</v>
      </c>
      <c r="C2098" s="133" t="s">
        <v>72</v>
      </c>
      <c r="D2098" s="133">
        <v>32.01</v>
      </c>
      <c r="E2098" s="133" t="s">
        <v>95</v>
      </c>
    </row>
    <row r="2099" spans="1:5" ht="27" x14ac:dyDescent="0.25">
      <c r="A2099" s="131">
        <v>2641</v>
      </c>
      <c r="B2099" s="137" t="s">
        <v>11337</v>
      </c>
      <c r="C2099" s="133" t="s">
        <v>72</v>
      </c>
      <c r="D2099" s="133">
        <v>26.87</v>
      </c>
      <c r="E2099" s="133" t="s">
        <v>95</v>
      </c>
    </row>
    <row r="2100" spans="1:5" ht="27" x14ac:dyDescent="0.25">
      <c r="A2100" s="131">
        <v>2636</v>
      </c>
      <c r="B2100" s="137" t="s">
        <v>11338</v>
      </c>
      <c r="C2100" s="133" t="s">
        <v>72</v>
      </c>
      <c r="D2100" s="133">
        <v>1.73</v>
      </c>
      <c r="E2100" s="133" t="s">
        <v>95</v>
      </c>
    </row>
    <row r="2101" spans="1:5" ht="27" x14ac:dyDescent="0.25">
      <c r="A2101" s="131">
        <v>2637</v>
      </c>
      <c r="B2101" s="137" t="s">
        <v>11339</v>
      </c>
      <c r="C2101" s="133" t="s">
        <v>72</v>
      </c>
      <c r="D2101" s="133">
        <v>1.84</v>
      </c>
      <c r="E2101" s="133" t="s">
        <v>95</v>
      </c>
    </row>
    <row r="2102" spans="1:5" ht="27" x14ac:dyDescent="0.25">
      <c r="A2102" s="131">
        <v>2638</v>
      </c>
      <c r="B2102" s="137" t="s">
        <v>11340</v>
      </c>
      <c r="C2102" s="133" t="s">
        <v>72</v>
      </c>
      <c r="D2102" s="133">
        <v>2.14</v>
      </c>
      <c r="E2102" s="133" t="s">
        <v>95</v>
      </c>
    </row>
    <row r="2103" spans="1:5" ht="27" x14ac:dyDescent="0.25">
      <c r="A2103" s="131">
        <v>2639</v>
      </c>
      <c r="B2103" s="137" t="s">
        <v>11341</v>
      </c>
      <c r="C2103" s="133" t="s">
        <v>72</v>
      </c>
      <c r="D2103" s="133">
        <v>3.8</v>
      </c>
      <c r="E2103" s="133" t="s">
        <v>95</v>
      </c>
    </row>
    <row r="2104" spans="1:5" ht="27" x14ac:dyDescent="0.25">
      <c r="A2104" s="131">
        <v>2644</v>
      </c>
      <c r="B2104" s="137" t="s">
        <v>11342</v>
      </c>
      <c r="C2104" s="133" t="s">
        <v>72</v>
      </c>
      <c r="D2104" s="133">
        <v>5.5</v>
      </c>
      <c r="E2104" s="133" t="s">
        <v>95</v>
      </c>
    </row>
    <row r="2105" spans="1:5" ht="27" x14ac:dyDescent="0.25">
      <c r="A2105" s="131">
        <v>2640</v>
      </c>
      <c r="B2105" s="137" t="s">
        <v>11343</v>
      </c>
      <c r="C2105" s="133" t="s">
        <v>72</v>
      </c>
      <c r="D2105" s="133">
        <v>11.18</v>
      </c>
      <c r="E2105" s="133" t="s">
        <v>95</v>
      </c>
    </row>
    <row r="2106" spans="1:5" ht="27" x14ac:dyDescent="0.25">
      <c r="A2106" s="131">
        <v>2642</v>
      </c>
      <c r="B2106" s="137" t="s">
        <v>11344</v>
      </c>
      <c r="C2106" s="133" t="s">
        <v>72</v>
      </c>
      <c r="D2106" s="133">
        <v>17.03</v>
      </c>
      <c r="E2106" s="133" t="s">
        <v>95</v>
      </c>
    </row>
    <row r="2107" spans="1:5" ht="27" x14ac:dyDescent="0.25">
      <c r="A2107" s="131">
        <v>2643</v>
      </c>
      <c r="B2107" s="137" t="s">
        <v>11345</v>
      </c>
      <c r="C2107" s="133" t="s">
        <v>72</v>
      </c>
      <c r="D2107" s="133">
        <v>7.66</v>
      </c>
      <c r="E2107" s="133" t="s">
        <v>95</v>
      </c>
    </row>
    <row r="2108" spans="1:5" ht="13.5" x14ac:dyDescent="0.25">
      <c r="A2108" s="131">
        <v>39855</v>
      </c>
      <c r="B2108" s="137" t="s">
        <v>11346</v>
      </c>
      <c r="C2108" s="133" t="s">
        <v>72</v>
      </c>
      <c r="D2108" s="133">
        <v>4.91</v>
      </c>
      <c r="E2108" s="133" t="s">
        <v>95</v>
      </c>
    </row>
    <row r="2109" spans="1:5" ht="13.5" x14ac:dyDescent="0.25">
      <c r="A2109" s="131">
        <v>39856</v>
      </c>
      <c r="B2109" s="137" t="s">
        <v>11347</v>
      </c>
      <c r="C2109" s="133" t="s">
        <v>72</v>
      </c>
      <c r="D2109" s="133">
        <v>11.58</v>
      </c>
      <c r="E2109" s="133" t="s">
        <v>95</v>
      </c>
    </row>
    <row r="2110" spans="1:5" ht="13.5" x14ac:dyDescent="0.25">
      <c r="A2110" s="131">
        <v>39857</v>
      </c>
      <c r="B2110" s="137" t="s">
        <v>11348</v>
      </c>
      <c r="C2110" s="133" t="s">
        <v>72</v>
      </c>
      <c r="D2110" s="133">
        <v>18.739999999999998</v>
      </c>
      <c r="E2110" s="133" t="s">
        <v>95</v>
      </c>
    </row>
    <row r="2111" spans="1:5" ht="13.5" x14ac:dyDescent="0.25">
      <c r="A2111" s="131">
        <v>39858</v>
      </c>
      <c r="B2111" s="137" t="s">
        <v>11349</v>
      </c>
      <c r="C2111" s="133" t="s">
        <v>72</v>
      </c>
      <c r="D2111" s="133">
        <v>41.59</v>
      </c>
      <c r="E2111" s="133" t="s">
        <v>95</v>
      </c>
    </row>
    <row r="2112" spans="1:5" ht="13.5" x14ac:dyDescent="0.25">
      <c r="A2112" s="131">
        <v>39859</v>
      </c>
      <c r="B2112" s="137" t="s">
        <v>11350</v>
      </c>
      <c r="C2112" s="133" t="s">
        <v>72</v>
      </c>
      <c r="D2112" s="133">
        <v>64.11</v>
      </c>
      <c r="E2112" s="133" t="s">
        <v>95</v>
      </c>
    </row>
    <row r="2113" spans="1:5" ht="13.5" x14ac:dyDescent="0.25">
      <c r="A2113" s="131">
        <v>39860</v>
      </c>
      <c r="B2113" s="137" t="s">
        <v>11351</v>
      </c>
      <c r="C2113" s="133" t="s">
        <v>72</v>
      </c>
      <c r="D2113" s="133">
        <v>98.38</v>
      </c>
      <c r="E2113" s="133" t="s">
        <v>95</v>
      </c>
    </row>
    <row r="2114" spans="1:5" ht="13.5" x14ac:dyDescent="0.25">
      <c r="A2114" s="131">
        <v>39861</v>
      </c>
      <c r="B2114" s="137" t="s">
        <v>11352</v>
      </c>
      <c r="C2114" s="133" t="s">
        <v>72</v>
      </c>
      <c r="D2114" s="133">
        <v>280.89</v>
      </c>
      <c r="E2114" s="133" t="s">
        <v>95</v>
      </c>
    </row>
    <row r="2115" spans="1:5" ht="13.5" x14ac:dyDescent="0.25">
      <c r="A2115" s="131">
        <v>3867</v>
      </c>
      <c r="B2115" s="137" t="s">
        <v>11353</v>
      </c>
      <c r="C2115" s="133" t="s">
        <v>72</v>
      </c>
      <c r="D2115" s="133">
        <v>79.97</v>
      </c>
      <c r="E2115" s="133" t="s">
        <v>95</v>
      </c>
    </row>
    <row r="2116" spans="1:5" ht="13.5" x14ac:dyDescent="0.25">
      <c r="A2116" s="131">
        <v>3861</v>
      </c>
      <c r="B2116" s="137" t="s">
        <v>11354</v>
      </c>
      <c r="C2116" s="133" t="s">
        <v>72</v>
      </c>
      <c r="D2116" s="133">
        <v>0.83</v>
      </c>
      <c r="E2116" s="133" t="s">
        <v>95</v>
      </c>
    </row>
    <row r="2117" spans="1:5" ht="13.5" x14ac:dyDescent="0.25">
      <c r="A2117" s="131">
        <v>3904</v>
      </c>
      <c r="B2117" s="137" t="s">
        <v>11355</v>
      </c>
      <c r="C2117" s="133" t="s">
        <v>72</v>
      </c>
      <c r="D2117" s="133">
        <v>0.88</v>
      </c>
      <c r="E2117" s="133" t="s">
        <v>95</v>
      </c>
    </row>
    <row r="2118" spans="1:5" ht="13.5" x14ac:dyDescent="0.25">
      <c r="A2118" s="131">
        <v>3903</v>
      </c>
      <c r="B2118" s="137" t="s">
        <v>11356</v>
      </c>
      <c r="C2118" s="133" t="s">
        <v>72</v>
      </c>
      <c r="D2118" s="133">
        <v>2.14</v>
      </c>
      <c r="E2118" s="133" t="s">
        <v>95</v>
      </c>
    </row>
    <row r="2119" spans="1:5" ht="13.5" x14ac:dyDescent="0.25">
      <c r="A2119" s="131">
        <v>3862</v>
      </c>
      <c r="B2119" s="137" t="s">
        <v>11357</v>
      </c>
      <c r="C2119" s="133" t="s">
        <v>72</v>
      </c>
      <c r="D2119" s="133">
        <v>4.57</v>
      </c>
      <c r="E2119" s="133" t="s">
        <v>95</v>
      </c>
    </row>
    <row r="2120" spans="1:5" ht="13.5" x14ac:dyDescent="0.25">
      <c r="A2120" s="131">
        <v>3863</v>
      </c>
      <c r="B2120" s="137" t="s">
        <v>11358</v>
      </c>
      <c r="C2120" s="133" t="s">
        <v>72</v>
      </c>
      <c r="D2120" s="133">
        <v>4.68</v>
      </c>
      <c r="E2120" s="133" t="s">
        <v>95</v>
      </c>
    </row>
    <row r="2121" spans="1:5" ht="13.5" x14ac:dyDescent="0.25">
      <c r="A2121" s="131">
        <v>3864</v>
      </c>
      <c r="B2121" s="137" t="s">
        <v>11359</v>
      </c>
      <c r="C2121" s="133" t="s">
        <v>72</v>
      </c>
      <c r="D2121" s="133">
        <v>14.34</v>
      </c>
      <c r="E2121" s="133" t="s">
        <v>95</v>
      </c>
    </row>
    <row r="2122" spans="1:5" ht="13.5" x14ac:dyDescent="0.25">
      <c r="A2122" s="131">
        <v>3865</v>
      </c>
      <c r="B2122" s="137" t="s">
        <v>11360</v>
      </c>
      <c r="C2122" s="133" t="s">
        <v>72</v>
      </c>
      <c r="D2122" s="133">
        <v>20.98</v>
      </c>
      <c r="E2122" s="133" t="s">
        <v>95</v>
      </c>
    </row>
    <row r="2123" spans="1:5" ht="13.5" x14ac:dyDescent="0.25">
      <c r="A2123" s="131">
        <v>3866</v>
      </c>
      <c r="B2123" s="137" t="s">
        <v>11361</v>
      </c>
      <c r="C2123" s="133" t="s">
        <v>72</v>
      </c>
      <c r="D2123" s="133">
        <v>47.1</v>
      </c>
      <c r="E2123" s="133" t="s">
        <v>95</v>
      </c>
    </row>
    <row r="2124" spans="1:5" ht="13.5" x14ac:dyDescent="0.25">
      <c r="A2124" s="131">
        <v>3878</v>
      </c>
      <c r="B2124" s="137" t="s">
        <v>11362</v>
      </c>
      <c r="C2124" s="133" t="s">
        <v>72</v>
      </c>
      <c r="D2124" s="133">
        <v>12.84</v>
      </c>
      <c r="E2124" s="133" t="s">
        <v>95</v>
      </c>
    </row>
    <row r="2125" spans="1:5" ht="13.5" x14ac:dyDescent="0.25">
      <c r="A2125" s="131">
        <v>3876</v>
      </c>
      <c r="B2125" s="137" t="s">
        <v>11363</v>
      </c>
      <c r="C2125" s="133" t="s">
        <v>72</v>
      </c>
      <c r="D2125" s="133">
        <v>5.1100000000000003</v>
      </c>
      <c r="E2125" s="133" t="s">
        <v>95</v>
      </c>
    </row>
    <row r="2126" spans="1:5" ht="13.5" x14ac:dyDescent="0.25">
      <c r="A2126" s="131">
        <v>3883</v>
      </c>
      <c r="B2126" s="137" t="s">
        <v>11364</v>
      </c>
      <c r="C2126" s="133" t="s">
        <v>72</v>
      </c>
      <c r="D2126" s="133">
        <v>1.64</v>
      </c>
      <c r="E2126" s="133" t="s">
        <v>95</v>
      </c>
    </row>
    <row r="2127" spans="1:5" ht="13.5" x14ac:dyDescent="0.25">
      <c r="A2127" s="131">
        <v>3884</v>
      </c>
      <c r="B2127" s="137" t="s">
        <v>11365</v>
      </c>
      <c r="C2127" s="133" t="s">
        <v>72</v>
      </c>
      <c r="D2127" s="133">
        <v>2.6</v>
      </c>
      <c r="E2127" s="133" t="s">
        <v>95</v>
      </c>
    </row>
    <row r="2128" spans="1:5" ht="13.5" x14ac:dyDescent="0.25">
      <c r="A2128" s="131">
        <v>12892</v>
      </c>
      <c r="B2128" s="137" t="s">
        <v>11366</v>
      </c>
      <c r="C2128" s="133" t="s">
        <v>9608</v>
      </c>
      <c r="D2128" s="133">
        <v>11.74</v>
      </c>
      <c r="E2128" s="133" t="s">
        <v>95</v>
      </c>
    </row>
    <row r="2129" spans="1:5" ht="27" x14ac:dyDescent="0.25">
      <c r="A2129" s="131">
        <v>38447</v>
      </c>
      <c r="B2129" s="137" t="s">
        <v>11367</v>
      </c>
      <c r="C2129" s="133" t="s">
        <v>72</v>
      </c>
      <c r="D2129" s="133">
        <v>110.87</v>
      </c>
      <c r="E2129" s="133" t="s">
        <v>95</v>
      </c>
    </row>
    <row r="2130" spans="1:5" ht="27" x14ac:dyDescent="0.25">
      <c r="A2130" s="131">
        <v>36320</v>
      </c>
      <c r="B2130" s="137" t="s">
        <v>11368</v>
      </c>
      <c r="C2130" s="133" t="s">
        <v>72</v>
      </c>
      <c r="D2130" s="133">
        <v>2.98</v>
      </c>
      <c r="E2130" s="133" t="s">
        <v>95</v>
      </c>
    </row>
    <row r="2131" spans="1:5" ht="27" x14ac:dyDescent="0.25">
      <c r="A2131" s="131">
        <v>36324</v>
      </c>
      <c r="B2131" s="137" t="s">
        <v>11369</v>
      </c>
      <c r="C2131" s="133" t="s">
        <v>72</v>
      </c>
      <c r="D2131" s="133">
        <v>2.72</v>
      </c>
      <c r="E2131" s="133" t="s">
        <v>95</v>
      </c>
    </row>
    <row r="2132" spans="1:5" ht="27" x14ac:dyDescent="0.25">
      <c r="A2132" s="131">
        <v>38441</v>
      </c>
      <c r="B2132" s="137" t="s">
        <v>11370</v>
      </c>
      <c r="C2132" s="133" t="s">
        <v>72</v>
      </c>
      <c r="D2132" s="133">
        <v>4.87</v>
      </c>
      <c r="E2132" s="133" t="s">
        <v>95</v>
      </c>
    </row>
    <row r="2133" spans="1:5" ht="27" x14ac:dyDescent="0.25">
      <c r="A2133" s="131">
        <v>38442</v>
      </c>
      <c r="B2133" s="137" t="s">
        <v>11371</v>
      </c>
      <c r="C2133" s="133" t="s">
        <v>72</v>
      </c>
      <c r="D2133" s="133">
        <v>13.86</v>
      </c>
      <c r="E2133" s="133" t="s">
        <v>95</v>
      </c>
    </row>
    <row r="2134" spans="1:5" ht="27" x14ac:dyDescent="0.25">
      <c r="A2134" s="131">
        <v>38443</v>
      </c>
      <c r="B2134" s="137" t="s">
        <v>11372</v>
      </c>
      <c r="C2134" s="133" t="s">
        <v>72</v>
      </c>
      <c r="D2134" s="133">
        <v>16.809999999999999</v>
      </c>
      <c r="E2134" s="133" t="s">
        <v>95</v>
      </c>
    </row>
    <row r="2135" spans="1:5" ht="27" x14ac:dyDescent="0.25">
      <c r="A2135" s="131">
        <v>38444</v>
      </c>
      <c r="B2135" s="137" t="s">
        <v>11373</v>
      </c>
      <c r="C2135" s="133" t="s">
        <v>72</v>
      </c>
      <c r="D2135" s="133">
        <v>28.23</v>
      </c>
      <c r="E2135" s="133" t="s">
        <v>95</v>
      </c>
    </row>
    <row r="2136" spans="1:5" ht="27" x14ac:dyDescent="0.25">
      <c r="A2136" s="131">
        <v>38445</v>
      </c>
      <c r="B2136" s="137" t="s">
        <v>11374</v>
      </c>
      <c r="C2136" s="133" t="s">
        <v>72</v>
      </c>
      <c r="D2136" s="133">
        <v>52.34</v>
      </c>
      <c r="E2136" s="133" t="s">
        <v>95</v>
      </c>
    </row>
    <row r="2137" spans="1:5" ht="27" x14ac:dyDescent="0.25">
      <c r="A2137" s="131">
        <v>38446</v>
      </c>
      <c r="B2137" s="137" t="s">
        <v>11375</v>
      </c>
      <c r="C2137" s="133" t="s">
        <v>72</v>
      </c>
      <c r="D2137" s="133">
        <v>85.66</v>
      </c>
      <c r="E2137" s="133" t="s">
        <v>95</v>
      </c>
    </row>
    <row r="2138" spans="1:5" ht="13.5" x14ac:dyDescent="0.25">
      <c r="A2138" s="131">
        <v>20170</v>
      </c>
      <c r="B2138" s="137" t="s">
        <v>11376</v>
      </c>
      <c r="C2138" s="133" t="s">
        <v>72</v>
      </c>
      <c r="D2138" s="133">
        <v>14.43</v>
      </c>
      <c r="E2138" s="133" t="s">
        <v>95</v>
      </c>
    </row>
    <row r="2139" spans="1:5" ht="13.5" x14ac:dyDescent="0.25">
      <c r="A2139" s="131">
        <v>20171</v>
      </c>
      <c r="B2139" s="137" t="s">
        <v>11377</v>
      </c>
      <c r="C2139" s="133" t="s">
        <v>72</v>
      </c>
      <c r="D2139" s="133">
        <v>41.6</v>
      </c>
      <c r="E2139" s="133" t="s">
        <v>95</v>
      </c>
    </row>
    <row r="2140" spans="1:5" ht="13.5" x14ac:dyDescent="0.25">
      <c r="A2140" s="131">
        <v>20167</v>
      </c>
      <c r="B2140" s="137" t="s">
        <v>11378</v>
      </c>
      <c r="C2140" s="133" t="s">
        <v>72</v>
      </c>
      <c r="D2140" s="133">
        <v>5.23</v>
      </c>
      <c r="E2140" s="133" t="s">
        <v>95</v>
      </c>
    </row>
    <row r="2141" spans="1:5" ht="13.5" x14ac:dyDescent="0.25">
      <c r="A2141" s="131">
        <v>20168</v>
      </c>
      <c r="B2141" s="137" t="s">
        <v>11379</v>
      </c>
      <c r="C2141" s="133" t="s">
        <v>72</v>
      </c>
      <c r="D2141" s="133">
        <v>10.76</v>
      </c>
      <c r="E2141" s="133" t="s">
        <v>95</v>
      </c>
    </row>
    <row r="2142" spans="1:5" ht="13.5" x14ac:dyDescent="0.25">
      <c r="A2142" s="131">
        <v>20169</v>
      </c>
      <c r="B2142" s="137" t="s">
        <v>11380</v>
      </c>
      <c r="C2142" s="133" t="s">
        <v>72</v>
      </c>
      <c r="D2142" s="133">
        <v>12.56</v>
      </c>
      <c r="E2142" s="133" t="s">
        <v>95</v>
      </c>
    </row>
    <row r="2143" spans="1:5" ht="27" x14ac:dyDescent="0.25">
      <c r="A2143" s="131">
        <v>3899</v>
      </c>
      <c r="B2143" s="137" t="s">
        <v>11381</v>
      </c>
      <c r="C2143" s="133" t="s">
        <v>72</v>
      </c>
      <c r="D2143" s="133">
        <v>6.97</v>
      </c>
      <c r="E2143" s="133" t="s">
        <v>95</v>
      </c>
    </row>
    <row r="2144" spans="1:5" ht="27" x14ac:dyDescent="0.25">
      <c r="A2144" s="131">
        <v>38676</v>
      </c>
      <c r="B2144" s="137" t="s">
        <v>11382</v>
      </c>
      <c r="C2144" s="133" t="s">
        <v>72</v>
      </c>
      <c r="D2144" s="133">
        <v>34.86</v>
      </c>
      <c r="E2144" s="133" t="s">
        <v>95</v>
      </c>
    </row>
    <row r="2145" spans="1:5" ht="27" x14ac:dyDescent="0.25">
      <c r="A2145" s="131">
        <v>3897</v>
      </c>
      <c r="B2145" s="137" t="s">
        <v>11383</v>
      </c>
      <c r="C2145" s="133" t="s">
        <v>72</v>
      </c>
      <c r="D2145" s="133">
        <v>1.7</v>
      </c>
      <c r="E2145" s="133" t="s">
        <v>95</v>
      </c>
    </row>
    <row r="2146" spans="1:5" ht="27" x14ac:dyDescent="0.25">
      <c r="A2146" s="131">
        <v>3875</v>
      </c>
      <c r="B2146" s="137" t="s">
        <v>11384</v>
      </c>
      <c r="C2146" s="133" t="s">
        <v>72</v>
      </c>
      <c r="D2146" s="133">
        <v>3.51</v>
      </c>
      <c r="E2146" s="133" t="s">
        <v>95</v>
      </c>
    </row>
    <row r="2147" spans="1:5" ht="27" x14ac:dyDescent="0.25">
      <c r="A2147" s="131">
        <v>3898</v>
      </c>
      <c r="B2147" s="137" t="s">
        <v>11385</v>
      </c>
      <c r="C2147" s="133" t="s">
        <v>72</v>
      </c>
      <c r="D2147" s="133">
        <v>7.13</v>
      </c>
      <c r="E2147" s="133" t="s">
        <v>95</v>
      </c>
    </row>
    <row r="2148" spans="1:5" ht="13.5" x14ac:dyDescent="0.25">
      <c r="A2148" s="131">
        <v>3855</v>
      </c>
      <c r="B2148" s="137" t="s">
        <v>11386</v>
      </c>
      <c r="C2148" s="133" t="s">
        <v>72</v>
      </c>
      <c r="D2148" s="133">
        <v>5.55</v>
      </c>
      <c r="E2148" s="133" t="s">
        <v>95</v>
      </c>
    </row>
    <row r="2149" spans="1:5" ht="13.5" x14ac:dyDescent="0.25">
      <c r="A2149" s="131">
        <v>3874</v>
      </c>
      <c r="B2149" s="137" t="s">
        <v>11387</v>
      </c>
      <c r="C2149" s="133" t="s">
        <v>72</v>
      </c>
      <c r="D2149" s="133">
        <v>6.43</v>
      </c>
      <c r="E2149" s="133" t="s">
        <v>95</v>
      </c>
    </row>
    <row r="2150" spans="1:5" ht="13.5" x14ac:dyDescent="0.25">
      <c r="A2150" s="131">
        <v>3870</v>
      </c>
      <c r="B2150" s="137" t="s">
        <v>11388</v>
      </c>
      <c r="C2150" s="133" t="s">
        <v>72</v>
      </c>
      <c r="D2150" s="133">
        <v>7.05</v>
      </c>
      <c r="E2150" s="133" t="s">
        <v>1618</v>
      </c>
    </row>
    <row r="2151" spans="1:5" ht="13.5" x14ac:dyDescent="0.25">
      <c r="A2151" s="131">
        <v>38678</v>
      </c>
      <c r="B2151" s="137" t="s">
        <v>11389</v>
      </c>
      <c r="C2151" s="133" t="s">
        <v>72</v>
      </c>
      <c r="D2151" s="133">
        <v>18.66</v>
      </c>
      <c r="E2151" s="133" t="s">
        <v>1618</v>
      </c>
    </row>
    <row r="2152" spans="1:5" ht="27" x14ac:dyDescent="0.25">
      <c r="A2152" s="131">
        <v>3859</v>
      </c>
      <c r="B2152" s="137" t="s">
        <v>11390</v>
      </c>
      <c r="C2152" s="133" t="s">
        <v>72</v>
      </c>
      <c r="D2152" s="133">
        <v>1.42</v>
      </c>
      <c r="E2152" s="133" t="s">
        <v>95</v>
      </c>
    </row>
    <row r="2153" spans="1:5" ht="27" x14ac:dyDescent="0.25">
      <c r="A2153" s="131">
        <v>3856</v>
      </c>
      <c r="B2153" s="137" t="s">
        <v>11391</v>
      </c>
      <c r="C2153" s="133" t="s">
        <v>72</v>
      </c>
      <c r="D2153" s="133">
        <v>1.97</v>
      </c>
      <c r="E2153" s="133" t="s">
        <v>95</v>
      </c>
    </row>
    <row r="2154" spans="1:5" ht="27" x14ac:dyDescent="0.25">
      <c r="A2154" s="131">
        <v>3906</v>
      </c>
      <c r="B2154" s="137" t="s">
        <v>11392</v>
      </c>
      <c r="C2154" s="133" t="s">
        <v>72</v>
      </c>
      <c r="D2154" s="133">
        <v>1.63</v>
      </c>
      <c r="E2154" s="133" t="s">
        <v>95</v>
      </c>
    </row>
    <row r="2155" spans="1:5" ht="13.5" x14ac:dyDescent="0.25">
      <c r="A2155" s="131">
        <v>3860</v>
      </c>
      <c r="B2155" s="137" t="s">
        <v>11393</v>
      </c>
      <c r="C2155" s="133" t="s">
        <v>72</v>
      </c>
      <c r="D2155" s="133">
        <v>4.84</v>
      </c>
      <c r="E2155" s="133" t="s">
        <v>95</v>
      </c>
    </row>
    <row r="2156" spans="1:5" ht="27" x14ac:dyDescent="0.25">
      <c r="A2156" s="131">
        <v>3905</v>
      </c>
      <c r="B2156" s="137" t="s">
        <v>11394</v>
      </c>
      <c r="C2156" s="133" t="s">
        <v>72</v>
      </c>
      <c r="D2156" s="133">
        <v>11.09</v>
      </c>
      <c r="E2156" s="133" t="s">
        <v>95</v>
      </c>
    </row>
    <row r="2157" spans="1:5" ht="27" x14ac:dyDescent="0.25">
      <c r="A2157" s="131">
        <v>3871</v>
      </c>
      <c r="B2157" s="137" t="s">
        <v>11395</v>
      </c>
      <c r="C2157" s="133" t="s">
        <v>72</v>
      </c>
      <c r="D2157" s="133">
        <v>19.62</v>
      </c>
      <c r="E2157" s="133" t="s">
        <v>95</v>
      </c>
    </row>
    <row r="2158" spans="1:5" ht="27" x14ac:dyDescent="0.25">
      <c r="A2158" s="131">
        <v>11519</v>
      </c>
      <c r="B2158" s="137" t="s">
        <v>11396</v>
      </c>
      <c r="C2158" s="133" t="s">
        <v>9608</v>
      </c>
      <c r="D2158" s="133">
        <v>51.91</v>
      </c>
      <c r="E2158" s="133" t="s">
        <v>95</v>
      </c>
    </row>
    <row r="2159" spans="1:5" ht="27" x14ac:dyDescent="0.25">
      <c r="A2159" s="131">
        <v>11520</v>
      </c>
      <c r="B2159" s="137" t="s">
        <v>11397</v>
      </c>
      <c r="C2159" s="133" t="s">
        <v>9608</v>
      </c>
      <c r="D2159" s="133">
        <v>24</v>
      </c>
      <c r="E2159" s="133" t="s">
        <v>95</v>
      </c>
    </row>
    <row r="2160" spans="1:5" ht="27" x14ac:dyDescent="0.25">
      <c r="A2160" s="131">
        <v>11518</v>
      </c>
      <c r="B2160" s="137" t="s">
        <v>11398</v>
      </c>
      <c r="C2160" s="133" t="s">
        <v>9608</v>
      </c>
      <c r="D2160" s="133">
        <v>87.27</v>
      </c>
      <c r="E2160" s="133" t="s">
        <v>95</v>
      </c>
    </row>
    <row r="2161" spans="1:5" ht="13.5" x14ac:dyDescent="0.25">
      <c r="A2161" s="131">
        <v>38473</v>
      </c>
      <c r="B2161" s="137" t="s">
        <v>11399</v>
      </c>
      <c r="C2161" s="133" t="s">
        <v>72</v>
      </c>
      <c r="D2161" s="133">
        <v>137.08000000000001</v>
      </c>
      <c r="E2161" s="133" t="s">
        <v>95</v>
      </c>
    </row>
    <row r="2162" spans="1:5" ht="13.5" x14ac:dyDescent="0.25">
      <c r="A2162" s="131">
        <v>4244</v>
      </c>
      <c r="B2162" s="137" t="s">
        <v>11400</v>
      </c>
      <c r="C2162" s="133" t="s">
        <v>94</v>
      </c>
      <c r="D2162" s="133">
        <v>21.26</v>
      </c>
      <c r="E2162" s="133" t="s">
        <v>95</v>
      </c>
    </row>
    <row r="2163" spans="1:5" ht="13.5" x14ac:dyDescent="0.25">
      <c r="A2163" s="131">
        <v>40977</v>
      </c>
      <c r="B2163" s="137" t="s">
        <v>11401</v>
      </c>
      <c r="C2163" s="133" t="s">
        <v>122</v>
      </c>
      <c r="D2163" s="485">
        <v>3792.3</v>
      </c>
      <c r="E2163" s="133" t="s">
        <v>95</v>
      </c>
    </row>
    <row r="2164" spans="1:5" ht="27" x14ac:dyDescent="0.25">
      <c r="A2164" s="131">
        <v>4115</v>
      </c>
      <c r="B2164" s="137" t="s">
        <v>11402</v>
      </c>
      <c r="C2164" s="133" t="s">
        <v>4</v>
      </c>
      <c r="D2164" s="133">
        <v>28.39</v>
      </c>
      <c r="E2164" s="133" t="s">
        <v>95</v>
      </c>
    </row>
    <row r="2165" spans="1:5" ht="27" x14ac:dyDescent="0.25">
      <c r="A2165" s="131">
        <v>4119</v>
      </c>
      <c r="B2165" s="137" t="s">
        <v>11403</v>
      </c>
      <c r="C2165" s="133" t="s">
        <v>4</v>
      </c>
      <c r="D2165" s="133">
        <v>57.34</v>
      </c>
      <c r="E2165" s="133" t="s">
        <v>95</v>
      </c>
    </row>
    <row r="2166" spans="1:5" ht="27" x14ac:dyDescent="0.25">
      <c r="A2166" s="131">
        <v>2794</v>
      </c>
      <c r="B2166" s="137" t="s">
        <v>11404</v>
      </c>
      <c r="C2166" s="133" t="s">
        <v>4</v>
      </c>
      <c r="D2166" s="133">
        <v>152.1</v>
      </c>
      <c r="E2166" s="133" t="s">
        <v>95</v>
      </c>
    </row>
    <row r="2167" spans="1:5" ht="27" x14ac:dyDescent="0.25">
      <c r="A2167" s="131">
        <v>2788</v>
      </c>
      <c r="B2167" s="137" t="s">
        <v>11405</v>
      </c>
      <c r="C2167" s="133" t="s">
        <v>4</v>
      </c>
      <c r="D2167" s="133">
        <v>221.58</v>
      </c>
      <c r="E2167" s="133" t="s">
        <v>95</v>
      </c>
    </row>
    <row r="2168" spans="1:5" ht="13.5" x14ac:dyDescent="0.25">
      <c r="A2168" s="131">
        <v>4006</v>
      </c>
      <c r="B2168" s="137" t="s">
        <v>11406</v>
      </c>
      <c r="C2168" s="133" t="s">
        <v>97</v>
      </c>
      <c r="D2168" s="485">
        <v>1751.07</v>
      </c>
      <c r="E2168" s="133" t="s">
        <v>95</v>
      </c>
    </row>
    <row r="2169" spans="1:5" ht="13.5" x14ac:dyDescent="0.25">
      <c r="A2169" s="131">
        <v>36151</v>
      </c>
      <c r="B2169" s="137" t="s">
        <v>11407</v>
      </c>
      <c r="C2169" s="133" t="s">
        <v>72</v>
      </c>
      <c r="D2169" s="133">
        <v>26.1</v>
      </c>
      <c r="E2169" s="133" t="s">
        <v>95</v>
      </c>
    </row>
    <row r="2170" spans="1:5" ht="27" x14ac:dyDescent="0.25">
      <c r="A2170" s="131">
        <v>37461</v>
      </c>
      <c r="B2170" s="137" t="s">
        <v>11408</v>
      </c>
      <c r="C2170" s="133" t="s">
        <v>4</v>
      </c>
      <c r="D2170" s="133">
        <v>17.239999999999998</v>
      </c>
      <c r="E2170" s="133" t="s">
        <v>95</v>
      </c>
    </row>
    <row r="2171" spans="1:5" ht="27" x14ac:dyDescent="0.25">
      <c r="A2171" s="131">
        <v>37460</v>
      </c>
      <c r="B2171" s="137" t="s">
        <v>11409</v>
      </c>
      <c r="C2171" s="133" t="s">
        <v>4</v>
      </c>
      <c r="D2171" s="133">
        <v>23.54</v>
      </c>
      <c r="E2171" s="133" t="s">
        <v>95</v>
      </c>
    </row>
    <row r="2172" spans="1:5" ht="13.5" x14ac:dyDescent="0.25">
      <c r="A2172" s="131">
        <v>37458</v>
      </c>
      <c r="B2172" s="137" t="s">
        <v>11410</v>
      </c>
      <c r="C2172" s="133" t="s">
        <v>4</v>
      </c>
      <c r="D2172" s="133">
        <v>6.9</v>
      </c>
      <c r="E2172" s="133" t="s">
        <v>95</v>
      </c>
    </row>
    <row r="2173" spans="1:5" ht="13.5" x14ac:dyDescent="0.25">
      <c r="A2173" s="131">
        <v>37454</v>
      </c>
      <c r="B2173" s="137" t="s">
        <v>11411</v>
      </c>
      <c r="C2173" s="133" t="s">
        <v>4</v>
      </c>
      <c r="D2173" s="133">
        <v>1.81</v>
      </c>
      <c r="E2173" s="133" t="s">
        <v>95</v>
      </c>
    </row>
    <row r="2174" spans="1:5" ht="13.5" x14ac:dyDescent="0.25">
      <c r="A2174" s="131">
        <v>37455</v>
      </c>
      <c r="B2174" s="137" t="s">
        <v>11412</v>
      </c>
      <c r="C2174" s="133" t="s">
        <v>4</v>
      </c>
      <c r="D2174" s="133">
        <v>3.04</v>
      </c>
      <c r="E2174" s="133" t="s">
        <v>95</v>
      </c>
    </row>
    <row r="2175" spans="1:5" ht="13.5" x14ac:dyDescent="0.25">
      <c r="A2175" s="131">
        <v>37459</v>
      </c>
      <c r="B2175" s="137" t="s">
        <v>11413</v>
      </c>
      <c r="C2175" s="133" t="s">
        <v>4</v>
      </c>
      <c r="D2175" s="133">
        <v>9.69</v>
      </c>
      <c r="E2175" s="133" t="s">
        <v>95</v>
      </c>
    </row>
    <row r="2176" spans="1:5" ht="13.5" x14ac:dyDescent="0.25">
      <c r="A2176" s="131">
        <v>37457</v>
      </c>
      <c r="B2176" s="137" t="s">
        <v>11414</v>
      </c>
      <c r="C2176" s="133" t="s">
        <v>4</v>
      </c>
      <c r="D2176" s="133">
        <v>4.6399999999999997</v>
      </c>
      <c r="E2176" s="133" t="s">
        <v>95</v>
      </c>
    </row>
    <row r="2177" spans="1:5" ht="13.5" x14ac:dyDescent="0.25">
      <c r="A2177" s="131">
        <v>37456</v>
      </c>
      <c r="B2177" s="137" t="s">
        <v>11415</v>
      </c>
      <c r="C2177" s="133" t="s">
        <v>4</v>
      </c>
      <c r="D2177" s="133">
        <v>2.4500000000000002</v>
      </c>
      <c r="E2177" s="133" t="s">
        <v>95</v>
      </c>
    </row>
    <row r="2178" spans="1:5" ht="40.5" x14ac:dyDescent="0.25">
      <c r="A2178" s="131">
        <v>21029</v>
      </c>
      <c r="B2178" s="137" t="s">
        <v>11416</v>
      </c>
      <c r="C2178" s="133" t="s">
        <v>72</v>
      </c>
      <c r="D2178" s="133">
        <v>300</v>
      </c>
      <c r="E2178" s="133" t="s">
        <v>95</v>
      </c>
    </row>
    <row r="2179" spans="1:5" ht="40.5" x14ac:dyDescent="0.25">
      <c r="A2179" s="131">
        <v>21030</v>
      </c>
      <c r="B2179" s="137" t="s">
        <v>11417</v>
      </c>
      <c r="C2179" s="133" t="s">
        <v>72</v>
      </c>
      <c r="D2179" s="133">
        <v>369.8</v>
      </c>
      <c r="E2179" s="133" t="s">
        <v>95</v>
      </c>
    </row>
    <row r="2180" spans="1:5" ht="40.5" x14ac:dyDescent="0.25">
      <c r="A2180" s="131">
        <v>21031</v>
      </c>
      <c r="B2180" s="137" t="s">
        <v>11418</v>
      </c>
      <c r="C2180" s="133" t="s">
        <v>72</v>
      </c>
      <c r="D2180" s="133">
        <v>460.39</v>
      </c>
      <c r="E2180" s="133" t="s">
        <v>95</v>
      </c>
    </row>
    <row r="2181" spans="1:5" ht="40.5" x14ac:dyDescent="0.25">
      <c r="A2181" s="131">
        <v>21032</v>
      </c>
      <c r="B2181" s="137" t="s">
        <v>11419</v>
      </c>
      <c r="C2181" s="133" t="s">
        <v>72</v>
      </c>
      <c r="D2181" s="133">
        <v>491.58</v>
      </c>
      <c r="E2181" s="133" t="s">
        <v>95</v>
      </c>
    </row>
    <row r="2182" spans="1:5" ht="40.5" x14ac:dyDescent="0.25">
      <c r="A2182" s="131">
        <v>37527</v>
      </c>
      <c r="B2182" s="137" t="s">
        <v>11420</v>
      </c>
      <c r="C2182" s="133" t="s">
        <v>72</v>
      </c>
      <c r="D2182" s="133">
        <v>444.05</v>
      </c>
      <c r="E2182" s="133" t="s">
        <v>95</v>
      </c>
    </row>
    <row r="2183" spans="1:5" ht="40.5" x14ac:dyDescent="0.25">
      <c r="A2183" s="131">
        <v>37528</v>
      </c>
      <c r="B2183" s="137" t="s">
        <v>11421</v>
      </c>
      <c r="C2183" s="133" t="s">
        <v>72</v>
      </c>
      <c r="D2183" s="133">
        <v>529.45000000000005</v>
      </c>
      <c r="E2183" s="133" t="s">
        <v>95</v>
      </c>
    </row>
    <row r="2184" spans="1:5" ht="40.5" x14ac:dyDescent="0.25">
      <c r="A2184" s="131">
        <v>37529</v>
      </c>
      <c r="B2184" s="137" t="s">
        <v>11422</v>
      </c>
      <c r="C2184" s="133" t="s">
        <v>72</v>
      </c>
      <c r="D2184" s="133">
        <v>534.65</v>
      </c>
      <c r="E2184" s="133" t="s">
        <v>95</v>
      </c>
    </row>
    <row r="2185" spans="1:5" ht="40.5" x14ac:dyDescent="0.25">
      <c r="A2185" s="131">
        <v>37530</v>
      </c>
      <c r="B2185" s="137" t="s">
        <v>11423</v>
      </c>
      <c r="C2185" s="133" t="s">
        <v>72</v>
      </c>
      <c r="D2185" s="133">
        <v>698.01</v>
      </c>
      <c r="E2185" s="133" t="s">
        <v>95</v>
      </c>
    </row>
    <row r="2186" spans="1:5" ht="40.5" x14ac:dyDescent="0.25">
      <c r="A2186" s="131">
        <v>21034</v>
      </c>
      <c r="B2186" s="137" t="s">
        <v>11424</v>
      </c>
      <c r="C2186" s="133" t="s">
        <v>72</v>
      </c>
      <c r="D2186" s="133">
        <v>595.54</v>
      </c>
      <c r="E2186" s="133" t="s">
        <v>95</v>
      </c>
    </row>
    <row r="2187" spans="1:5" ht="40.5" x14ac:dyDescent="0.25">
      <c r="A2187" s="131">
        <v>37531</v>
      </c>
      <c r="B2187" s="137" t="s">
        <v>11425</v>
      </c>
      <c r="C2187" s="133" t="s">
        <v>72</v>
      </c>
      <c r="D2187" s="133">
        <v>750</v>
      </c>
      <c r="E2187" s="133" t="s">
        <v>95</v>
      </c>
    </row>
    <row r="2188" spans="1:5" ht="40.5" x14ac:dyDescent="0.25">
      <c r="A2188" s="131">
        <v>21036</v>
      </c>
      <c r="B2188" s="137" t="s">
        <v>11426</v>
      </c>
      <c r="C2188" s="133" t="s">
        <v>72</v>
      </c>
      <c r="D2188" s="133">
        <v>911.88</v>
      </c>
      <c r="E2188" s="133" t="s">
        <v>95</v>
      </c>
    </row>
    <row r="2189" spans="1:5" ht="40.5" x14ac:dyDescent="0.25">
      <c r="A2189" s="131">
        <v>21037</v>
      </c>
      <c r="B2189" s="137" t="s">
        <v>11427</v>
      </c>
      <c r="C2189" s="133" t="s">
        <v>72</v>
      </c>
      <c r="D2189" s="485">
        <v>1039.5999999999999</v>
      </c>
      <c r="E2189" s="133" t="s">
        <v>95</v>
      </c>
    </row>
    <row r="2190" spans="1:5" ht="27" x14ac:dyDescent="0.25">
      <c r="A2190" s="131">
        <v>20185</v>
      </c>
      <c r="B2190" s="137" t="s">
        <v>11428</v>
      </c>
      <c r="C2190" s="133" t="s">
        <v>4</v>
      </c>
      <c r="D2190" s="133">
        <v>28.03</v>
      </c>
      <c r="E2190" s="133" t="s">
        <v>95</v>
      </c>
    </row>
    <row r="2191" spans="1:5" ht="27" x14ac:dyDescent="0.25">
      <c r="A2191" s="131">
        <v>20260</v>
      </c>
      <c r="B2191" s="137" t="s">
        <v>11429</v>
      </c>
      <c r="C2191" s="133" t="s">
        <v>72</v>
      </c>
      <c r="D2191" s="133">
        <v>22.54</v>
      </c>
      <c r="E2191" s="133" t="s">
        <v>95</v>
      </c>
    </row>
    <row r="2192" spans="1:5" ht="13.5" x14ac:dyDescent="0.25">
      <c r="A2192" s="131">
        <v>39699</v>
      </c>
      <c r="B2192" s="137" t="s">
        <v>11430</v>
      </c>
      <c r="C2192" s="133" t="s">
        <v>89</v>
      </c>
      <c r="D2192" s="133">
        <v>15.91</v>
      </c>
      <c r="E2192" s="133" t="s">
        <v>95</v>
      </c>
    </row>
    <row r="2193" spans="1:5" ht="13.5" x14ac:dyDescent="0.25">
      <c r="A2193" s="131">
        <v>39696</v>
      </c>
      <c r="B2193" s="137" t="s">
        <v>11431</v>
      </c>
      <c r="C2193" s="133" t="s">
        <v>89</v>
      </c>
      <c r="D2193" s="133">
        <v>6.55</v>
      </c>
      <c r="E2193" s="133" t="s">
        <v>95</v>
      </c>
    </row>
    <row r="2194" spans="1:5" ht="13.5" x14ac:dyDescent="0.25">
      <c r="A2194" s="131">
        <v>42528</v>
      </c>
      <c r="B2194" s="137" t="s">
        <v>11432</v>
      </c>
      <c r="C2194" s="133" t="s">
        <v>89</v>
      </c>
      <c r="D2194" s="133">
        <v>9.31</v>
      </c>
      <c r="E2194" s="133" t="s">
        <v>95</v>
      </c>
    </row>
    <row r="2195" spans="1:5" ht="13.5" x14ac:dyDescent="0.25">
      <c r="A2195" s="131">
        <v>39700</v>
      </c>
      <c r="B2195" s="137" t="s">
        <v>11433</v>
      </c>
      <c r="C2195" s="133" t="s">
        <v>89</v>
      </c>
      <c r="D2195" s="133">
        <v>25.11</v>
      </c>
      <c r="E2195" s="133" t="s">
        <v>95</v>
      </c>
    </row>
    <row r="2196" spans="1:5" ht="27" x14ac:dyDescent="0.25">
      <c r="A2196" s="131">
        <v>4014</v>
      </c>
      <c r="B2196" s="137" t="s">
        <v>11434</v>
      </c>
      <c r="C2196" s="133" t="s">
        <v>89</v>
      </c>
      <c r="D2196" s="133">
        <v>51.7</v>
      </c>
      <c r="E2196" s="133" t="s">
        <v>95</v>
      </c>
    </row>
    <row r="2197" spans="1:5" ht="27" x14ac:dyDescent="0.25">
      <c r="A2197" s="131">
        <v>4015</v>
      </c>
      <c r="B2197" s="137" t="s">
        <v>11435</v>
      </c>
      <c r="C2197" s="133" t="s">
        <v>89</v>
      </c>
      <c r="D2197" s="133">
        <v>63.49</v>
      </c>
      <c r="E2197" s="133" t="s">
        <v>95</v>
      </c>
    </row>
    <row r="2198" spans="1:5" ht="27" x14ac:dyDescent="0.25">
      <c r="A2198" s="131">
        <v>4017</v>
      </c>
      <c r="B2198" s="137" t="s">
        <v>11436</v>
      </c>
      <c r="C2198" s="133" t="s">
        <v>89</v>
      </c>
      <c r="D2198" s="133">
        <v>92.38</v>
      </c>
      <c r="E2198" s="133" t="s">
        <v>95</v>
      </c>
    </row>
    <row r="2199" spans="1:5" ht="27" x14ac:dyDescent="0.25">
      <c r="A2199" s="131">
        <v>11621</v>
      </c>
      <c r="B2199" s="137" t="s">
        <v>11437</v>
      </c>
      <c r="C2199" s="133" t="s">
        <v>89</v>
      </c>
      <c r="D2199" s="133">
        <v>49.97</v>
      </c>
      <c r="E2199" s="133" t="s">
        <v>95</v>
      </c>
    </row>
    <row r="2200" spans="1:5" ht="27" x14ac:dyDescent="0.25">
      <c r="A2200" s="131">
        <v>4016</v>
      </c>
      <c r="B2200" s="137" t="s">
        <v>11438</v>
      </c>
      <c r="C2200" s="133" t="s">
        <v>89</v>
      </c>
      <c r="D2200" s="133">
        <v>36.49</v>
      </c>
      <c r="E2200" s="133" t="s">
        <v>95</v>
      </c>
    </row>
    <row r="2201" spans="1:5" ht="13.5" x14ac:dyDescent="0.25">
      <c r="A2201" s="131">
        <v>38544</v>
      </c>
      <c r="B2201" s="137" t="s">
        <v>11439</v>
      </c>
      <c r="C2201" s="133" t="s">
        <v>89</v>
      </c>
      <c r="D2201" s="133">
        <v>9.36</v>
      </c>
      <c r="E2201" s="133" t="s">
        <v>95</v>
      </c>
    </row>
    <row r="2202" spans="1:5" ht="13.5" x14ac:dyDescent="0.25">
      <c r="A2202" s="131">
        <v>38545</v>
      </c>
      <c r="B2202" s="137" t="s">
        <v>11440</v>
      </c>
      <c r="C2202" s="133" t="s">
        <v>89</v>
      </c>
      <c r="D2202" s="133">
        <v>6.02</v>
      </c>
      <c r="E2202" s="133" t="s">
        <v>95</v>
      </c>
    </row>
    <row r="2203" spans="1:5" ht="27" x14ac:dyDescent="0.25">
      <c r="A2203" s="131">
        <v>42527</v>
      </c>
      <c r="B2203" s="137" t="s">
        <v>11441</v>
      </c>
      <c r="C2203" s="133" t="s">
        <v>89</v>
      </c>
      <c r="D2203" s="133">
        <v>24.61</v>
      </c>
      <c r="E2203" s="133" t="s">
        <v>95</v>
      </c>
    </row>
    <row r="2204" spans="1:5" ht="27" x14ac:dyDescent="0.25">
      <c r="A2204" s="131">
        <v>39323</v>
      </c>
      <c r="B2204" s="137" t="s">
        <v>11442</v>
      </c>
      <c r="C2204" s="133" t="s">
        <v>89</v>
      </c>
      <c r="D2204" s="133">
        <v>22.95</v>
      </c>
      <c r="E2204" s="133" t="s">
        <v>95</v>
      </c>
    </row>
    <row r="2205" spans="1:5" ht="40.5" x14ac:dyDescent="0.25">
      <c r="A2205" s="131">
        <v>626</v>
      </c>
      <c r="B2205" s="137" t="s">
        <v>11443</v>
      </c>
      <c r="C2205" s="133" t="s">
        <v>71</v>
      </c>
      <c r="D2205" s="133">
        <v>18.489999999999998</v>
      </c>
      <c r="E2205" s="133" t="s">
        <v>95</v>
      </c>
    </row>
    <row r="2206" spans="1:5" ht="13.5" x14ac:dyDescent="0.25">
      <c r="A2206" s="131">
        <v>11479</v>
      </c>
      <c r="B2206" s="137" t="s">
        <v>11444</v>
      </c>
      <c r="C2206" s="133" t="s">
        <v>72</v>
      </c>
      <c r="D2206" s="133">
        <v>36.450000000000003</v>
      </c>
      <c r="E2206" s="133" t="s">
        <v>95</v>
      </c>
    </row>
    <row r="2207" spans="1:5" ht="27" x14ac:dyDescent="0.25">
      <c r="A2207" s="131">
        <v>11481</v>
      </c>
      <c r="B2207" s="137" t="s">
        <v>11445</v>
      </c>
      <c r="C2207" s="133" t="s">
        <v>72</v>
      </c>
      <c r="D2207" s="133">
        <v>32.97</v>
      </c>
      <c r="E2207" s="133" t="s">
        <v>95</v>
      </c>
    </row>
    <row r="2208" spans="1:5" ht="13.5" x14ac:dyDescent="0.25">
      <c r="A2208" s="131">
        <v>43609</v>
      </c>
      <c r="B2208" s="137" t="s">
        <v>11446</v>
      </c>
      <c r="C2208" s="133" t="s">
        <v>72</v>
      </c>
      <c r="D2208" s="133">
        <v>32.97</v>
      </c>
      <c r="E2208" s="133" t="s">
        <v>95</v>
      </c>
    </row>
    <row r="2209" spans="1:5" ht="13.5" x14ac:dyDescent="0.25">
      <c r="A2209" s="131">
        <v>11478</v>
      </c>
      <c r="B2209" s="137" t="s">
        <v>11447</v>
      </c>
      <c r="C2209" s="133" t="s">
        <v>72</v>
      </c>
      <c r="D2209" s="133">
        <v>62.54</v>
      </c>
      <c r="E2209" s="133" t="s">
        <v>95</v>
      </c>
    </row>
    <row r="2210" spans="1:5" ht="27" x14ac:dyDescent="0.25">
      <c r="A2210" s="131">
        <v>43608</v>
      </c>
      <c r="B2210" s="137" t="s">
        <v>11448</v>
      </c>
      <c r="C2210" s="133" t="s">
        <v>72</v>
      </c>
      <c r="D2210" s="133">
        <v>47.73</v>
      </c>
      <c r="E2210" s="133" t="s">
        <v>95</v>
      </c>
    </row>
    <row r="2211" spans="1:5" ht="13.5" x14ac:dyDescent="0.25">
      <c r="A2211" s="131">
        <v>11476</v>
      </c>
      <c r="B2211" s="137" t="s">
        <v>11449</v>
      </c>
      <c r="C2211" s="133" t="s">
        <v>72</v>
      </c>
      <c r="D2211" s="133">
        <v>47.73</v>
      </c>
      <c r="E2211" s="133" t="s">
        <v>95</v>
      </c>
    </row>
    <row r="2212" spans="1:5" ht="27" x14ac:dyDescent="0.25">
      <c r="A2212" s="131">
        <v>14619</v>
      </c>
      <c r="B2212" s="137" t="s">
        <v>11450</v>
      </c>
      <c r="C2212" s="133" t="s">
        <v>72</v>
      </c>
      <c r="D2212" s="485">
        <v>17621.45</v>
      </c>
      <c r="E2212" s="133" t="s">
        <v>95</v>
      </c>
    </row>
    <row r="2213" spans="1:5" ht="13.5" x14ac:dyDescent="0.25">
      <c r="A2213" s="131">
        <v>12868</v>
      </c>
      <c r="B2213" s="137" t="s">
        <v>11451</v>
      </c>
      <c r="C2213" s="133" t="s">
        <v>94</v>
      </c>
      <c r="D2213" s="133">
        <v>20.21</v>
      </c>
      <c r="E2213" s="133" t="s">
        <v>95</v>
      </c>
    </row>
    <row r="2214" spans="1:5" ht="13.5" x14ac:dyDescent="0.25">
      <c r="A2214" s="131">
        <v>40916</v>
      </c>
      <c r="B2214" s="137" t="s">
        <v>11452</v>
      </c>
      <c r="C2214" s="133" t="s">
        <v>122</v>
      </c>
      <c r="D2214" s="485">
        <v>3605.39</v>
      </c>
      <c r="E2214" s="133" t="s">
        <v>95</v>
      </c>
    </row>
    <row r="2215" spans="1:5" ht="13.5" x14ac:dyDescent="0.25">
      <c r="A2215" s="131">
        <v>4755</v>
      </c>
      <c r="B2215" s="137" t="s">
        <v>11453</v>
      </c>
      <c r="C2215" s="133" t="s">
        <v>94</v>
      </c>
      <c r="D2215" s="133">
        <v>21.83</v>
      </c>
      <c r="E2215" s="133" t="s">
        <v>95</v>
      </c>
    </row>
    <row r="2216" spans="1:5" ht="13.5" x14ac:dyDescent="0.25">
      <c r="A2216" s="131">
        <v>41067</v>
      </c>
      <c r="B2216" s="137" t="s">
        <v>11454</v>
      </c>
      <c r="C2216" s="133" t="s">
        <v>122</v>
      </c>
      <c r="D2216" s="485">
        <v>3890.2</v>
      </c>
      <c r="E2216" s="133" t="s">
        <v>95</v>
      </c>
    </row>
    <row r="2217" spans="1:5" ht="13.5" x14ac:dyDescent="0.25">
      <c r="A2217" s="131">
        <v>38463</v>
      </c>
      <c r="B2217" s="137" t="s">
        <v>11455</v>
      </c>
      <c r="C2217" s="133" t="s">
        <v>72</v>
      </c>
      <c r="D2217" s="133">
        <v>33.299999999999997</v>
      </c>
      <c r="E2217" s="133" t="s">
        <v>95</v>
      </c>
    </row>
    <row r="2218" spans="1:5" ht="27" x14ac:dyDescent="0.25">
      <c r="A2218" s="131">
        <v>36141</v>
      </c>
      <c r="B2218" s="137" t="s">
        <v>11456</v>
      </c>
      <c r="C2218" s="133" t="s">
        <v>72</v>
      </c>
      <c r="D2218" s="133">
        <v>35.229999999999997</v>
      </c>
      <c r="E2218" s="133" t="s">
        <v>95</v>
      </c>
    </row>
    <row r="2219" spans="1:5" ht="13.5" x14ac:dyDescent="0.25">
      <c r="A2219" s="131">
        <v>43651</v>
      </c>
      <c r="B2219" s="137" t="s">
        <v>11457</v>
      </c>
      <c r="C2219" s="133" t="s">
        <v>71</v>
      </c>
      <c r="D2219" s="133">
        <v>6.85</v>
      </c>
      <c r="E2219" s="133" t="s">
        <v>95</v>
      </c>
    </row>
    <row r="2220" spans="1:5" ht="13.5" x14ac:dyDescent="0.25">
      <c r="A2220" s="131">
        <v>43626</v>
      </c>
      <c r="B2220" s="137" t="s">
        <v>11458</v>
      </c>
      <c r="C2220" s="133" t="s">
        <v>71</v>
      </c>
      <c r="D2220" s="133">
        <v>3.81</v>
      </c>
      <c r="E2220" s="133" t="s">
        <v>95</v>
      </c>
    </row>
    <row r="2221" spans="1:5" ht="40.5" x14ac:dyDescent="0.25">
      <c r="A2221" s="131">
        <v>39434</v>
      </c>
      <c r="B2221" s="137" t="s">
        <v>11459</v>
      </c>
      <c r="C2221" s="133" t="s">
        <v>71</v>
      </c>
      <c r="D2221" s="133">
        <v>3.03</v>
      </c>
      <c r="E2221" s="133" t="s">
        <v>95</v>
      </c>
    </row>
    <row r="2222" spans="1:5" ht="27" x14ac:dyDescent="0.25">
      <c r="A2222" s="131">
        <v>39433</v>
      </c>
      <c r="B2222" s="137" t="s">
        <v>11460</v>
      </c>
      <c r="C2222" s="133" t="s">
        <v>71</v>
      </c>
      <c r="D2222" s="133">
        <v>2.4</v>
      </c>
      <c r="E2222" s="133" t="s">
        <v>95</v>
      </c>
    </row>
    <row r="2223" spans="1:5" ht="13.5" x14ac:dyDescent="0.25">
      <c r="A2223" s="131">
        <v>4049</v>
      </c>
      <c r="B2223" s="137" t="s">
        <v>11461</v>
      </c>
      <c r="C2223" s="133" t="s">
        <v>3</v>
      </c>
      <c r="D2223" s="133">
        <v>76.47</v>
      </c>
      <c r="E2223" s="133" t="s">
        <v>95</v>
      </c>
    </row>
    <row r="2224" spans="1:5" ht="13.5" x14ac:dyDescent="0.25">
      <c r="A2224" s="131">
        <v>38120</v>
      </c>
      <c r="B2224" s="137" t="s">
        <v>11462</v>
      </c>
      <c r="C2224" s="133" t="s">
        <v>71</v>
      </c>
      <c r="D2224" s="133">
        <v>131.58000000000001</v>
      </c>
      <c r="E2224" s="133" t="s">
        <v>95</v>
      </c>
    </row>
    <row r="2225" spans="1:5" ht="13.5" x14ac:dyDescent="0.25">
      <c r="A2225" s="131">
        <v>43652</v>
      </c>
      <c r="B2225" s="137" t="s">
        <v>11463</v>
      </c>
      <c r="C2225" s="133" t="s">
        <v>71</v>
      </c>
      <c r="D2225" s="133">
        <v>15.35</v>
      </c>
      <c r="E2225" s="133" t="s">
        <v>95</v>
      </c>
    </row>
    <row r="2226" spans="1:5" ht="13.5" x14ac:dyDescent="0.25">
      <c r="A2226" s="131">
        <v>10498</v>
      </c>
      <c r="B2226" s="137" t="s">
        <v>11464</v>
      </c>
      <c r="C2226" s="133" t="s">
        <v>71</v>
      </c>
      <c r="D2226" s="133">
        <v>9.39</v>
      </c>
      <c r="E2226" s="133" t="s">
        <v>95</v>
      </c>
    </row>
    <row r="2227" spans="1:5" ht="13.5" x14ac:dyDescent="0.25">
      <c r="A2227" s="131">
        <v>4823</v>
      </c>
      <c r="B2227" s="137" t="s">
        <v>11465</v>
      </c>
      <c r="C2227" s="133" t="s">
        <v>71</v>
      </c>
      <c r="D2227" s="133">
        <v>34.36</v>
      </c>
      <c r="E2227" s="133" t="s">
        <v>95</v>
      </c>
    </row>
    <row r="2228" spans="1:5" ht="27" x14ac:dyDescent="0.25">
      <c r="A2228" s="131">
        <v>38877</v>
      </c>
      <c r="B2228" s="137" t="s">
        <v>11466</v>
      </c>
      <c r="C2228" s="133" t="s">
        <v>71</v>
      </c>
      <c r="D2228" s="133">
        <v>7.49</v>
      </c>
      <c r="E2228" s="133" t="s">
        <v>95</v>
      </c>
    </row>
    <row r="2229" spans="1:5" ht="27" x14ac:dyDescent="0.25">
      <c r="A2229" s="131">
        <v>34546</v>
      </c>
      <c r="B2229" s="137" t="s">
        <v>11467</v>
      </c>
      <c r="C2229" s="133" t="s">
        <v>71</v>
      </c>
      <c r="D2229" s="133">
        <v>7.7</v>
      </c>
      <c r="E2229" s="133" t="s">
        <v>95</v>
      </c>
    </row>
    <row r="2230" spans="1:5" ht="13.5" x14ac:dyDescent="0.25">
      <c r="A2230" s="131">
        <v>41387</v>
      </c>
      <c r="B2230" s="137" t="s">
        <v>11468</v>
      </c>
      <c r="C2230" s="133" t="s">
        <v>4</v>
      </c>
      <c r="D2230" s="133">
        <v>42</v>
      </c>
      <c r="E2230" s="133" t="s">
        <v>95</v>
      </c>
    </row>
    <row r="2231" spans="1:5" ht="13.5" x14ac:dyDescent="0.25">
      <c r="A2231" s="131">
        <v>41388</v>
      </c>
      <c r="B2231" s="137" t="s">
        <v>11469</v>
      </c>
      <c r="C2231" s="133" t="s">
        <v>4</v>
      </c>
      <c r="D2231" s="133">
        <v>50.39</v>
      </c>
      <c r="E2231" s="133" t="s">
        <v>95</v>
      </c>
    </row>
    <row r="2232" spans="1:5" ht="13.5" x14ac:dyDescent="0.25">
      <c r="A2232" s="131">
        <v>41380</v>
      </c>
      <c r="B2232" s="137" t="s">
        <v>11470</v>
      </c>
      <c r="C2232" s="133" t="s">
        <v>72</v>
      </c>
      <c r="D2232" s="133">
        <v>335.31</v>
      </c>
      <c r="E2232" s="133" t="s">
        <v>95</v>
      </c>
    </row>
    <row r="2233" spans="1:5" ht="27" x14ac:dyDescent="0.25">
      <c r="A2233" s="131">
        <v>41381</v>
      </c>
      <c r="B2233" s="137" t="s">
        <v>11471</v>
      </c>
      <c r="C2233" s="133" t="s">
        <v>72</v>
      </c>
      <c r="D2233" s="133">
        <v>351.28</v>
      </c>
      <c r="E2233" s="133" t="s">
        <v>95</v>
      </c>
    </row>
    <row r="2234" spans="1:5" ht="27" x14ac:dyDescent="0.25">
      <c r="A2234" s="131">
        <v>41382</v>
      </c>
      <c r="B2234" s="137" t="s">
        <v>11472</v>
      </c>
      <c r="C2234" s="133" t="s">
        <v>72</v>
      </c>
      <c r="D2234" s="133">
        <v>340.02</v>
      </c>
      <c r="E2234" s="133" t="s">
        <v>95</v>
      </c>
    </row>
    <row r="2235" spans="1:5" ht="27" x14ac:dyDescent="0.25">
      <c r="A2235" s="131">
        <v>41383</v>
      </c>
      <c r="B2235" s="137" t="s">
        <v>11473</v>
      </c>
      <c r="C2235" s="133" t="s">
        <v>72</v>
      </c>
      <c r="D2235" s="133">
        <v>461.5</v>
      </c>
      <c r="E2235" s="133" t="s">
        <v>95</v>
      </c>
    </row>
    <row r="2236" spans="1:5" ht="27" x14ac:dyDescent="0.25">
      <c r="A2236" s="131">
        <v>41385</v>
      </c>
      <c r="B2236" s="137" t="s">
        <v>11474</v>
      </c>
      <c r="C2236" s="133" t="s">
        <v>72</v>
      </c>
      <c r="D2236" s="133">
        <v>574.28</v>
      </c>
      <c r="E2236" s="133" t="s">
        <v>95</v>
      </c>
    </row>
    <row r="2237" spans="1:5" ht="13.5" x14ac:dyDescent="0.25">
      <c r="A2237" s="131">
        <v>4058</v>
      </c>
      <c r="B2237" s="137" t="s">
        <v>11475</v>
      </c>
      <c r="C2237" s="133" t="s">
        <v>94</v>
      </c>
      <c r="D2237" s="133">
        <v>27.67</v>
      </c>
      <c r="E2237" s="133" t="s">
        <v>95</v>
      </c>
    </row>
    <row r="2238" spans="1:5" ht="13.5" x14ac:dyDescent="0.25">
      <c r="A2238" s="131">
        <v>40974</v>
      </c>
      <c r="B2238" s="137" t="s">
        <v>11476</v>
      </c>
      <c r="C2238" s="133" t="s">
        <v>122</v>
      </c>
      <c r="D2238" s="485">
        <v>4931.2299999999996</v>
      </c>
      <c r="E2238" s="133" t="s">
        <v>95</v>
      </c>
    </row>
    <row r="2239" spans="1:5" ht="13.5" x14ac:dyDescent="0.25">
      <c r="A2239" s="131">
        <v>34794</v>
      </c>
      <c r="B2239" s="137" t="s">
        <v>11477</v>
      </c>
      <c r="C2239" s="133" t="s">
        <v>94</v>
      </c>
      <c r="D2239" s="133">
        <v>23.32</v>
      </c>
      <c r="E2239" s="133" t="s">
        <v>95</v>
      </c>
    </row>
    <row r="2240" spans="1:5" ht="13.5" x14ac:dyDescent="0.25">
      <c r="A2240" s="131">
        <v>40925</v>
      </c>
      <c r="B2240" s="137" t="s">
        <v>11478</v>
      </c>
      <c r="C2240" s="133" t="s">
        <v>122</v>
      </c>
      <c r="D2240" s="485">
        <v>4159.25</v>
      </c>
      <c r="E2240" s="133" t="s">
        <v>95</v>
      </c>
    </row>
    <row r="2241" spans="1:5" ht="27" x14ac:dyDescent="0.25">
      <c r="A2241" s="131">
        <v>13741</v>
      </c>
      <c r="B2241" s="137" t="s">
        <v>11479</v>
      </c>
      <c r="C2241" s="133" t="s">
        <v>72</v>
      </c>
      <c r="D2241" s="485">
        <v>3192.37</v>
      </c>
      <c r="E2241" s="133" t="s">
        <v>95</v>
      </c>
    </row>
    <row r="2242" spans="1:5" ht="27" x14ac:dyDescent="0.25">
      <c r="A2242" s="131">
        <v>3288</v>
      </c>
      <c r="B2242" s="137" t="s">
        <v>11480</v>
      </c>
      <c r="C2242" s="133" t="s">
        <v>4</v>
      </c>
      <c r="D2242" s="133">
        <v>4.5</v>
      </c>
      <c r="E2242" s="133" t="s">
        <v>95</v>
      </c>
    </row>
    <row r="2243" spans="1:5" ht="27" x14ac:dyDescent="0.25">
      <c r="A2243" s="131">
        <v>13587</v>
      </c>
      <c r="B2243" s="137" t="s">
        <v>11481</v>
      </c>
      <c r="C2243" s="133" t="s">
        <v>4</v>
      </c>
      <c r="D2243" s="133">
        <v>2.71</v>
      </c>
      <c r="E2243" s="133" t="s">
        <v>95</v>
      </c>
    </row>
    <row r="2244" spans="1:5" ht="27" x14ac:dyDescent="0.25">
      <c r="A2244" s="131">
        <v>38598</v>
      </c>
      <c r="B2244" s="137" t="s">
        <v>11482</v>
      </c>
      <c r="C2244" s="133" t="s">
        <v>72</v>
      </c>
      <c r="D2244" s="133">
        <v>4.07</v>
      </c>
      <c r="E2244" s="133" t="s">
        <v>95</v>
      </c>
    </row>
    <row r="2245" spans="1:5" ht="27" x14ac:dyDescent="0.25">
      <c r="A2245" s="131">
        <v>38595</v>
      </c>
      <c r="B2245" s="137" t="s">
        <v>11483</v>
      </c>
      <c r="C2245" s="133" t="s">
        <v>72</v>
      </c>
      <c r="D2245" s="133">
        <v>3.45</v>
      </c>
      <c r="E2245" s="133" t="s">
        <v>95</v>
      </c>
    </row>
    <row r="2246" spans="1:5" ht="27" x14ac:dyDescent="0.25">
      <c r="A2246" s="131">
        <v>38592</v>
      </c>
      <c r="B2246" s="137" t="s">
        <v>11484</v>
      </c>
      <c r="C2246" s="133" t="s">
        <v>72</v>
      </c>
      <c r="D2246" s="133">
        <v>3.49</v>
      </c>
      <c r="E2246" s="133" t="s">
        <v>95</v>
      </c>
    </row>
    <row r="2247" spans="1:5" ht="27" x14ac:dyDescent="0.25">
      <c r="A2247" s="131">
        <v>38588</v>
      </c>
      <c r="B2247" s="137" t="s">
        <v>11485</v>
      </c>
      <c r="C2247" s="133" t="s">
        <v>72</v>
      </c>
      <c r="D2247" s="133">
        <v>2.79</v>
      </c>
      <c r="E2247" s="133" t="s">
        <v>95</v>
      </c>
    </row>
    <row r="2248" spans="1:5" ht="27" x14ac:dyDescent="0.25">
      <c r="A2248" s="131">
        <v>38593</v>
      </c>
      <c r="B2248" s="137" t="s">
        <v>11486</v>
      </c>
      <c r="C2248" s="133" t="s">
        <v>72</v>
      </c>
      <c r="D2248" s="133">
        <v>3.85</v>
      </c>
      <c r="E2248" s="133" t="s">
        <v>95</v>
      </c>
    </row>
    <row r="2249" spans="1:5" ht="27" x14ac:dyDescent="0.25">
      <c r="A2249" s="131">
        <v>38589</v>
      </c>
      <c r="B2249" s="137" t="s">
        <v>11487</v>
      </c>
      <c r="C2249" s="133" t="s">
        <v>72</v>
      </c>
      <c r="D2249" s="133">
        <v>2.93</v>
      </c>
      <c r="E2249" s="133" t="s">
        <v>95</v>
      </c>
    </row>
    <row r="2250" spans="1:5" ht="27" x14ac:dyDescent="0.25">
      <c r="A2250" s="131">
        <v>38594</v>
      </c>
      <c r="B2250" s="137" t="s">
        <v>11488</v>
      </c>
      <c r="C2250" s="133" t="s">
        <v>72</v>
      </c>
      <c r="D2250" s="133">
        <v>6.08</v>
      </c>
      <c r="E2250" s="133" t="s">
        <v>1618</v>
      </c>
    </row>
    <row r="2251" spans="1:5" ht="27" x14ac:dyDescent="0.25">
      <c r="A2251" s="131">
        <v>34774</v>
      </c>
      <c r="B2251" s="137" t="s">
        <v>11489</v>
      </c>
      <c r="C2251" s="133" t="s">
        <v>72</v>
      </c>
      <c r="D2251" s="133">
        <v>2.73</v>
      </c>
      <c r="E2251" s="133" t="s">
        <v>1618</v>
      </c>
    </row>
    <row r="2252" spans="1:5" ht="27" x14ac:dyDescent="0.25">
      <c r="A2252" s="131">
        <v>34771</v>
      </c>
      <c r="B2252" s="137" t="s">
        <v>11490</v>
      </c>
      <c r="C2252" s="133" t="s">
        <v>72</v>
      </c>
      <c r="D2252" s="133">
        <v>3.29</v>
      </c>
      <c r="E2252" s="133" t="s">
        <v>95</v>
      </c>
    </row>
    <row r="2253" spans="1:5" ht="27" x14ac:dyDescent="0.25">
      <c r="A2253" s="131">
        <v>34764</v>
      </c>
      <c r="B2253" s="137" t="s">
        <v>11491</v>
      </c>
      <c r="C2253" s="133" t="s">
        <v>72</v>
      </c>
      <c r="D2253" s="133">
        <v>2.16</v>
      </c>
      <c r="E2253" s="133" t="s">
        <v>95</v>
      </c>
    </row>
    <row r="2254" spans="1:5" ht="27" x14ac:dyDescent="0.25">
      <c r="A2254" s="131">
        <v>34773</v>
      </c>
      <c r="B2254" s="137" t="s">
        <v>11492</v>
      </c>
      <c r="C2254" s="133" t="s">
        <v>72</v>
      </c>
      <c r="D2254" s="133">
        <v>2.88</v>
      </c>
      <c r="E2254" s="133" t="s">
        <v>95</v>
      </c>
    </row>
    <row r="2255" spans="1:5" ht="27" x14ac:dyDescent="0.25">
      <c r="A2255" s="131">
        <v>34769</v>
      </c>
      <c r="B2255" s="137" t="s">
        <v>11493</v>
      </c>
      <c r="C2255" s="133" t="s">
        <v>72</v>
      </c>
      <c r="D2255" s="133">
        <v>3.56</v>
      </c>
      <c r="E2255" s="133" t="s">
        <v>1618</v>
      </c>
    </row>
    <row r="2256" spans="1:5" ht="27" x14ac:dyDescent="0.25">
      <c r="A2256" s="131">
        <v>34763</v>
      </c>
      <c r="B2256" s="137" t="s">
        <v>11494</v>
      </c>
      <c r="C2256" s="133" t="s">
        <v>72</v>
      </c>
      <c r="D2256" s="133">
        <v>2.19</v>
      </c>
      <c r="E2256" s="133" t="s">
        <v>1618</v>
      </c>
    </row>
    <row r="2257" spans="1:5" ht="27" x14ac:dyDescent="0.25">
      <c r="A2257" s="131">
        <v>34788</v>
      </c>
      <c r="B2257" s="137" t="s">
        <v>11495</v>
      </c>
      <c r="C2257" s="133" t="s">
        <v>72</v>
      </c>
      <c r="D2257" s="133">
        <v>1.35</v>
      </c>
      <c r="E2257" s="133" t="s">
        <v>95</v>
      </c>
    </row>
    <row r="2258" spans="1:5" ht="27" x14ac:dyDescent="0.25">
      <c r="A2258" s="131">
        <v>34781</v>
      </c>
      <c r="B2258" s="137" t="s">
        <v>11496</v>
      </c>
      <c r="C2258" s="133" t="s">
        <v>72</v>
      </c>
      <c r="D2258" s="133">
        <v>1.85</v>
      </c>
      <c r="E2258" s="133" t="s">
        <v>95</v>
      </c>
    </row>
    <row r="2259" spans="1:5" ht="27" x14ac:dyDescent="0.25">
      <c r="A2259" s="131">
        <v>41682</v>
      </c>
      <c r="B2259" s="137" t="s">
        <v>11497</v>
      </c>
      <c r="C2259" s="133" t="s">
        <v>72</v>
      </c>
      <c r="D2259" s="133">
        <v>33.57</v>
      </c>
      <c r="E2259" s="133" t="s">
        <v>95</v>
      </c>
    </row>
    <row r="2260" spans="1:5" ht="27" x14ac:dyDescent="0.25">
      <c r="A2260" s="131">
        <v>41683</v>
      </c>
      <c r="B2260" s="137" t="s">
        <v>11498</v>
      </c>
      <c r="C2260" s="133" t="s">
        <v>72</v>
      </c>
      <c r="D2260" s="133">
        <v>24.7</v>
      </c>
      <c r="E2260" s="133" t="s">
        <v>95</v>
      </c>
    </row>
    <row r="2261" spans="1:5" ht="27" x14ac:dyDescent="0.25">
      <c r="A2261" s="131">
        <v>41680</v>
      </c>
      <c r="B2261" s="137" t="s">
        <v>11499</v>
      </c>
      <c r="C2261" s="133" t="s">
        <v>72</v>
      </c>
      <c r="D2261" s="133">
        <v>13.3</v>
      </c>
      <c r="E2261" s="133" t="s">
        <v>95</v>
      </c>
    </row>
    <row r="2262" spans="1:5" ht="27" x14ac:dyDescent="0.25">
      <c r="A2262" s="131">
        <v>41679</v>
      </c>
      <c r="B2262" s="137" t="s">
        <v>11500</v>
      </c>
      <c r="C2262" s="133" t="s">
        <v>72</v>
      </c>
      <c r="D2262" s="133">
        <v>30.4</v>
      </c>
      <c r="E2262" s="133" t="s">
        <v>95</v>
      </c>
    </row>
    <row r="2263" spans="1:5" ht="27" x14ac:dyDescent="0.25">
      <c r="A2263" s="131">
        <v>41681</v>
      </c>
      <c r="B2263" s="137" t="s">
        <v>11501</v>
      </c>
      <c r="C2263" s="133" t="s">
        <v>72</v>
      </c>
      <c r="D2263" s="133">
        <v>20.8</v>
      </c>
      <c r="E2263" s="133" t="s">
        <v>95</v>
      </c>
    </row>
    <row r="2264" spans="1:5" ht="27" x14ac:dyDescent="0.25">
      <c r="A2264" s="131">
        <v>43386</v>
      </c>
      <c r="B2264" s="137" t="s">
        <v>11502</v>
      </c>
      <c r="C2264" s="133" t="s">
        <v>72</v>
      </c>
      <c r="D2264" s="133">
        <v>47.5</v>
      </c>
      <c r="E2264" s="133" t="s">
        <v>95</v>
      </c>
    </row>
    <row r="2265" spans="1:5" ht="27" x14ac:dyDescent="0.25">
      <c r="A2265" s="131">
        <v>4059</v>
      </c>
      <c r="B2265" s="137" t="s">
        <v>11503</v>
      </c>
      <c r="C2265" s="133" t="s">
        <v>4</v>
      </c>
      <c r="D2265" s="133">
        <v>33.57</v>
      </c>
      <c r="E2265" s="133" t="s">
        <v>95</v>
      </c>
    </row>
    <row r="2266" spans="1:5" ht="27" x14ac:dyDescent="0.25">
      <c r="A2266" s="131">
        <v>4062</v>
      </c>
      <c r="B2266" s="137" t="s">
        <v>11504</v>
      </c>
      <c r="C2266" s="133" t="s">
        <v>72</v>
      </c>
      <c r="D2266" s="133">
        <v>33.57</v>
      </c>
      <c r="E2266" s="133" t="s">
        <v>95</v>
      </c>
    </row>
    <row r="2267" spans="1:5" ht="27" x14ac:dyDescent="0.25">
      <c r="A2267" s="131">
        <v>4061</v>
      </c>
      <c r="B2267" s="137" t="s">
        <v>11505</v>
      </c>
      <c r="C2267" s="133" t="s">
        <v>72</v>
      </c>
      <c r="D2267" s="133">
        <v>41.8</v>
      </c>
      <c r="E2267" s="133" t="s">
        <v>95</v>
      </c>
    </row>
    <row r="2268" spans="1:5" ht="27" x14ac:dyDescent="0.25">
      <c r="A2268" s="131">
        <v>41315</v>
      </c>
      <c r="B2268" s="137" t="s">
        <v>11506</v>
      </c>
      <c r="C2268" s="133" t="s">
        <v>71</v>
      </c>
      <c r="D2268" s="133">
        <v>91.29</v>
      </c>
      <c r="E2268" s="133" t="s">
        <v>95</v>
      </c>
    </row>
    <row r="2269" spans="1:5" ht="13.5" x14ac:dyDescent="0.25">
      <c r="A2269" s="131">
        <v>43148</v>
      </c>
      <c r="B2269" s="137" t="s">
        <v>11507</v>
      </c>
      <c r="C2269" s="133" t="s">
        <v>71</v>
      </c>
      <c r="D2269" s="133">
        <v>61.97</v>
      </c>
      <c r="E2269" s="133" t="s">
        <v>95</v>
      </c>
    </row>
    <row r="2270" spans="1:5" ht="13.5" x14ac:dyDescent="0.25">
      <c r="A2270" s="131">
        <v>43147</v>
      </c>
      <c r="B2270" s="137" t="s">
        <v>11508</v>
      </c>
      <c r="C2270" s="133" t="s">
        <v>71</v>
      </c>
      <c r="D2270" s="133">
        <v>24</v>
      </c>
      <c r="E2270" s="133" t="s">
        <v>95</v>
      </c>
    </row>
    <row r="2271" spans="1:5" ht="13.5" x14ac:dyDescent="0.25">
      <c r="A2271" s="131">
        <v>4069</v>
      </c>
      <c r="B2271" s="137" t="s">
        <v>11509</v>
      </c>
      <c r="C2271" s="133" t="s">
        <v>94</v>
      </c>
      <c r="D2271" s="133">
        <v>47.1</v>
      </c>
      <c r="E2271" s="133" t="s">
        <v>95</v>
      </c>
    </row>
    <row r="2272" spans="1:5" ht="13.5" x14ac:dyDescent="0.25">
      <c r="A2272" s="131">
        <v>40819</v>
      </c>
      <c r="B2272" s="137" t="s">
        <v>11510</v>
      </c>
      <c r="C2272" s="133" t="s">
        <v>122</v>
      </c>
      <c r="D2272" s="485">
        <v>8396.17</v>
      </c>
      <c r="E2272" s="133" t="s">
        <v>95</v>
      </c>
    </row>
    <row r="2273" spans="1:5" ht="13.5" x14ac:dyDescent="0.25">
      <c r="A2273" s="131">
        <v>34361</v>
      </c>
      <c r="B2273" s="137" t="s">
        <v>11511</v>
      </c>
      <c r="C2273" s="133" t="s">
        <v>71</v>
      </c>
      <c r="D2273" s="133">
        <v>17.47</v>
      </c>
      <c r="E2273" s="133" t="s">
        <v>95</v>
      </c>
    </row>
    <row r="2274" spans="1:5" ht="27" x14ac:dyDescent="0.25">
      <c r="A2274" s="131">
        <v>44478</v>
      </c>
      <c r="B2274" s="137" t="s">
        <v>11512</v>
      </c>
      <c r="C2274" s="133" t="s">
        <v>71</v>
      </c>
      <c r="D2274" s="133">
        <v>12.29</v>
      </c>
      <c r="E2274" s="133" t="s">
        <v>95</v>
      </c>
    </row>
    <row r="2275" spans="1:5" ht="27" x14ac:dyDescent="0.25">
      <c r="A2275" s="131">
        <v>44477</v>
      </c>
      <c r="B2275" s="137" t="s">
        <v>11513</v>
      </c>
      <c r="C2275" s="133" t="s">
        <v>71</v>
      </c>
      <c r="D2275" s="133">
        <v>12.29</v>
      </c>
      <c r="E2275" s="133" t="s">
        <v>95</v>
      </c>
    </row>
    <row r="2276" spans="1:5" ht="27" x14ac:dyDescent="0.25">
      <c r="A2276" s="131">
        <v>11697</v>
      </c>
      <c r="B2276" s="137" t="s">
        <v>11514</v>
      </c>
      <c r="C2276" s="133" t="s">
        <v>72</v>
      </c>
      <c r="D2276" s="133">
        <v>707.59</v>
      </c>
      <c r="E2276" s="133" t="s">
        <v>95</v>
      </c>
    </row>
    <row r="2277" spans="1:5" ht="27" x14ac:dyDescent="0.25">
      <c r="A2277" s="131">
        <v>11698</v>
      </c>
      <c r="B2277" s="137" t="s">
        <v>11515</v>
      </c>
      <c r="C2277" s="133" t="s">
        <v>72</v>
      </c>
      <c r="D2277" s="133">
        <v>844.12</v>
      </c>
      <c r="E2277" s="133" t="s">
        <v>95</v>
      </c>
    </row>
    <row r="2278" spans="1:5" ht="27" x14ac:dyDescent="0.25">
      <c r="A2278" s="131">
        <v>11699</v>
      </c>
      <c r="B2278" s="137" t="s">
        <v>11516</v>
      </c>
      <c r="C2278" s="133" t="s">
        <v>72</v>
      </c>
      <c r="D2278" s="133">
        <v>932.94</v>
      </c>
      <c r="E2278" s="133" t="s">
        <v>95</v>
      </c>
    </row>
    <row r="2279" spans="1:5" ht="13.5" x14ac:dyDescent="0.25">
      <c r="A2279" s="131">
        <v>10432</v>
      </c>
      <c r="B2279" s="137" t="s">
        <v>11517</v>
      </c>
      <c r="C2279" s="133" t="s">
        <v>72</v>
      </c>
      <c r="D2279" s="133">
        <v>352.24</v>
      </c>
      <c r="E2279" s="133" t="s">
        <v>95</v>
      </c>
    </row>
    <row r="2280" spans="1:5" ht="27" x14ac:dyDescent="0.25">
      <c r="A2280" s="131">
        <v>44020</v>
      </c>
      <c r="B2280" s="137" t="s">
        <v>11518</v>
      </c>
      <c r="C2280" s="133" t="s">
        <v>72</v>
      </c>
      <c r="D2280" s="133">
        <v>869.01</v>
      </c>
      <c r="E2280" s="133" t="s">
        <v>95</v>
      </c>
    </row>
    <row r="2281" spans="1:5" ht="27" x14ac:dyDescent="0.25">
      <c r="A2281" s="131">
        <v>41419</v>
      </c>
      <c r="B2281" s="137" t="s">
        <v>11519</v>
      </c>
      <c r="C2281" s="133" t="s">
        <v>72</v>
      </c>
      <c r="D2281" s="133">
        <v>6.28</v>
      </c>
      <c r="E2281" s="133" t="s">
        <v>95</v>
      </c>
    </row>
    <row r="2282" spans="1:5" ht="27" x14ac:dyDescent="0.25">
      <c r="A2282" s="131">
        <v>41420</v>
      </c>
      <c r="B2282" s="137" t="s">
        <v>11520</v>
      </c>
      <c r="C2282" s="133" t="s">
        <v>72</v>
      </c>
      <c r="D2282" s="133">
        <v>8.5500000000000007</v>
      </c>
      <c r="E2282" s="133" t="s">
        <v>95</v>
      </c>
    </row>
    <row r="2283" spans="1:5" ht="27" x14ac:dyDescent="0.25">
      <c r="A2283" s="131">
        <v>41421</v>
      </c>
      <c r="B2283" s="137" t="s">
        <v>11521</v>
      </c>
      <c r="C2283" s="133" t="s">
        <v>72</v>
      </c>
      <c r="D2283" s="133">
        <v>8.5299999999999994</v>
      </c>
      <c r="E2283" s="133" t="s">
        <v>95</v>
      </c>
    </row>
    <row r="2284" spans="1:5" ht="27" x14ac:dyDescent="0.25">
      <c r="A2284" s="131">
        <v>41422</v>
      </c>
      <c r="B2284" s="137" t="s">
        <v>11522</v>
      </c>
      <c r="C2284" s="133" t="s">
        <v>72</v>
      </c>
      <c r="D2284" s="133">
        <v>11.67</v>
      </c>
      <c r="E2284" s="133" t="s">
        <v>95</v>
      </c>
    </row>
    <row r="2285" spans="1:5" ht="27" x14ac:dyDescent="0.25">
      <c r="A2285" s="131">
        <v>41425</v>
      </c>
      <c r="B2285" s="137" t="s">
        <v>11523</v>
      </c>
      <c r="C2285" s="133" t="s">
        <v>72</v>
      </c>
      <c r="D2285" s="133">
        <v>5.97</v>
      </c>
      <c r="E2285" s="133" t="s">
        <v>95</v>
      </c>
    </row>
    <row r="2286" spans="1:5" ht="27" x14ac:dyDescent="0.25">
      <c r="A2286" s="131">
        <v>41426</v>
      </c>
      <c r="B2286" s="137" t="s">
        <v>11524</v>
      </c>
      <c r="C2286" s="133" t="s">
        <v>72</v>
      </c>
      <c r="D2286" s="133">
        <v>10.77</v>
      </c>
      <c r="E2286" s="133" t="s">
        <v>95</v>
      </c>
    </row>
    <row r="2287" spans="1:5" ht="27" x14ac:dyDescent="0.25">
      <c r="A2287" s="131">
        <v>41414</v>
      </c>
      <c r="B2287" s="137" t="s">
        <v>11525</v>
      </c>
      <c r="C2287" s="133" t="s">
        <v>72</v>
      </c>
      <c r="D2287" s="133">
        <v>19.77</v>
      </c>
      <c r="E2287" s="133" t="s">
        <v>95</v>
      </c>
    </row>
    <row r="2288" spans="1:5" ht="27" x14ac:dyDescent="0.25">
      <c r="A2288" s="131">
        <v>41415</v>
      </c>
      <c r="B2288" s="137" t="s">
        <v>11526</v>
      </c>
      <c r="C2288" s="133" t="s">
        <v>72</v>
      </c>
      <c r="D2288" s="133">
        <v>23.02</v>
      </c>
      <c r="E2288" s="133" t="s">
        <v>95</v>
      </c>
    </row>
    <row r="2289" spans="1:5" ht="27" x14ac:dyDescent="0.25">
      <c r="A2289" s="131">
        <v>37546</v>
      </c>
      <c r="B2289" s="137" t="s">
        <v>11527</v>
      </c>
      <c r="C2289" s="133" t="s">
        <v>72</v>
      </c>
      <c r="D2289" s="485">
        <v>12529.85</v>
      </c>
      <c r="E2289" s="133" t="s">
        <v>95</v>
      </c>
    </row>
    <row r="2290" spans="1:5" ht="27" x14ac:dyDescent="0.25">
      <c r="A2290" s="131">
        <v>37544</v>
      </c>
      <c r="B2290" s="137" t="s">
        <v>11528</v>
      </c>
      <c r="C2290" s="133" t="s">
        <v>72</v>
      </c>
      <c r="D2290" s="485">
        <v>13252.42</v>
      </c>
      <c r="E2290" s="133" t="s">
        <v>95</v>
      </c>
    </row>
    <row r="2291" spans="1:5" ht="27" x14ac:dyDescent="0.25">
      <c r="A2291" s="131">
        <v>37545</v>
      </c>
      <c r="B2291" s="137" t="s">
        <v>11529</v>
      </c>
      <c r="C2291" s="133" t="s">
        <v>72</v>
      </c>
      <c r="D2291" s="485">
        <v>15768.6</v>
      </c>
      <c r="E2291" s="133" t="s">
        <v>95</v>
      </c>
    </row>
    <row r="2292" spans="1:5" ht="13.5" x14ac:dyDescent="0.25">
      <c r="A2292" s="131">
        <v>36793</v>
      </c>
      <c r="B2292" s="137" t="s">
        <v>11530</v>
      </c>
      <c r="C2292" s="133" t="s">
        <v>72</v>
      </c>
      <c r="D2292" s="133">
        <v>859.47</v>
      </c>
      <c r="E2292" s="133" t="s">
        <v>95</v>
      </c>
    </row>
    <row r="2293" spans="1:5" ht="27" x14ac:dyDescent="0.25">
      <c r="A2293" s="131">
        <v>11769</v>
      </c>
      <c r="B2293" s="137" t="s">
        <v>11531</v>
      </c>
      <c r="C2293" s="133" t="s">
        <v>72</v>
      </c>
      <c r="D2293" s="133">
        <v>379.82</v>
      </c>
      <c r="E2293" s="133" t="s">
        <v>95</v>
      </c>
    </row>
    <row r="2294" spans="1:5" ht="27" x14ac:dyDescent="0.25">
      <c r="A2294" s="131">
        <v>11771</v>
      </c>
      <c r="B2294" s="137" t="s">
        <v>11532</v>
      </c>
      <c r="C2294" s="133" t="s">
        <v>72</v>
      </c>
      <c r="D2294" s="133">
        <v>465.23</v>
      </c>
      <c r="E2294" s="133" t="s">
        <v>95</v>
      </c>
    </row>
    <row r="2295" spans="1:5" ht="40.5" x14ac:dyDescent="0.25">
      <c r="A2295" s="131">
        <v>39919</v>
      </c>
      <c r="B2295" s="137" t="s">
        <v>11533</v>
      </c>
      <c r="C2295" s="133" t="s">
        <v>72</v>
      </c>
      <c r="D2295" s="485">
        <v>62718.83</v>
      </c>
      <c r="E2295" s="133" t="s">
        <v>95</v>
      </c>
    </row>
    <row r="2296" spans="1:5" ht="27" x14ac:dyDescent="0.25">
      <c r="A2296" s="131">
        <v>38385</v>
      </c>
      <c r="B2296" s="137" t="s">
        <v>11534</v>
      </c>
      <c r="C2296" s="133" t="s">
        <v>72</v>
      </c>
      <c r="D2296" s="133">
        <v>56.25</v>
      </c>
      <c r="E2296" s="133" t="s">
        <v>95</v>
      </c>
    </row>
    <row r="2297" spans="1:5" ht="27" x14ac:dyDescent="0.25">
      <c r="A2297" s="131">
        <v>36800</v>
      </c>
      <c r="B2297" s="137" t="s">
        <v>11535</v>
      </c>
      <c r="C2297" s="133" t="s">
        <v>72</v>
      </c>
      <c r="D2297" s="133">
        <v>228.22</v>
      </c>
      <c r="E2297" s="133" t="s">
        <v>95</v>
      </c>
    </row>
    <row r="2298" spans="1:5" ht="27" x14ac:dyDescent="0.25">
      <c r="A2298" s="131">
        <v>37587</v>
      </c>
      <c r="B2298" s="137" t="s">
        <v>11536</v>
      </c>
      <c r="C2298" s="133" t="s">
        <v>72</v>
      </c>
      <c r="D2298" s="133">
        <v>501.41</v>
      </c>
      <c r="E2298" s="133" t="s">
        <v>95</v>
      </c>
    </row>
    <row r="2299" spans="1:5" ht="27" x14ac:dyDescent="0.25">
      <c r="A2299" s="131">
        <v>11561</v>
      </c>
      <c r="B2299" s="137" t="s">
        <v>11537</v>
      </c>
      <c r="C2299" s="133" t="s">
        <v>72</v>
      </c>
      <c r="D2299" s="133">
        <v>230.43</v>
      </c>
      <c r="E2299" s="133" t="s">
        <v>95</v>
      </c>
    </row>
    <row r="2300" spans="1:5" ht="27" x14ac:dyDescent="0.25">
      <c r="A2300" s="131">
        <v>43604</v>
      </c>
      <c r="B2300" s="137" t="s">
        <v>11538</v>
      </c>
      <c r="C2300" s="133" t="s">
        <v>72</v>
      </c>
      <c r="D2300" s="133">
        <v>122.85</v>
      </c>
      <c r="E2300" s="133" t="s">
        <v>95</v>
      </c>
    </row>
    <row r="2301" spans="1:5" ht="27" x14ac:dyDescent="0.25">
      <c r="A2301" s="131">
        <v>11560</v>
      </c>
      <c r="B2301" s="137" t="s">
        <v>11539</v>
      </c>
      <c r="C2301" s="133" t="s">
        <v>72</v>
      </c>
      <c r="D2301" s="133">
        <v>177.86</v>
      </c>
      <c r="E2301" s="133" t="s">
        <v>95</v>
      </c>
    </row>
    <row r="2302" spans="1:5" ht="27" x14ac:dyDescent="0.25">
      <c r="A2302" s="131">
        <v>11499</v>
      </c>
      <c r="B2302" s="137" t="s">
        <v>11540</v>
      </c>
      <c r="C2302" s="133" t="s">
        <v>72</v>
      </c>
      <c r="D2302" s="133">
        <v>861.65</v>
      </c>
      <c r="E2302" s="133" t="s">
        <v>95</v>
      </c>
    </row>
    <row r="2303" spans="1:5" ht="13.5" x14ac:dyDescent="0.25">
      <c r="A2303" s="131">
        <v>34761</v>
      </c>
      <c r="B2303" s="137" t="s">
        <v>11541</v>
      </c>
      <c r="C2303" s="133" t="s">
        <v>94</v>
      </c>
      <c r="D2303" s="133">
        <v>18.46</v>
      </c>
      <c r="E2303" s="133" t="s">
        <v>95</v>
      </c>
    </row>
    <row r="2304" spans="1:5" ht="13.5" x14ac:dyDescent="0.25">
      <c r="A2304" s="131">
        <v>40924</v>
      </c>
      <c r="B2304" s="137" t="s">
        <v>11542</v>
      </c>
      <c r="C2304" s="133" t="s">
        <v>122</v>
      </c>
      <c r="D2304" s="485">
        <v>3294.62</v>
      </c>
      <c r="E2304" s="133" t="s">
        <v>95</v>
      </c>
    </row>
    <row r="2305" spans="1:5" ht="13.5" x14ac:dyDescent="0.25">
      <c r="A2305" s="131">
        <v>40983</v>
      </c>
      <c r="B2305" s="137" t="s">
        <v>11543</v>
      </c>
      <c r="C2305" s="133" t="s">
        <v>122</v>
      </c>
      <c r="D2305" s="485">
        <v>3135.83</v>
      </c>
      <c r="E2305" s="133" t="s">
        <v>95</v>
      </c>
    </row>
    <row r="2306" spans="1:5" ht="13.5" x14ac:dyDescent="0.25">
      <c r="A2306" s="131">
        <v>44497</v>
      </c>
      <c r="B2306" s="137" t="s">
        <v>11544</v>
      </c>
      <c r="C2306" s="133" t="s">
        <v>94</v>
      </c>
      <c r="D2306" s="133">
        <v>17.579999999999998</v>
      </c>
      <c r="E2306" s="133" t="s">
        <v>95</v>
      </c>
    </row>
    <row r="2307" spans="1:5" ht="13.5" x14ac:dyDescent="0.25">
      <c r="A2307" s="131">
        <v>2437</v>
      </c>
      <c r="B2307" s="137" t="s">
        <v>11545</v>
      </c>
      <c r="C2307" s="133" t="s">
        <v>94</v>
      </c>
      <c r="D2307" s="133">
        <v>18</v>
      </c>
      <c r="E2307" s="133" t="s">
        <v>95</v>
      </c>
    </row>
    <row r="2308" spans="1:5" ht="13.5" x14ac:dyDescent="0.25">
      <c r="A2308" s="131">
        <v>40921</v>
      </c>
      <c r="B2308" s="137" t="s">
        <v>11546</v>
      </c>
      <c r="C2308" s="133" t="s">
        <v>122</v>
      </c>
      <c r="D2308" s="485">
        <v>3208.94</v>
      </c>
      <c r="E2308" s="133" t="s">
        <v>95</v>
      </c>
    </row>
    <row r="2309" spans="1:5" ht="27" x14ac:dyDescent="0.25">
      <c r="A2309" s="131">
        <v>14252</v>
      </c>
      <c r="B2309" s="137" t="s">
        <v>11547</v>
      </c>
      <c r="C2309" s="133" t="s">
        <v>72</v>
      </c>
      <c r="D2309" s="485">
        <v>4002.18</v>
      </c>
      <c r="E2309" s="133" t="s">
        <v>1618</v>
      </c>
    </row>
    <row r="2310" spans="1:5" ht="40.5" x14ac:dyDescent="0.25">
      <c r="A2310" s="131">
        <v>730</v>
      </c>
      <c r="B2310" s="137" t="s">
        <v>11548</v>
      </c>
      <c r="C2310" s="133" t="s">
        <v>72</v>
      </c>
      <c r="D2310" s="485">
        <v>10693.08</v>
      </c>
      <c r="E2310" s="133" t="s">
        <v>1618</v>
      </c>
    </row>
    <row r="2311" spans="1:5" ht="40.5" x14ac:dyDescent="0.25">
      <c r="A2311" s="131">
        <v>723</v>
      </c>
      <c r="B2311" s="137" t="s">
        <v>11549</v>
      </c>
      <c r="C2311" s="133" t="s">
        <v>72</v>
      </c>
      <c r="D2311" s="485">
        <v>5314.84</v>
      </c>
      <c r="E2311" s="133" t="s">
        <v>95</v>
      </c>
    </row>
    <row r="2312" spans="1:5" ht="40.5" x14ac:dyDescent="0.25">
      <c r="A2312" s="131">
        <v>36502</v>
      </c>
      <c r="B2312" s="137" t="s">
        <v>11550</v>
      </c>
      <c r="C2312" s="133" t="s">
        <v>72</v>
      </c>
      <c r="D2312" s="485">
        <v>4995.3100000000004</v>
      </c>
      <c r="E2312" s="133" t="s">
        <v>95</v>
      </c>
    </row>
    <row r="2313" spans="1:5" ht="40.5" x14ac:dyDescent="0.25">
      <c r="A2313" s="131">
        <v>36503</v>
      </c>
      <c r="B2313" s="137" t="s">
        <v>11551</v>
      </c>
      <c r="C2313" s="133" t="s">
        <v>72</v>
      </c>
      <c r="D2313" s="485">
        <v>6159.81</v>
      </c>
      <c r="E2313" s="133" t="s">
        <v>95</v>
      </c>
    </row>
    <row r="2314" spans="1:5" ht="13.5" x14ac:dyDescent="0.25">
      <c r="A2314" s="131">
        <v>4093</v>
      </c>
      <c r="B2314" s="137" t="s">
        <v>11552</v>
      </c>
      <c r="C2314" s="133" t="s">
        <v>94</v>
      </c>
      <c r="D2314" s="133">
        <v>21.83</v>
      </c>
      <c r="E2314" s="133" t="s">
        <v>95</v>
      </c>
    </row>
    <row r="2315" spans="1:5" ht="13.5" x14ac:dyDescent="0.25">
      <c r="A2315" s="131">
        <v>10512</v>
      </c>
      <c r="B2315" s="137" t="s">
        <v>11553</v>
      </c>
      <c r="C2315" s="133" t="s">
        <v>122</v>
      </c>
      <c r="D2315" s="485">
        <v>3890.2</v>
      </c>
      <c r="E2315" s="133" t="s">
        <v>95</v>
      </c>
    </row>
    <row r="2316" spans="1:5" ht="13.5" x14ac:dyDescent="0.25">
      <c r="A2316" s="131">
        <v>4243</v>
      </c>
      <c r="B2316" s="137" t="s">
        <v>11554</v>
      </c>
      <c r="C2316" s="133" t="s">
        <v>94</v>
      </c>
      <c r="D2316" s="133">
        <v>18</v>
      </c>
      <c r="E2316" s="133" t="s">
        <v>95</v>
      </c>
    </row>
    <row r="2317" spans="1:5" ht="13.5" x14ac:dyDescent="0.25">
      <c r="A2317" s="131">
        <v>20020</v>
      </c>
      <c r="B2317" s="137" t="s">
        <v>11555</v>
      </c>
      <c r="C2317" s="133" t="s">
        <v>94</v>
      </c>
      <c r="D2317" s="133">
        <v>22.67</v>
      </c>
      <c r="E2317" s="133" t="s">
        <v>95</v>
      </c>
    </row>
    <row r="2318" spans="1:5" ht="13.5" x14ac:dyDescent="0.25">
      <c r="A2318" s="131">
        <v>41038</v>
      </c>
      <c r="B2318" s="137" t="s">
        <v>11556</v>
      </c>
      <c r="C2318" s="133" t="s">
        <v>122</v>
      </c>
      <c r="D2318" s="485">
        <v>4042.71</v>
      </c>
      <c r="E2318" s="133" t="s">
        <v>95</v>
      </c>
    </row>
    <row r="2319" spans="1:5" ht="13.5" x14ac:dyDescent="0.25">
      <c r="A2319" s="131">
        <v>4094</v>
      </c>
      <c r="B2319" s="137" t="s">
        <v>11557</v>
      </c>
      <c r="C2319" s="133" t="s">
        <v>94</v>
      </c>
      <c r="D2319" s="133">
        <v>27.14</v>
      </c>
      <c r="E2319" s="133" t="s">
        <v>95</v>
      </c>
    </row>
    <row r="2320" spans="1:5" ht="13.5" x14ac:dyDescent="0.25">
      <c r="A2320" s="131">
        <v>40988</v>
      </c>
      <c r="B2320" s="137" t="s">
        <v>11558</v>
      </c>
      <c r="C2320" s="133" t="s">
        <v>122</v>
      </c>
      <c r="D2320" s="485">
        <v>4838.72</v>
      </c>
      <c r="E2320" s="133" t="s">
        <v>95</v>
      </c>
    </row>
    <row r="2321" spans="1:5" ht="13.5" x14ac:dyDescent="0.25">
      <c r="A2321" s="131">
        <v>4095</v>
      </c>
      <c r="B2321" s="137" t="s">
        <v>11559</v>
      </c>
      <c r="C2321" s="133" t="s">
        <v>94</v>
      </c>
      <c r="D2321" s="133">
        <v>19.54</v>
      </c>
      <c r="E2321" s="133" t="s">
        <v>95</v>
      </c>
    </row>
    <row r="2322" spans="1:5" ht="13.5" x14ac:dyDescent="0.25">
      <c r="A2322" s="131">
        <v>40990</v>
      </c>
      <c r="B2322" s="137" t="s">
        <v>11560</v>
      </c>
      <c r="C2322" s="133" t="s">
        <v>122</v>
      </c>
      <c r="D2322" s="485">
        <v>3483.97</v>
      </c>
      <c r="E2322" s="133" t="s">
        <v>95</v>
      </c>
    </row>
    <row r="2323" spans="1:5" ht="13.5" x14ac:dyDescent="0.25">
      <c r="A2323" s="131">
        <v>4096</v>
      </c>
      <c r="B2323" s="137" t="s">
        <v>11561</v>
      </c>
      <c r="C2323" s="133" t="s">
        <v>94</v>
      </c>
      <c r="D2323" s="133">
        <v>23.07</v>
      </c>
      <c r="E2323" s="133" t="s">
        <v>95</v>
      </c>
    </row>
    <row r="2324" spans="1:5" ht="13.5" x14ac:dyDescent="0.25">
      <c r="A2324" s="131">
        <v>40992</v>
      </c>
      <c r="B2324" s="137" t="s">
        <v>11562</v>
      </c>
      <c r="C2324" s="133" t="s">
        <v>122</v>
      </c>
      <c r="D2324" s="485">
        <v>4113.84</v>
      </c>
      <c r="E2324" s="133" t="s">
        <v>95</v>
      </c>
    </row>
    <row r="2325" spans="1:5" ht="27" x14ac:dyDescent="0.25">
      <c r="A2325" s="131">
        <v>4114</v>
      </c>
      <c r="B2325" s="137" t="s">
        <v>11563</v>
      </c>
      <c r="C2325" s="133" t="s">
        <v>72</v>
      </c>
      <c r="D2325" s="133">
        <v>76.95</v>
      </c>
      <c r="E2325" s="133" t="s">
        <v>95</v>
      </c>
    </row>
    <row r="2326" spans="1:5" ht="27" x14ac:dyDescent="0.25">
      <c r="A2326" s="131">
        <v>36797</v>
      </c>
      <c r="B2326" s="137" t="s">
        <v>11564</v>
      </c>
      <c r="C2326" s="133" t="s">
        <v>72</v>
      </c>
      <c r="D2326" s="133">
        <v>68.52</v>
      </c>
      <c r="E2326" s="133" t="s">
        <v>95</v>
      </c>
    </row>
    <row r="2327" spans="1:5" ht="13.5" x14ac:dyDescent="0.25">
      <c r="A2327" s="131">
        <v>4107</v>
      </c>
      <c r="B2327" s="137" t="s">
        <v>11565</v>
      </c>
      <c r="C2327" s="133" t="s">
        <v>72</v>
      </c>
      <c r="D2327" s="133">
        <v>64.599999999999994</v>
      </c>
      <c r="E2327" s="133" t="s">
        <v>95</v>
      </c>
    </row>
    <row r="2328" spans="1:5" ht="13.5" x14ac:dyDescent="0.25">
      <c r="A2328" s="131">
        <v>4102</v>
      </c>
      <c r="B2328" s="137" t="s">
        <v>11566</v>
      </c>
      <c r="C2328" s="133" t="s">
        <v>72</v>
      </c>
      <c r="D2328" s="133">
        <v>78.86</v>
      </c>
      <c r="E2328" s="133" t="s">
        <v>95</v>
      </c>
    </row>
    <row r="2329" spans="1:5" ht="13.5" x14ac:dyDescent="0.25">
      <c r="A2329" s="131">
        <v>36799</v>
      </c>
      <c r="B2329" s="137" t="s">
        <v>11567</v>
      </c>
      <c r="C2329" s="133" t="s">
        <v>72</v>
      </c>
      <c r="D2329" s="133">
        <v>66.5</v>
      </c>
      <c r="E2329" s="133" t="s">
        <v>95</v>
      </c>
    </row>
    <row r="2330" spans="1:5" ht="27" x14ac:dyDescent="0.25">
      <c r="A2330" s="131">
        <v>2747</v>
      </c>
      <c r="B2330" s="137" t="s">
        <v>11568</v>
      </c>
      <c r="C2330" s="133" t="s">
        <v>4</v>
      </c>
      <c r="D2330" s="133">
        <v>32.17</v>
      </c>
      <c r="E2330" s="133" t="s">
        <v>95</v>
      </c>
    </row>
    <row r="2331" spans="1:5" ht="27" x14ac:dyDescent="0.25">
      <c r="A2331" s="131">
        <v>21138</v>
      </c>
      <c r="B2331" s="137" t="s">
        <v>11569</v>
      </c>
      <c r="C2331" s="133" t="s">
        <v>4</v>
      </c>
      <c r="D2331" s="133">
        <v>10.199999999999999</v>
      </c>
      <c r="E2331" s="133" t="s">
        <v>95</v>
      </c>
    </row>
    <row r="2332" spans="1:5" ht="27" x14ac:dyDescent="0.25">
      <c r="A2332" s="131">
        <v>10826</v>
      </c>
      <c r="B2332" s="137" t="s">
        <v>11570</v>
      </c>
      <c r="C2332" s="133" t="s">
        <v>72</v>
      </c>
      <c r="D2332" s="133">
        <v>80.45</v>
      </c>
      <c r="E2332" s="133" t="s">
        <v>95</v>
      </c>
    </row>
    <row r="2333" spans="1:5" ht="27" x14ac:dyDescent="0.25">
      <c r="A2333" s="131">
        <v>365</v>
      </c>
      <c r="B2333" s="137" t="s">
        <v>11571</v>
      </c>
      <c r="C2333" s="133" t="s">
        <v>72</v>
      </c>
      <c r="D2333" s="133">
        <v>49.88</v>
      </c>
      <c r="E2333" s="133" t="s">
        <v>95</v>
      </c>
    </row>
    <row r="2334" spans="1:5" ht="13.5" x14ac:dyDescent="0.25">
      <c r="A2334" s="131">
        <v>38639</v>
      </c>
      <c r="B2334" s="137" t="s">
        <v>11572</v>
      </c>
      <c r="C2334" s="133" t="s">
        <v>72</v>
      </c>
      <c r="D2334" s="133">
        <v>193.1</v>
      </c>
      <c r="E2334" s="133" t="s">
        <v>95</v>
      </c>
    </row>
    <row r="2335" spans="1:5" ht="13.5" x14ac:dyDescent="0.25">
      <c r="A2335" s="131">
        <v>38640</v>
      </c>
      <c r="B2335" s="137" t="s">
        <v>11573</v>
      </c>
      <c r="C2335" s="133" t="s">
        <v>72</v>
      </c>
      <c r="D2335" s="133">
        <v>2.89</v>
      </c>
      <c r="E2335" s="133" t="s">
        <v>95</v>
      </c>
    </row>
    <row r="2336" spans="1:5" ht="27" x14ac:dyDescent="0.25">
      <c r="A2336" s="131">
        <v>358</v>
      </c>
      <c r="B2336" s="137" t="s">
        <v>11574</v>
      </c>
      <c r="C2336" s="133" t="s">
        <v>72</v>
      </c>
      <c r="D2336" s="133">
        <v>59.54</v>
      </c>
      <c r="E2336" s="133" t="s">
        <v>95</v>
      </c>
    </row>
    <row r="2337" spans="1:5" ht="27" x14ac:dyDescent="0.25">
      <c r="A2337" s="131">
        <v>359</v>
      </c>
      <c r="B2337" s="137" t="s">
        <v>11575</v>
      </c>
      <c r="C2337" s="133" t="s">
        <v>72</v>
      </c>
      <c r="D2337" s="133">
        <v>122.29</v>
      </c>
      <c r="E2337" s="133" t="s">
        <v>95</v>
      </c>
    </row>
    <row r="2338" spans="1:5" ht="13.5" x14ac:dyDescent="0.25">
      <c r="A2338" s="131">
        <v>38641</v>
      </c>
      <c r="B2338" s="137" t="s">
        <v>11576</v>
      </c>
      <c r="C2338" s="133" t="s">
        <v>72</v>
      </c>
      <c r="D2338" s="133">
        <v>120.68</v>
      </c>
      <c r="E2338" s="133" t="s">
        <v>95</v>
      </c>
    </row>
    <row r="2339" spans="1:5" ht="27" x14ac:dyDescent="0.25">
      <c r="A2339" s="131">
        <v>360</v>
      </c>
      <c r="B2339" s="137" t="s">
        <v>11577</v>
      </c>
      <c r="C2339" s="133" t="s">
        <v>72</v>
      </c>
      <c r="D2339" s="133">
        <v>2.8</v>
      </c>
      <c r="E2339" s="133" t="s">
        <v>95</v>
      </c>
    </row>
    <row r="2340" spans="1:5" ht="13.5" x14ac:dyDescent="0.25">
      <c r="A2340" s="131">
        <v>7595</v>
      </c>
      <c r="B2340" s="137" t="s">
        <v>11578</v>
      </c>
      <c r="C2340" s="133" t="s">
        <v>94</v>
      </c>
      <c r="D2340" s="133">
        <v>15.35</v>
      </c>
      <c r="E2340" s="133" t="s">
        <v>95</v>
      </c>
    </row>
    <row r="2341" spans="1:5" ht="13.5" x14ac:dyDescent="0.25">
      <c r="A2341" s="131">
        <v>41094</v>
      </c>
      <c r="B2341" s="137" t="s">
        <v>11579</v>
      </c>
      <c r="C2341" s="133" t="s">
        <v>122</v>
      </c>
      <c r="D2341" s="485">
        <v>2737.19</v>
      </c>
      <c r="E2341" s="133" t="s">
        <v>95</v>
      </c>
    </row>
    <row r="2342" spans="1:5" ht="27" x14ac:dyDescent="0.25">
      <c r="A2342" s="131">
        <v>39609</v>
      </c>
      <c r="B2342" s="137" t="s">
        <v>11580</v>
      </c>
      <c r="C2342" s="133" t="s">
        <v>72</v>
      </c>
      <c r="D2342" s="485">
        <v>104354.48</v>
      </c>
      <c r="E2342" s="133" t="s">
        <v>95</v>
      </c>
    </row>
    <row r="2343" spans="1:5" ht="27" x14ac:dyDescent="0.25">
      <c r="A2343" s="131">
        <v>39610</v>
      </c>
      <c r="B2343" s="137" t="s">
        <v>11581</v>
      </c>
      <c r="C2343" s="133" t="s">
        <v>72</v>
      </c>
      <c r="D2343" s="485">
        <v>152324.99</v>
      </c>
      <c r="E2343" s="133" t="s">
        <v>95</v>
      </c>
    </row>
    <row r="2344" spans="1:5" ht="27" x14ac:dyDescent="0.25">
      <c r="A2344" s="131">
        <v>39611</v>
      </c>
      <c r="B2344" s="137" t="s">
        <v>11582</v>
      </c>
      <c r="C2344" s="133" t="s">
        <v>72</v>
      </c>
      <c r="D2344" s="485">
        <v>184338.17</v>
      </c>
      <c r="E2344" s="133" t="s">
        <v>95</v>
      </c>
    </row>
    <row r="2345" spans="1:5" ht="27" x14ac:dyDescent="0.25">
      <c r="A2345" s="131">
        <v>39612</v>
      </c>
      <c r="B2345" s="137" t="s">
        <v>11583</v>
      </c>
      <c r="C2345" s="133" t="s">
        <v>72</v>
      </c>
      <c r="D2345" s="485">
        <v>288769.90000000002</v>
      </c>
      <c r="E2345" s="133" t="s">
        <v>95</v>
      </c>
    </row>
    <row r="2346" spans="1:5" ht="27" x14ac:dyDescent="0.25">
      <c r="A2346" s="131">
        <v>39608</v>
      </c>
      <c r="B2346" s="137" t="s">
        <v>11584</v>
      </c>
      <c r="C2346" s="133" t="s">
        <v>72</v>
      </c>
      <c r="D2346" s="485">
        <v>83440.75</v>
      </c>
      <c r="E2346" s="133" t="s">
        <v>95</v>
      </c>
    </row>
    <row r="2347" spans="1:5" ht="27" x14ac:dyDescent="0.25">
      <c r="A2347" s="131">
        <v>38175</v>
      </c>
      <c r="B2347" s="137" t="s">
        <v>11585</v>
      </c>
      <c r="C2347" s="133" t="s">
        <v>72</v>
      </c>
      <c r="D2347" s="133">
        <v>4.62</v>
      </c>
      <c r="E2347" s="133" t="s">
        <v>95</v>
      </c>
    </row>
    <row r="2348" spans="1:5" ht="27" x14ac:dyDescent="0.25">
      <c r="A2348" s="131">
        <v>38176</v>
      </c>
      <c r="B2348" s="137" t="s">
        <v>11586</v>
      </c>
      <c r="C2348" s="133" t="s">
        <v>72</v>
      </c>
      <c r="D2348" s="133">
        <v>13.59</v>
      </c>
      <c r="E2348" s="133" t="s">
        <v>95</v>
      </c>
    </row>
    <row r="2349" spans="1:5" ht="27" x14ac:dyDescent="0.25">
      <c r="A2349" s="131">
        <v>36152</v>
      </c>
      <c r="B2349" s="137" t="s">
        <v>11587</v>
      </c>
      <c r="C2349" s="133" t="s">
        <v>72</v>
      </c>
      <c r="D2349" s="133">
        <v>5.08</v>
      </c>
      <c r="E2349" s="133" t="s">
        <v>95</v>
      </c>
    </row>
    <row r="2350" spans="1:5" ht="13.5" x14ac:dyDescent="0.25">
      <c r="A2350" s="131">
        <v>4221</v>
      </c>
      <c r="B2350" s="137" t="s">
        <v>11588</v>
      </c>
      <c r="C2350" s="133" t="s">
        <v>3</v>
      </c>
      <c r="D2350" s="133">
        <v>5.93</v>
      </c>
      <c r="E2350" s="133" t="s">
        <v>95</v>
      </c>
    </row>
    <row r="2351" spans="1:5" ht="27" x14ac:dyDescent="0.25">
      <c r="A2351" s="131">
        <v>4227</v>
      </c>
      <c r="B2351" s="137" t="s">
        <v>11589</v>
      </c>
      <c r="C2351" s="133" t="s">
        <v>3</v>
      </c>
      <c r="D2351" s="133">
        <v>27.65</v>
      </c>
      <c r="E2351" s="133" t="s">
        <v>95</v>
      </c>
    </row>
    <row r="2352" spans="1:5" ht="40.5" x14ac:dyDescent="0.25">
      <c r="A2352" s="131">
        <v>38170</v>
      </c>
      <c r="B2352" s="137" t="s">
        <v>11590</v>
      </c>
      <c r="C2352" s="133" t="s">
        <v>72</v>
      </c>
      <c r="D2352" s="133">
        <v>20.190000000000001</v>
      </c>
      <c r="E2352" s="133" t="s">
        <v>95</v>
      </c>
    </row>
    <row r="2353" spans="1:5" ht="13.5" x14ac:dyDescent="0.25">
      <c r="A2353" s="131">
        <v>4252</v>
      </c>
      <c r="B2353" s="137" t="s">
        <v>11591</v>
      </c>
      <c r="C2353" s="133" t="s">
        <v>94</v>
      </c>
      <c r="D2353" s="133">
        <v>19.489999999999998</v>
      </c>
      <c r="E2353" s="133" t="s">
        <v>95</v>
      </c>
    </row>
    <row r="2354" spans="1:5" ht="13.5" x14ac:dyDescent="0.25">
      <c r="A2354" s="131">
        <v>40980</v>
      </c>
      <c r="B2354" s="137" t="s">
        <v>11592</v>
      </c>
      <c r="C2354" s="133" t="s">
        <v>122</v>
      </c>
      <c r="D2354" s="485">
        <v>3476.07</v>
      </c>
      <c r="E2354" s="133" t="s">
        <v>95</v>
      </c>
    </row>
    <row r="2355" spans="1:5" ht="13.5" x14ac:dyDescent="0.25">
      <c r="A2355" s="131">
        <v>41031</v>
      </c>
      <c r="B2355" s="137" t="s">
        <v>11593</v>
      </c>
      <c r="C2355" s="133" t="s">
        <v>122</v>
      </c>
      <c r="D2355" s="485">
        <v>3211.29</v>
      </c>
      <c r="E2355" s="133" t="s">
        <v>95</v>
      </c>
    </row>
    <row r="2356" spans="1:5" ht="13.5" x14ac:dyDescent="0.25">
      <c r="A2356" s="131">
        <v>37666</v>
      </c>
      <c r="B2356" s="137" t="s">
        <v>11594</v>
      </c>
      <c r="C2356" s="133" t="s">
        <v>94</v>
      </c>
      <c r="D2356" s="133">
        <v>18</v>
      </c>
      <c r="E2356" s="133" t="s">
        <v>95</v>
      </c>
    </row>
    <row r="2357" spans="1:5" ht="13.5" x14ac:dyDescent="0.25">
      <c r="A2357" s="131">
        <v>40986</v>
      </c>
      <c r="B2357" s="137" t="s">
        <v>11595</v>
      </c>
      <c r="C2357" s="133" t="s">
        <v>122</v>
      </c>
      <c r="D2357" s="485">
        <v>3208.94</v>
      </c>
      <c r="E2357" s="133" t="s">
        <v>95</v>
      </c>
    </row>
    <row r="2358" spans="1:5" ht="13.5" x14ac:dyDescent="0.25">
      <c r="A2358" s="131">
        <v>4250</v>
      </c>
      <c r="B2358" s="137" t="s">
        <v>11596</v>
      </c>
      <c r="C2358" s="133" t="s">
        <v>94</v>
      </c>
      <c r="D2358" s="133">
        <v>14.98</v>
      </c>
      <c r="E2358" s="133" t="s">
        <v>95</v>
      </c>
    </row>
    <row r="2359" spans="1:5" ht="13.5" x14ac:dyDescent="0.25">
      <c r="A2359" s="131">
        <v>40978</v>
      </c>
      <c r="B2359" s="137" t="s">
        <v>11597</v>
      </c>
      <c r="C2359" s="133" t="s">
        <v>122</v>
      </c>
      <c r="D2359" s="485">
        <v>2670.09</v>
      </c>
      <c r="E2359" s="133" t="s">
        <v>95</v>
      </c>
    </row>
    <row r="2360" spans="1:5" ht="13.5" x14ac:dyDescent="0.25">
      <c r="A2360" s="131">
        <v>44501</v>
      </c>
      <c r="B2360" s="137" t="s">
        <v>11598</v>
      </c>
      <c r="C2360" s="133" t="s">
        <v>94</v>
      </c>
      <c r="D2360" s="133">
        <v>18</v>
      </c>
      <c r="E2360" s="133" t="s">
        <v>95</v>
      </c>
    </row>
    <row r="2361" spans="1:5" ht="13.5" x14ac:dyDescent="0.25">
      <c r="A2361" s="131">
        <v>41043</v>
      </c>
      <c r="B2361" s="137" t="s">
        <v>11599</v>
      </c>
      <c r="C2361" s="133" t="s">
        <v>122</v>
      </c>
      <c r="D2361" s="485">
        <v>3211.29</v>
      </c>
      <c r="E2361" s="133" t="s">
        <v>95</v>
      </c>
    </row>
    <row r="2362" spans="1:5" ht="13.5" x14ac:dyDescent="0.25">
      <c r="A2362" s="131">
        <v>4234</v>
      </c>
      <c r="B2362" s="137" t="s">
        <v>11600</v>
      </c>
      <c r="C2362" s="133" t="s">
        <v>94</v>
      </c>
      <c r="D2362" s="133">
        <v>21.83</v>
      </c>
      <c r="E2362" s="133" t="s">
        <v>95</v>
      </c>
    </row>
    <row r="2363" spans="1:5" ht="13.5" x14ac:dyDescent="0.25">
      <c r="A2363" s="131">
        <v>40987</v>
      </c>
      <c r="B2363" s="137" t="s">
        <v>11601</v>
      </c>
      <c r="C2363" s="133" t="s">
        <v>122</v>
      </c>
      <c r="D2363" s="485">
        <v>3890.2</v>
      </c>
      <c r="E2363" s="133" t="s">
        <v>95</v>
      </c>
    </row>
    <row r="2364" spans="1:5" ht="13.5" x14ac:dyDescent="0.25">
      <c r="A2364" s="131">
        <v>4253</v>
      </c>
      <c r="B2364" s="137" t="s">
        <v>11602</v>
      </c>
      <c r="C2364" s="133" t="s">
        <v>94</v>
      </c>
      <c r="D2364" s="133">
        <v>18</v>
      </c>
      <c r="E2364" s="133" t="s">
        <v>95</v>
      </c>
    </row>
    <row r="2365" spans="1:5" ht="13.5" x14ac:dyDescent="0.25">
      <c r="A2365" s="131">
        <v>40981</v>
      </c>
      <c r="B2365" s="137" t="s">
        <v>11603</v>
      </c>
      <c r="C2365" s="133" t="s">
        <v>122</v>
      </c>
      <c r="D2365" s="485">
        <v>3208.94</v>
      </c>
      <c r="E2365" s="133" t="s">
        <v>95</v>
      </c>
    </row>
    <row r="2366" spans="1:5" ht="13.5" x14ac:dyDescent="0.25">
      <c r="A2366" s="131">
        <v>4254</v>
      </c>
      <c r="B2366" s="137" t="s">
        <v>11604</v>
      </c>
      <c r="C2366" s="133" t="s">
        <v>94</v>
      </c>
      <c r="D2366" s="133">
        <v>18</v>
      </c>
      <c r="E2366" s="133" t="s">
        <v>95</v>
      </c>
    </row>
    <row r="2367" spans="1:5" ht="13.5" x14ac:dyDescent="0.25">
      <c r="A2367" s="131">
        <v>41036</v>
      </c>
      <c r="B2367" s="137" t="s">
        <v>11605</v>
      </c>
      <c r="C2367" s="133" t="s">
        <v>122</v>
      </c>
      <c r="D2367" s="485">
        <v>3208.94</v>
      </c>
      <c r="E2367" s="133" t="s">
        <v>95</v>
      </c>
    </row>
    <row r="2368" spans="1:5" ht="13.5" x14ac:dyDescent="0.25">
      <c r="A2368" s="131">
        <v>4251</v>
      </c>
      <c r="B2368" s="137" t="s">
        <v>11606</v>
      </c>
      <c r="C2368" s="133" t="s">
        <v>94</v>
      </c>
      <c r="D2368" s="133">
        <v>15.9</v>
      </c>
      <c r="E2368" s="133" t="s">
        <v>95</v>
      </c>
    </row>
    <row r="2369" spans="1:5" ht="13.5" x14ac:dyDescent="0.25">
      <c r="A2369" s="131">
        <v>40979</v>
      </c>
      <c r="B2369" s="137" t="s">
        <v>11607</v>
      </c>
      <c r="C2369" s="133" t="s">
        <v>122</v>
      </c>
      <c r="D2369" s="485">
        <v>2837.71</v>
      </c>
      <c r="E2369" s="133" t="s">
        <v>95</v>
      </c>
    </row>
    <row r="2370" spans="1:5" ht="27" x14ac:dyDescent="0.25">
      <c r="A2370" s="131">
        <v>4230</v>
      </c>
      <c r="B2370" s="137" t="s">
        <v>11608</v>
      </c>
      <c r="C2370" s="133" t="s">
        <v>94</v>
      </c>
      <c r="D2370" s="133">
        <v>18</v>
      </c>
      <c r="E2370" s="133" t="s">
        <v>95</v>
      </c>
    </row>
    <row r="2371" spans="1:5" ht="27" x14ac:dyDescent="0.25">
      <c r="A2371" s="131">
        <v>40998</v>
      </c>
      <c r="B2371" s="137" t="s">
        <v>11609</v>
      </c>
      <c r="C2371" s="133" t="s">
        <v>122</v>
      </c>
      <c r="D2371" s="485">
        <v>3208.94</v>
      </c>
      <c r="E2371" s="133" t="s">
        <v>95</v>
      </c>
    </row>
    <row r="2372" spans="1:5" ht="13.5" x14ac:dyDescent="0.25">
      <c r="A2372" s="131">
        <v>4257</v>
      </c>
      <c r="B2372" s="137" t="s">
        <v>11610</v>
      </c>
      <c r="C2372" s="133" t="s">
        <v>94</v>
      </c>
      <c r="D2372" s="133">
        <v>18</v>
      </c>
      <c r="E2372" s="133" t="s">
        <v>95</v>
      </c>
    </row>
    <row r="2373" spans="1:5" ht="13.5" x14ac:dyDescent="0.25">
      <c r="A2373" s="131">
        <v>40982</v>
      </c>
      <c r="B2373" s="137" t="s">
        <v>11611</v>
      </c>
      <c r="C2373" s="133" t="s">
        <v>122</v>
      </c>
      <c r="D2373" s="485">
        <v>3208.94</v>
      </c>
      <c r="E2373" s="133" t="s">
        <v>95</v>
      </c>
    </row>
    <row r="2374" spans="1:5" ht="13.5" x14ac:dyDescent="0.25">
      <c r="A2374" s="131">
        <v>4240</v>
      </c>
      <c r="B2374" s="137" t="s">
        <v>11612</v>
      </c>
      <c r="C2374" s="133" t="s">
        <v>94</v>
      </c>
      <c r="D2374" s="133">
        <v>32.06</v>
      </c>
      <c r="E2374" s="133" t="s">
        <v>95</v>
      </c>
    </row>
    <row r="2375" spans="1:5" ht="13.5" x14ac:dyDescent="0.25">
      <c r="A2375" s="131">
        <v>41026</v>
      </c>
      <c r="B2375" s="137" t="s">
        <v>11613</v>
      </c>
      <c r="C2375" s="133" t="s">
        <v>122</v>
      </c>
      <c r="D2375" s="485">
        <v>5717.26</v>
      </c>
      <c r="E2375" s="133" t="s">
        <v>95</v>
      </c>
    </row>
    <row r="2376" spans="1:5" ht="13.5" x14ac:dyDescent="0.25">
      <c r="A2376" s="131">
        <v>4239</v>
      </c>
      <c r="B2376" s="137" t="s">
        <v>11614</v>
      </c>
      <c r="C2376" s="133" t="s">
        <v>94</v>
      </c>
      <c r="D2376" s="133">
        <v>32.06</v>
      </c>
      <c r="E2376" s="133" t="s">
        <v>95</v>
      </c>
    </row>
    <row r="2377" spans="1:5" ht="13.5" x14ac:dyDescent="0.25">
      <c r="A2377" s="131">
        <v>41024</v>
      </c>
      <c r="B2377" s="137" t="s">
        <v>11615</v>
      </c>
      <c r="C2377" s="133" t="s">
        <v>122</v>
      </c>
      <c r="D2377" s="485">
        <v>5717.26</v>
      </c>
      <c r="E2377" s="133" t="s">
        <v>95</v>
      </c>
    </row>
    <row r="2378" spans="1:5" ht="13.5" x14ac:dyDescent="0.25">
      <c r="A2378" s="131">
        <v>4248</v>
      </c>
      <c r="B2378" s="137" t="s">
        <v>11616</v>
      </c>
      <c r="C2378" s="133" t="s">
        <v>94</v>
      </c>
      <c r="D2378" s="133">
        <v>18</v>
      </c>
      <c r="E2378" s="133" t="s">
        <v>95</v>
      </c>
    </row>
    <row r="2379" spans="1:5" ht="13.5" x14ac:dyDescent="0.25">
      <c r="A2379" s="131">
        <v>41033</v>
      </c>
      <c r="B2379" s="137" t="s">
        <v>11617</v>
      </c>
      <c r="C2379" s="133" t="s">
        <v>122</v>
      </c>
      <c r="D2379" s="485">
        <v>3211.29</v>
      </c>
      <c r="E2379" s="133" t="s">
        <v>95</v>
      </c>
    </row>
    <row r="2380" spans="1:5" ht="13.5" x14ac:dyDescent="0.25">
      <c r="A2380" s="131">
        <v>44500</v>
      </c>
      <c r="B2380" s="137" t="s">
        <v>11618</v>
      </c>
      <c r="C2380" s="133" t="s">
        <v>94</v>
      </c>
      <c r="D2380" s="133">
        <v>18</v>
      </c>
      <c r="E2380" s="133" t="s">
        <v>95</v>
      </c>
    </row>
    <row r="2381" spans="1:5" ht="13.5" x14ac:dyDescent="0.25">
      <c r="A2381" s="131">
        <v>41040</v>
      </c>
      <c r="B2381" s="137" t="s">
        <v>11619</v>
      </c>
      <c r="C2381" s="133" t="s">
        <v>122</v>
      </c>
      <c r="D2381" s="485">
        <v>3211.29</v>
      </c>
      <c r="E2381" s="133" t="s">
        <v>95</v>
      </c>
    </row>
    <row r="2382" spans="1:5" ht="13.5" x14ac:dyDescent="0.25">
      <c r="A2382" s="131">
        <v>4238</v>
      </c>
      <c r="B2382" s="137" t="s">
        <v>11620</v>
      </c>
      <c r="C2382" s="133" t="s">
        <v>94</v>
      </c>
      <c r="D2382" s="133">
        <v>18</v>
      </c>
      <c r="E2382" s="133" t="s">
        <v>95</v>
      </c>
    </row>
    <row r="2383" spans="1:5" ht="13.5" x14ac:dyDescent="0.25">
      <c r="A2383" s="131">
        <v>41012</v>
      </c>
      <c r="B2383" s="137" t="s">
        <v>11621</v>
      </c>
      <c r="C2383" s="133" t="s">
        <v>122</v>
      </c>
      <c r="D2383" s="485">
        <v>3208.94</v>
      </c>
      <c r="E2383" s="133" t="s">
        <v>95</v>
      </c>
    </row>
    <row r="2384" spans="1:5" ht="13.5" x14ac:dyDescent="0.25">
      <c r="A2384" s="131">
        <v>4233</v>
      </c>
      <c r="B2384" s="137" t="s">
        <v>11622</v>
      </c>
      <c r="C2384" s="133" t="s">
        <v>94</v>
      </c>
      <c r="D2384" s="133">
        <v>32.06</v>
      </c>
      <c r="E2384" s="133" t="s">
        <v>95</v>
      </c>
    </row>
    <row r="2385" spans="1:5" ht="27" x14ac:dyDescent="0.25">
      <c r="A2385" s="131">
        <v>41001</v>
      </c>
      <c r="B2385" s="137" t="s">
        <v>11623</v>
      </c>
      <c r="C2385" s="133" t="s">
        <v>122</v>
      </c>
      <c r="D2385" s="485">
        <v>5717.26</v>
      </c>
      <c r="E2385" s="133" t="s">
        <v>95</v>
      </c>
    </row>
    <row r="2386" spans="1:5" ht="13.5" x14ac:dyDescent="0.25">
      <c r="A2386" s="131">
        <v>38402</v>
      </c>
      <c r="B2386" s="137" t="s">
        <v>11624</v>
      </c>
      <c r="C2386" s="133" t="s">
        <v>72</v>
      </c>
      <c r="D2386" s="133">
        <v>9.9600000000000009</v>
      </c>
      <c r="E2386" s="133" t="s">
        <v>95</v>
      </c>
    </row>
    <row r="2387" spans="1:5" ht="27" x14ac:dyDescent="0.25">
      <c r="A2387" s="131">
        <v>39637</v>
      </c>
      <c r="B2387" s="137" t="s">
        <v>11625</v>
      </c>
      <c r="C2387" s="133" t="s">
        <v>89</v>
      </c>
      <c r="D2387" s="133">
        <v>80.180000000000007</v>
      </c>
      <c r="E2387" s="133" t="s">
        <v>95</v>
      </c>
    </row>
    <row r="2388" spans="1:5" ht="27" x14ac:dyDescent="0.25">
      <c r="A2388" s="131">
        <v>39638</v>
      </c>
      <c r="B2388" s="137" t="s">
        <v>11626</v>
      </c>
      <c r="C2388" s="133" t="s">
        <v>89</v>
      </c>
      <c r="D2388" s="133">
        <v>90.73</v>
      </c>
      <c r="E2388" s="133" t="s">
        <v>95</v>
      </c>
    </row>
    <row r="2389" spans="1:5" ht="27" x14ac:dyDescent="0.25">
      <c r="A2389" s="131">
        <v>39639</v>
      </c>
      <c r="B2389" s="137" t="s">
        <v>11627</v>
      </c>
      <c r="C2389" s="133" t="s">
        <v>89</v>
      </c>
      <c r="D2389" s="133">
        <v>136.88999999999999</v>
      </c>
      <c r="E2389" s="133" t="s">
        <v>95</v>
      </c>
    </row>
    <row r="2390" spans="1:5" ht="13.5" x14ac:dyDescent="0.25">
      <c r="A2390" s="131">
        <v>38366</v>
      </c>
      <c r="B2390" s="137" t="s">
        <v>11628</v>
      </c>
      <c r="C2390" s="133" t="s">
        <v>89</v>
      </c>
      <c r="D2390" s="133">
        <v>5.3</v>
      </c>
      <c r="E2390" s="133" t="s">
        <v>95</v>
      </c>
    </row>
    <row r="2391" spans="1:5" ht="13.5" x14ac:dyDescent="0.25">
      <c r="A2391" s="131">
        <v>11703</v>
      </c>
      <c r="B2391" s="137" t="s">
        <v>11629</v>
      </c>
      <c r="C2391" s="133" t="s">
        <v>72</v>
      </c>
      <c r="D2391" s="133">
        <v>34.020000000000003</v>
      </c>
      <c r="E2391" s="133" t="s">
        <v>95</v>
      </c>
    </row>
    <row r="2392" spans="1:5" ht="13.5" x14ac:dyDescent="0.25">
      <c r="A2392" s="131">
        <v>37400</v>
      </c>
      <c r="B2392" s="137" t="s">
        <v>11630</v>
      </c>
      <c r="C2392" s="133" t="s">
        <v>72</v>
      </c>
      <c r="D2392" s="133">
        <v>39.44</v>
      </c>
      <c r="E2392" s="133" t="s">
        <v>95</v>
      </c>
    </row>
    <row r="2393" spans="1:5" ht="40.5" x14ac:dyDescent="0.25">
      <c r="A2393" s="131">
        <v>25400</v>
      </c>
      <c r="B2393" s="137" t="s">
        <v>11631</v>
      </c>
      <c r="C2393" s="133" t="s">
        <v>72</v>
      </c>
      <c r="D2393" s="485">
        <v>2340.62</v>
      </c>
      <c r="E2393" s="133" t="s">
        <v>95</v>
      </c>
    </row>
    <row r="2394" spans="1:5" ht="27" x14ac:dyDescent="0.25">
      <c r="A2394" s="131">
        <v>4276</v>
      </c>
      <c r="B2394" s="137" t="s">
        <v>11632</v>
      </c>
      <c r="C2394" s="133" t="s">
        <v>72</v>
      </c>
      <c r="D2394" s="133">
        <v>159.12</v>
      </c>
      <c r="E2394" s="133" t="s">
        <v>95</v>
      </c>
    </row>
    <row r="2395" spans="1:5" ht="27" x14ac:dyDescent="0.25">
      <c r="A2395" s="131">
        <v>4273</v>
      </c>
      <c r="B2395" s="137" t="s">
        <v>11633</v>
      </c>
      <c r="C2395" s="133" t="s">
        <v>72</v>
      </c>
      <c r="D2395" s="133">
        <v>288.89</v>
      </c>
      <c r="E2395" s="133" t="s">
        <v>95</v>
      </c>
    </row>
    <row r="2396" spans="1:5" ht="40.5" x14ac:dyDescent="0.25">
      <c r="A2396" s="131">
        <v>4274</v>
      </c>
      <c r="B2396" s="137" t="s">
        <v>11634</v>
      </c>
      <c r="C2396" s="133" t="s">
        <v>72</v>
      </c>
      <c r="D2396" s="133">
        <v>105.69</v>
      </c>
      <c r="E2396" s="133" t="s">
        <v>95</v>
      </c>
    </row>
    <row r="2397" spans="1:5" ht="27" x14ac:dyDescent="0.25">
      <c r="A2397" s="131">
        <v>4385</v>
      </c>
      <c r="B2397" s="137" t="s">
        <v>11635</v>
      </c>
      <c r="C2397" s="133" t="s">
        <v>11636</v>
      </c>
      <c r="D2397" s="485">
        <v>9673.4599999999991</v>
      </c>
      <c r="E2397" s="133" t="s">
        <v>95</v>
      </c>
    </row>
    <row r="2398" spans="1:5" ht="27" x14ac:dyDescent="0.25">
      <c r="A2398" s="131">
        <v>20078</v>
      </c>
      <c r="B2398" s="137" t="s">
        <v>11637</v>
      </c>
      <c r="C2398" s="133" t="s">
        <v>72</v>
      </c>
      <c r="D2398" s="133">
        <v>30.07</v>
      </c>
      <c r="E2398" s="133" t="s">
        <v>95</v>
      </c>
    </row>
    <row r="2399" spans="1:5" ht="27" x14ac:dyDescent="0.25">
      <c r="A2399" s="131">
        <v>39897</v>
      </c>
      <c r="B2399" s="137" t="s">
        <v>11638</v>
      </c>
      <c r="C2399" s="133" t="s">
        <v>72</v>
      </c>
      <c r="D2399" s="133">
        <v>90.18</v>
      </c>
      <c r="E2399" s="133" t="s">
        <v>95</v>
      </c>
    </row>
    <row r="2400" spans="1:5" ht="27" x14ac:dyDescent="0.25">
      <c r="A2400" s="131">
        <v>118</v>
      </c>
      <c r="B2400" s="137" t="s">
        <v>11639</v>
      </c>
      <c r="C2400" s="133" t="s">
        <v>72</v>
      </c>
      <c r="D2400" s="133">
        <v>63.58</v>
      </c>
      <c r="E2400" s="133" t="s">
        <v>95</v>
      </c>
    </row>
    <row r="2401" spans="1:5" ht="40.5" x14ac:dyDescent="0.25">
      <c r="A2401" s="131">
        <v>4396</v>
      </c>
      <c r="B2401" s="137" t="s">
        <v>11640</v>
      </c>
      <c r="C2401" s="133" t="s">
        <v>89</v>
      </c>
      <c r="D2401" s="133">
        <v>241.53</v>
      </c>
      <c r="E2401" s="133" t="s">
        <v>95</v>
      </c>
    </row>
    <row r="2402" spans="1:5" ht="40.5" x14ac:dyDescent="0.25">
      <c r="A2402" s="131">
        <v>36881</v>
      </c>
      <c r="B2402" s="137" t="s">
        <v>11641</v>
      </c>
      <c r="C2402" s="133" t="s">
        <v>89</v>
      </c>
      <c r="D2402" s="133">
        <v>176.33</v>
      </c>
      <c r="E2402" s="133" t="s">
        <v>95</v>
      </c>
    </row>
    <row r="2403" spans="1:5" ht="27" x14ac:dyDescent="0.25">
      <c r="A2403" s="131">
        <v>4397</v>
      </c>
      <c r="B2403" s="137" t="s">
        <v>11642</v>
      </c>
      <c r="C2403" s="133" t="s">
        <v>89</v>
      </c>
      <c r="D2403" s="133">
        <v>245.56</v>
      </c>
      <c r="E2403" s="133" t="s">
        <v>95</v>
      </c>
    </row>
    <row r="2404" spans="1:5" ht="27" x14ac:dyDescent="0.25">
      <c r="A2404" s="131">
        <v>36882</v>
      </c>
      <c r="B2404" s="137" t="s">
        <v>11643</v>
      </c>
      <c r="C2404" s="133" t="s">
        <v>89</v>
      </c>
      <c r="D2404" s="133">
        <v>179.8</v>
      </c>
      <c r="E2404" s="133" t="s">
        <v>95</v>
      </c>
    </row>
    <row r="2405" spans="1:5" ht="13.5" x14ac:dyDescent="0.25">
      <c r="A2405" s="131">
        <v>4751</v>
      </c>
      <c r="B2405" s="137" t="s">
        <v>11644</v>
      </c>
      <c r="C2405" s="133" t="s">
        <v>94</v>
      </c>
      <c r="D2405" s="133">
        <v>21.83</v>
      </c>
      <c r="E2405" s="133" t="s">
        <v>95</v>
      </c>
    </row>
    <row r="2406" spans="1:5" ht="13.5" x14ac:dyDescent="0.25">
      <c r="A2406" s="131">
        <v>41066</v>
      </c>
      <c r="B2406" s="137" t="s">
        <v>11645</v>
      </c>
      <c r="C2406" s="133" t="s">
        <v>122</v>
      </c>
      <c r="D2406" s="485">
        <v>3890.2</v>
      </c>
      <c r="E2406" s="133" t="s">
        <v>95</v>
      </c>
    </row>
    <row r="2407" spans="1:5" ht="27" x14ac:dyDescent="0.25">
      <c r="A2407" s="131">
        <v>39604</v>
      </c>
      <c r="B2407" s="137" t="s">
        <v>11646</v>
      </c>
      <c r="C2407" s="133" t="s">
        <v>72</v>
      </c>
      <c r="D2407" s="133">
        <v>15.51</v>
      </c>
      <c r="E2407" s="133" t="s">
        <v>95</v>
      </c>
    </row>
    <row r="2408" spans="1:5" ht="27" x14ac:dyDescent="0.25">
      <c r="A2408" s="131">
        <v>39605</v>
      </c>
      <c r="B2408" s="137" t="s">
        <v>11647</v>
      </c>
      <c r="C2408" s="133" t="s">
        <v>72</v>
      </c>
      <c r="D2408" s="133">
        <v>16.850000000000001</v>
      </c>
      <c r="E2408" s="133" t="s">
        <v>95</v>
      </c>
    </row>
    <row r="2409" spans="1:5" ht="27" x14ac:dyDescent="0.25">
      <c r="A2409" s="131">
        <v>39606</v>
      </c>
      <c r="B2409" s="137" t="s">
        <v>11648</v>
      </c>
      <c r="C2409" s="133" t="s">
        <v>72</v>
      </c>
      <c r="D2409" s="133">
        <v>29.5</v>
      </c>
      <c r="E2409" s="133" t="s">
        <v>95</v>
      </c>
    </row>
    <row r="2410" spans="1:5" ht="27" x14ac:dyDescent="0.25">
      <c r="A2410" s="131">
        <v>39607</v>
      </c>
      <c r="B2410" s="137" t="s">
        <v>11649</v>
      </c>
      <c r="C2410" s="133" t="s">
        <v>72</v>
      </c>
      <c r="D2410" s="133">
        <v>39.92</v>
      </c>
      <c r="E2410" s="133" t="s">
        <v>95</v>
      </c>
    </row>
    <row r="2411" spans="1:5" ht="27" x14ac:dyDescent="0.25">
      <c r="A2411" s="131">
        <v>4720</v>
      </c>
      <c r="B2411" s="137" t="s">
        <v>11650</v>
      </c>
      <c r="C2411" s="133" t="s">
        <v>97</v>
      </c>
      <c r="D2411" s="133">
        <v>227.89</v>
      </c>
      <c r="E2411" s="133" t="s">
        <v>95</v>
      </c>
    </row>
    <row r="2412" spans="1:5" ht="27" x14ac:dyDescent="0.25">
      <c r="A2412" s="131">
        <v>4721</v>
      </c>
      <c r="B2412" s="137" t="s">
        <v>11651</v>
      </c>
      <c r="C2412" s="133" t="s">
        <v>97</v>
      </c>
      <c r="D2412" s="133">
        <v>197.39</v>
      </c>
      <c r="E2412" s="133" t="s">
        <v>95</v>
      </c>
    </row>
    <row r="2413" spans="1:5" ht="27" x14ac:dyDescent="0.25">
      <c r="A2413" s="131">
        <v>4718</v>
      </c>
      <c r="B2413" s="137" t="s">
        <v>11652</v>
      </c>
      <c r="C2413" s="133" t="s">
        <v>97</v>
      </c>
      <c r="D2413" s="133">
        <v>198.43</v>
      </c>
      <c r="E2413" s="133" t="s">
        <v>95</v>
      </c>
    </row>
    <row r="2414" spans="1:5" ht="27" x14ac:dyDescent="0.25">
      <c r="A2414" s="131">
        <v>4722</v>
      </c>
      <c r="B2414" s="137" t="s">
        <v>11653</v>
      </c>
      <c r="C2414" s="133" t="s">
        <v>97</v>
      </c>
      <c r="D2414" s="133">
        <v>186.45</v>
      </c>
      <c r="E2414" s="133" t="s">
        <v>95</v>
      </c>
    </row>
    <row r="2415" spans="1:5" ht="27" x14ac:dyDescent="0.25">
      <c r="A2415" s="131">
        <v>4730</v>
      </c>
      <c r="B2415" s="137" t="s">
        <v>11654</v>
      </c>
      <c r="C2415" s="133" t="s">
        <v>97</v>
      </c>
      <c r="D2415" s="133">
        <v>185.53</v>
      </c>
      <c r="E2415" s="133" t="s">
        <v>95</v>
      </c>
    </row>
    <row r="2416" spans="1:5" ht="40.5" x14ac:dyDescent="0.25">
      <c r="A2416" s="131">
        <v>13186</v>
      </c>
      <c r="B2416" s="137" t="s">
        <v>11655</v>
      </c>
      <c r="C2416" s="133" t="s">
        <v>97</v>
      </c>
      <c r="D2416" s="133">
        <v>214.08</v>
      </c>
      <c r="E2416" s="133" t="s">
        <v>95</v>
      </c>
    </row>
    <row r="2417" spans="1:5" ht="13.5" x14ac:dyDescent="0.25">
      <c r="A2417" s="131">
        <v>4750</v>
      </c>
      <c r="B2417" s="137" t="s">
        <v>11656</v>
      </c>
      <c r="C2417" s="133" t="s">
        <v>94</v>
      </c>
      <c r="D2417" s="133">
        <v>21.83</v>
      </c>
      <c r="E2417" s="133" t="s">
        <v>95</v>
      </c>
    </row>
    <row r="2418" spans="1:5" ht="13.5" x14ac:dyDescent="0.25">
      <c r="A2418" s="131">
        <v>41065</v>
      </c>
      <c r="B2418" s="137" t="s">
        <v>11657</v>
      </c>
      <c r="C2418" s="133" t="s">
        <v>122</v>
      </c>
      <c r="D2418" s="485">
        <v>3890.2</v>
      </c>
      <c r="E2418" s="133" t="s">
        <v>95</v>
      </c>
    </row>
    <row r="2419" spans="1:5" ht="27" x14ac:dyDescent="0.25">
      <c r="A2419" s="131">
        <v>34747</v>
      </c>
      <c r="B2419" s="137" t="s">
        <v>11658</v>
      </c>
      <c r="C2419" s="133" t="s">
        <v>4</v>
      </c>
      <c r="D2419" s="133">
        <v>82.65</v>
      </c>
      <c r="E2419" s="133" t="s">
        <v>95</v>
      </c>
    </row>
    <row r="2420" spans="1:5" ht="27" x14ac:dyDescent="0.25">
      <c r="A2420" s="131">
        <v>4826</v>
      </c>
      <c r="B2420" s="137" t="s">
        <v>11659</v>
      </c>
      <c r="C2420" s="133" t="s">
        <v>4</v>
      </c>
      <c r="D2420" s="133">
        <v>88.87</v>
      </c>
      <c r="E2420" s="133" t="s">
        <v>95</v>
      </c>
    </row>
    <row r="2421" spans="1:5" ht="27" x14ac:dyDescent="0.25">
      <c r="A2421" s="131">
        <v>4825</v>
      </c>
      <c r="B2421" s="137" t="s">
        <v>11660</v>
      </c>
      <c r="C2421" s="133" t="s">
        <v>4</v>
      </c>
      <c r="D2421" s="133">
        <v>123.02</v>
      </c>
      <c r="E2421" s="133" t="s">
        <v>95</v>
      </c>
    </row>
    <row r="2422" spans="1:5" ht="40.5" x14ac:dyDescent="0.25">
      <c r="A2422" s="131">
        <v>39430</v>
      </c>
      <c r="B2422" s="137" t="s">
        <v>11661</v>
      </c>
      <c r="C2422" s="133" t="s">
        <v>72</v>
      </c>
      <c r="D2422" s="133">
        <v>1.72</v>
      </c>
      <c r="E2422" s="133" t="s">
        <v>95</v>
      </c>
    </row>
    <row r="2423" spans="1:5" ht="27" x14ac:dyDescent="0.25">
      <c r="A2423" s="131">
        <v>39573</v>
      </c>
      <c r="B2423" s="137" t="s">
        <v>11662</v>
      </c>
      <c r="C2423" s="133" t="s">
        <v>72</v>
      </c>
      <c r="D2423" s="133">
        <v>1.69</v>
      </c>
      <c r="E2423" s="133" t="s">
        <v>95</v>
      </c>
    </row>
    <row r="2424" spans="1:5" ht="27" x14ac:dyDescent="0.25">
      <c r="A2424" s="131">
        <v>38410</v>
      </c>
      <c r="B2424" s="137" t="s">
        <v>11663</v>
      </c>
      <c r="C2424" s="133" t="s">
        <v>72</v>
      </c>
      <c r="D2424" s="485">
        <v>14672.28</v>
      </c>
      <c r="E2424" s="133" t="s">
        <v>95</v>
      </c>
    </row>
    <row r="2425" spans="1:5" ht="27" x14ac:dyDescent="0.25">
      <c r="A2425" s="131">
        <v>39427</v>
      </c>
      <c r="B2425" s="137" t="s">
        <v>11664</v>
      </c>
      <c r="C2425" s="133" t="s">
        <v>4</v>
      </c>
      <c r="D2425" s="133">
        <v>4.57</v>
      </c>
      <c r="E2425" s="133" t="s">
        <v>95</v>
      </c>
    </row>
    <row r="2426" spans="1:5" ht="27" x14ac:dyDescent="0.25">
      <c r="A2426" s="131">
        <v>39424</v>
      </c>
      <c r="B2426" s="137" t="s">
        <v>11665</v>
      </c>
      <c r="C2426" s="133" t="s">
        <v>4</v>
      </c>
      <c r="D2426" s="133">
        <v>2.72</v>
      </c>
      <c r="E2426" s="133" t="s">
        <v>95</v>
      </c>
    </row>
    <row r="2427" spans="1:5" ht="27" x14ac:dyDescent="0.25">
      <c r="A2427" s="131">
        <v>39425</v>
      </c>
      <c r="B2427" s="137" t="s">
        <v>11666</v>
      </c>
      <c r="C2427" s="133" t="s">
        <v>4</v>
      </c>
      <c r="D2427" s="133">
        <v>2.68</v>
      </c>
      <c r="E2427" s="133" t="s">
        <v>95</v>
      </c>
    </row>
    <row r="2428" spans="1:5" ht="40.5" x14ac:dyDescent="0.25">
      <c r="A2428" s="131">
        <v>11552</v>
      </c>
      <c r="B2428" s="137" t="s">
        <v>11667</v>
      </c>
      <c r="C2428" s="133" t="s">
        <v>4</v>
      </c>
      <c r="D2428" s="133">
        <v>7.13</v>
      </c>
      <c r="E2428" s="133" t="s">
        <v>95</v>
      </c>
    </row>
    <row r="2429" spans="1:5" ht="27" x14ac:dyDescent="0.25">
      <c r="A2429" s="131">
        <v>39418</v>
      </c>
      <c r="B2429" s="137" t="s">
        <v>11668</v>
      </c>
      <c r="C2429" s="133" t="s">
        <v>4</v>
      </c>
      <c r="D2429" s="133">
        <v>5.0999999999999996</v>
      </c>
      <c r="E2429" s="133" t="s">
        <v>95</v>
      </c>
    </row>
    <row r="2430" spans="1:5" ht="27" x14ac:dyDescent="0.25">
      <c r="A2430" s="131">
        <v>39419</v>
      </c>
      <c r="B2430" s="137" t="s">
        <v>11669</v>
      </c>
      <c r="C2430" s="133" t="s">
        <v>4</v>
      </c>
      <c r="D2430" s="133">
        <v>6.21</v>
      </c>
      <c r="E2430" s="133" t="s">
        <v>95</v>
      </c>
    </row>
    <row r="2431" spans="1:5" ht="27" x14ac:dyDescent="0.25">
      <c r="A2431" s="131">
        <v>39420</v>
      </c>
      <c r="B2431" s="137" t="s">
        <v>11670</v>
      </c>
      <c r="C2431" s="133" t="s">
        <v>4</v>
      </c>
      <c r="D2431" s="133">
        <v>6.86</v>
      </c>
      <c r="E2431" s="133" t="s">
        <v>95</v>
      </c>
    </row>
    <row r="2432" spans="1:5" ht="40.5" x14ac:dyDescent="0.25">
      <c r="A2432" s="131">
        <v>39571</v>
      </c>
      <c r="B2432" s="137" t="s">
        <v>11671</v>
      </c>
      <c r="C2432" s="133" t="s">
        <v>4</v>
      </c>
      <c r="D2432" s="133">
        <v>4.1399999999999997</v>
      </c>
      <c r="E2432" s="133" t="s">
        <v>95</v>
      </c>
    </row>
    <row r="2433" spans="1:5" ht="27" x14ac:dyDescent="0.25">
      <c r="A2433" s="131">
        <v>39421</v>
      </c>
      <c r="B2433" s="137" t="s">
        <v>11672</v>
      </c>
      <c r="C2433" s="133" t="s">
        <v>4</v>
      </c>
      <c r="D2433" s="133">
        <v>6.04</v>
      </c>
      <c r="E2433" s="133" t="s">
        <v>95</v>
      </c>
    </row>
    <row r="2434" spans="1:5" ht="27" x14ac:dyDescent="0.25">
      <c r="A2434" s="131">
        <v>39422</v>
      </c>
      <c r="B2434" s="137" t="s">
        <v>11673</v>
      </c>
      <c r="C2434" s="133" t="s">
        <v>4</v>
      </c>
      <c r="D2434" s="133">
        <v>7.05</v>
      </c>
      <c r="E2434" s="133" t="s">
        <v>95</v>
      </c>
    </row>
    <row r="2435" spans="1:5" ht="27" x14ac:dyDescent="0.25">
      <c r="A2435" s="131">
        <v>39423</v>
      </c>
      <c r="B2435" s="137" t="s">
        <v>11674</v>
      </c>
      <c r="C2435" s="133" t="s">
        <v>4</v>
      </c>
      <c r="D2435" s="133">
        <v>8.18</v>
      </c>
      <c r="E2435" s="133" t="s">
        <v>95</v>
      </c>
    </row>
    <row r="2436" spans="1:5" ht="27" x14ac:dyDescent="0.25">
      <c r="A2436" s="131">
        <v>39426</v>
      </c>
      <c r="B2436" s="137" t="s">
        <v>11675</v>
      </c>
      <c r="C2436" s="133" t="s">
        <v>4</v>
      </c>
      <c r="D2436" s="133">
        <v>18.399999999999999</v>
      </c>
      <c r="E2436" s="133" t="s">
        <v>95</v>
      </c>
    </row>
    <row r="2437" spans="1:5" ht="27" x14ac:dyDescent="0.25">
      <c r="A2437" s="131">
        <v>39429</v>
      </c>
      <c r="B2437" s="137" t="s">
        <v>11676</v>
      </c>
      <c r="C2437" s="133" t="s">
        <v>4</v>
      </c>
      <c r="D2437" s="133">
        <v>5.8</v>
      </c>
      <c r="E2437" s="133" t="s">
        <v>95</v>
      </c>
    </row>
    <row r="2438" spans="1:5" ht="40.5" x14ac:dyDescent="0.25">
      <c r="A2438" s="131">
        <v>39428</v>
      </c>
      <c r="B2438" s="137" t="s">
        <v>11677</v>
      </c>
      <c r="C2438" s="133" t="s">
        <v>4</v>
      </c>
      <c r="D2438" s="133">
        <v>4.43</v>
      </c>
      <c r="E2438" s="133" t="s">
        <v>95</v>
      </c>
    </row>
    <row r="2439" spans="1:5" ht="27" x14ac:dyDescent="0.25">
      <c r="A2439" s="131">
        <v>39572</v>
      </c>
      <c r="B2439" s="137" t="s">
        <v>11678</v>
      </c>
      <c r="C2439" s="133" t="s">
        <v>4</v>
      </c>
      <c r="D2439" s="133">
        <v>3.84</v>
      </c>
      <c r="E2439" s="133" t="s">
        <v>95</v>
      </c>
    </row>
    <row r="2440" spans="1:5" ht="27" x14ac:dyDescent="0.25">
      <c r="A2440" s="131">
        <v>39570</v>
      </c>
      <c r="B2440" s="137" t="s">
        <v>11679</v>
      </c>
      <c r="C2440" s="133" t="s">
        <v>4</v>
      </c>
      <c r="D2440" s="133">
        <v>4.07</v>
      </c>
      <c r="E2440" s="133" t="s">
        <v>95</v>
      </c>
    </row>
    <row r="2441" spans="1:5" ht="27" x14ac:dyDescent="0.25">
      <c r="A2441" s="131">
        <v>39569</v>
      </c>
      <c r="B2441" s="137" t="s">
        <v>11680</v>
      </c>
      <c r="C2441" s="133" t="s">
        <v>4</v>
      </c>
      <c r="D2441" s="133">
        <v>4.0199999999999996</v>
      </c>
      <c r="E2441" s="133" t="s">
        <v>95</v>
      </c>
    </row>
    <row r="2442" spans="1:5" ht="13.5" x14ac:dyDescent="0.25">
      <c r="A2442" s="131">
        <v>39328</v>
      </c>
      <c r="B2442" s="137" t="s">
        <v>11681</v>
      </c>
      <c r="C2442" s="133" t="s">
        <v>4</v>
      </c>
      <c r="D2442" s="133">
        <v>4.16</v>
      </c>
      <c r="E2442" s="133" t="s">
        <v>95</v>
      </c>
    </row>
    <row r="2443" spans="1:5" ht="13.5" x14ac:dyDescent="0.25">
      <c r="A2443" s="131">
        <v>39029</v>
      </c>
      <c r="B2443" s="137" t="s">
        <v>11682</v>
      </c>
      <c r="C2443" s="133" t="s">
        <v>4</v>
      </c>
      <c r="D2443" s="133">
        <v>12.99</v>
      </c>
      <c r="E2443" s="133" t="s">
        <v>95</v>
      </c>
    </row>
    <row r="2444" spans="1:5" ht="13.5" x14ac:dyDescent="0.25">
      <c r="A2444" s="131">
        <v>39028</v>
      </c>
      <c r="B2444" s="137" t="s">
        <v>11683</v>
      </c>
      <c r="C2444" s="133" t="s">
        <v>4</v>
      </c>
      <c r="D2444" s="133">
        <v>7.56</v>
      </c>
      <c r="E2444" s="133" t="s">
        <v>95</v>
      </c>
    </row>
    <row r="2445" spans="1:5" ht="27" x14ac:dyDescent="0.25">
      <c r="A2445" s="131">
        <v>13617</v>
      </c>
      <c r="B2445" s="137" t="s">
        <v>11684</v>
      </c>
      <c r="C2445" s="133" t="s">
        <v>72</v>
      </c>
      <c r="D2445" s="485">
        <v>95604.69</v>
      </c>
      <c r="E2445" s="133" t="s">
        <v>95</v>
      </c>
    </row>
    <row r="2446" spans="1:5" ht="40.5" x14ac:dyDescent="0.25">
      <c r="A2446" s="131">
        <v>35274</v>
      </c>
      <c r="B2446" s="137" t="s">
        <v>11685</v>
      </c>
      <c r="C2446" s="133" t="s">
        <v>4</v>
      </c>
      <c r="D2446" s="133">
        <v>49.48</v>
      </c>
      <c r="E2446" s="133" t="s">
        <v>95</v>
      </c>
    </row>
    <row r="2447" spans="1:5" ht="40.5" x14ac:dyDescent="0.25">
      <c r="A2447" s="131">
        <v>35275</v>
      </c>
      <c r="B2447" s="137" t="s">
        <v>11686</v>
      </c>
      <c r="C2447" s="133" t="s">
        <v>4</v>
      </c>
      <c r="D2447" s="133">
        <v>105.02</v>
      </c>
      <c r="E2447" s="133" t="s">
        <v>95</v>
      </c>
    </row>
    <row r="2448" spans="1:5" ht="40.5" x14ac:dyDescent="0.25">
      <c r="A2448" s="131">
        <v>35276</v>
      </c>
      <c r="B2448" s="137" t="s">
        <v>11687</v>
      </c>
      <c r="C2448" s="133" t="s">
        <v>4</v>
      </c>
      <c r="D2448" s="133">
        <v>182.73</v>
      </c>
      <c r="E2448" s="133" t="s">
        <v>95</v>
      </c>
    </row>
    <row r="2449" spans="1:5" ht="27" x14ac:dyDescent="0.25">
      <c r="A2449" s="131">
        <v>43606</v>
      </c>
      <c r="B2449" s="137" t="s">
        <v>11688</v>
      </c>
      <c r="C2449" s="133" t="s">
        <v>72</v>
      </c>
      <c r="D2449" s="133">
        <v>8.5399999999999991</v>
      </c>
      <c r="E2449" s="133" t="s">
        <v>95</v>
      </c>
    </row>
    <row r="2450" spans="1:5" ht="27" x14ac:dyDescent="0.25">
      <c r="A2450" s="131">
        <v>444</v>
      </c>
      <c r="B2450" s="137" t="s">
        <v>11689</v>
      </c>
      <c r="C2450" s="133" t="s">
        <v>72</v>
      </c>
      <c r="D2450" s="133">
        <v>48.6</v>
      </c>
      <c r="E2450" s="133" t="s">
        <v>95</v>
      </c>
    </row>
    <row r="2451" spans="1:5" ht="27" x14ac:dyDescent="0.25">
      <c r="A2451" s="131">
        <v>445</v>
      </c>
      <c r="B2451" s="137" t="s">
        <v>11690</v>
      </c>
      <c r="C2451" s="133" t="s">
        <v>72</v>
      </c>
      <c r="D2451" s="133">
        <v>66.53</v>
      </c>
      <c r="E2451" s="133" t="s">
        <v>95</v>
      </c>
    </row>
    <row r="2452" spans="1:5" ht="13.5" x14ac:dyDescent="0.25">
      <c r="A2452" s="131">
        <v>4783</v>
      </c>
      <c r="B2452" s="137" t="s">
        <v>11691</v>
      </c>
      <c r="C2452" s="133" t="s">
        <v>94</v>
      </c>
      <c r="D2452" s="133">
        <v>21.83</v>
      </c>
      <c r="E2452" s="133" t="s">
        <v>95</v>
      </c>
    </row>
    <row r="2453" spans="1:5" ht="13.5" x14ac:dyDescent="0.25">
      <c r="A2453" s="131">
        <v>41079</v>
      </c>
      <c r="B2453" s="137" t="s">
        <v>11692</v>
      </c>
      <c r="C2453" s="133" t="s">
        <v>122</v>
      </c>
      <c r="D2453" s="485">
        <v>3890.2</v>
      </c>
      <c r="E2453" s="133" t="s">
        <v>95</v>
      </c>
    </row>
    <row r="2454" spans="1:5" ht="13.5" x14ac:dyDescent="0.25">
      <c r="A2454" s="131">
        <v>12874</v>
      </c>
      <c r="B2454" s="137" t="s">
        <v>11693</v>
      </c>
      <c r="C2454" s="133" t="s">
        <v>94</v>
      </c>
      <c r="D2454" s="133">
        <v>21.17</v>
      </c>
      <c r="E2454" s="133" t="s">
        <v>95</v>
      </c>
    </row>
    <row r="2455" spans="1:5" ht="13.5" x14ac:dyDescent="0.25">
      <c r="A2455" s="131">
        <v>41082</v>
      </c>
      <c r="B2455" s="137" t="s">
        <v>11694</v>
      </c>
      <c r="C2455" s="133" t="s">
        <v>122</v>
      </c>
      <c r="D2455" s="485">
        <v>3777.63</v>
      </c>
      <c r="E2455" s="133" t="s">
        <v>95</v>
      </c>
    </row>
    <row r="2456" spans="1:5" ht="13.5" x14ac:dyDescent="0.25">
      <c r="A2456" s="131">
        <v>4785</v>
      </c>
      <c r="B2456" s="137" t="s">
        <v>11695</v>
      </c>
      <c r="C2456" s="133" t="s">
        <v>94</v>
      </c>
      <c r="D2456" s="133">
        <v>21.83</v>
      </c>
      <c r="E2456" s="133" t="s">
        <v>95</v>
      </c>
    </row>
    <row r="2457" spans="1:5" ht="13.5" x14ac:dyDescent="0.25">
      <c r="A2457" s="131">
        <v>41081</v>
      </c>
      <c r="B2457" s="137" t="s">
        <v>11696</v>
      </c>
      <c r="C2457" s="133" t="s">
        <v>122</v>
      </c>
      <c r="D2457" s="485">
        <v>3890.2</v>
      </c>
      <c r="E2457" s="133" t="s">
        <v>95</v>
      </c>
    </row>
    <row r="2458" spans="1:5" ht="27" x14ac:dyDescent="0.25">
      <c r="A2458" s="131">
        <v>4801</v>
      </c>
      <c r="B2458" s="137" t="s">
        <v>11697</v>
      </c>
      <c r="C2458" s="133" t="s">
        <v>89</v>
      </c>
      <c r="D2458" s="133">
        <v>75.849999999999994</v>
      </c>
      <c r="E2458" s="133" t="s">
        <v>95</v>
      </c>
    </row>
    <row r="2459" spans="1:5" ht="27" x14ac:dyDescent="0.25">
      <c r="A2459" s="131">
        <v>4794</v>
      </c>
      <c r="B2459" s="137" t="s">
        <v>11698</v>
      </c>
      <c r="C2459" s="133" t="s">
        <v>89</v>
      </c>
      <c r="D2459" s="133">
        <v>345.44</v>
      </c>
      <c r="E2459" s="133" t="s">
        <v>95</v>
      </c>
    </row>
    <row r="2460" spans="1:5" ht="27" x14ac:dyDescent="0.25">
      <c r="A2460" s="131">
        <v>4796</v>
      </c>
      <c r="B2460" s="137" t="s">
        <v>11699</v>
      </c>
      <c r="C2460" s="133" t="s">
        <v>89</v>
      </c>
      <c r="D2460" s="133">
        <v>209.82</v>
      </c>
      <c r="E2460" s="133" t="s">
        <v>95</v>
      </c>
    </row>
    <row r="2461" spans="1:5" ht="27" x14ac:dyDescent="0.25">
      <c r="A2461" s="131">
        <v>4800</v>
      </c>
      <c r="B2461" s="137" t="s">
        <v>11700</v>
      </c>
      <c r="C2461" s="133" t="s">
        <v>89</v>
      </c>
      <c r="D2461" s="133">
        <v>57.7</v>
      </c>
      <c r="E2461" s="133" t="s">
        <v>95</v>
      </c>
    </row>
    <row r="2462" spans="1:5" ht="27" x14ac:dyDescent="0.25">
      <c r="A2462" s="131">
        <v>4795</v>
      </c>
      <c r="B2462" s="137" t="s">
        <v>11701</v>
      </c>
      <c r="C2462" s="133" t="s">
        <v>89</v>
      </c>
      <c r="D2462" s="133">
        <v>336.27</v>
      </c>
      <c r="E2462" s="133" t="s">
        <v>95</v>
      </c>
    </row>
    <row r="2463" spans="1:5" ht="40.5" x14ac:dyDescent="0.25">
      <c r="A2463" s="131">
        <v>39694</v>
      </c>
      <c r="B2463" s="137" t="s">
        <v>11702</v>
      </c>
      <c r="C2463" s="133" t="s">
        <v>89</v>
      </c>
      <c r="D2463" s="133">
        <v>274.86</v>
      </c>
      <c r="E2463" s="133" t="s">
        <v>95</v>
      </c>
    </row>
    <row r="2464" spans="1:5" ht="27" x14ac:dyDescent="0.25">
      <c r="A2464" s="131">
        <v>1292</v>
      </c>
      <c r="B2464" s="137" t="s">
        <v>11703</v>
      </c>
      <c r="C2464" s="133" t="s">
        <v>89</v>
      </c>
      <c r="D2464" s="133">
        <v>35.64</v>
      </c>
      <c r="E2464" s="133" t="s">
        <v>95</v>
      </c>
    </row>
    <row r="2465" spans="1:5" ht="27" x14ac:dyDescent="0.25">
      <c r="A2465" s="131">
        <v>1287</v>
      </c>
      <c r="B2465" s="137" t="s">
        <v>11704</v>
      </c>
      <c r="C2465" s="133" t="s">
        <v>89</v>
      </c>
      <c r="D2465" s="133">
        <v>28.53</v>
      </c>
      <c r="E2465" s="133" t="s">
        <v>95</v>
      </c>
    </row>
    <row r="2466" spans="1:5" ht="40.5" x14ac:dyDescent="0.25">
      <c r="A2466" s="131">
        <v>10840</v>
      </c>
      <c r="B2466" s="137" t="s">
        <v>11705</v>
      </c>
      <c r="C2466" s="133" t="s">
        <v>89</v>
      </c>
      <c r="D2466" s="133">
        <v>343.14</v>
      </c>
      <c r="E2466" s="133" t="s">
        <v>95</v>
      </c>
    </row>
    <row r="2467" spans="1:5" ht="40.5" x14ac:dyDescent="0.25">
      <c r="A2467" s="131">
        <v>10841</v>
      </c>
      <c r="B2467" s="137" t="s">
        <v>11706</v>
      </c>
      <c r="C2467" s="133" t="s">
        <v>89</v>
      </c>
      <c r="D2467" s="133">
        <v>258.97000000000003</v>
      </c>
      <c r="E2467" s="133" t="s">
        <v>95</v>
      </c>
    </row>
    <row r="2468" spans="1:5" ht="40.5" x14ac:dyDescent="0.25">
      <c r="A2468" s="131">
        <v>44540</v>
      </c>
      <c r="B2468" s="137" t="s">
        <v>11707</v>
      </c>
      <c r="C2468" s="133" t="s">
        <v>89</v>
      </c>
      <c r="D2468" s="133">
        <v>330.91</v>
      </c>
      <c r="E2468" s="133" t="s">
        <v>95</v>
      </c>
    </row>
    <row r="2469" spans="1:5" ht="40.5" x14ac:dyDescent="0.25">
      <c r="A2469" s="131">
        <v>10842</v>
      </c>
      <c r="B2469" s="137" t="s">
        <v>11708</v>
      </c>
      <c r="C2469" s="133" t="s">
        <v>89</v>
      </c>
      <c r="D2469" s="133">
        <v>374.07</v>
      </c>
      <c r="E2469" s="133" t="s">
        <v>95</v>
      </c>
    </row>
    <row r="2470" spans="1:5" ht="27" x14ac:dyDescent="0.25">
      <c r="A2470" s="131">
        <v>45190</v>
      </c>
      <c r="B2470" s="137" t="s">
        <v>11709</v>
      </c>
      <c r="C2470" s="133" t="s">
        <v>89</v>
      </c>
      <c r="D2470" s="133">
        <v>58.85</v>
      </c>
      <c r="E2470" s="133" t="s">
        <v>95</v>
      </c>
    </row>
    <row r="2471" spans="1:5" ht="27" x14ac:dyDescent="0.25">
      <c r="A2471" s="131">
        <v>45189</v>
      </c>
      <c r="B2471" s="137" t="s">
        <v>11710</v>
      </c>
      <c r="C2471" s="133" t="s">
        <v>89</v>
      </c>
      <c r="D2471" s="133">
        <v>97.34</v>
      </c>
      <c r="E2471" s="133" t="s">
        <v>95</v>
      </c>
    </row>
    <row r="2472" spans="1:5" ht="27" x14ac:dyDescent="0.25">
      <c r="A2472" s="131">
        <v>45191</v>
      </c>
      <c r="B2472" s="137" t="s">
        <v>11711</v>
      </c>
      <c r="C2472" s="133" t="s">
        <v>89</v>
      </c>
      <c r="D2472" s="133">
        <v>99.84</v>
      </c>
      <c r="E2472" s="133" t="s">
        <v>95</v>
      </c>
    </row>
    <row r="2473" spans="1:5" ht="27" x14ac:dyDescent="0.25">
      <c r="A2473" s="131">
        <v>38180</v>
      </c>
      <c r="B2473" s="137" t="s">
        <v>11712</v>
      </c>
      <c r="C2473" s="133" t="s">
        <v>89</v>
      </c>
      <c r="D2473" s="133">
        <v>168.93</v>
      </c>
      <c r="E2473" s="133" t="s">
        <v>95</v>
      </c>
    </row>
    <row r="2474" spans="1:5" ht="27" x14ac:dyDescent="0.25">
      <c r="A2474" s="131">
        <v>36178</v>
      </c>
      <c r="B2474" s="137" t="s">
        <v>11713</v>
      </c>
      <c r="C2474" s="133" t="s">
        <v>72</v>
      </c>
      <c r="D2474" s="133">
        <v>18.27</v>
      </c>
      <c r="E2474" s="133" t="s">
        <v>95</v>
      </c>
    </row>
    <row r="2475" spans="1:5" ht="27" x14ac:dyDescent="0.25">
      <c r="A2475" s="131">
        <v>38181</v>
      </c>
      <c r="B2475" s="137" t="s">
        <v>11714</v>
      </c>
      <c r="C2475" s="133" t="s">
        <v>89</v>
      </c>
      <c r="D2475" s="133">
        <v>230.61</v>
      </c>
      <c r="E2475" s="133" t="s">
        <v>95</v>
      </c>
    </row>
    <row r="2476" spans="1:5" ht="27" x14ac:dyDescent="0.25">
      <c r="A2476" s="131">
        <v>38182</v>
      </c>
      <c r="B2476" s="137" t="s">
        <v>11715</v>
      </c>
      <c r="C2476" s="133" t="s">
        <v>89</v>
      </c>
      <c r="D2476" s="133">
        <v>219.67</v>
      </c>
      <c r="E2476" s="133" t="s">
        <v>95</v>
      </c>
    </row>
    <row r="2477" spans="1:5" ht="27" x14ac:dyDescent="0.25">
      <c r="A2477" s="131">
        <v>38186</v>
      </c>
      <c r="B2477" s="137" t="s">
        <v>11716</v>
      </c>
      <c r="C2477" s="133" t="s">
        <v>89</v>
      </c>
      <c r="D2477" s="133">
        <v>571</v>
      </c>
      <c r="E2477" s="133" t="s">
        <v>95</v>
      </c>
    </row>
    <row r="2478" spans="1:5" ht="27" x14ac:dyDescent="0.25">
      <c r="A2478" s="131">
        <v>38185</v>
      </c>
      <c r="B2478" s="137" t="s">
        <v>11717</v>
      </c>
      <c r="C2478" s="133" t="s">
        <v>89</v>
      </c>
      <c r="D2478" s="133">
        <v>508.39</v>
      </c>
      <c r="E2478" s="133" t="s">
        <v>95</v>
      </c>
    </row>
    <row r="2479" spans="1:5" ht="40.5" x14ac:dyDescent="0.25">
      <c r="A2479" s="131">
        <v>44541</v>
      </c>
      <c r="B2479" s="137" t="s">
        <v>11718</v>
      </c>
      <c r="C2479" s="133" t="s">
        <v>89</v>
      </c>
      <c r="D2479" s="133">
        <v>273.36</v>
      </c>
      <c r="E2479" s="133" t="s">
        <v>95</v>
      </c>
    </row>
    <row r="2480" spans="1:5" ht="27" x14ac:dyDescent="0.25">
      <c r="A2480" s="131">
        <v>4822</v>
      </c>
      <c r="B2480" s="137" t="s">
        <v>11719</v>
      </c>
      <c r="C2480" s="133" t="s">
        <v>89</v>
      </c>
      <c r="D2480" s="133">
        <v>340.51</v>
      </c>
      <c r="E2480" s="133" t="s">
        <v>95</v>
      </c>
    </row>
    <row r="2481" spans="1:5" ht="27" x14ac:dyDescent="0.25">
      <c r="A2481" s="131">
        <v>4818</v>
      </c>
      <c r="B2481" s="137" t="s">
        <v>11720</v>
      </c>
      <c r="C2481" s="133" t="s">
        <v>89</v>
      </c>
      <c r="D2481" s="133">
        <v>350</v>
      </c>
      <c r="E2481" s="133" t="s">
        <v>95</v>
      </c>
    </row>
    <row r="2482" spans="1:5" ht="40.5" x14ac:dyDescent="0.25">
      <c r="A2482" s="131">
        <v>39567</v>
      </c>
      <c r="B2482" s="137" t="s">
        <v>11721</v>
      </c>
      <c r="C2482" s="133" t="s">
        <v>89</v>
      </c>
      <c r="D2482" s="133">
        <v>36.64</v>
      </c>
      <c r="E2482" s="133" t="s">
        <v>95</v>
      </c>
    </row>
    <row r="2483" spans="1:5" ht="40.5" x14ac:dyDescent="0.25">
      <c r="A2483" s="131">
        <v>39566</v>
      </c>
      <c r="B2483" s="137" t="s">
        <v>11722</v>
      </c>
      <c r="C2483" s="133" t="s">
        <v>89</v>
      </c>
      <c r="D2483" s="133">
        <v>38.78</v>
      </c>
      <c r="E2483" s="133" t="s">
        <v>95</v>
      </c>
    </row>
    <row r="2484" spans="1:5" ht="27" x14ac:dyDescent="0.25">
      <c r="A2484" s="131">
        <v>39416</v>
      </c>
      <c r="B2484" s="137" t="s">
        <v>11723</v>
      </c>
      <c r="C2484" s="133" t="s">
        <v>89</v>
      </c>
      <c r="D2484" s="133">
        <v>23.63</v>
      </c>
      <c r="E2484" s="133" t="s">
        <v>95</v>
      </c>
    </row>
    <row r="2485" spans="1:5" ht="27" x14ac:dyDescent="0.25">
      <c r="A2485" s="131">
        <v>39417</v>
      </c>
      <c r="B2485" s="137" t="s">
        <v>11724</v>
      </c>
      <c r="C2485" s="133" t="s">
        <v>89</v>
      </c>
      <c r="D2485" s="133">
        <v>23.05</v>
      </c>
      <c r="E2485" s="133" t="s">
        <v>95</v>
      </c>
    </row>
    <row r="2486" spans="1:5" ht="27" x14ac:dyDescent="0.25">
      <c r="A2486" s="131">
        <v>43742</v>
      </c>
      <c r="B2486" s="137" t="s">
        <v>11725</v>
      </c>
      <c r="C2486" s="133" t="s">
        <v>89</v>
      </c>
      <c r="D2486" s="133">
        <v>24.86</v>
      </c>
      <c r="E2486" s="133" t="s">
        <v>95</v>
      </c>
    </row>
    <row r="2487" spans="1:5" ht="27" x14ac:dyDescent="0.25">
      <c r="A2487" s="131">
        <v>39414</v>
      </c>
      <c r="B2487" s="137" t="s">
        <v>11726</v>
      </c>
      <c r="C2487" s="133" t="s">
        <v>89</v>
      </c>
      <c r="D2487" s="133">
        <v>22.38</v>
      </c>
      <c r="E2487" s="133" t="s">
        <v>95</v>
      </c>
    </row>
    <row r="2488" spans="1:5" ht="27" x14ac:dyDescent="0.25">
      <c r="A2488" s="131">
        <v>39415</v>
      </c>
      <c r="B2488" s="137" t="s">
        <v>11727</v>
      </c>
      <c r="C2488" s="133" t="s">
        <v>89</v>
      </c>
      <c r="D2488" s="133">
        <v>19.29</v>
      </c>
      <c r="E2488" s="133" t="s">
        <v>95</v>
      </c>
    </row>
    <row r="2489" spans="1:5" ht="27" x14ac:dyDescent="0.25">
      <c r="A2489" s="131">
        <v>43740</v>
      </c>
      <c r="B2489" s="137" t="s">
        <v>11728</v>
      </c>
      <c r="C2489" s="133" t="s">
        <v>89</v>
      </c>
      <c r="D2489" s="133">
        <v>23.56</v>
      </c>
      <c r="E2489" s="133" t="s">
        <v>95</v>
      </c>
    </row>
    <row r="2490" spans="1:5" ht="27" x14ac:dyDescent="0.25">
      <c r="A2490" s="131">
        <v>39412</v>
      </c>
      <c r="B2490" s="137" t="s">
        <v>11729</v>
      </c>
      <c r="C2490" s="133" t="s">
        <v>89</v>
      </c>
      <c r="D2490" s="133">
        <v>16.16</v>
      </c>
      <c r="E2490" s="133" t="s">
        <v>95</v>
      </c>
    </row>
    <row r="2491" spans="1:5" ht="27" x14ac:dyDescent="0.25">
      <c r="A2491" s="131">
        <v>39413</v>
      </c>
      <c r="B2491" s="137" t="s">
        <v>11730</v>
      </c>
      <c r="C2491" s="133" t="s">
        <v>89</v>
      </c>
      <c r="D2491" s="133">
        <v>17.47</v>
      </c>
      <c r="E2491" s="133" t="s">
        <v>95</v>
      </c>
    </row>
    <row r="2492" spans="1:5" ht="27" x14ac:dyDescent="0.25">
      <c r="A2492" s="131">
        <v>43741</v>
      </c>
      <c r="B2492" s="137" t="s">
        <v>11731</v>
      </c>
      <c r="C2492" s="133" t="s">
        <v>89</v>
      </c>
      <c r="D2492" s="133">
        <v>18.63</v>
      </c>
      <c r="E2492" s="133" t="s">
        <v>95</v>
      </c>
    </row>
    <row r="2493" spans="1:5" ht="13.5" x14ac:dyDescent="0.25">
      <c r="A2493" s="131">
        <v>11062</v>
      </c>
      <c r="B2493" s="137" t="s">
        <v>11732</v>
      </c>
      <c r="C2493" s="133" t="s">
        <v>89</v>
      </c>
      <c r="D2493" s="133">
        <v>41.73</v>
      </c>
      <c r="E2493" s="133" t="s">
        <v>95</v>
      </c>
    </row>
    <row r="2494" spans="1:5" ht="13.5" x14ac:dyDescent="0.25">
      <c r="A2494" s="131">
        <v>11063</v>
      </c>
      <c r="B2494" s="137" t="s">
        <v>11733</v>
      </c>
      <c r="C2494" s="133" t="s">
        <v>89</v>
      </c>
      <c r="D2494" s="133">
        <v>25.54</v>
      </c>
      <c r="E2494" s="133" t="s">
        <v>95</v>
      </c>
    </row>
    <row r="2495" spans="1:5" ht="27" x14ac:dyDescent="0.25">
      <c r="A2495" s="131">
        <v>4812</v>
      </c>
      <c r="B2495" s="137" t="s">
        <v>11734</v>
      </c>
      <c r="C2495" s="133" t="s">
        <v>89</v>
      </c>
      <c r="D2495" s="133">
        <v>9.69</v>
      </c>
      <c r="E2495" s="133" t="s">
        <v>95</v>
      </c>
    </row>
    <row r="2496" spans="1:5" ht="40.5" x14ac:dyDescent="0.25">
      <c r="A2496" s="131">
        <v>37560</v>
      </c>
      <c r="B2496" s="137" t="s">
        <v>11735</v>
      </c>
      <c r="C2496" s="133" t="s">
        <v>72</v>
      </c>
      <c r="D2496" s="133">
        <v>49.21</v>
      </c>
      <c r="E2496" s="133" t="s">
        <v>95</v>
      </c>
    </row>
    <row r="2497" spans="1:5" ht="40.5" x14ac:dyDescent="0.25">
      <c r="A2497" s="131">
        <v>37557</v>
      </c>
      <c r="B2497" s="137" t="s">
        <v>11736</v>
      </c>
      <c r="C2497" s="133" t="s">
        <v>72</v>
      </c>
      <c r="D2497" s="133">
        <v>14.94</v>
      </c>
      <c r="E2497" s="133" t="s">
        <v>95</v>
      </c>
    </row>
    <row r="2498" spans="1:5" ht="40.5" x14ac:dyDescent="0.25">
      <c r="A2498" s="131">
        <v>37556</v>
      </c>
      <c r="B2498" s="137" t="s">
        <v>11737</v>
      </c>
      <c r="C2498" s="133" t="s">
        <v>72</v>
      </c>
      <c r="D2498" s="133">
        <v>28.91</v>
      </c>
      <c r="E2498" s="133" t="s">
        <v>95</v>
      </c>
    </row>
    <row r="2499" spans="1:5" ht="40.5" x14ac:dyDescent="0.25">
      <c r="A2499" s="131">
        <v>37559</v>
      </c>
      <c r="B2499" s="137" t="s">
        <v>11738</v>
      </c>
      <c r="C2499" s="133" t="s">
        <v>72</v>
      </c>
      <c r="D2499" s="133">
        <v>35.47</v>
      </c>
      <c r="E2499" s="133" t="s">
        <v>95</v>
      </c>
    </row>
    <row r="2500" spans="1:5" ht="40.5" x14ac:dyDescent="0.25">
      <c r="A2500" s="131">
        <v>37539</v>
      </c>
      <c r="B2500" s="137" t="s">
        <v>11739</v>
      </c>
      <c r="C2500" s="133" t="s">
        <v>72</v>
      </c>
      <c r="D2500" s="133">
        <v>25</v>
      </c>
      <c r="E2500" s="133" t="s">
        <v>95</v>
      </c>
    </row>
    <row r="2501" spans="1:5" ht="40.5" x14ac:dyDescent="0.25">
      <c r="A2501" s="131">
        <v>37558</v>
      </c>
      <c r="B2501" s="137" t="s">
        <v>11740</v>
      </c>
      <c r="C2501" s="133" t="s">
        <v>72</v>
      </c>
      <c r="D2501" s="133">
        <v>46.61</v>
      </c>
      <c r="E2501" s="133" t="s">
        <v>95</v>
      </c>
    </row>
    <row r="2502" spans="1:5" ht="27" x14ac:dyDescent="0.25">
      <c r="A2502" s="131">
        <v>4792</v>
      </c>
      <c r="B2502" s="137" t="s">
        <v>11741</v>
      </c>
      <c r="C2502" s="133" t="s">
        <v>89</v>
      </c>
      <c r="D2502" s="133">
        <v>162.16</v>
      </c>
      <c r="E2502" s="133" t="s">
        <v>95</v>
      </c>
    </row>
    <row r="2503" spans="1:5" ht="27" x14ac:dyDescent="0.25">
      <c r="A2503" s="131">
        <v>4790</v>
      </c>
      <c r="B2503" s="137" t="s">
        <v>11742</v>
      </c>
      <c r="C2503" s="133" t="s">
        <v>89</v>
      </c>
      <c r="D2503" s="133">
        <v>97.5</v>
      </c>
      <c r="E2503" s="133" t="s">
        <v>95</v>
      </c>
    </row>
    <row r="2504" spans="1:5" ht="27" x14ac:dyDescent="0.25">
      <c r="A2504" s="131">
        <v>40671</v>
      </c>
      <c r="B2504" s="137" t="s">
        <v>11743</v>
      </c>
      <c r="C2504" s="133" t="s">
        <v>89</v>
      </c>
      <c r="D2504" s="133">
        <v>119.95</v>
      </c>
      <c r="E2504" s="133" t="s">
        <v>95</v>
      </c>
    </row>
    <row r="2505" spans="1:5" ht="27" x14ac:dyDescent="0.25">
      <c r="A2505" s="131">
        <v>7552</v>
      </c>
      <c r="B2505" s="137" t="s">
        <v>11744</v>
      </c>
      <c r="C2505" s="133" t="s">
        <v>72</v>
      </c>
      <c r="D2505" s="133">
        <v>25</v>
      </c>
      <c r="E2505" s="133" t="s">
        <v>95</v>
      </c>
    </row>
    <row r="2506" spans="1:5" ht="13.5" x14ac:dyDescent="0.25">
      <c r="A2506" s="131">
        <v>4907</v>
      </c>
      <c r="B2506" s="137" t="s">
        <v>11745</v>
      </c>
      <c r="C2506" s="133" t="s">
        <v>72</v>
      </c>
      <c r="D2506" s="133">
        <v>22.64</v>
      </c>
      <c r="E2506" s="133" t="s">
        <v>95</v>
      </c>
    </row>
    <row r="2507" spans="1:5" ht="13.5" x14ac:dyDescent="0.25">
      <c r="A2507" s="131">
        <v>4902</v>
      </c>
      <c r="B2507" s="137" t="s">
        <v>11746</v>
      </c>
      <c r="C2507" s="133" t="s">
        <v>72</v>
      </c>
      <c r="D2507" s="133">
        <v>58.74</v>
      </c>
      <c r="E2507" s="133" t="s">
        <v>95</v>
      </c>
    </row>
    <row r="2508" spans="1:5" ht="13.5" x14ac:dyDescent="0.25">
      <c r="A2508" s="131">
        <v>4741</v>
      </c>
      <c r="B2508" s="137" t="s">
        <v>11747</v>
      </c>
      <c r="C2508" s="133" t="s">
        <v>97</v>
      </c>
      <c r="D2508" s="133">
        <v>186.45</v>
      </c>
      <c r="E2508" s="133" t="s">
        <v>95</v>
      </c>
    </row>
    <row r="2509" spans="1:5" ht="13.5" x14ac:dyDescent="0.25">
      <c r="A2509" s="131">
        <v>4752</v>
      </c>
      <c r="B2509" s="137" t="s">
        <v>11748</v>
      </c>
      <c r="C2509" s="133" t="s">
        <v>94</v>
      </c>
      <c r="D2509" s="133">
        <v>18</v>
      </c>
      <c r="E2509" s="133" t="s">
        <v>95</v>
      </c>
    </row>
    <row r="2510" spans="1:5" ht="13.5" x14ac:dyDescent="0.25">
      <c r="A2510" s="131">
        <v>41091</v>
      </c>
      <c r="B2510" s="137" t="s">
        <v>11749</v>
      </c>
      <c r="C2510" s="133" t="s">
        <v>122</v>
      </c>
      <c r="D2510" s="485">
        <v>3208.94</v>
      </c>
      <c r="E2510" s="133" t="s">
        <v>95</v>
      </c>
    </row>
    <row r="2511" spans="1:5" ht="27" x14ac:dyDescent="0.25">
      <c r="A2511" s="131">
        <v>4491</v>
      </c>
      <c r="B2511" s="137" t="s">
        <v>11750</v>
      </c>
      <c r="C2511" s="133" t="s">
        <v>4</v>
      </c>
      <c r="D2511" s="133">
        <v>7.78</v>
      </c>
      <c r="E2511" s="133" t="s">
        <v>95</v>
      </c>
    </row>
    <row r="2512" spans="1:5" ht="27" x14ac:dyDescent="0.25">
      <c r="A2512" s="131">
        <v>2745</v>
      </c>
      <c r="B2512" s="137" t="s">
        <v>11751</v>
      </c>
      <c r="C2512" s="133" t="s">
        <v>4</v>
      </c>
      <c r="D2512" s="133">
        <v>3.75</v>
      </c>
      <c r="E2512" s="133" t="s">
        <v>95</v>
      </c>
    </row>
    <row r="2513" spans="1:5" ht="27" x14ac:dyDescent="0.25">
      <c r="A2513" s="131">
        <v>14439</v>
      </c>
      <c r="B2513" s="137" t="s">
        <v>11752</v>
      </c>
      <c r="C2513" s="133" t="s">
        <v>4</v>
      </c>
      <c r="D2513" s="133">
        <v>4.6500000000000004</v>
      </c>
      <c r="E2513" s="133" t="s">
        <v>95</v>
      </c>
    </row>
    <row r="2514" spans="1:5" ht="27" x14ac:dyDescent="0.25">
      <c r="A2514" s="131">
        <v>44496</v>
      </c>
      <c r="B2514" s="137" t="s">
        <v>11753</v>
      </c>
      <c r="C2514" s="133" t="s">
        <v>72</v>
      </c>
      <c r="D2514" s="133">
        <v>115.7</v>
      </c>
      <c r="E2514" s="133" t="s">
        <v>95</v>
      </c>
    </row>
    <row r="2515" spans="1:5" ht="13.5" x14ac:dyDescent="0.25">
      <c r="A2515" s="131">
        <v>12362</v>
      </c>
      <c r="B2515" s="137" t="s">
        <v>11754</v>
      </c>
      <c r="C2515" s="133" t="s">
        <v>72</v>
      </c>
      <c r="D2515" s="133">
        <v>26.41</v>
      </c>
      <c r="E2515" s="133" t="s">
        <v>95</v>
      </c>
    </row>
    <row r="2516" spans="1:5" ht="13.5" x14ac:dyDescent="0.25">
      <c r="A2516" s="131">
        <v>5088</v>
      </c>
      <c r="B2516" s="137" t="s">
        <v>11755</v>
      </c>
      <c r="C2516" s="133" t="s">
        <v>72</v>
      </c>
      <c r="D2516" s="133">
        <v>6.66</v>
      </c>
      <c r="E2516" s="133" t="s">
        <v>95</v>
      </c>
    </row>
    <row r="2517" spans="1:5" ht="54" x14ac:dyDescent="0.25">
      <c r="A2517" s="131">
        <v>11154</v>
      </c>
      <c r="B2517" s="137" t="s">
        <v>11756</v>
      </c>
      <c r="C2517" s="133" t="s">
        <v>72</v>
      </c>
      <c r="D2517" s="485">
        <v>1262.9000000000001</v>
      </c>
      <c r="E2517" s="133" t="s">
        <v>95</v>
      </c>
    </row>
    <row r="2518" spans="1:5" ht="54" x14ac:dyDescent="0.25">
      <c r="A2518" s="131">
        <v>4989</v>
      </c>
      <c r="B2518" s="137" t="s">
        <v>11757</v>
      </c>
      <c r="C2518" s="133" t="s">
        <v>72</v>
      </c>
      <c r="D2518" s="133">
        <v>378.88</v>
      </c>
      <c r="E2518" s="133" t="s">
        <v>95</v>
      </c>
    </row>
    <row r="2519" spans="1:5" ht="54" x14ac:dyDescent="0.25">
      <c r="A2519" s="131">
        <v>4982</v>
      </c>
      <c r="B2519" s="137" t="s">
        <v>11758</v>
      </c>
      <c r="C2519" s="133" t="s">
        <v>72</v>
      </c>
      <c r="D2519" s="133">
        <v>355.37</v>
      </c>
      <c r="E2519" s="133" t="s">
        <v>95</v>
      </c>
    </row>
    <row r="2520" spans="1:5" ht="54" x14ac:dyDescent="0.25">
      <c r="A2520" s="131">
        <v>4962</v>
      </c>
      <c r="B2520" s="137" t="s">
        <v>11759</v>
      </c>
      <c r="C2520" s="133" t="s">
        <v>72</v>
      </c>
      <c r="D2520" s="133">
        <v>280.26</v>
      </c>
      <c r="E2520" s="133" t="s">
        <v>95</v>
      </c>
    </row>
    <row r="2521" spans="1:5" ht="54" x14ac:dyDescent="0.25">
      <c r="A2521" s="131">
        <v>4981</v>
      </c>
      <c r="B2521" s="137" t="s">
        <v>11760</v>
      </c>
      <c r="C2521" s="133" t="s">
        <v>72</v>
      </c>
      <c r="D2521" s="133">
        <v>249.5</v>
      </c>
      <c r="E2521" s="133" t="s">
        <v>95</v>
      </c>
    </row>
    <row r="2522" spans="1:5" ht="54" x14ac:dyDescent="0.25">
      <c r="A2522" s="131">
        <v>4964</v>
      </c>
      <c r="B2522" s="137" t="s">
        <v>11761</v>
      </c>
      <c r="C2522" s="133" t="s">
        <v>72</v>
      </c>
      <c r="D2522" s="133">
        <v>316.52</v>
      </c>
      <c r="E2522" s="133" t="s">
        <v>95</v>
      </c>
    </row>
    <row r="2523" spans="1:5" ht="54" x14ac:dyDescent="0.25">
      <c r="A2523" s="131">
        <v>4992</v>
      </c>
      <c r="B2523" s="137" t="s">
        <v>11762</v>
      </c>
      <c r="C2523" s="133" t="s">
        <v>72</v>
      </c>
      <c r="D2523" s="133">
        <v>309.18</v>
      </c>
      <c r="E2523" s="133" t="s">
        <v>95</v>
      </c>
    </row>
    <row r="2524" spans="1:5" ht="54" x14ac:dyDescent="0.25">
      <c r="A2524" s="131">
        <v>4987</v>
      </c>
      <c r="B2524" s="137" t="s">
        <v>11763</v>
      </c>
      <c r="C2524" s="133" t="s">
        <v>72</v>
      </c>
      <c r="D2524" s="133">
        <v>353.73</v>
      </c>
      <c r="E2524" s="133" t="s">
        <v>95</v>
      </c>
    </row>
    <row r="2525" spans="1:5" ht="27" x14ac:dyDescent="0.25">
      <c r="A2525" s="131">
        <v>4930</v>
      </c>
      <c r="B2525" s="137" t="s">
        <v>11764</v>
      </c>
      <c r="C2525" s="133" t="s">
        <v>89</v>
      </c>
      <c r="D2525" s="133">
        <v>534.91999999999996</v>
      </c>
      <c r="E2525" s="133" t="s">
        <v>95</v>
      </c>
    </row>
    <row r="2526" spans="1:5" ht="54" x14ac:dyDescent="0.25">
      <c r="A2526" s="131">
        <v>39021</v>
      </c>
      <c r="B2526" s="137" t="s">
        <v>11765</v>
      </c>
      <c r="C2526" s="133" t="s">
        <v>72</v>
      </c>
      <c r="D2526" s="133">
        <v>568.75</v>
      </c>
      <c r="E2526" s="133" t="s">
        <v>95</v>
      </c>
    </row>
    <row r="2527" spans="1:5" ht="40.5" x14ac:dyDescent="0.25">
      <c r="A2527" s="131">
        <v>39022</v>
      </c>
      <c r="B2527" s="137" t="s">
        <v>11766</v>
      </c>
      <c r="C2527" s="133" t="s">
        <v>72</v>
      </c>
      <c r="D2527" s="133">
        <v>509.45</v>
      </c>
      <c r="E2527" s="133" t="s">
        <v>95</v>
      </c>
    </row>
    <row r="2528" spans="1:5" ht="40.5" x14ac:dyDescent="0.25">
      <c r="A2528" s="131">
        <v>39024</v>
      </c>
      <c r="B2528" s="137" t="s">
        <v>11767</v>
      </c>
      <c r="C2528" s="133" t="s">
        <v>72</v>
      </c>
      <c r="D2528" s="133">
        <v>608.5</v>
      </c>
      <c r="E2528" s="133" t="s">
        <v>95</v>
      </c>
    </row>
    <row r="2529" spans="1:5" ht="27" x14ac:dyDescent="0.25">
      <c r="A2529" s="131">
        <v>4914</v>
      </c>
      <c r="B2529" s="137" t="s">
        <v>11768</v>
      </c>
      <c r="C2529" s="133" t="s">
        <v>89</v>
      </c>
      <c r="D2529" s="133">
        <v>493.39</v>
      </c>
      <c r="E2529" s="133" t="s">
        <v>95</v>
      </c>
    </row>
    <row r="2530" spans="1:5" ht="27" x14ac:dyDescent="0.25">
      <c r="A2530" s="131">
        <v>4917</v>
      </c>
      <c r="B2530" s="137" t="s">
        <v>11769</v>
      </c>
      <c r="C2530" s="133" t="s">
        <v>89</v>
      </c>
      <c r="D2530" s="133">
        <v>340.74</v>
      </c>
      <c r="E2530" s="133" t="s">
        <v>95</v>
      </c>
    </row>
    <row r="2531" spans="1:5" ht="40.5" x14ac:dyDescent="0.25">
      <c r="A2531" s="131">
        <v>39025</v>
      </c>
      <c r="B2531" s="137" t="s">
        <v>11770</v>
      </c>
      <c r="C2531" s="133" t="s">
        <v>72</v>
      </c>
      <c r="D2531" s="133">
        <v>623.96</v>
      </c>
      <c r="E2531" s="133" t="s">
        <v>95</v>
      </c>
    </row>
    <row r="2532" spans="1:5" ht="40.5" x14ac:dyDescent="0.25">
      <c r="A2532" s="131">
        <v>4922</v>
      </c>
      <c r="B2532" s="137" t="s">
        <v>11771</v>
      </c>
      <c r="C2532" s="133" t="s">
        <v>89</v>
      </c>
      <c r="D2532" s="133">
        <v>316.06</v>
      </c>
      <c r="E2532" s="133" t="s">
        <v>95</v>
      </c>
    </row>
    <row r="2533" spans="1:5" ht="27" x14ac:dyDescent="0.25">
      <c r="A2533" s="131">
        <v>4911</v>
      </c>
      <c r="B2533" s="137" t="s">
        <v>11772</v>
      </c>
      <c r="C2533" s="133" t="s">
        <v>89</v>
      </c>
      <c r="D2533" s="133">
        <v>292.32</v>
      </c>
      <c r="E2533" s="133" t="s">
        <v>95</v>
      </c>
    </row>
    <row r="2534" spans="1:5" ht="40.5" x14ac:dyDescent="0.25">
      <c r="A2534" s="131">
        <v>37518</v>
      </c>
      <c r="B2534" s="137" t="s">
        <v>11773</v>
      </c>
      <c r="C2534" s="133" t="s">
        <v>89</v>
      </c>
      <c r="D2534" s="133">
        <v>475.02</v>
      </c>
      <c r="E2534" s="133" t="s">
        <v>95</v>
      </c>
    </row>
    <row r="2535" spans="1:5" ht="27" x14ac:dyDescent="0.25">
      <c r="A2535" s="131">
        <v>4910</v>
      </c>
      <c r="B2535" s="137" t="s">
        <v>11774</v>
      </c>
      <c r="C2535" s="133" t="s">
        <v>89</v>
      </c>
      <c r="D2535" s="133">
        <v>400.44</v>
      </c>
      <c r="E2535" s="133" t="s">
        <v>95</v>
      </c>
    </row>
    <row r="2536" spans="1:5" ht="40.5" x14ac:dyDescent="0.25">
      <c r="A2536" s="131">
        <v>4943</v>
      </c>
      <c r="B2536" s="137" t="s">
        <v>11775</v>
      </c>
      <c r="C2536" s="133" t="s">
        <v>89</v>
      </c>
      <c r="D2536" s="133">
        <v>596.57000000000005</v>
      </c>
      <c r="E2536" s="133" t="s">
        <v>95</v>
      </c>
    </row>
    <row r="2537" spans="1:5" ht="40.5" x14ac:dyDescent="0.25">
      <c r="A2537" s="131">
        <v>11364</v>
      </c>
      <c r="B2537" s="137" t="s">
        <v>11776</v>
      </c>
      <c r="C2537" s="133" t="s">
        <v>72</v>
      </c>
      <c r="D2537" s="133">
        <v>214.34</v>
      </c>
      <c r="E2537" s="133" t="s">
        <v>95</v>
      </c>
    </row>
    <row r="2538" spans="1:5" ht="40.5" x14ac:dyDescent="0.25">
      <c r="A2538" s="131">
        <v>11365</v>
      </c>
      <c r="B2538" s="137" t="s">
        <v>11777</v>
      </c>
      <c r="C2538" s="133" t="s">
        <v>72</v>
      </c>
      <c r="D2538" s="133">
        <v>222.43</v>
      </c>
      <c r="E2538" s="133" t="s">
        <v>95</v>
      </c>
    </row>
    <row r="2539" spans="1:5" ht="40.5" x14ac:dyDescent="0.25">
      <c r="A2539" s="131">
        <v>11366</v>
      </c>
      <c r="B2539" s="137" t="s">
        <v>11778</v>
      </c>
      <c r="C2539" s="133" t="s">
        <v>72</v>
      </c>
      <c r="D2539" s="133">
        <v>236.45</v>
      </c>
      <c r="E2539" s="133" t="s">
        <v>95</v>
      </c>
    </row>
    <row r="2540" spans="1:5" ht="40.5" x14ac:dyDescent="0.25">
      <c r="A2540" s="131">
        <v>43777</v>
      </c>
      <c r="B2540" s="137" t="s">
        <v>11779</v>
      </c>
      <c r="C2540" s="133" t="s">
        <v>72</v>
      </c>
      <c r="D2540" s="133">
        <v>277.74</v>
      </c>
      <c r="E2540" s="133" t="s">
        <v>95</v>
      </c>
    </row>
    <row r="2541" spans="1:5" ht="40.5" x14ac:dyDescent="0.25">
      <c r="A2541" s="131">
        <v>20322</v>
      </c>
      <c r="B2541" s="137" t="s">
        <v>11780</v>
      </c>
      <c r="C2541" s="133" t="s">
        <v>72</v>
      </c>
      <c r="D2541" s="133">
        <v>257.83</v>
      </c>
      <c r="E2541" s="133" t="s">
        <v>95</v>
      </c>
    </row>
    <row r="2542" spans="1:5" ht="40.5" x14ac:dyDescent="0.25">
      <c r="A2542" s="131">
        <v>10553</v>
      </c>
      <c r="B2542" s="137" t="s">
        <v>11781</v>
      </c>
      <c r="C2542" s="133" t="s">
        <v>72</v>
      </c>
      <c r="D2542" s="133">
        <v>234.11</v>
      </c>
      <c r="E2542" s="133" t="s">
        <v>95</v>
      </c>
    </row>
    <row r="2543" spans="1:5" ht="40.5" x14ac:dyDescent="0.25">
      <c r="A2543" s="131">
        <v>5020</v>
      </c>
      <c r="B2543" s="137" t="s">
        <v>11782</v>
      </c>
      <c r="C2543" s="133" t="s">
        <v>72</v>
      </c>
      <c r="D2543" s="133">
        <v>246.82</v>
      </c>
      <c r="E2543" s="133" t="s">
        <v>95</v>
      </c>
    </row>
    <row r="2544" spans="1:5" ht="40.5" x14ac:dyDescent="0.25">
      <c r="A2544" s="131">
        <v>10554</v>
      </c>
      <c r="B2544" s="137" t="s">
        <v>11783</v>
      </c>
      <c r="C2544" s="133" t="s">
        <v>72</v>
      </c>
      <c r="D2544" s="133">
        <v>236.18</v>
      </c>
      <c r="E2544" s="133" t="s">
        <v>955</v>
      </c>
    </row>
    <row r="2545" spans="1:5" ht="40.5" x14ac:dyDescent="0.25">
      <c r="A2545" s="131">
        <v>10555</v>
      </c>
      <c r="B2545" s="137" t="s">
        <v>11784</v>
      </c>
      <c r="C2545" s="133" t="s">
        <v>72</v>
      </c>
      <c r="D2545" s="133">
        <v>257.57</v>
      </c>
      <c r="E2545" s="133" t="s">
        <v>955</v>
      </c>
    </row>
    <row r="2546" spans="1:5" ht="40.5" x14ac:dyDescent="0.25">
      <c r="A2546" s="131">
        <v>10556</v>
      </c>
      <c r="B2546" s="137" t="s">
        <v>11785</v>
      </c>
      <c r="C2546" s="133" t="s">
        <v>72</v>
      </c>
      <c r="D2546" s="133">
        <v>342.46</v>
      </c>
      <c r="E2546" s="133" t="s">
        <v>955</v>
      </c>
    </row>
    <row r="2547" spans="1:5" ht="40.5" x14ac:dyDescent="0.25">
      <c r="A2547" s="131">
        <v>39502</v>
      </c>
      <c r="B2547" s="137" t="s">
        <v>11786</v>
      </c>
      <c r="C2547" s="133" t="s">
        <v>72</v>
      </c>
      <c r="D2547" s="133">
        <v>480.89</v>
      </c>
      <c r="E2547" s="133" t="s">
        <v>955</v>
      </c>
    </row>
    <row r="2548" spans="1:5" ht="40.5" x14ac:dyDescent="0.25">
      <c r="A2548" s="131">
        <v>39504</v>
      </c>
      <c r="B2548" s="137" t="s">
        <v>11787</v>
      </c>
      <c r="C2548" s="133" t="s">
        <v>72</v>
      </c>
      <c r="D2548" s="133">
        <v>531.78</v>
      </c>
      <c r="E2548" s="133" t="s">
        <v>955</v>
      </c>
    </row>
    <row r="2549" spans="1:5" ht="40.5" x14ac:dyDescent="0.25">
      <c r="A2549" s="131">
        <v>39503</v>
      </c>
      <c r="B2549" s="137" t="s">
        <v>11788</v>
      </c>
      <c r="C2549" s="133" t="s">
        <v>72</v>
      </c>
      <c r="D2549" s="133">
        <v>559.67999999999995</v>
      </c>
      <c r="E2549" s="133" t="s">
        <v>955</v>
      </c>
    </row>
    <row r="2550" spans="1:5" ht="40.5" x14ac:dyDescent="0.25">
      <c r="A2550" s="131">
        <v>39505</v>
      </c>
      <c r="B2550" s="137" t="s">
        <v>11789</v>
      </c>
      <c r="C2550" s="133" t="s">
        <v>72</v>
      </c>
      <c r="D2550" s="133">
        <v>603.13</v>
      </c>
      <c r="E2550" s="133" t="s">
        <v>955</v>
      </c>
    </row>
    <row r="2551" spans="1:5" ht="27" x14ac:dyDescent="0.25">
      <c r="A2551" s="131">
        <v>4944</v>
      </c>
      <c r="B2551" s="137" t="s">
        <v>11790</v>
      </c>
      <c r="C2551" s="133" t="s">
        <v>89</v>
      </c>
      <c r="D2551" s="133">
        <v>891.87</v>
      </c>
      <c r="E2551" s="133" t="s">
        <v>955</v>
      </c>
    </row>
    <row r="2552" spans="1:5" ht="13.5" x14ac:dyDescent="0.25">
      <c r="A2552" s="131">
        <v>21102</v>
      </c>
      <c r="B2552" s="137" t="s">
        <v>11791</v>
      </c>
      <c r="C2552" s="133" t="s">
        <v>72</v>
      </c>
      <c r="D2552" s="133">
        <v>40.479999999999997</v>
      </c>
      <c r="E2552" s="133" t="s">
        <v>955</v>
      </c>
    </row>
    <row r="2553" spans="1:5" ht="13.5" x14ac:dyDescent="0.25">
      <c r="A2553" s="131">
        <v>21101</v>
      </c>
      <c r="B2553" s="137" t="s">
        <v>11792</v>
      </c>
      <c r="C2553" s="133" t="s">
        <v>72</v>
      </c>
      <c r="D2553" s="133">
        <v>25.99</v>
      </c>
      <c r="E2553" s="133" t="s">
        <v>955</v>
      </c>
    </row>
    <row r="2554" spans="1:5" ht="27" x14ac:dyDescent="0.25">
      <c r="A2554" s="131">
        <v>34713</v>
      </c>
      <c r="B2554" s="137" t="s">
        <v>11793</v>
      </c>
      <c r="C2554" s="133" t="s">
        <v>89</v>
      </c>
      <c r="D2554" s="133">
        <v>295.77</v>
      </c>
      <c r="E2554" s="133" t="s">
        <v>955</v>
      </c>
    </row>
    <row r="2555" spans="1:5" ht="27" x14ac:dyDescent="0.25">
      <c r="A2555" s="131">
        <v>37563</v>
      </c>
      <c r="B2555" s="137" t="s">
        <v>11794</v>
      </c>
      <c r="C2555" s="133" t="s">
        <v>89</v>
      </c>
      <c r="D2555" s="133">
        <v>588.61</v>
      </c>
      <c r="E2555" s="133" t="s">
        <v>955</v>
      </c>
    </row>
    <row r="2556" spans="1:5" ht="27" x14ac:dyDescent="0.25">
      <c r="A2556" s="131">
        <v>4948</v>
      </c>
      <c r="B2556" s="137" t="s">
        <v>11795</v>
      </c>
      <c r="C2556" s="133" t="s">
        <v>89</v>
      </c>
      <c r="D2556" s="133">
        <v>512.1</v>
      </c>
      <c r="E2556" s="133" t="s">
        <v>955</v>
      </c>
    </row>
    <row r="2557" spans="1:5" ht="40.5" x14ac:dyDescent="0.25">
      <c r="A2557" s="131">
        <v>37561</v>
      </c>
      <c r="B2557" s="137" t="s">
        <v>11796</v>
      </c>
      <c r="C2557" s="133" t="s">
        <v>89</v>
      </c>
      <c r="D2557" s="133">
        <v>477.6</v>
      </c>
      <c r="E2557" s="133" t="s">
        <v>955</v>
      </c>
    </row>
    <row r="2558" spans="1:5" ht="40.5" x14ac:dyDescent="0.25">
      <c r="A2558" s="131">
        <v>37562</v>
      </c>
      <c r="B2558" s="137" t="s">
        <v>11797</v>
      </c>
      <c r="C2558" s="133" t="s">
        <v>89</v>
      </c>
      <c r="D2558" s="133">
        <v>626.19000000000005</v>
      </c>
      <c r="E2558" s="133" t="s">
        <v>955</v>
      </c>
    </row>
    <row r="2559" spans="1:5" ht="27" x14ac:dyDescent="0.25">
      <c r="A2559" s="131">
        <v>2731</v>
      </c>
      <c r="B2559" s="137" t="s">
        <v>11798</v>
      </c>
      <c r="C2559" s="133" t="s">
        <v>4</v>
      </c>
      <c r="D2559" s="133">
        <v>107.18</v>
      </c>
      <c r="E2559" s="133" t="s">
        <v>955</v>
      </c>
    </row>
    <row r="2560" spans="1:5" ht="27" x14ac:dyDescent="0.25">
      <c r="A2560" s="131">
        <v>41457</v>
      </c>
      <c r="B2560" s="137" t="s">
        <v>11799</v>
      </c>
      <c r="C2560" s="133" t="s">
        <v>72</v>
      </c>
      <c r="D2560" s="485">
        <v>1246.2</v>
      </c>
      <c r="E2560" s="133" t="s">
        <v>955</v>
      </c>
    </row>
    <row r="2561" spans="1:5" ht="27" x14ac:dyDescent="0.25">
      <c r="A2561" s="131">
        <v>41458</v>
      </c>
      <c r="B2561" s="137" t="s">
        <v>11800</v>
      </c>
      <c r="C2561" s="133" t="s">
        <v>72</v>
      </c>
      <c r="D2561" s="485">
        <v>1739.76</v>
      </c>
      <c r="E2561" s="133" t="s">
        <v>955</v>
      </c>
    </row>
    <row r="2562" spans="1:5" ht="27" x14ac:dyDescent="0.25">
      <c r="A2562" s="131">
        <v>41459</v>
      </c>
      <c r="B2562" s="137" t="s">
        <v>11801</v>
      </c>
      <c r="C2562" s="133" t="s">
        <v>72</v>
      </c>
      <c r="D2562" s="485">
        <v>2426.83</v>
      </c>
      <c r="E2562" s="133" t="s">
        <v>955</v>
      </c>
    </row>
    <row r="2563" spans="1:5" ht="27" x14ac:dyDescent="0.25">
      <c r="A2563" s="131">
        <v>41461</v>
      </c>
      <c r="B2563" s="137" t="s">
        <v>11802</v>
      </c>
      <c r="C2563" s="133" t="s">
        <v>72</v>
      </c>
      <c r="D2563" s="485">
        <v>3308.86</v>
      </c>
      <c r="E2563" s="133" t="s">
        <v>955</v>
      </c>
    </row>
    <row r="2564" spans="1:5" ht="13.5" x14ac:dyDescent="0.25">
      <c r="A2564" s="131">
        <v>44537</v>
      </c>
      <c r="B2564" s="137" t="s">
        <v>11803</v>
      </c>
      <c r="C2564" s="133" t="s">
        <v>775</v>
      </c>
      <c r="D2564" s="133">
        <v>362.82</v>
      </c>
      <c r="E2564" s="133" t="s">
        <v>955</v>
      </c>
    </row>
    <row r="2565" spans="1:5" ht="27" x14ac:dyDescent="0.25">
      <c r="A2565" s="131">
        <v>11844</v>
      </c>
      <c r="B2565" s="137" t="s">
        <v>11804</v>
      </c>
      <c r="C2565" s="133" t="s">
        <v>4</v>
      </c>
      <c r="D2565" s="133">
        <v>51.81</v>
      </c>
      <c r="E2565" s="133" t="s">
        <v>955</v>
      </c>
    </row>
    <row r="2566" spans="1:5" ht="27" x14ac:dyDescent="0.25">
      <c r="A2566" s="131">
        <v>4465</v>
      </c>
      <c r="B2566" s="137" t="s">
        <v>11805</v>
      </c>
      <c r="C2566" s="133" t="s">
        <v>4</v>
      </c>
      <c r="D2566" s="133">
        <v>43.06</v>
      </c>
      <c r="E2566" s="133" t="s">
        <v>955</v>
      </c>
    </row>
    <row r="2567" spans="1:5" ht="27" x14ac:dyDescent="0.25">
      <c r="A2567" s="131">
        <v>35273</v>
      </c>
      <c r="B2567" s="137" t="s">
        <v>11806</v>
      </c>
      <c r="C2567" s="133" t="s">
        <v>4</v>
      </c>
      <c r="D2567" s="133">
        <v>51.64</v>
      </c>
      <c r="E2567" s="133" t="s">
        <v>955</v>
      </c>
    </row>
    <row r="2568" spans="1:5" ht="27" x14ac:dyDescent="0.25">
      <c r="A2568" s="131">
        <v>4470</v>
      </c>
      <c r="B2568" s="137" t="s">
        <v>11807</v>
      </c>
      <c r="C2568" s="133" t="s">
        <v>4</v>
      </c>
      <c r="D2568" s="133">
        <v>119.17</v>
      </c>
      <c r="E2568" s="133" t="s">
        <v>95</v>
      </c>
    </row>
    <row r="2569" spans="1:5" ht="27" x14ac:dyDescent="0.25">
      <c r="A2569" s="131">
        <v>20204</v>
      </c>
      <c r="B2569" s="137" t="s">
        <v>11808</v>
      </c>
      <c r="C2569" s="133" t="s">
        <v>4</v>
      </c>
      <c r="D2569" s="133">
        <v>79.44</v>
      </c>
      <c r="E2569" s="133" t="s">
        <v>95</v>
      </c>
    </row>
    <row r="2570" spans="1:5" ht="27" x14ac:dyDescent="0.25">
      <c r="A2570" s="131">
        <v>20208</v>
      </c>
      <c r="B2570" s="137" t="s">
        <v>11809</v>
      </c>
      <c r="C2570" s="133" t="s">
        <v>4</v>
      </c>
      <c r="D2570" s="133">
        <v>107.25</v>
      </c>
      <c r="E2570" s="133" t="s">
        <v>95</v>
      </c>
    </row>
    <row r="2571" spans="1:5" ht="40.5" x14ac:dyDescent="0.25">
      <c r="A2571" s="131">
        <v>4437</v>
      </c>
      <c r="B2571" s="137" t="s">
        <v>11810</v>
      </c>
      <c r="C2571" s="133" t="s">
        <v>4</v>
      </c>
      <c r="D2571" s="133">
        <v>89.38</v>
      </c>
      <c r="E2571" s="133" t="s">
        <v>95</v>
      </c>
    </row>
    <row r="2572" spans="1:5" ht="40.5" x14ac:dyDescent="0.25">
      <c r="A2572" s="131">
        <v>14580</v>
      </c>
      <c r="B2572" s="137" t="s">
        <v>11811</v>
      </c>
      <c r="C2572" s="133" t="s">
        <v>4</v>
      </c>
      <c r="D2572" s="133">
        <v>89.38</v>
      </c>
      <c r="E2572" s="133" t="s">
        <v>95</v>
      </c>
    </row>
    <row r="2573" spans="1:5" ht="13.5" x14ac:dyDescent="0.25">
      <c r="A2573" s="131">
        <v>5065</v>
      </c>
      <c r="B2573" s="137" t="s">
        <v>11812</v>
      </c>
      <c r="C2573" s="133" t="s">
        <v>71</v>
      </c>
      <c r="D2573" s="133">
        <v>35.6</v>
      </c>
      <c r="E2573" s="133" t="s">
        <v>95</v>
      </c>
    </row>
    <row r="2574" spans="1:5" ht="13.5" x14ac:dyDescent="0.25">
      <c r="A2574" s="131">
        <v>5072</v>
      </c>
      <c r="B2574" s="137" t="s">
        <v>11813</v>
      </c>
      <c r="C2574" s="133" t="s">
        <v>71</v>
      </c>
      <c r="D2574" s="133">
        <v>32.93</v>
      </c>
      <c r="E2574" s="133" t="s">
        <v>95</v>
      </c>
    </row>
    <row r="2575" spans="1:5" ht="13.5" x14ac:dyDescent="0.25">
      <c r="A2575" s="131">
        <v>5066</v>
      </c>
      <c r="B2575" s="137" t="s">
        <v>11814</v>
      </c>
      <c r="C2575" s="133" t="s">
        <v>71</v>
      </c>
      <c r="D2575" s="133">
        <v>24.66</v>
      </c>
      <c r="E2575" s="133" t="s">
        <v>95</v>
      </c>
    </row>
    <row r="2576" spans="1:5" ht="13.5" x14ac:dyDescent="0.25">
      <c r="A2576" s="131">
        <v>5063</v>
      </c>
      <c r="B2576" s="137" t="s">
        <v>11815</v>
      </c>
      <c r="C2576" s="133" t="s">
        <v>71</v>
      </c>
      <c r="D2576" s="133">
        <v>22.33</v>
      </c>
      <c r="E2576" s="133" t="s">
        <v>95</v>
      </c>
    </row>
    <row r="2577" spans="1:5" ht="13.5" x14ac:dyDescent="0.25">
      <c r="A2577" s="131">
        <v>20247</v>
      </c>
      <c r="B2577" s="137" t="s">
        <v>11816</v>
      </c>
      <c r="C2577" s="133" t="s">
        <v>71</v>
      </c>
      <c r="D2577" s="133">
        <v>20.72</v>
      </c>
      <c r="E2577" s="133" t="s">
        <v>95</v>
      </c>
    </row>
    <row r="2578" spans="1:5" ht="13.5" x14ac:dyDescent="0.25">
      <c r="A2578" s="131">
        <v>5074</v>
      </c>
      <c r="B2578" s="137" t="s">
        <v>11817</v>
      </c>
      <c r="C2578" s="133" t="s">
        <v>71</v>
      </c>
      <c r="D2578" s="133">
        <v>20.97</v>
      </c>
      <c r="E2578" s="133" t="s">
        <v>95</v>
      </c>
    </row>
    <row r="2579" spans="1:5" ht="13.5" x14ac:dyDescent="0.25">
      <c r="A2579" s="131">
        <v>5067</v>
      </c>
      <c r="B2579" s="137" t="s">
        <v>11818</v>
      </c>
      <c r="C2579" s="133" t="s">
        <v>71</v>
      </c>
      <c r="D2579" s="133">
        <v>19.95</v>
      </c>
      <c r="E2579" s="133" t="s">
        <v>95</v>
      </c>
    </row>
    <row r="2580" spans="1:5" ht="13.5" x14ac:dyDescent="0.25">
      <c r="A2580" s="131">
        <v>5078</v>
      </c>
      <c r="B2580" s="137" t="s">
        <v>11819</v>
      </c>
      <c r="C2580" s="133" t="s">
        <v>71</v>
      </c>
      <c r="D2580" s="133">
        <v>19.72</v>
      </c>
      <c r="E2580" s="133" t="s">
        <v>95</v>
      </c>
    </row>
    <row r="2581" spans="1:5" ht="13.5" x14ac:dyDescent="0.25">
      <c r="A2581" s="131">
        <v>5068</v>
      </c>
      <c r="B2581" s="137" t="s">
        <v>11820</v>
      </c>
      <c r="C2581" s="133" t="s">
        <v>71</v>
      </c>
      <c r="D2581" s="133">
        <v>18.72</v>
      </c>
      <c r="E2581" s="133" t="s">
        <v>95</v>
      </c>
    </row>
    <row r="2582" spans="1:5" ht="13.5" x14ac:dyDescent="0.25">
      <c r="A2582" s="131">
        <v>5073</v>
      </c>
      <c r="B2582" s="137" t="s">
        <v>11821</v>
      </c>
      <c r="C2582" s="133" t="s">
        <v>71</v>
      </c>
      <c r="D2582" s="133">
        <v>19.079999999999998</v>
      </c>
      <c r="E2582" s="133" t="s">
        <v>95</v>
      </c>
    </row>
    <row r="2583" spans="1:5" ht="13.5" x14ac:dyDescent="0.25">
      <c r="A2583" s="131">
        <v>5069</v>
      </c>
      <c r="B2583" s="137" t="s">
        <v>11822</v>
      </c>
      <c r="C2583" s="133" t="s">
        <v>71</v>
      </c>
      <c r="D2583" s="133">
        <v>19.079999999999998</v>
      </c>
      <c r="E2583" s="133" t="s">
        <v>95</v>
      </c>
    </row>
    <row r="2584" spans="1:5" ht="13.5" x14ac:dyDescent="0.25">
      <c r="A2584" s="131">
        <v>5070</v>
      </c>
      <c r="B2584" s="137" t="s">
        <v>11823</v>
      </c>
      <c r="C2584" s="133" t="s">
        <v>71</v>
      </c>
      <c r="D2584" s="133">
        <v>19.28</v>
      </c>
      <c r="E2584" s="133" t="s">
        <v>95</v>
      </c>
    </row>
    <row r="2585" spans="1:5" ht="13.5" x14ac:dyDescent="0.25">
      <c r="A2585" s="131">
        <v>5071</v>
      </c>
      <c r="B2585" s="137" t="s">
        <v>11824</v>
      </c>
      <c r="C2585" s="133" t="s">
        <v>71</v>
      </c>
      <c r="D2585" s="133">
        <v>18.72</v>
      </c>
      <c r="E2585" s="133" t="s">
        <v>95</v>
      </c>
    </row>
    <row r="2586" spans="1:5" ht="13.5" x14ac:dyDescent="0.25">
      <c r="A2586" s="131">
        <v>5061</v>
      </c>
      <c r="B2586" s="137" t="s">
        <v>11825</v>
      </c>
      <c r="C2586" s="133" t="s">
        <v>71</v>
      </c>
      <c r="D2586" s="133">
        <v>18.399999999999999</v>
      </c>
      <c r="E2586" s="133" t="s">
        <v>95</v>
      </c>
    </row>
    <row r="2587" spans="1:5" ht="13.5" x14ac:dyDescent="0.25">
      <c r="A2587" s="131">
        <v>5075</v>
      </c>
      <c r="B2587" s="137" t="s">
        <v>11826</v>
      </c>
      <c r="C2587" s="133" t="s">
        <v>71</v>
      </c>
      <c r="D2587" s="133">
        <v>18.72</v>
      </c>
      <c r="E2587" s="133" t="s">
        <v>95</v>
      </c>
    </row>
    <row r="2588" spans="1:5" ht="13.5" x14ac:dyDescent="0.25">
      <c r="A2588" s="131">
        <v>39027</v>
      </c>
      <c r="B2588" s="137" t="s">
        <v>11827</v>
      </c>
      <c r="C2588" s="133" t="s">
        <v>71</v>
      </c>
      <c r="D2588" s="133">
        <v>18.7</v>
      </c>
      <c r="E2588" s="133" t="s">
        <v>95</v>
      </c>
    </row>
    <row r="2589" spans="1:5" ht="13.5" x14ac:dyDescent="0.25">
      <c r="A2589" s="131">
        <v>5062</v>
      </c>
      <c r="B2589" s="137" t="s">
        <v>11828</v>
      </c>
      <c r="C2589" s="133" t="s">
        <v>71</v>
      </c>
      <c r="D2589" s="133">
        <v>18.96</v>
      </c>
      <c r="E2589" s="133" t="s">
        <v>95</v>
      </c>
    </row>
    <row r="2590" spans="1:5" ht="13.5" x14ac:dyDescent="0.25">
      <c r="A2590" s="131">
        <v>40568</v>
      </c>
      <c r="B2590" s="137" t="s">
        <v>11829</v>
      </c>
      <c r="C2590" s="133" t="s">
        <v>71</v>
      </c>
      <c r="D2590" s="133">
        <v>18.86</v>
      </c>
      <c r="E2590" s="133" t="s">
        <v>95</v>
      </c>
    </row>
    <row r="2591" spans="1:5" ht="13.5" x14ac:dyDescent="0.25">
      <c r="A2591" s="131">
        <v>40304</v>
      </c>
      <c r="B2591" s="137" t="s">
        <v>11830</v>
      </c>
      <c r="C2591" s="133" t="s">
        <v>71</v>
      </c>
      <c r="D2591" s="133">
        <v>23.1</v>
      </c>
      <c r="E2591" s="133" t="s">
        <v>95</v>
      </c>
    </row>
    <row r="2592" spans="1:5" ht="13.5" x14ac:dyDescent="0.25">
      <c r="A2592" s="131">
        <v>39026</v>
      </c>
      <c r="B2592" s="137" t="s">
        <v>11831</v>
      </c>
      <c r="C2592" s="133" t="s">
        <v>71</v>
      </c>
      <c r="D2592" s="133">
        <v>21.05</v>
      </c>
      <c r="E2592" s="133" t="s">
        <v>95</v>
      </c>
    </row>
    <row r="2593" spans="1:5" ht="13.5" x14ac:dyDescent="0.25">
      <c r="A2593" s="131">
        <v>44074</v>
      </c>
      <c r="B2593" s="137" t="s">
        <v>11832</v>
      </c>
      <c r="C2593" s="133" t="s">
        <v>3</v>
      </c>
      <c r="D2593" s="133">
        <v>579.54</v>
      </c>
      <c r="E2593" s="133" t="s">
        <v>95</v>
      </c>
    </row>
    <row r="2594" spans="1:5" ht="13.5" x14ac:dyDescent="0.25">
      <c r="A2594" s="131">
        <v>44072</v>
      </c>
      <c r="B2594" s="137" t="s">
        <v>11833</v>
      </c>
      <c r="C2594" s="133" t="s">
        <v>3</v>
      </c>
      <c r="D2594" s="133">
        <v>129.44</v>
      </c>
      <c r="E2594" s="133" t="s">
        <v>95</v>
      </c>
    </row>
    <row r="2595" spans="1:5" ht="27" x14ac:dyDescent="0.25">
      <c r="A2595" s="131">
        <v>511</v>
      </c>
      <c r="B2595" s="137" t="s">
        <v>11834</v>
      </c>
      <c r="C2595" s="133" t="s">
        <v>3</v>
      </c>
      <c r="D2595" s="133">
        <v>19.61</v>
      </c>
      <c r="E2595" s="133" t="s">
        <v>95</v>
      </c>
    </row>
    <row r="2596" spans="1:5" ht="27" x14ac:dyDescent="0.25">
      <c r="A2596" s="131">
        <v>37540</v>
      </c>
      <c r="B2596" s="137" t="s">
        <v>11835</v>
      </c>
      <c r="C2596" s="133" t="s">
        <v>72</v>
      </c>
      <c r="D2596" s="485">
        <v>81526.69</v>
      </c>
      <c r="E2596" s="133" t="s">
        <v>95</v>
      </c>
    </row>
    <row r="2597" spans="1:5" ht="27" x14ac:dyDescent="0.25">
      <c r="A2597" s="131">
        <v>37548</v>
      </c>
      <c r="B2597" s="137" t="s">
        <v>11836</v>
      </c>
      <c r="C2597" s="133" t="s">
        <v>72</v>
      </c>
      <c r="D2597" s="485">
        <v>108063.22</v>
      </c>
      <c r="E2597" s="133" t="s">
        <v>95</v>
      </c>
    </row>
    <row r="2598" spans="1:5" ht="40.5" x14ac:dyDescent="0.25">
      <c r="A2598" s="131">
        <v>39828</v>
      </c>
      <c r="B2598" s="137" t="s">
        <v>11837</v>
      </c>
      <c r="C2598" s="133" t="s">
        <v>72</v>
      </c>
      <c r="D2598" s="133">
        <v>648.27</v>
      </c>
      <c r="E2598" s="133" t="s">
        <v>95</v>
      </c>
    </row>
    <row r="2599" spans="1:5" ht="27" x14ac:dyDescent="0.25">
      <c r="A2599" s="131">
        <v>38392</v>
      </c>
      <c r="B2599" s="137" t="s">
        <v>11838</v>
      </c>
      <c r="C2599" s="133" t="s">
        <v>72</v>
      </c>
      <c r="D2599" s="133">
        <v>66.58</v>
      </c>
      <c r="E2599" s="133" t="s">
        <v>95</v>
      </c>
    </row>
    <row r="2600" spans="1:5" ht="27" x14ac:dyDescent="0.25">
      <c r="A2600" s="131">
        <v>11735</v>
      </c>
      <c r="B2600" s="137" t="s">
        <v>11839</v>
      </c>
      <c r="C2600" s="133" t="s">
        <v>72</v>
      </c>
      <c r="D2600" s="133">
        <v>11.99</v>
      </c>
      <c r="E2600" s="133" t="s">
        <v>95</v>
      </c>
    </row>
    <row r="2601" spans="1:5" ht="27" x14ac:dyDescent="0.25">
      <c r="A2601" s="131">
        <v>11737</v>
      </c>
      <c r="B2601" s="137" t="s">
        <v>11840</v>
      </c>
      <c r="C2601" s="133" t="s">
        <v>72</v>
      </c>
      <c r="D2601" s="133">
        <v>17</v>
      </c>
      <c r="E2601" s="133" t="s">
        <v>95</v>
      </c>
    </row>
    <row r="2602" spans="1:5" ht="27" x14ac:dyDescent="0.25">
      <c r="A2602" s="131">
        <v>11738</v>
      </c>
      <c r="B2602" s="137" t="s">
        <v>11841</v>
      </c>
      <c r="C2602" s="133" t="s">
        <v>72</v>
      </c>
      <c r="D2602" s="133">
        <v>21.43</v>
      </c>
      <c r="E2602" s="133" t="s">
        <v>95</v>
      </c>
    </row>
    <row r="2603" spans="1:5" ht="27" x14ac:dyDescent="0.25">
      <c r="A2603" s="131">
        <v>36143</v>
      </c>
      <c r="B2603" s="137" t="s">
        <v>11842</v>
      </c>
      <c r="C2603" s="133" t="s">
        <v>72</v>
      </c>
      <c r="D2603" s="133">
        <v>26.75</v>
      </c>
      <c r="E2603" s="133" t="s">
        <v>95</v>
      </c>
    </row>
    <row r="2604" spans="1:5" ht="27" x14ac:dyDescent="0.25">
      <c r="A2604" s="131">
        <v>36142</v>
      </c>
      <c r="B2604" s="137" t="s">
        <v>11843</v>
      </c>
      <c r="C2604" s="133" t="s">
        <v>72</v>
      </c>
      <c r="D2604" s="133">
        <v>1.95</v>
      </c>
      <c r="E2604" s="133" t="s">
        <v>95</v>
      </c>
    </row>
    <row r="2605" spans="1:5" ht="13.5" x14ac:dyDescent="0.25">
      <c r="A2605" s="131">
        <v>36146</v>
      </c>
      <c r="B2605" s="137" t="s">
        <v>11844</v>
      </c>
      <c r="C2605" s="133" t="s">
        <v>72</v>
      </c>
      <c r="D2605" s="133">
        <v>221.85</v>
      </c>
      <c r="E2605" s="133" t="s">
        <v>95</v>
      </c>
    </row>
    <row r="2606" spans="1:5" ht="27" x14ac:dyDescent="0.25">
      <c r="A2606" s="131">
        <v>38377</v>
      </c>
      <c r="B2606" s="137" t="s">
        <v>11845</v>
      </c>
      <c r="C2606" s="133" t="s">
        <v>72</v>
      </c>
      <c r="D2606" s="133">
        <v>48.14</v>
      </c>
      <c r="E2606" s="133" t="s">
        <v>95</v>
      </c>
    </row>
    <row r="2607" spans="1:5" ht="13.5" x14ac:dyDescent="0.25">
      <c r="A2607" s="131">
        <v>38376</v>
      </c>
      <c r="B2607" s="137" t="s">
        <v>11846</v>
      </c>
      <c r="C2607" s="133" t="s">
        <v>72</v>
      </c>
      <c r="D2607" s="133">
        <v>54.88</v>
      </c>
      <c r="E2607" s="133" t="s">
        <v>95</v>
      </c>
    </row>
    <row r="2608" spans="1:5" ht="13.5" x14ac:dyDescent="0.25">
      <c r="A2608" s="131">
        <v>38116</v>
      </c>
      <c r="B2608" s="137" t="s">
        <v>11847</v>
      </c>
      <c r="C2608" s="133" t="s">
        <v>72</v>
      </c>
      <c r="D2608" s="133">
        <v>7.74</v>
      </c>
      <c r="E2608" s="133" t="s">
        <v>95</v>
      </c>
    </row>
    <row r="2609" spans="1:5" ht="27" x14ac:dyDescent="0.25">
      <c r="A2609" s="131">
        <v>38066</v>
      </c>
      <c r="B2609" s="137" t="s">
        <v>11848</v>
      </c>
      <c r="C2609" s="133" t="s">
        <v>72</v>
      </c>
      <c r="D2609" s="133">
        <v>12.78</v>
      </c>
      <c r="E2609" s="133" t="s">
        <v>95</v>
      </c>
    </row>
    <row r="2610" spans="1:5" ht="13.5" x14ac:dyDescent="0.25">
      <c r="A2610" s="131">
        <v>38117</v>
      </c>
      <c r="B2610" s="137" t="s">
        <v>11849</v>
      </c>
      <c r="C2610" s="133" t="s">
        <v>72</v>
      </c>
      <c r="D2610" s="133">
        <v>13.19</v>
      </c>
      <c r="E2610" s="133" t="s">
        <v>95</v>
      </c>
    </row>
    <row r="2611" spans="1:5" ht="27" x14ac:dyDescent="0.25">
      <c r="A2611" s="131">
        <v>38067</v>
      </c>
      <c r="B2611" s="137" t="s">
        <v>11850</v>
      </c>
      <c r="C2611" s="133" t="s">
        <v>72</v>
      </c>
      <c r="D2611" s="133">
        <v>18</v>
      </c>
      <c r="E2611" s="133" t="s">
        <v>95</v>
      </c>
    </row>
    <row r="2612" spans="1:5" ht="27" x14ac:dyDescent="0.25">
      <c r="A2612" s="131">
        <v>11522</v>
      </c>
      <c r="B2612" s="137" t="s">
        <v>11851</v>
      </c>
      <c r="C2612" s="133" t="s">
        <v>72</v>
      </c>
      <c r="D2612" s="133">
        <v>12.91</v>
      </c>
      <c r="E2612" s="133" t="s">
        <v>95</v>
      </c>
    </row>
    <row r="2613" spans="1:5" ht="27" x14ac:dyDescent="0.25">
      <c r="A2613" s="131">
        <v>43600</v>
      </c>
      <c r="B2613" s="137" t="s">
        <v>11852</v>
      </c>
      <c r="C2613" s="133" t="s">
        <v>72</v>
      </c>
      <c r="D2613" s="133">
        <v>51.76</v>
      </c>
      <c r="E2613" s="133" t="s">
        <v>95</v>
      </c>
    </row>
    <row r="2614" spans="1:5" ht="40.5" x14ac:dyDescent="0.25">
      <c r="A2614" s="131">
        <v>5080</v>
      </c>
      <c r="B2614" s="137" t="s">
        <v>11853</v>
      </c>
      <c r="C2614" s="133" t="s">
        <v>72</v>
      </c>
      <c r="D2614" s="133">
        <v>20.18</v>
      </c>
      <c r="E2614" s="133" t="s">
        <v>95</v>
      </c>
    </row>
    <row r="2615" spans="1:5" ht="27" x14ac:dyDescent="0.25">
      <c r="A2615" s="131">
        <v>38168</v>
      </c>
      <c r="B2615" s="137" t="s">
        <v>11854</v>
      </c>
      <c r="C2615" s="133" t="s">
        <v>72</v>
      </c>
      <c r="D2615" s="133">
        <v>140.91</v>
      </c>
      <c r="E2615" s="133" t="s">
        <v>95</v>
      </c>
    </row>
    <row r="2616" spans="1:5" ht="27" x14ac:dyDescent="0.25">
      <c r="A2616" s="131">
        <v>43601</v>
      </c>
      <c r="B2616" s="137" t="s">
        <v>11855</v>
      </c>
      <c r="C2616" s="133" t="s">
        <v>72</v>
      </c>
      <c r="D2616" s="133">
        <v>70.45</v>
      </c>
      <c r="E2616" s="133" t="s">
        <v>95</v>
      </c>
    </row>
    <row r="2617" spans="1:5" ht="27" x14ac:dyDescent="0.25">
      <c r="A2617" s="131">
        <v>13393</v>
      </c>
      <c r="B2617" s="137" t="s">
        <v>11856</v>
      </c>
      <c r="C2617" s="133" t="s">
        <v>72</v>
      </c>
      <c r="D2617" s="133">
        <v>303.31</v>
      </c>
      <c r="E2617" s="133" t="s">
        <v>95</v>
      </c>
    </row>
    <row r="2618" spans="1:5" ht="27" x14ac:dyDescent="0.25">
      <c r="A2618" s="131">
        <v>13395</v>
      </c>
      <c r="B2618" s="137" t="s">
        <v>11857</v>
      </c>
      <c r="C2618" s="133" t="s">
        <v>72</v>
      </c>
      <c r="D2618" s="133">
        <v>425.05</v>
      </c>
      <c r="E2618" s="133" t="s">
        <v>95</v>
      </c>
    </row>
    <row r="2619" spans="1:5" ht="27" x14ac:dyDescent="0.25">
      <c r="A2619" s="131">
        <v>12039</v>
      </c>
      <c r="B2619" s="137" t="s">
        <v>11858</v>
      </c>
      <c r="C2619" s="133" t="s">
        <v>72</v>
      </c>
      <c r="D2619" s="133">
        <v>446.69</v>
      </c>
      <c r="E2619" s="133" t="s">
        <v>95</v>
      </c>
    </row>
    <row r="2620" spans="1:5" ht="27" x14ac:dyDescent="0.25">
      <c r="A2620" s="131">
        <v>13396</v>
      </c>
      <c r="B2620" s="137" t="s">
        <v>11859</v>
      </c>
      <c r="C2620" s="133" t="s">
        <v>72</v>
      </c>
      <c r="D2620" s="133">
        <v>627.34</v>
      </c>
      <c r="E2620" s="133" t="s">
        <v>95</v>
      </c>
    </row>
    <row r="2621" spans="1:5" ht="27" x14ac:dyDescent="0.25">
      <c r="A2621" s="131">
        <v>12041</v>
      </c>
      <c r="B2621" s="137" t="s">
        <v>11860</v>
      </c>
      <c r="C2621" s="133" t="s">
        <v>72</v>
      </c>
      <c r="D2621" s="133">
        <v>512.26</v>
      </c>
      <c r="E2621" s="133" t="s">
        <v>95</v>
      </c>
    </row>
    <row r="2622" spans="1:5" ht="27" x14ac:dyDescent="0.25">
      <c r="A2622" s="131">
        <v>12043</v>
      </c>
      <c r="B2622" s="137" t="s">
        <v>11861</v>
      </c>
      <c r="C2622" s="133" t="s">
        <v>72</v>
      </c>
      <c r="D2622" s="485">
        <v>1081.56</v>
      </c>
      <c r="E2622" s="133" t="s">
        <v>95</v>
      </c>
    </row>
    <row r="2623" spans="1:5" ht="27" x14ac:dyDescent="0.25">
      <c r="A2623" s="131">
        <v>39762</v>
      </c>
      <c r="B2623" s="137" t="s">
        <v>11862</v>
      </c>
      <c r="C2623" s="133" t="s">
        <v>72</v>
      </c>
      <c r="D2623" s="133">
        <v>514.85</v>
      </c>
      <c r="E2623" s="133" t="s">
        <v>95</v>
      </c>
    </row>
    <row r="2624" spans="1:5" ht="27" x14ac:dyDescent="0.25">
      <c r="A2624" s="131">
        <v>12042</v>
      </c>
      <c r="B2624" s="137" t="s">
        <v>11863</v>
      </c>
      <c r="C2624" s="133" t="s">
        <v>72</v>
      </c>
      <c r="D2624" s="133">
        <v>751.67</v>
      </c>
      <c r="E2624" s="133" t="s">
        <v>95</v>
      </c>
    </row>
    <row r="2625" spans="1:5" ht="27" x14ac:dyDescent="0.25">
      <c r="A2625" s="131">
        <v>39763</v>
      </c>
      <c r="B2625" s="137" t="s">
        <v>11864</v>
      </c>
      <c r="C2625" s="133" t="s">
        <v>72</v>
      </c>
      <c r="D2625" s="133">
        <v>879.73</v>
      </c>
      <c r="E2625" s="133" t="s">
        <v>95</v>
      </c>
    </row>
    <row r="2626" spans="1:5" ht="27" x14ac:dyDescent="0.25">
      <c r="A2626" s="131">
        <v>39760</v>
      </c>
      <c r="B2626" s="137" t="s">
        <v>11865</v>
      </c>
      <c r="C2626" s="133" t="s">
        <v>72</v>
      </c>
      <c r="D2626" s="133">
        <v>876.84</v>
      </c>
      <c r="E2626" s="133" t="s">
        <v>95</v>
      </c>
    </row>
    <row r="2627" spans="1:5" ht="27" x14ac:dyDescent="0.25">
      <c r="A2627" s="131">
        <v>39756</v>
      </c>
      <c r="B2627" s="137" t="s">
        <v>11866</v>
      </c>
      <c r="C2627" s="133" t="s">
        <v>72</v>
      </c>
      <c r="D2627" s="133">
        <v>314.83999999999997</v>
      </c>
      <c r="E2627" s="133" t="s">
        <v>95</v>
      </c>
    </row>
    <row r="2628" spans="1:5" ht="27" x14ac:dyDescent="0.25">
      <c r="A2628" s="131">
        <v>12038</v>
      </c>
      <c r="B2628" s="137" t="s">
        <v>11867</v>
      </c>
      <c r="C2628" s="133" t="s">
        <v>72</v>
      </c>
      <c r="D2628" s="133">
        <v>393.4</v>
      </c>
      <c r="E2628" s="133" t="s">
        <v>95</v>
      </c>
    </row>
    <row r="2629" spans="1:5" ht="27" x14ac:dyDescent="0.25">
      <c r="A2629" s="131">
        <v>39757</v>
      </c>
      <c r="B2629" s="137" t="s">
        <v>11868</v>
      </c>
      <c r="C2629" s="133" t="s">
        <v>72</v>
      </c>
      <c r="D2629" s="133">
        <v>363.77</v>
      </c>
      <c r="E2629" s="133" t="s">
        <v>95</v>
      </c>
    </row>
    <row r="2630" spans="1:5" ht="27" x14ac:dyDescent="0.25">
      <c r="A2630" s="131">
        <v>39758</v>
      </c>
      <c r="B2630" s="137" t="s">
        <v>11869</v>
      </c>
      <c r="C2630" s="133" t="s">
        <v>72</v>
      </c>
      <c r="D2630" s="133">
        <v>530.15</v>
      </c>
      <c r="E2630" s="133" t="s">
        <v>95</v>
      </c>
    </row>
    <row r="2631" spans="1:5" ht="27" x14ac:dyDescent="0.25">
      <c r="A2631" s="131">
        <v>39759</v>
      </c>
      <c r="B2631" s="137" t="s">
        <v>11870</v>
      </c>
      <c r="C2631" s="133" t="s">
        <v>72</v>
      </c>
      <c r="D2631" s="133">
        <v>654.73</v>
      </c>
      <c r="E2631" s="133" t="s">
        <v>95</v>
      </c>
    </row>
    <row r="2632" spans="1:5" ht="27" x14ac:dyDescent="0.25">
      <c r="A2632" s="131">
        <v>39761</v>
      </c>
      <c r="B2632" s="137" t="s">
        <v>11871</v>
      </c>
      <c r="C2632" s="133" t="s">
        <v>72</v>
      </c>
      <c r="D2632" s="133">
        <v>787.01</v>
      </c>
      <c r="E2632" s="133" t="s">
        <v>95</v>
      </c>
    </row>
    <row r="2633" spans="1:5" ht="27" x14ac:dyDescent="0.25">
      <c r="A2633" s="131">
        <v>39805</v>
      </c>
      <c r="B2633" s="137" t="s">
        <v>11872</v>
      </c>
      <c r="C2633" s="133" t="s">
        <v>72</v>
      </c>
      <c r="D2633" s="133">
        <v>280.14999999999998</v>
      </c>
      <c r="E2633" s="133" t="s">
        <v>95</v>
      </c>
    </row>
    <row r="2634" spans="1:5" ht="27" x14ac:dyDescent="0.25">
      <c r="A2634" s="131">
        <v>39806</v>
      </c>
      <c r="B2634" s="137" t="s">
        <v>11873</v>
      </c>
      <c r="C2634" s="133" t="s">
        <v>72</v>
      </c>
      <c r="D2634" s="133">
        <v>519.04999999999995</v>
      </c>
      <c r="E2634" s="133" t="s">
        <v>95</v>
      </c>
    </row>
    <row r="2635" spans="1:5" ht="27" x14ac:dyDescent="0.25">
      <c r="A2635" s="131">
        <v>39807</v>
      </c>
      <c r="B2635" s="137" t="s">
        <v>11874</v>
      </c>
      <c r="C2635" s="133" t="s">
        <v>72</v>
      </c>
      <c r="D2635" s="485">
        <v>1124.9000000000001</v>
      </c>
      <c r="E2635" s="133" t="s">
        <v>95</v>
      </c>
    </row>
    <row r="2636" spans="1:5" ht="27" x14ac:dyDescent="0.25">
      <c r="A2636" s="131">
        <v>43100</v>
      </c>
      <c r="B2636" s="137" t="s">
        <v>11875</v>
      </c>
      <c r="C2636" s="133" t="s">
        <v>72</v>
      </c>
      <c r="D2636" s="133">
        <v>879.43</v>
      </c>
      <c r="E2636" s="133" t="s">
        <v>95</v>
      </c>
    </row>
    <row r="2637" spans="1:5" ht="27" x14ac:dyDescent="0.25">
      <c r="A2637" s="131">
        <v>39804</v>
      </c>
      <c r="B2637" s="137" t="s">
        <v>11876</v>
      </c>
      <c r="C2637" s="133" t="s">
        <v>72</v>
      </c>
      <c r="D2637" s="133">
        <v>164.51</v>
      </c>
      <c r="E2637" s="133" t="s">
        <v>95</v>
      </c>
    </row>
    <row r="2638" spans="1:5" ht="27" x14ac:dyDescent="0.25">
      <c r="A2638" s="131">
        <v>39796</v>
      </c>
      <c r="B2638" s="137" t="s">
        <v>11877</v>
      </c>
      <c r="C2638" s="133" t="s">
        <v>72</v>
      </c>
      <c r="D2638" s="133">
        <v>170.39</v>
      </c>
      <c r="E2638" s="133" t="s">
        <v>95</v>
      </c>
    </row>
    <row r="2639" spans="1:5" ht="27" x14ac:dyDescent="0.25">
      <c r="A2639" s="131">
        <v>39797</v>
      </c>
      <c r="B2639" s="137" t="s">
        <v>11878</v>
      </c>
      <c r="C2639" s="133" t="s">
        <v>72</v>
      </c>
      <c r="D2639" s="133">
        <v>267.47000000000003</v>
      </c>
      <c r="E2639" s="133" t="s">
        <v>95</v>
      </c>
    </row>
    <row r="2640" spans="1:5" ht="27" x14ac:dyDescent="0.25">
      <c r="A2640" s="131">
        <v>39798</v>
      </c>
      <c r="B2640" s="137" t="s">
        <v>11879</v>
      </c>
      <c r="C2640" s="133" t="s">
        <v>72</v>
      </c>
      <c r="D2640" s="133">
        <v>458.8</v>
      </c>
      <c r="E2640" s="133" t="s">
        <v>95</v>
      </c>
    </row>
    <row r="2641" spans="1:5" ht="27" x14ac:dyDescent="0.25">
      <c r="A2641" s="131">
        <v>39794</v>
      </c>
      <c r="B2641" s="137" t="s">
        <v>11880</v>
      </c>
      <c r="C2641" s="133" t="s">
        <v>72</v>
      </c>
      <c r="D2641" s="133">
        <v>72.319999999999993</v>
      </c>
      <c r="E2641" s="133" t="s">
        <v>95</v>
      </c>
    </row>
    <row r="2642" spans="1:5" ht="27" x14ac:dyDescent="0.25">
      <c r="A2642" s="131">
        <v>39795</v>
      </c>
      <c r="B2642" s="137" t="s">
        <v>11881</v>
      </c>
      <c r="C2642" s="133" t="s">
        <v>72</v>
      </c>
      <c r="D2642" s="133">
        <v>114.26</v>
      </c>
      <c r="E2642" s="133" t="s">
        <v>95</v>
      </c>
    </row>
    <row r="2643" spans="1:5" ht="27" x14ac:dyDescent="0.25">
      <c r="A2643" s="131">
        <v>39801</v>
      </c>
      <c r="B2643" s="137" t="s">
        <v>11882</v>
      </c>
      <c r="C2643" s="133" t="s">
        <v>72</v>
      </c>
      <c r="D2643" s="133">
        <v>241.28</v>
      </c>
      <c r="E2643" s="133" t="s">
        <v>95</v>
      </c>
    </row>
    <row r="2644" spans="1:5" ht="27" x14ac:dyDescent="0.25">
      <c r="A2644" s="131">
        <v>39802</v>
      </c>
      <c r="B2644" s="137" t="s">
        <v>11883</v>
      </c>
      <c r="C2644" s="133" t="s">
        <v>72</v>
      </c>
      <c r="D2644" s="133">
        <v>353.67</v>
      </c>
      <c r="E2644" s="133" t="s">
        <v>95</v>
      </c>
    </row>
    <row r="2645" spans="1:5" ht="27" x14ac:dyDescent="0.25">
      <c r="A2645" s="131">
        <v>39803</v>
      </c>
      <c r="B2645" s="137" t="s">
        <v>11884</v>
      </c>
      <c r="C2645" s="133" t="s">
        <v>72</v>
      </c>
      <c r="D2645" s="133">
        <v>493.37</v>
      </c>
      <c r="E2645" s="133" t="s">
        <v>95</v>
      </c>
    </row>
    <row r="2646" spans="1:5" ht="27" x14ac:dyDescent="0.25">
      <c r="A2646" s="131">
        <v>39799</v>
      </c>
      <c r="B2646" s="137" t="s">
        <v>11885</v>
      </c>
      <c r="C2646" s="133" t="s">
        <v>72</v>
      </c>
      <c r="D2646" s="133">
        <v>84.3</v>
      </c>
      <c r="E2646" s="133" t="s">
        <v>95</v>
      </c>
    </row>
    <row r="2647" spans="1:5" ht="27" x14ac:dyDescent="0.25">
      <c r="A2647" s="131">
        <v>39800</v>
      </c>
      <c r="B2647" s="137" t="s">
        <v>11886</v>
      </c>
      <c r="C2647" s="133" t="s">
        <v>72</v>
      </c>
      <c r="D2647" s="133">
        <v>143.61000000000001</v>
      </c>
      <c r="E2647" s="133" t="s">
        <v>95</v>
      </c>
    </row>
    <row r="2648" spans="1:5" ht="27" x14ac:dyDescent="0.25">
      <c r="A2648" s="131">
        <v>5102</v>
      </c>
      <c r="B2648" s="137" t="s">
        <v>11887</v>
      </c>
      <c r="C2648" s="133" t="s">
        <v>72</v>
      </c>
      <c r="D2648" s="133">
        <v>16.84</v>
      </c>
      <c r="E2648" s="133" t="s">
        <v>95</v>
      </c>
    </row>
    <row r="2649" spans="1:5" ht="13.5" x14ac:dyDescent="0.25">
      <c r="A2649" s="131">
        <v>11711</v>
      </c>
      <c r="B2649" s="137" t="s">
        <v>11888</v>
      </c>
      <c r="C2649" s="133" t="s">
        <v>72</v>
      </c>
      <c r="D2649" s="133">
        <v>14.03</v>
      </c>
      <c r="E2649" s="133" t="s">
        <v>95</v>
      </c>
    </row>
    <row r="2650" spans="1:5" ht="13.5" x14ac:dyDescent="0.25">
      <c r="A2650" s="131">
        <v>11739</v>
      </c>
      <c r="B2650" s="137" t="s">
        <v>11889</v>
      </c>
      <c r="C2650" s="133" t="s">
        <v>72</v>
      </c>
      <c r="D2650" s="133">
        <v>12</v>
      </c>
      <c r="E2650" s="133" t="s">
        <v>95</v>
      </c>
    </row>
    <row r="2651" spans="1:5" ht="27" x14ac:dyDescent="0.25">
      <c r="A2651" s="131">
        <v>11741</v>
      </c>
      <c r="B2651" s="137" t="s">
        <v>11890</v>
      </c>
      <c r="C2651" s="133" t="s">
        <v>72</v>
      </c>
      <c r="D2651" s="133">
        <v>15.28</v>
      </c>
      <c r="E2651" s="133" t="s">
        <v>95</v>
      </c>
    </row>
    <row r="2652" spans="1:5" ht="27" x14ac:dyDescent="0.25">
      <c r="A2652" s="131">
        <v>11745</v>
      </c>
      <c r="B2652" s="137" t="s">
        <v>11891</v>
      </c>
      <c r="C2652" s="133" t="s">
        <v>72</v>
      </c>
      <c r="D2652" s="133">
        <v>20.13</v>
      </c>
      <c r="E2652" s="133" t="s">
        <v>95</v>
      </c>
    </row>
    <row r="2653" spans="1:5" ht="27" x14ac:dyDescent="0.25">
      <c r="A2653" s="131">
        <v>11743</v>
      </c>
      <c r="B2653" s="137" t="s">
        <v>11892</v>
      </c>
      <c r="C2653" s="133" t="s">
        <v>72</v>
      </c>
      <c r="D2653" s="133">
        <v>12.83</v>
      </c>
      <c r="E2653" s="133" t="s">
        <v>95</v>
      </c>
    </row>
    <row r="2654" spans="1:5" ht="27" x14ac:dyDescent="0.25">
      <c r="A2654" s="131">
        <v>44530</v>
      </c>
      <c r="B2654" s="137" t="s">
        <v>11893</v>
      </c>
      <c r="C2654" s="133" t="s">
        <v>72</v>
      </c>
      <c r="D2654" s="133">
        <v>41.1</v>
      </c>
      <c r="E2654" s="133" t="s">
        <v>95</v>
      </c>
    </row>
    <row r="2655" spans="1:5" ht="27" x14ac:dyDescent="0.25">
      <c r="A2655" s="131">
        <v>2710</v>
      </c>
      <c r="B2655" s="137" t="s">
        <v>11894</v>
      </c>
      <c r="C2655" s="133" t="s">
        <v>72</v>
      </c>
      <c r="D2655" s="133">
        <v>32.82</v>
      </c>
      <c r="E2655" s="133" t="s">
        <v>95</v>
      </c>
    </row>
    <row r="2656" spans="1:5" ht="13.5" x14ac:dyDescent="0.25">
      <c r="A2656" s="131">
        <v>20043</v>
      </c>
      <c r="B2656" s="137" t="s">
        <v>11895</v>
      </c>
      <c r="C2656" s="133" t="s">
        <v>72</v>
      </c>
      <c r="D2656" s="133">
        <v>9.5399999999999991</v>
      </c>
      <c r="E2656" s="133" t="s">
        <v>95</v>
      </c>
    </row>
    <row r="2657" spans="1:5" ht="13.5" x14ac:dyDescent="0.25">
      <c r="A2657" s="131">
        <v>20044</v>
      </c>
      <c r="B2657" s="137" t="s">
        <v>11896</v>
      </c>
      <c r="C2657" s="133" t="s">
        <v>72</v>
      </c>
      <c r="D2657" s="133">
        <v>11.06</v>
      </c>
      <c r="E2657" s="133" t="s">
        <v>95</v>
      </c>
    </row>
    <row r="2658" spans="1:5" ht="13.5" x14ac:dyDescent="0.25">
      <c r="A2658" s="131">
        <v>20042</v>
      </c>
      <c r="B2658" s="137" t="s">
        <v>11897</v>
      </c>
      <c r="C2658" s="133" t="s">
        <v>72</v>
      </c>
      <c r="D2658" s="133">
        <v>8.27</v>
      </c>
      <c r="E2658" s="133" t="s">
        <v>95</v>
      </c>
    </row>
    <row r="2659" spans="1:5" ht="27" x14ac:dyDescent="0.25">
      <c r="A2659" s="131">
        <v>20046</v>
      </c>
      <c r="B2659" s="137" t="s">
        <v>11898</v>
      </c>
      <c r="C2659" s="133" t="s">
        <v>72</v>
      </c>
      <c r="D2659" s="133">
        <v>19.579999999999998</v>
      </c>
      <c r="E2659" s="133" t="s">
        <v>95</v>
      </c>
    </row>
    <row r="2660" spans="1:5" ht="27" x14ac:dyDescent="0.25">
      <c r="A2660" s="131">
        <v>20047</v>
      </c>
      <c r="B2660" s="137" t="s">
        <v>11899</v>
      </c>
      <c r="C2660" s="133" t="s">
        <v>72</v>
      </c>
      <c r="D2660" s="133">
        <v>58.72</v>
      </c>
      <c r="E2660" s="133" t="s">
        <v>95</v>
      </c>
    </row>
    <row r="2661" spans="1:5" ht="27" x14ac:dyDescent="0.25">
      <c r="A2661" s="131">
        <v>20045</v>
      </c>
      <c r="B2661" s="137" t="s">
        <v>11900</v>
      </c>
      <c r="C2661" s="133" t="s">
        <v>72</v>
      </c>
      <c r="D2661" s="133">
        <v>9.91</v>
      </c>
      <c r="E2661" s="133" t="s">
        <v>95</v>
      </c>
    </row>
    <row r="2662" spans="1:5" ht="27" x14ac:dyDescent="0.25">
      <c r="A2662" s="131">
        <v>20972</v>
      </c>
      <c r="B2662" s="137" t="s">
        <v>11901</v>
      </c>
      <c r="C2662" s="133" t="s">
        <v>72</v>
      </c>
      <c r="D2662" s="133">
        <v>135.71</v>
      </c>
      <c r="E2662" s="133" t="s">
        <v>95</v>
      </c>
    </row>
    <row r="2663" spans="1:5" ht="13.5" x14ac:dyDescent="0.25">
      <c r="A2663" s="131">
        <v>6034</v>
      </c>
      <c r="B2663" s="137" t="s">
        <v>11902</v>
      </c>
      <c r="C2663" s="133" t="s">
        <v>72</v>
      </c>
      <c r="D2663" s="133">
        <v>12.5</v>
      </c>
      <c r="E2663" s="133" t="s">
        <v>95</v>
      </c>
    </row>
    <row r="2664" spans="1:5" ht="13.5" x14ac:dyDescent="0.25">
      <c r="A2664" s="131">
        <v>6036</v>
      </c>
      <c r="B2664" s="137" t="s">
        <v>11903</v>
      </c>
      <c r="C2664" s="133" t="s">
        <v>72</v>
      </c>
      <c r="D2664" s="133">
        <v>17.03</v>
      </c>
      <c r="E2664" s="133" t="s">
        <v>95</v>
      </c>
    </row>
    <row r="2665" spans="1:5" ht="13.5" x14ac:dyDescent="0.25">
      <c r="A2665" s="131">
        <v>6031</v>
      </c>
      <c r="B2665" s="137" t="s">
        <v>11904</v>
      </c>
      <c r="C2665" s="133" t="s">
        <v>72</v>
      </c>
      <c r="D2665" s="133">
        <v>20.010000000000002</v>
      </c>
      <c r="E2665" s="133" t="s">
        <v>95</v>
      </c>
    </row>
    <row r="2666" spans="1:5" ht="27" x14ac:dyDescent="0.25">
      <c r="A2666" s="131">
        <v>6029</v>
      </c>
      <c r="B2666" s="137" t="s">
        <v>11905</v>
      </c>
      <c r="C2666" s="133" t="s">
        <v>72</v>
      </c>
      <c r="D2666" s="133">
        <v>20.22</v>
      </c>
      <c r="E2666" s="133" t="s">
        <v>95</v>
      </c>
    </row>
    <row r="2667" spans="1:5" ht="27" x14ac:dyDescent="0.25">
      <c r="A2667" s="131">
        <v>6033</v>
      </c>
      <c r="B2667" s="137" t="s">
        <v>11906</v>
      </c>
      <c r="C2667" s="133" t="s">
        <v>72</v>
      </c>
      <c r="D2667" s="133">
        <v>26.65</v>
      </c>
      <c r="E2667" s="133" t="s">
        <v>95</v>
      </c>
    </row>
    <row r="2668" spans="1:5" ht="27" x14ac:dyDescent="0.25">
      <c r="A2668" s="131">
        <v>11672</v>
      </c>
      <c r="B2668" s="137" t="s">
        <v>11907</v>
      </c>
      <c r="C2668" s="133" t="s">
        <v>72</v>
      </c>
      <c r="D2668" s="133">
        <v>57.98</v>
      </c>
      <c r="E2668" s="133" t="s">
        <v>95</v>
      </c>
    </row>
    <row r="2669" spans="1:5" ht="27" x14ac:dyDescent="0.25">
      <c r="A2669" s="131">
        <v>11669</v>
      </c>
      <c r="B2669" s="137" t="s">
        <v>11908</v>
      </c>
      <c r="C2669" s="133" t="s">
        <v>72</v>
      </c>
      <c r="D2669" s="133">
        <v>55.21</v>
      </c>
      <c r="E2669" s="133" t="s">
        <v>95</v>
      </c>
    </row>
    <row r="2670" spans="1:5" ht="27" x14ac:dyDescent="0.25">
      <c r="A2670" s="131">
        <v>20055</v>
      </c>
      <c r="B2670" s="137" t="s">
        <v>11909</v>
      </c>
      <c r="C2670" s="133" t="s">
        <v>72</v>
      </c>
      <c r="D2670" s="133">
        <v>41.35</v>
      </c>
      <c r="E2670" s="133" t="s">
        <v>95</v>
      </c>
    </row>
    <row r="2671" spans="1:5" ht="27" x14ac:dyDescent="0.25">
      <c r="A2671" s="131">
        <v>11670</v>
      </c>
      <c r="B2671" s="137" t="s">
        <v>11910</v>
      </c>
      <c r="C2671" s="133" t="s">
        <v>72</v>
      </c>
      <c r="D2671" s="133">
        <v>21.15</v>
      </c>
      <c r="E2671" s="133" t="s">
        <v>95</v>
      </c>
    </row>
    <row r="2672" spans="1:5" ht="27" x14ac:dyDescent="0.25">
      <c r="A2672" s="131">
        <v>11671</v>
      </c>
      <c r="B2672" s="137" t="s">
        <v>11911</v>
      </c>
      <c r="C2672" s="133" t="s">
        <v>72</v>
      </c>
      <c r="D2672" s="133">
        <v>88.73</v>
      </c>
      <c r="E2672" s="133" t="s">
        <v>95</v>
      </c>
    </row>
    <row r="2673" spans="1:5" ht="27" x14ac:dyDescent="0.25">
      <c r="A2673" s="131">
        <v>6032</v>
      </c>
      <c r="B2673" s="137" t="s">
        <v>11912</v>
      </c>
      <c r="C2673" s="133" t="s">
        <v>72</v>
      </c>
      <c r="D2673" s="133">
        <v>25.34</v>
      </c>
      <c r="E2673" s="133" t="s">
        <v>95</v>
      </c>
    </row>
    <row r="2674" spans="1:5" ht="27" x14ac:dyDescent="0.25">
      <c r="A2674" s="131">
        <v>11673</v>
      </c>
      <c r="B2674" s="137" t="s">
        <v>11913</v>
      </c>
      <c r="C2674" s="133" t="s">
        <v>72</v>
      </c>
      <c r="D2674" s="133">
        <v>19.96</v>
      </c>
      <c r="E2674" s="133" t="s">
        <v>95</v>
      </c>
    </row>
    <row r="2675" spans="1:5" ht="27" x14ac:dyDescent="0.25">
      <c r="A2675" s="131">
        <v>11674</v>
      </c>
      <c r="B2675" s="137" t="s">
        <v>11914</v>
      </c>
      <c r="C2675" s="133" t="s">
        <v>72</v>
      </c>
      <c r="D2675" s="133">
        <v>25.7</v>
      </c>
      <c r="E2675" s="133" t="s">
        <v>95</v>
      </c>
    </row>
    <row r="2676" spans="1:5" ht="27" x14ac:dyDescent="0.25">
      <c r="A2676" s="131">
        <v>11675</v>
      </c>
      <c r="B2676" s="137" t="s">
        <v>11915</v>
      </c>
      <c r="C2676" s="133" t="s">
        <v>72</v>
      </c>
      <c r="D2676" s="133">
        <v>40.799999999999997</v>
      </c>
      <c r="E2676" s="133" t="s">
        <v>95</v>
      </c>
    </row>
    <row r="2677" spans="1:5" ht="27" x14ac:dyDescent="0.25">
      <c r="A2677" s="131">
        <v>11676</v>
      </c>
      <c r="B2677" s="137" t="s">
        <v>11916</v>
      </c>
      <c r="C2677" s="133" t="s">
        <v>72</v>
      </c>
      <c r="D2677" s="133">
        <v>54.57</v>
      </c>
      <c r="E2677" s="133" t="s">
        <v>95</v>
      </c>
    </row>
    <row r="2678" spans="1:5" ht="27" x14ac:dyDescent="0.25">
      <c r="A2678" s="131">
        <v>11677</v>
      </c>
      <c r="B2678" s="137" t="s">
        <v>11917</v>
      </c>
      <c r="C2678" s="133" t="s">
        <v>72</v>
      </c>
      <c r="D2678" s="133">
        <v>56.36</v>
      </c>
      <c r="E2678" s="133" t="s">
        <v>95</v>
      </c>
    </row>
    <row r="2679" spans="1:5" ht="27" x14ac:dyDescent="0.25">
      <c r="A2679" s="131">
        <v>11678</v>
      </c>
      <c r="B2679" s="137" t="s">
        <v>11918</v>
      </c>
      <c r="C2679" s="133" t="s">
        <v>72</v>
      </c>
      <c r="D2679" s="133">
        <v>103.21</v>
      </c>
      <c r="E2679" s="133" t="s">
        <v>95</v>
      </c>
    </row>
    <row r="2680" spans="1:5" ht="13.5" x14ac:dyDescent="0.25">
      <c r="A2680" s="131">
        <v>6038</v>
      </c>
      <c r="B2680" s="137" t="s">
        <v>11919</v>
      </c>
      <c r="C2680" s="133" t="s">
        <v>72</v>
      </c>
      <c r="D2680" s="133">
        <v>6.55</v>
      </c>
      <c r="E2680" s="133" t="s">
        <v>95</v>
      </c>
    </row>
    <row r="2681" spans="1:5" ht="13.5" x14ac:dyDescent="0.25">
      <c r="A2681" s="131">
        <v>11718</v>
      </c>
      <c r="B2681" s="137" t="s">
        <v>11920</v>
      </c>
      <c r="C2681" s="133" t="s">
        <v>72</v>
      </c>
      <c r="D2681" s="133">
        <v>18.670000000000002</v>
      </c>
      <c r="E2681" s="133" t="s">
        <v>95</v>
      </c>
    </row>
    <row r="2682" spans="1:5" ht="13.5" x14ac:dyDescent="0.25">
      <c r="A2682" s="131">
        <v>6037</v>
      </c>
      <c r="B2682" s="137" t="s">
        <v>11921</v>
      </c>
      <c r="C2682" s="133" t="s">
        <v>72</v>
      </c>
      <c r="D2682" s="133">
        <v>13.62</v>
      </c>
      <c r="E2682" s="133" t="s">
        <v>95</v>
      </c>
    </row>
    <row r="2683" spans="1:5" ht="13.5" x14ac:dyDescent="0.25">
      <c r="A2683" s="131">
        <v>11719</v>
      </c>
      <c r="B2683" s="137" t="s">
        <v>11922</v>
      </c>
      <c r="C2683" s="133" t="s">
        <v>72</v>
      </c>
      <c r="D2683" s="133">
        <v>15.15</v>
      </c>
      <c r="E2683" s="133" t="s">
        <v>95</v>
      </c>
    </row>
    <row r="2684" spans="1:5" ht="13.5" x14ac:dyDescent="0.25">
      <c r="A2684" s="131">
        <v>6010</v>
      </c>
      <c r="B2684" s="137" t="s">
        <v>11923</v>
      </c>
      <c r="C2684" s="133" t="s">
        <v>72</v>
      </c>
      <c r="D2684" s="133">
        <v>104.42</v>
      </c>
      <c r="E2684" s="133" t="s">
        <v>95</v>
      </c>
    </row>
    <row r="2685" spans="1:5" ht="13.5" x14ac:dyDescent="0.25">
      <c r="A2685" s="131">
        <v>6017</v>
      </c>
      <c r="B2685" s="137" t="s">
        <v>11924</v>
      </c>
      <c r="C2685" s="133" t="s">
        <v>72</v>
      </c>
      <c r="D2685" s="133">
        <v>82.71</v>
      </c>
      <c r="E2685" s="133" t="s">
        <v>95</v>
      </c>
    </row>
    <row r="2686" spans="1:5" ht="13.5" x14ac:dyDescent="0.25">
      <c r="A2686" s="131">
        <v>6019</v>
      </c>
      <c r="B2686" s="137" t="s">
        <v>11925</v>
      </c>
      <c r="C2686" s="133" t="s">
        <v>72</v>
      </c>
      <c r="D2686" s="133">
        <v>60.69</v>
      </c>
      <c r="E2686" s="133" t="s">
        <v>95</v>
      </c>
    </row>
    <row r="2687" spans="1:5" ht="13.5" x14ac:dyDescent="0.25">
      <c r="A2687" s="131">
        <v>6020</v>
      </c>
      <c r="B2687" s="137" t="s">
        <v>11926</v>
      </c>
      <c r="C2687" s="133" t="s">
        <v>72</v>
      </c>
      <c r="D2687" s="133">
        <v>36.450000000000003</v>
      </c>
      <c r="E2687" s="133" t="s">
        <v>95</v>
      </c>
    </row>
    <row r="2688" spans="1:5" ht="13.5" x14ac:dyDescent="0.25">
      <c r="A2688" s="131">
        <v>6011</v>
      </c>
      <c r="B2688" s="137" t="s">
        <v>11927</v>
      </c>
      <c r="C2688" s="133" t="s">
        <v>72</v>
      </c>
      <c r="D2688" s="133">
        <v>301.64999999999998</v>
      </c>
      <c r="E2688" s="133" t="s">
        <v>95</v>
      </c>
    </row>
    <row r="2689" spans="1:5" ht="13.5" x14ac:dyDescent="0.25">
      <c r="A2689" s="131">
        <v>6028</v>
      </c>
      <c r="B2689" s="137" t="s">
        <v>11928</v>
      </c>
      <c r="C2689" s="133" t="s">
        <v>72</v>
      </c>
      <c r="D2689" s="133">
        <v>145.44999999999999</v>
      </c>
      <c r="E2689" s="133" t="s">
        <v>95</v>
      </c>
    </row>
    <row r="2690" spans="1:5" ht="13.5" x14ac:dyDescent="0.25">
      <c r="A2690" s="131">
        <v>6012</v>
      </c>
      <c r="B2690" s="137" t="s">
        <v>11929</v>
      </c>
      <c r="C2690" s="133" t="s">
        <v>72</v>
      </c>
      <c r="D2690" s="133">
        <v>365.2</v>
      </c>
      <c r="E2690" s="133" t="s">
        <v>95</v>
      </c>
    </row>
    <row r="2691" spans="1:5" ht="13.5" x14ac:dyDescent="0.25">
      <c r="A2691" s="131">
        <v>6016</v>
      </c>
      <c r="B2691" s="137" t="s">
        <v>11930</v>
      </c>
      <c r="C2691" s="133" t="s">
        <v>72</v>
      </c>
      <c r="D2691" s="133">
        <v>38.450000000000003</v>
      </c>
      <c r="E2691" s="133" t="s">
        <v>95</v>
      </c>
    </row>
    <row r="2692" spans="1:5" ht="13.5" x14ac:dyDescent="0.25">
      <c r="A2692" s="131">
        <v>6027</v>
      </c>
      <c r="B2692" s="137" t="s">
        <v>11931</v>
      </c>
      <c r="C2692" s="133" t="s">
        <v>72</v>
      </c>
      <c r="D2692" s="133">
        <v>760.94</v>
      </c>
      <c r="E2692" s="133" t="s">
        <v>95</v>
      </c>
    </row>
    <row r="2693" spans="1:5" ht="27" x14ac:dyDescent="0.25">
      <c r="A2693" s="131">
        <v>6015</v>
      </c>
      <c r="B2693" s="137" t="s">
        <v>11932</v>
      </c>
      <c r="C2693" s="133" t="s">
        <v>72</v>
      </c>
      <c r="D2693" s="133">
        <v>166.98</v>
      </c>
      <c r="E2693" s="133" t="s">
        <v>95</v>
      </c>
    </row>
    <row r="2694" spans="1:5" ht="27" x14ac:dyDescent="0.25">
      <c r="A2694" s="131">
        <v>6014</v>
      </c>
      <c r="B2694" s="137" t="s">
        <v>11933</v>
      </c>
      <c r="C2694" s="133" t="s">
        <v>72</v>
      </c>
      <c r="D2694" s="133">
        <v>159.63999999999999</v>
      </c>
      <c r="E2694" s="133" t="s">
        <v>95</v>
      </c>
    </row>
    <row r="2695" spans="1:5" ht="27" x14ac:dyDescent="0.25">
      <c r="A2695" s="131">
        <v>6013</v>
      </c>
      <c r="B2695" s="137" t="s">
        <v>11934</v>
      </c>
      <c r="C2695" s="133" t="s">
        <v>72</v>
      </c>
      <c r="D2695" s="133">
        <v>114.82</v>
      </c>
      <c r="E2695" s="133" t="s">
        <v>95</v>
      </c>
    </row>
    <row r="2696" spans="1:5" ht="27" x14ac:dyDescent="0.25">
      <c r="A2696" s="131">
        <v>6006</v>
      </c>
      <c r="B2696" s="137" t="s">
        <v>11935</v>
      </c>
      <c r="C2696" s="133" t="s">
        <v>72</v>
      </c>
      <c r="D2696" s="133">
        <v>83.15</v>
      </c>
      <c r="E2696" s="133" t="s">
        <v>95</v>
      </c>
    </row>
    <row r="2697" spans="1:5" ht="27" x14ac:dyDescent="0.25">
      <c r="A2697" s="131">
        <v>6005</v>
      </c>
      <c r="B2697" s="137" t="s">
        <v>11936</v>
      </c>
      <c r="C2697" s="133" t="s">
        <v>72</v>
      </c>
      <c r="D2697" s="133">
        <v>93.8</v>
      </c>
      <c r="E2697" s="133" t="s">
        <v>95</v>
      </c>
    </row>
    <row r="2698" spans="1:5" ht="13.5" x14ac:dyDescent="0.25">
      <c r="A2698" s="131">
        <v>11756</v>
      </c>
      <c r="B2698" s="137" t="s">
        <v>11937</v>
      </c>
      <c r="C2698" s="133" t="s">
        <v>72</v>
      </c>
      <c r="D2698" s="133">
        <v>44.8</v>
      </c>
      <c r="E2698" s="133" t="s">
        <v>95</v>
      </c>
    </row>
    <row r="2699" spans="1:5" ht="40.5" x14ac:dyDescent="0.25">
      <c r="A2699" s="131">
        <v>10904</v>
      </c>
      <c r="B2699" s="137" t="s">
        <v>11938</v>
      </c>
      <c r="C2699" s="133" t="s">
        <v>72</v>
      </c>
      <c r="D2699" s="133">
        <v>190</v>
      </c>
      <c r="E2699" s="133" t="s">
        <v>95</v>
      </c>
    </row>
    <row r="2700" spans="1:5" ht="13.5" x14ac:dyDescent="0.25">
      <c r="A2700" s="131">
        <v>11752</v>
      </c>
      <c r="B2700" s="137" t="s">
        <v>11939</v>
      </c>
      <c r="C2700" s="133" t="s">
        <v>72</v>
      </c>
      <c r="D2700" s="133">
        <v>25.83</v>
      </c>
      <c r="E2700" s="133" t="s">
        <v>95</v>
      </c>
    </row>
    <row r="2701" spans="1:5" ht="13.5" x14ac:dyDescent="0.25">
      <c r="A2701" s="131">
        <v>11753</v>
      </c>
      <c r="B2701" s="137" t="s">
        <v>11940</v>
      </c>
      <c r="C2701" s="133" t="s">
        <v>72</v>
      </c>
      <c r="D2701" s="133">
        <v>30.84</v>
      </c>
      <c r="E2701" s="133" t="s">
        <v>95</v>
      </c>
    </row>
    <row r="2702" spans="1:5" ht="27" x14ac:dyDescent="0.25">
      <c r="A2702" s="131">
        <v>6021</v>
      </c>
      <c r="B2702" s="137" t="s">
        <v>11941</v>
      </c>
      <c r="C2702" s="133" t="s">
        <v>72</v>
      </c>
      <c r="D2702" s="133">
        <v>85.58</v>
      </c>
      <c r="E2702" s="133" t="s">
        <v>95</v>
      </c>
    </row>
    <row r="2703" spans="1:5" ht="27" x14ac:dyDescent="0.25">
      <c r="A2703" s="131">
        <v>6024</v>
      </c>
      <c r="B2703" s="137" t="s">
        <v>11942</v>
      </c>
      <c r="C2703" s="133" t="s">
        <v>72</v>
      </c>
      <c r="D2703" s="133">
        <v>88.47</v>
      </c>
      <c r="E2703" s="133" t="s">
        <v>95</v>
      </c>
    </row>
    <row r="2704" spans="1:5" ht="13.5" x14ac:dyDescent="0.25">
      <c r="A2704" s="131">
        <v>38379</v>
      </c>
      <c r="B2704" s="137" t="s">
        <v>11943</v>
      </c>
      <c r="C2704" s="133" t="s">
        <v>4</v>
      </c>
      <c r="D2704" s="133">
        <v>64.400000000000006</v>
      </c>
      <c r="E2704" s="133" t="s">
        <v>95</v>
      </c>
    </row>
    <row r="2705" spans="1:5" ht="13.5" x14ac:dyDescent="0.25">
      <c r="A2705" s="131">
        <v>34357</v>
      </c>
      <c r="B2705" s="137" t="s">
        <v>11944</v>
      </c>
      <c r="C2705" s="133" t="s">
        <v>71</v>
      </c>
      <c r="D2705" s="133">
        <v>3.99</v>
      </c>
      <c r="E2705" s="133" t="s">
        <v>95</v>
      </c>
    </row>
    <row r="2706" spans="1:5" ht="13.5" x14ac:dyDescent="0.25">
      <c r="A2706" s="131">
        <v>37329</v>
      </c>
      <c r="B2706" s="137" t="s">
        <v>11945</v>
      </c>
      <c r="C2706" s="133" t="s">
        <v>71</v>
      </c>
      <c r="D2706" s="133">
        <v>84.09</v>
      </c>
      <c r="E2706" s="133" t="s">
        <v>95</v>
      </c>
    </row>
    <row r="2707" spans="1:5" ht="27" x14ac:dyDescent="0.25">
      <c r="A2707" s="131">
        <v>12359</v>
      </c>
      <c r="B2707" s="137" t="s">
        <v>11946</v>
      </c>
      <c r="C2707" s="133" t="s">
        <v>72</v>
      </c>
      <c r="D2707" s="133">
        <v>162.13999999999999</v>
      </c>
      <c r="E2707" s="133" t="s">
        <v>95</v>
      </c>
    </row>
    <row r="2708" spans="1:5" ht="13.5" x14ac:dyDescent="0.25">
      <c r="A2708" s="131">
        <v>7353</v>
      </c>
      <c r="B2708" s="137" t="s">
        <v>11947</v>
      </c>
      <c r="C2708" s="133" t="s">
        <v>3</v>
      </c>
      <c r="D2708" s="133">
        <v>34.79</v>
      </c>
      <c r="E2708" s="133" t="s">
        <v>95</v>
      </c>
    </row>
    <row r="2709" spans="1:5" ht="13.5" x14ac:dyDescent="0.25">
      <c r="A2709" s="131">
        <v>36144</v>
      </c>
      <c r="B2709" s="137" t="s">
        <v>11948</v>
      </c>
      <c r="C2709" s="133" t="s">
        <v>72</v>
      </c>
      <c r="D2709" s="133">
        <v>1.46</v>
      </c>
      <c r="E2709" s="133" t="s">
        <v>95</v>
      </c>
    </row>
    <row r="2710" spans="1:5" ht="40.5" x14ac:dyDescent="0.25">
      <c r="A2710" s="131">
        <v>44954</v>
      </c>
      <c r="B2710" s="137" t="s">
        <v>11949</v>
      </c>
      <c r="C2710" s="133" t="s">
        <v>89</v>
      </c>
      <c r="D2710" s="133">
        <v>94.92</v>
      </c>
      <c r="E2710" s="133" t="s">
        <v>95</v>
      </c>
    </row>
    <row r="2711" spans="1:5" ht="40.5" x14ac:dyDescent="0.25">
      <c r="A2711" s="131">
        <v>44955</v>
      </c>
      <c r="B2711" s="137" t="s">
        <v>11950</v>
      </c>
      <c r="C2711" s="133" t="s">
        <v>89</v>
      </c>
      <c r="D2711" s="133">
        <v>138.71</v>
      </c>
      <c r="E2711" s="133" t="s">
        <v>95</v>
      </c>
    </row>
    <row r="2712" spans="1:5" ht="13.5" x14ac:dyDescent="0.25">
      <c r="A2712" s="131">
        <v>10515</v>
      </c>
      <c r="B2712" s="137" t="s">
        <v>11951</v>
      </c>
      <c r="C2712" s="133" t="s">
        <v>89</v>
      </c>
      <c r="D2712" s="133">
        <v>47.12</v>
      </c>
      <c r="E2712" s="133" t="s">
        <v>95</v>
      </c>
    </row>
    <row r="2713" spans="1:5" ht="27" x14ac:dyDescent="0.25">
      <c r="A2713" s="131">
        <v>153</v>
      </c>
      <c r="B2713" s="137" t="s">
        <v>11952</v>
      </c>
      <c r="C2713" s="133" t="s">
        <v>3</v>
      </c>
      <c r="D2713" s="133">
        <v>100.49</v>
      </c>
      <c r="E2713" s="133" t="s">
        <v>95</v>
      </c>
    </row>
    <row r="2714" spans="1:5" ht="27" x14ac:dyDescent="0.25">
      <c r="A2714" s="131">
        <v>536</v>
      </c>
      <c r="B2714" s="137" t="s">
        <v>11953</v>
      </c>
      <c r="C2714" s="133" t="s">
        <v>89</v>
      </c>
      <c r="D2714" s="133">
        <v>26.54</v>
      </c>
      <c r="E2714" s="133" t="s">
        <v>95</v>
      </c>
    </row>
    <row r="2715" spans="1:5" ht="27" x14ac:dyDescent="0.25">
      <c r="A2715" s="131">
        <v>20205</v>
      </c>
      <c r="B2715" s="137" t="s">
        <v>11954</v>
      </c>
      <c r="C2715" s="133" t="s">
        <v>4</v>
      </c>
      <c r="D2715" s="133">
        <v>3.31</v>
      </c>
      <c r="E2715" s="133" t="s">
        <v>95</v>
      </c>
    </row>
    <row r="2716" spans="1:5" ht="27" x14ac:dyDescent="0.25">
      <c r="A2716" s="131">
        <v>4412</v>
      </c>
      <c r="B2716" s="137" t="s">
        <v>11955</v>
      </c>
      <c r="C2716" s="133" t="s">
        <v>4</v>
      </c>
      <c r="D2716" s="133">
        <v>1.98</v>
      </c>
      <c r="E2716" s="133" t="s">
        <v>95</v>
      </c>
    </row>
    <row r="2717" spans="1:5" ht="27" x14ac:dyDescent="0.25">
      <c r="A2717" s="131">
        <v>4408</v>
      </c>
      <c r="B2717" s="137" t="s">
        <v>11956</v>
      </c>
      <c r="C2717" s="133" t="s">
        <v>4</v>
      </c>
      <c r="D2717" s="133">
        <v>2.4700000000000002</v>
      </c>
      <c r="E2717" s="133" t="s">
        <v>95</v>
      </c>
    </row>
    <row r="2718" spans="1:5" ht="13.5" x14ac:dyDescent="0.25">
      <c r="A2718" s="131">
        <v>36250</v>
      </c>
      <c r="B2718" s="137" t="s">
        <v>11957</v>
      </c>
      <c r="C2718" s="133" t="s">
        <v>4</v>
      </c>
      <c r="D2718" s="133">
        <v>3.25</v>
      </c>
      <c r="E2718" s="133" t="s">
        <v>95</v>
      </c>
    </row>
    <row r="2719" spans="1:5" ht="27" x14ac:dyDescent="0.25">
      <c r="A2719" s="131">
        <v>4803</v>
      </c>
      <c r="B2719" s="137" t="s">
        <v>11958</v>
      </c>
      <c r="C2719" s="133" t="s">
        <v>4</v>
      </c>
      <c r="D2719" s="133">
        <v>30.84</v>
      </c>
      <c r="E2719" s="133" t="s">
        <v>95</v>
      </c>
    </row>
    <row r="2720" spans="1:5" ht="27" x14ac:dyDescent="0.25">
      <c r="A2720" s="131">
        <v>4829</v>
      </c>
      <c r="B2720" s="137" t="s">
        <v>11959</v>
      </c>
      <c r="C2720" s="133" t="s">
        <v>4</v>
      </c>
      <c r="D2720" s="133">
        <v>41.67</v>
      </c>
      <c r="E2720" s="133" t="s">
        <v>95</v>
      </c>
    </row>
    <row r="2721" spans="1:5" ht="13.5" x14ac:dyDescent="0.25">
      <c r="A2721" s="131">
        <v>39829</v>
      </c>
      <c r="B2721" s="137" t="s">
        <v>11960</v>
      </c>
      <c r="C2721" s="133" t="s">
        <v>4</v>
      </c>
      <c r="D2721" s="133">
        <v>35</v>
      </c>
      <c r="E2721" s="133" t="s">
        <v>95</v>
      </c>
    </row>
    <row r="2722" spans="1:5" ht="40.5" x14ac:dyDescent="0.25">
      <c r="A2722" s="131">
        <v>20231</v>
      </c>
      <c r="B2722" s="137" t="s">
        <v>11961</v>
      </c>
      <c r="C2722" s="133" t="s">
        <v>4</v>
      </c>
      <c r="D2722" s="133">
        <v>51.07</v>
      </c>
      <c r="E2722" s="133" t="s">
        <v>95</v>
      </c>
    </row>
    <row r="2723" spans="1:5" ht="13.5" x14ac:dyDescent="0.25">
      <c r="A2723" s="131">
        <v>4804</v>
      </c>
      <c r="B2723" s="137" t="s">
        <v>11962</v>
      </c>
      <c r="C2723" s="133" t="s">
        <v>4</v>
      </c>
      <c r="D2723" s="133">
        <v>23.67</v>
      </c>
      <c r="E2723" s="133" t="s">
        <v>95</v>
      </c>
    </row>
    <row r="2724" spans="1:5" ht="27" x14ac:dyDescent="0.25">
      <c r="A2724" s="131">
        <v>11573</v>
      </c>
      <c r="B2724" s="137" t="s">
        <v>11963</v>
      </c>
      <c r="C2724" s="133" t="s">
        <v>72</v>
      </c>
      <c r="D2724" s="133">
        <v>5.78</v>
      </c>
      <c r="E2724" s="133" t="s">
        <v>95</v>
      </c>
    </row>
    <row r="2725" spans="1:5" ht="13.5" x14ac:dyDescent="0.25">
      <c r="A2725" s="131">
        <v>38401</v>
      </c>
      <c r="B2725" s="137" t="s">
        <v>11964</v>
      </c>
      <c r="C2725" s="133" t="s">
        <v>72</v>
      </c>
      <c r="D2725" s="133">
        <v>11.85</v>
      </c>
      <c r="E2725" s="133" t="s">
        <v>95</v>
      </c>
    </row>
    <row r="2726" spans="1:5" ht="27" x14ac:dyDescent="0.25">
      <c r="A2726" s="131">
        <v>11575</v>
      </c>
      <c r="B2726" s="137" t="s">
        <v>11965</v>
      </c>
      <c r="C2726" s="133" t="s">
        <v>72</v>
      </c>
      <c r="D2726" s="133">
        <v>55.74</v>
      </c>
      <c r="E2726" s="133" t="s">
        <v>95</v>
      </c>
    </row>
    <row r="2727" spans="1:5" ht="40.5" x14ac:dyDescent="0.25">
      <c r="A2727" s="131">
        <v>38179</v>
      </c>
      <c r="B2727" s="137" t="s">
        <v>11966</v>
      </c>
      <c r="C2727" s="133" t="s">
        <v>72</v>
      </c>
      <c r="D2727" s="133">
        <v>46.09</v>
      </c>
      <c r="E2727" s="133" t="s">
        <v>95</v>
      </c>
    </row>
    <row r="2728" spans="1:5" ht="27" x14ac:dyDescent="0.25">
      <c r="A2728" s="131">
        <v>20256</v>
      </c>
      <c r="B2728" s="137" t="s">
        <v>11967</v>
      </c>
      <c r="C2728" s="133" t="s">
        <v>72</v>
      </c>
      <c r="D2728" s="133">
        <v>0.28999999999999998</v>
      </c>
      <c r="E2728" s="133" t="s">
        <v>95</v>
      </c>
    </row>
    <row r="2729" spans="1:5" ht="27" x14ac:dyDescent="0.25">
      <c r="A2729" s="131">
        <v>38393</v>
      </c>
      <c r="B2729" s="137" t="s">
        <v>11968</v>
      </c>
      <c r="C2729" s="133" t="s">
        <v>72</v>
      </c>
      <c r="D2729" s="133">
        <v>18.649999999999999</v>
      </c>
      <c r="E2729" s="133" t="s">
        <v>95</v>
      </c>
    </row>
    <row r="2730" spans="1:5" ht="27" x14ac:dyDescent="0.25">
      <c r="A2730" s="131">
        <v>38390</v>
      </c>
      <c r="B2730" s="137" t="s">
        <v>11969</v>
      </c>
      <c r="C2730" s="133" t="s">
        <v>72</v>
      </c>
      <c r="D2730" s="133">
        <v>41.36</v>
      </c>
      <c r="E2730" s="133" t="s">
        <v>95</v>
      </c>
    </row>
    <row r="2731" spans="1:5" ht="40.5" x14ac:dyDescent="0.25">
      <c r="A2731" s="131">
        <v>11578</v>
      </c>
      <c r="B2731" s="137" t="s">
        <v>11970</v>
      </c>
      <c r="C2731" s="133" t="s">
        <v>72</v>
      </c>
      <c r="D2731" s="133">
        <v>12.03</v>
      </c>
      <c r="E2731" s="133" t="s">
        <v>95</v>
      </c>
    </row>
    <row r="2732" spans="1:5" ht="40.5" x14ac:dyDescent="0.25">
      <c r="A2732" s="131">
        <v>11577</v>
      </c>
      <c r="B2732" s="137" t="s">
        <v>11971</v>
      </c>
      <c r="C2732" s="133" t="s">
        <v>72</v>
      </c>
      <c r="D2732" s="133">
        <v>11.48</v>
      </c>
      <c r="E2732" s="133" t="s">
        <v>95</v>
      </c>
    </row>
    <row r="2733" spans="1:5" ht="13.5" x14ac:dyDescent="0.25">
      <c r="A2733" s="131">
        <v>1116</v>
      </c>
      <c r="B2733" s="137" t="s">
        <v>11972</v>
      </c>
      <c r="C2733" s="133" t="s">
        <v>4</v>
      </c>
      <c r="D2733" s="133">
        <v>17.43</v>
      </c>
      <c r="E2733" s="133" t="s">
        <v>95</v>
      </c>
    </row>
    <row r="2734" spans="1:5" ht="13.5" x14ac:dyDescent="0.25">
      <c r="A2734" s="131">
        <v>1115</v>
      </c>
      <c r="B2734" s="137" t="s">
        <v>11973</v>
      </c>
      <c r="C2734" s="133" t="s">
        <v>4</v>
      </c>
      <c r="D2734" s="133">
        <v>20.88</v>
      </c>
      <c r="E2734" s="133" t="s">
        <v>95</v>
      </c>
    </row>
    <row r="2735" spans="1:5" ht="27" x14ac:dyDescent="0.25">
      <c r="A2735" s="131">
        <v>1113</v>
      </c>
      <c r="B2735" s="137" t="s">
        <v>11974</v>
      </c>
      <c r="C2735" s="133" t="s">
        <v>4</v>
      </c>
      <c r="D2735" s="133">
        <v>24.41</v>
      </c>
      <c r="E2735" s="133" t="s">
        <v>95</v>
      </c>
    </row>
    <row r="2736" spans="1:5" ht="13.5" x14ac:dyDescent="0.25">
      <c r="A2736" s="131">
        <v>1114</v>
      </c>
      <c r="B2736" s="137" t="s">
        <v>11975</v>
      </c>
      <c r="C2736" s="133" t="s">
        <v>4</v>
      </c>
      <c r="D2736" s="133">
        <v>29.08</v>
      </c>
      <c r="E2736" s="133" t="s">
        <v>95</v>
      </c>
    </row>
    <row r="2737" spans="1:5" ht="27" x14ac:dyDescent="0.25">
      <c r="A2737" s="131">
        <v>40873</v>
      </c>
      <c r="B2737" s="137" t="s">
        <v>11976</v>
      </c>
      <c r="C2737" s="133" t="s">
        <v>4</v>
      </c>
      <c r="D2737" s="133">
        <v>22.75</v>
      </c>
      <c r="E2737" s="133" t="s">
        <v>95</v>
      </c>
    </row>
    <row r="2738" spans="1:5" ht="13.5" x14ac:dyDescent="0.25">
      <c r="A2738" s="131">
        <v>20214</v>
      </c>
      <c r="B2738" s="137" t="s">
        <v>11977</v>
      </c>
      <c r="C2738" s="133" t="s">
        <v>72</v>
      </c>
      <c r="D2738" s="133">
        <v>46.8</v>
      </c>
      <c r="E2738" s="133" t="s">
        <v>95</v>
      </c>
    </row>
    <row r="2739" spans="1:5" ht="27" x14ac:dyDescent="0.25">
      <c r="A2739" s="131">
        <v>7237</v>
      </c>
      <c r="B2739" s="137" t="s">
        <v>11978</v>
      </c>
      <c r="C2739" s="133" t="s">
        <v>72</v>
      </c>
      <c r="D2739" s="133">
        <v>45.82</v>
      </c>
      <c r="E2739" s="133" t="s">
        <v>95</v>
      </c>
    </row>
    <row r="2740" spans="1:5" ht="13.5" x14ac:dyDescent="0.25">
      <c r="A2740" s="131">
        <v>11757</v>
      </c>
      <c r="B2740" s="137" t="s">
        <v>11979</v>
      </c>
      <c r="C2740" s="133" t="s">
        <v>72</v>
      </c>
      <c r="D2740" s="133">
        <v>33.17</v>
      </c>
      <c r="E2740" s="133" t="s">
        <v>95</v>
      </c>
    </row>
    <row r="2741" spans="1:5" ht="27" x14ac:dyDescent="0.25">
      <c r="A2741" s="131">
        <v>11758</v>
      </c>
      <c r="B2741" s="137" t="s">
        <v>11980</v>
      </c>
      <c r="C2741" s="133" t="s">
        <v>72</v>
      </c>
      <c r="D2741" s="133">
        <v>37.89</v>
      </c>
      <c r="E2741" s="133" t="s">
        <v>95</v>
      </c>
    </row>
    <row r="2742" spans="1:5" ht="13.5" x14ac:dyDescent="0.25">
      <c r="A2742" s="131">
        <v>37526</v>
      </c>
      <c r="B2742" s="137" t="s">
        <v>11981</v>
      </c>
      <c r="C2742" s="133" t="s">
        <v>72</v>
      </c>
      <c r="D2742" s="133">
        <v>4.4400000000000004</v>
      </c>
      <c r="E2742" s="133" t="s">
        <v>95</v>
      </c>
    </row>
    <row r="2743" spans="1:5" ht="27" x14ac:dyDescent="0.25">
      <c r="A2743" s="131">
        <v>7581</v>
      </c>
      <c r="B2743" s="137" t="s">
        <v>11982</v>
      </c>
      <c r="C2743" s="133" t="s">
        <v>72</v>
      </c>
      <c r="D2743" s="133">
        <v>6.97</v>
      </c>
      <c r="E2743" s="133" t="s">
        <v>95</v>
      </c>
    </row>
    <row r="2744" spans="1:5" ht="27" x14ac:dyDescent="0.25">
      <c r="A2744" s="131">
        <v>4509</v>
      </c>
      <c r="B2744" s="137" t="s">
        <v>11983</v>
      </c>
      <c r="C2744" s="133" t="s">
        <v>4</v>
      </c>
      <c r="D2744" s="133">
        <v>3.94</v>
      </c>
      <c r="E2744" s="133" t="s">
        <v>95</v>
      </c>
    </row>
    <row r="2745" spans="1:5" ht="27" x14ac:dyDescent="0.25">
      <c r="A2745" s="131">
        <v>4512</v>
      </c>
      <c r="B2745" s="137" t="s">
        <v>11984</v>
      </c>
      <c r="C2745" s="133" t="s">
        <v>4</v>
      </c>
      <c r="D2745" s="133">
        <v>1.88</v>
      </c>
      <c r="E2745" s="133" t="s">
        <v>95</v>
      </c>
    </row>
    <row r="2746" spans="1:5" ht="27" x14ac:dyDescent="0.25">
      <c r="A2746" s="131">
        <v>4517</v>
      </c>
      <c r="B2746" s="137" t="s">
        <v>11985</v>
      </c>
      <c r="C2746" s="133" t="s">
        <v>4</v>
      </c>
      <c r="D2746" s="133">
        <v>2.72</v>
      </c>
      <c r="E2746" s="133" t="s">
        <v>95</v>
      </c>
    </row>
    <row r="2747" spans="1:5" ht="27" x14ac:dyDescent="0.25">
      <c r="A2747" s="131">
        <v>20206</v>
      </c>
      <c r="B2747" s="137" t="s">
        <v>11986</v>
      </c>
      <c r="C2747" s="133" t="s">
        <v>4</v>
      </c>
      <c r="D2747" s="133">
        <v>8.93</v>
      </c>
      <c r="E2747" s="133" t="s">
        <v>95</v>
      </c>
    </row>
    <row r="2748" spans="1:5" ht="40.5" x14ac:dyDescent="0.25">
      <c r="A2748" s="131">
        <v>4460</v>
      </c>
      <c r="B2748" s="137" t="s">
        <v>11987</v>
      </c>
      <c r="C2748" s="133" t="s">
        <v>4</v>
      </c>
      <c r="D2748" s="133">
        <v>9.17</v>
      </c>
      <c r="E2748" s="133" t="s">
        <v>95</v>
      </c>
    </row>
    <row r="2749" spans="1:5" ht="40.5" x14ac:dyDescent="0.25">
      <c r="A2749" s="131">
        <v>4415</v>
      </c>
      <c r="B2749" s="137" t="s">
        <v>11988</v>
      </c>
      <c r="C2749" s="133" t="s">
        <v>4</v>
      </c>
      <c r="D2749" s="133">
        <v>4.91</v>
      </c>
      <c r="E2749" s="133" t="s">
        <v>95</v>
      </c>
    </row>
    <row r="2750" spans="1:5" ht="40.5" x14ac:dyDescent="0.25">
      <c r="A2750" s="131">
        <v>4417</v>
      </c>
      <c r="B2750" s="137" t="s">
        <v>11989</v>
      </c>
      <c r="C2750" s="133" t="s">
        <v>4</v>
      </c>
      <c r="D2750" s="133">
        <v>7.07</v>
      </c>
      <c r="E2750" s="133" t="s">
        <v>95</v>
      </c>
    </row>
    <row r="2751" spans="1:5" ht="13.5" x14ac:dyDescent="0.25">
      <c r="A2751" s="131">
        <v>37373</v>
      </c>
      <c r="B2751" s="137" t="s">
        <v>11990</v>
      </c>
      <c r="C2751" s="133" t="s">
        <v>94</v>
      </c>
      <c r="D2751" s="133">
        <v>0.08</v>
      </c>
      <c r="E2751" s="133" t="s">
        <v>95</v>
      </c>
    </row>
    <row r="2752" spans="1:5" ht="13.5" x14ac:dyDescent="0.25">
      <c r="A2752" s="131">
        <v>40864</v>
      </c>
      <c r="B2752" s="137" t="s">
        <v>11991</v>
      </c>
      <c r="C2752" s="133" t="s">
        <v>122</v>
      </c>
      <c r="D2752" s="133">
        <v>15.46</v>
      </c>
      <c r="E2752" s="133" t="s">
        <v>95</v>
      </c>
    </row>
    <row r="2753" spans="1:5" ht="27" x14ac:dyDescent="0.25">
      <c r="A2753" s="131">
        <v>4734</v>
      </c>
      <c r="B2753" s="137" t="s">
        <v>11992</v>
      </c>
      <c r="C2753" s="133" t="s">
        <v>97</v>
      </c>
      <c r="D2753" s="133">
        <v>648.87</v>
      </c>
      <c r="E2753" s="133" t="s">
        <v>95</v>
      </c>
    </row>
    <row r="2754" spans="1:5" ht="13.5" x14ac:dyDescent="0.25">
      <c r="A2754" s="131">
        <v>6085</v>
      </c>
      <c r="B2754" s="137" t="s">
        <v>11993</v>
      </c>
      <c r="C2754" s="133" t="s">
        <v>3</v>
      </c>
      <c r="D2754" s="133">
        <v>12.45</v>
      </c>
      <c r="E2754" s="133" t="s">
        <v>95</v>
      </c>
    </row>
    <row r="2755" spans="1:5" ht="13.5" x14ac:dyDescent="0.25">
      <c r="A2755" s="131">
        <v>38396</v>
      </c>
      <c r="B2755" s="137" t="s">
        <v>11994</v>
      </c>
      <c r="C2755" s="133" t="s">
        <v>72</v>
      </c>
      <c r="D2755" s="133">
        <v>562.29999999999995</v>
      </c>
      <c r="E2755" s="133" t="s">
        <v>95</v>
      </c>
    </row>
    <row r="2756" spans="1:5" ht="13.5" x14ac:dyDescent="0.25">
      <c r="A2756" s="131">
        <v>11622</v>
      </c>
      <c r="B2756" s="137" t="s">
        <v>11995</v>
      </c>
      <c r="C2756" s="133" t="s">
        <v>71</v>
      </c>
      <c r="D2756" s="133">
        <v>75.72</v>
      </c>
      <c r="E2756" s="133" t="s">
        <v>95</v>
      </c>
    </row>
    <row r="2757" spans="1:5" ht="27" x14ac:dyDescent="0.25">
      <c r="A2757" s="131">
        <v>43143</v>
      </c>
      <c r="B2757" s="137" t="s">
        <v>11996</v>
      </c>
      <c r="C2757" s="133" t="s">
        <v>3</v>
      </c>
      <c r="D2757" s="133">
        <v>28.6</v>
      </c>
      <c r="E2757" s="133" t="s">
        <v>95</v>
      </c>
    </row>
    <row r="2758" spans="1:5" ht="13.5" x14ac:dyDescent="0.25">
      <c r="A2758" s="131">
        <v>7317</v>
      </c>
      <c r="B2758" s="137" t="s">
        <v>11997</v>
      </c>
      <c r="C2758" s="133" t="s">
        <v>71</v>
      </c>
      <c r="D2758" s="133">
        <v>38.97</v>
      </c>
      <c r="E2758" s="133" t="s">
        <v>95</v>
      </c>
    </row>
    <row r="2759" spans="1:5" ht="27" x14ac:dyDescent="0.25">
      <c r="A2759" s="131">
        <v>142</v>
      </c>
      <c r="B2759" s="137" t="s">
        <v>11998</v>
      </c>
      <c r="C2759" s="133" t="s">
        <v>11999</v>
      </c>
      <c r="D2759" s="133">
        <v>35.729999999999997</v>
      </c>
      <c r="E2759" s="133" t="s">
        <v>95</v>
      </c>
    </row>
    <row r="2760" spans="1:5" ht="27" x14ac:dyDescent="0.25">
      <c r="A2760" s="131">
        <v>43142</v>
      </c>
      <c r="B2760" s="137" t="s">
        <v>12000</v>
      </c>
      <c r="C2760" s="133" t="s">
        <v>3</v>
      </c>
      <c r="D2760" s="133">
        <v>162.29</v>
      </c>
      <c r="E2760" s="133" t="s">
        <v>95</v>
      </c>
    </row>
    <row r="2761" spans="1:5" ht="13.5" x14ac:dyDescent="0.25">
      <c r="A2761" s="131">
        <v>38123</v>
      </c>
      <c r="B2761" s="137" t="s">
        <v>12001</v>
      </c>
      <c r="C2761" s="133" t="s">
        <v>71</v>
      </c>
      <c r="D2761" s="133">
        <v>78.709999999999994</v>
      </c>
      <c r="E2761" s="133" t="s">
        <v>95</v>
      </c>
    </row>
    <row r="2762" spans="1:5" ht="27" x14ac:dyDescent="0.25">
      <c r="A2762" s="131">
        <v>42699</v>
      </c>
      <c r="B2762" s="137" t="s">
        <v>12002</v>
      </c>
      <c r="C2762" s="133" t="s">
        <v>72</v>
      </c>
      <c r="D2762" s="133">
        <v>34.31</v>
      </c>
      <c r="E2762" s="133" t="s">
        <v>95</v>
      </c>
    </row>
    <row r="2763" spans="1:5" ht="27" x14ac:dyDescent="0.25">
      <c r="A2763" s="131">
        <v>14618</v>
      </c>
      <c r="B2763" s="137" t="s">
        <v>12003</v>
      </c>
      <c r="C2763" s="133" t="s">
        <v>72</v>
      </c>
      <c r="D2763" s="485">
        <v>1504.72</v>
      </c>
      <c r="E2763" s="133" t="s">
        <v>95</v>
      </c>
    </row>
    <row r="2764" spans="1:5" ht="40.5" x14ac:dyDescent="0.25">
      <c r="A2764" s="131">
        <v>40269</v>
      </c>
      <c r="B2764" s="137" t="s">
        <v>12004</v>
      </c>
      <c r="C2764" s="133" t="s">
        <v>72</v>
      </c>
      <c r="D2764" s="485">
        <v>6062.43</v>
      </c>
      <c r="E2764" s="133" t="s">
        <v>95</v>
      </c>
    </row>
    <row r="2765" spans="1:5" ht="13.5" x14ac:dyDescent="0.25">
      <c r="A2765" s="131">
        <v>6110</v>
      </c>
      <c r="B2765" s="137" t="s">
        <v>12005</v>
      </c>
      <c r="C2765" s="133" t="s">
        <v>94</v>
      </c>
      <c r="D2765" s="133">
        <v>21.83</v>
      </c>
      <c r="E2765" s="133" t="s">
        <v>95</v>
      </c>
    </row>
    <row r="2766" spans="1:5" ht="13.5" x14ac:dyDescent="0.25">
      <c r="A2766" s="131">
        <v>40910</v>
      </c>
      <c r="B2766" s="137" t="s">
        <v>12006</v>
      </c>
      <c r="C2766" s="133" t="s">
        <v>122</v>
      </c>
      <c r="D2766" s="485">
        <v>3890.2</v>
      </c>
      <c r="E2766" s="133" t="s">
        <v>95</v>
      </c>
    </row>
    <row r="2767" spans="1:5" ht="13.5" x14ac:dyDescent="0.25">
      <c r="A2767" s="131">
        <v>6111</v>
      </c>
      <c r="B2767" s="137" t="s">
        <v>12007</v>
      </c>
      <c r="C2767" s="133" t="s">
        <v>94</v>
      </c>
      <c r="D2767" s="133">
        <v>14.49</v>
      </c>
      <c r="E2767" s="133" t="s">
        <v>95</v>
      </c>
    </row>
    <row r="2768" spans="1:5" ht="13.5" x14ac:dyDescent="0.25">
      <c r="A2768" s="131">
        <v>41084</v>
      </c>
      <c r="B2768" s="137" t="s">
        <v>12008</v>
      </c>
      <c r="C2768" s="133" t="s">
        <v>122</v>
      </c>
      <c r="D2768" s="485">
        <v>2583.48</v>
      </c>
      <c r="E2768" s="133" t="s">
        <v>95</v>
      </c>
    </row>
    <row r="2769" spans="1:5" ht="27" x14ac:dyDescent="0.25">
      <c r="A2769" s="131">
        <v>44535</v>
      </c>
      <c r="B2769" s="137" t="s">
        <v>12009</v>
      </c>
      <c r="C2769" s="133" t="s">
        <v>97</v>
      </c>
      <c r="D2769" s="133">
        <v>48.32</v>
      </c>
      <c r="E2769" s="133" t="s">
        <v>95</v>
      </c>
    </row>
    <row r="2770" spans="1:5" ht="27" x14ac:dyDescent="0.25">
      <c r="A2770" s="131">
        <v>44945</v>
      </c>
      <c r="B2770" s="137" t="s">
        <v>12010</v>
      </c>
      <c r="C2770" s="133" t="s">
        <v>72</v>
      </c>
      <c r="D2770" s="133">
        <v>8.4499999999999993</v>
      </c>
      <c r="E2770" s="133" t="s">
        <v>95</v>
      </c>
    </row>
    <row r="2771" spans="1:5" ht="13.5" x14ac:dyDescent="0.25">
      <c r="A2771" s="131">
        <v>38637</v>
      </c>
      <c r="B2771" s="137" t="s">
        <v>12011</v>
      </c>
      <c r="C2771" s="133" t="s">
        <v>72</v>
      </c>
      <c r="D2771" s="133">
        <v>182.7</v>
      </c>
      <c r="E2771" s="133" t="s">
        <v>95</v>
      </c>
    </row>
    <row r="2772" spans="1:5" ht="13.5" x14ac:dyDescent="0.25">
      <c r="A2772" s="131">
        <v>6150</v>
      </c>
      <c r="B2772" s="137" t="s">
        <v>12012</v>
      </c>
      <c r="C2772" s="133" t="s">
        <v>72</v>
      </c>
      <c r="D2772" s="133">
        <v>184.93</v>
      </c>
      <c r="E2772" s="133" t="s">
        <v>95</v>
      </c>
    </row>
    <row r="2773" spans="1:5" ht="13.5" x14ac:dyDescent="0.25">
      <c r="A2773" s="131">
        <v>6136</v>
      </c>
      <c r="B2773" s="137" t="s">
        <v>12013</v>
      </c>
      <c r="C2773" s="133" t="s">
        <v>72</v>
      </c>
      <c r="D2773" s="133">
        <v>145.37</v>
      </c>
      <c r="E2773" s="133" t="s">
        <v>95</v>
      </c>
    </row>
    <row r="2774" spans="1:5" ht="13.5" x14ac:dyDescent="0.25">
      <c r="A2774" s="131">
        <v>38638</v>
      </c>
      <c r="B2774" s="137" t="s">
        <v>12014</v>
      </c>
      <c r="C2774" s="133" t="s">
        <v>72</v>
      </c>
      <c r="D2774" s="133">
        <v>153.94999999999999</v>
      </c>
      <c r="E2774" s="133" t="s">
        <v>95</v>
      </c>
    </row>
    <row r="2775" spans="1:5" ht="13.5" x14ac:dyDescent="0.25">
      <c r="A2775" s="131">
        <v>20262</v>
      </c>
      <c r="B2775" s="137" t="s">
        <v>12015</v>
      </c>
      <c r="C2775" s="133" t="s">
        <v>72</v>
      </c>
      <c r="D2775" s="133">
        <v>15.47</v>
      </c>
      <c r="E2775" s="133" t="s">
        <v>95</v>
      </c>
    </row>
    <row r="2776" spans="1:5" ht="13.5" x14ac:dyDescent="0.25">
      <c r="A2776" s="131">
        <v>6145</v>
      </c>
      <c r="B2776" s="137" t="s">
        <v>12016</v>
      </c>
      <c r="C2776" s="133" t="s">
        <v>72</v>
      </c>
      <c r="D2776" s="133">
        <v>17.100000000000001</v>
      </c>
      <c r="E2776" s="133" t="s">
        <v>95</v>
      </c>
    </row>
    <row r="2777" spans="1:5" ht="13.5" x14ac:dyDescent="0.25">
      <c r="A2777" s="131">
        <v>6149</v>
      </c>
      <c r="B2777" s="137" t="s">
        <v>12017</v>
      </c>
      <c r="C2777" s="133" t="s">
        <v>72</v>
      </c>
      <c r="D2777" s="133">
        <v>11.3</v>
      </c>
      <c r="E2777" s="133" t="s">
        <v>95</v>
      </c>
    </row>
    <row r="2778" spans="1:5" ht="13.5" x14ac:dyDescent="0.25">
      <c r="A2778" s="131">
        <v>6146</v>
      </c>
      <c r="B2778" s="137" t="s">
        <v>12018</v>
      </c>
      <c r="C2778" s="133" t="s">
        <v>72</v>
      </c>
      <c r="D2778" s="133">
        <v>16.239999999999998</v>
      </c>
      <c r="E2778" s="133" t="s">
        <v>95</v>
      </c>
    </row>
    <row r="2779" spans="1:5" ht="13.5" x14ac:dyDescent="0.25">
      <c r="A2779" s="131">
        <v>44536</v>
      </c>
      <c r="B2779" s="137" t="s">
        <v>12019</v>
      </c>
      <c r="C2779" s="133" t="s">
        <v>71</v>
      </c>
      <c r="D2779" s="133">
        <v>3</v>
      </c>
      <c r="E2779" s="133" t="s">
        <v>95</v>
      </c>
    </row>
    <row r="2780" spans="1:5" ht="13.5" x14ac:dyDescent="0.25">
      <c r="A2780" s="131">
        <v>39961</v>
      </c>
      <c r="B2780" s="137" t="s">
        <v>12020</v>
      </c>
      <c r="C2780" s="133" t="s">
        <v>72</v>
      </c>
      <c r="D2780" s="133">
        <v>23.61</v>
      </c>
      <c r="E2780" s="133" t="s">
        <v>95</v>
      </c>
    </row>
    <row r="2781" spans="1:5" ht="27" x14ac:dyDescent="0.25">
      <c r="A2781" s="131">
        <v>38061</v>
      </c>
      <c r="B2781" s="137" t="s">
        <v>12021</v>
      </c>
      <c r="C2781" s="133" t="s">
        <v>72</v>
      </c>
      <c r="D2781" s="133">
        <v>37.68</v>
      </c>
      <c r="E2781" s="133" t="s">
        <v>95</v>
      </c>
    </row>
    <row r="2782" spans="1:5" ht="13.5" x14ac:dyDescent="0.25">
      <c r="A2782" s="131">
        <v>20250</v>
      </c>
      <c r="B2782" s="137" t="s">
        <v>12022</v>
      </c>
      <c r="C2782" s="133" t="s">
        <v>71</v>
      </c>
      <c r="D2782" s="133">
        <v>20</v>
      </c>
      <c r="E2782" s="133" t="s">
        <v>95</v>
      </c>
    </row>
    <row r="2783" spans="1:5" ht="13.5" x14ac:dyDescent="0.25">
      <c r="A2783" s="131">
        <v>13388</v>
      </c>
      <c r="B2783" s="137" t="s">
        <v>12023</v>
      </c>
      <c r="C2783" s="133" t="s">
        <v>71</v>
      </c>
      <c r="D2783" s="133">
        <v>214.12</v>
      </c>
      <c r="E2783" s="133" t="s">
        <v>95</v>
      </c>
    </row>
    <row r="2784" spans="1:5" ht="13.5" x14ac:dyDescent="0.25">
      <c r="A2784" s="131">
        <v>39914</v>
      </c>
      <c r="B2784" s="137" t="s">
        <v>12024</v>
      </c>
      <c r="C2784" s="133" t="s">
        <v>71</v>
      </c>
      <c r="D2784" s="133">
        <v>426.34</v>
      </c>
      <c r="E2784" s="133" t="s">
        <v>95</v>
      </c>
    </row>
    <row r="2785" spans="1:5" ht="27" x14ac:dyDescent="0.25">
      <c r="A2785" s="131">
        <v>12732</v>
      </c>
      <c r="B2785" s="137" t="s">
        <v>12025</v>
      </c>
      <c r="C2785" s="133" t="s">
        <v>72</v>
      </c>
      <c r="D2785" s="133">
        <v>491.93</v>
      </c>
      <c r="E2785" s="133" t="s">
        <v>95</v>
      </c>
    </row>
    <row r="2786" spans="1:5" ht="13.5" x14ac:dyDescent="0.25">
      <c r="A2786" s="131">
        <v>6160</v>
      </c>
      <c r="B2786" s="137" t="s">
        <v>12026</v>
      </c>
      <c r="C2786" s="133" t="s">
        <v>94</v>
      </c>
      <c r="D2786" s="133">
        <v>21.83</v>
      </c>
      <c r="E2786" s="133" t="s">
        <v>95</v>
      </c>
    </row>
    <row r="2787" spans="1:5" ht="13.5" x14ac:dyDescent="0.25">
      <c r="A2787" s="131">
        <v>41087</v>
      </c>
      <c r="B2787" s="137" t="s">
        <v>12027</v>
      </c>
      <c r="C2787" s="133" t="s">
        <v>122</v>
      </c>
      <c r="D2787" s="485">
        <v>3890.2</v>
      </c>
      <c r="E2787" s="133" t="s">
        <v>95</v>
      </c>
    </row>
    <row r="2788" spans="1:5" ht="27" x14ac:dyDescent="0.25">
      <c r="A2788" s="131">
        <v>6166</v>
      </c>
      <c r="B2788" s="137" t="s">
        <v>12028</v>
      </c>
      <c r="C2788" s="133" t="s">
        <v>94</v>
      </c>
      <c r="D2788" s="133">
        <v>25.63</v>
      </c>
      <c r="E2788" s="133" t="s">
        <v>95</v>
      </c>
    </row>
    <row r="2789" spans="1:5" ht="27" x14ac:dyDescent="0.25">
      <c r="A2789" s="131">
        <v>41088</v>
      </c>
      <c r="B2789" s="137" t="s">
        <v>12029</v>
      </c>
      <c r="C2789" s="133" t="s">
        <v>122</v>
      </c>
      <c r="D2789" s="485">
        <v>4571.47</v>
      </c>
      <c r="E2789" s="133" t="s">
        <v>95</v>
      </c>
    </row>
    <row r="2790" spans="1:5" ht="27" x14ac:dyDescent="0.25">
      <c r="A2790" s="131">
        <v>20232</v>
      </c>
      <c r="B2790" s="137" t="s">
        <v>12030</v>
      </c>
      <c r="C2790" s="133" t="s">
        <v>4</v>
      </c>
      <c r="D2790" s="133">
        <v>72.290000000000006</v>
      </c>
      <c r="E2790" s="133" t="s">
        <v>95</v>
      </c>
    </row>
    <row r="2791" spans="1:5" ht="27" x14ac:dyDescent="0.25">
      <c r="A2791" s="131">
        <v>4828</v>
      </c>
      <c r="B2791" s="137" t="s">
        <v>12031</v>
      </c>
      <c r="C2791" s="133" t="s">
        <v>4</v>
      </c>
      <c r="D2791" s="133">
        <v>62.19</v>
      </c>
      <c r="E2791" s="133" t="s">
        <v>95</v>
      </c>
    </row>
    <row r="2792" spans="1:5" ht="27" x14ac:dyDescent="0.25">
      <c r="A2792" s="131">
        <v>20249</v>
      </c>
      <c r="B2792" s="137" t="s">
        <v>12032</v>
      </c>
      <c r="C2792" s="133" t="s">
        <v>4</v>
      </c>
      <c r="D2792" s="133">
        <v>34.049999999999997</v>
      </c>
      <c r="E2792" s="133" t="s">
        <v>95</v>
      </c>
    </row>
    <row r="2793" spans="1:5" ht="13.5" x14ac:dyDescent="0.25">
      <c r="A2793" s="131">
        <v>11609</v>
      </c>
      <c r="B2793" s="137" t="s">
        <v>12033</v>
      </c>
      <c r="C2793" s="133" t="s">
        <v>3</v>
      </c>
      <c r="D2793" s="133">
        <v>12.58</v>
      </c>
      <c r="E2793" s="133" t="s">
        <v>95</v>
      </c>
    </row>
    <row r="2794" spans="1:5" ht="13.5" x14ac:dyDescent="0.25">
      <c r="A2794" s="131">
        <v>20083</v>
      </c>
      <c r="B2794" s="137" t="s">
        <v>12034</v>
      </c>
      <c r="C2794" s="133" t="s">
        <v>72</v>
      </c>
      <c r="D2794" s="133">
        <v>82.55</v>
      </c>
      <c r="E2794" s="133" t="s">
        <v>95</v>
      </c>
    </row>
    <row r="2795" spans="1:5" ht="13.5" x14ac:dyDescent="0.25">
      <c r="A2795" s="131">
        <v>12295</v>
      </c>
      <c r="B2795" s="137" t="s">
        <v>12035</v>
      </c>
      <c r="C2795" s="133" t="s">
        <v>72</v>
      </c>
      <c r="D2795" s="133">
        <v>2.4700000000000002</v>
      </c>
      <c r="E2795" s="133" t="s">
        <v>95</v>
      </c>
    </row>
    <row r="2796" spans="1:5" ht="13.5" x14ac:dyDescent="0.25">
      <c r="A2796" s="131">
        <v>12296</v>
      </c>
      <c r="B2796" s="137" t="s">
        <v>12036</v>
      </c>
      <c r="C2796" s="133" t="s">
        <v>72</v>
      </c>
      <c r="D2796" s="133">
        <v>3.2</v>
      </c>
      <c r="E2796" s="133" t="s">
        <v>95</v>
      </c>
    </row>
    <row r="2797" spans="1:5" ht="13.5" x14ac:dyDescent="0.25">
      <c r="A2797" s="131">
        <v>12294</v>
      </c>
      <c r="B2797" s="137" t="s">
        <v>12037</v>
      </c>
      <c r="C2797" s="133" t="s">
        <v>72</v>
      </c>
      <c r="D2797" s="133">
        <v>7.68</v>
      </c>
      <c r="E2797" s="133" t="s">
        <v>95</v>
      </c>
    </row>
    <row r="2798" spans="1:5" ht="13.5" x14ac:dyDescent="0.25">
      <c r="A2798" s="131">
        <v>14543</v>
      </c>
      <c r="B2798" s="137" t="s">
        <v>12038</v>
      </c>
      <c r="C2798" s="133" t="s">
        <v>72</v>
      </c>
      <c r="D2798" s="133">
        <v>5.48</v>
      </c>
      <c r="E2798" s="133" t="s">
        <v>95</v>
      </c>
    </row>
    <row r="2799" spans="1:5" ht="27" x14ac:dyDescent="0.25">
      <c r="A2799" s="131">
        <v>13329</v>
      </c>
      <c r="B2799" s="137" t="s">
        <v>12039</v>
      </c>
      <c r="C2799" s="133" t="s">
        <v>72</v>
      </c>
      <c r="D2799" s="133">
        <v>3.22</v>
      </c>
      <c r="E2799" s="133" t="s">
        <v>95</v>
      </c>
    </row>
    <row r="2800" spans="1:5" ht="27" x14ac:dyDescent="0.25">
      <c r="A2800" s="131">
        <v>21047</v>
      </c>
      <c r="B2800" s="137" t="s">
        <v>12040</v>
      </c>
      <c r="C2800" s="133" t="s">
        <v>72</v>
      </c>
      <c r="D2800" s="133">
        <v>52.73</v>
      </c>
      <c r="E2800" s="133" t="s">
        <v>95</v>
      </c>
    </row>
    <row r="2801" spans="1:5" ht="27" x14ac:dyDescent="0.25">
      <c r="A2801" s="131">
        <v>21042</v>
      </c>
      <c r="B2801" s="137" t="s">
        <v>12041</v>
      </c>
      <c r="C2801" s="133" t="s">
        <v>72</v>
      </c>
      <c r="D2801" s="133">
        <v>40.64</v>
      </c>
      <c r="E2801" s="133" t="s">
        <v>95</v>
      </c>
    </row>
    <row r="2802" spans="1:5" ht="27" x14ac:dyDescent="0.25">
      <c r="A2802" s="131">
        <v>21043</v>
      </c>
      <c r="B2802" s="137" t="s">
        <v>12042</v>
      </c>
      <c r="C2802" s="133" t="s">
        <v>72</v>
      </c>
      <c r="D2802" s="133">
        <v>51.34</v>
      </c>
      <c r="E2802" s="133" t="s">
        <v>95</v>
      </c>
    </row>
    <row r="2803" spans="1:5" ht="27" x14ac:dyDescent="0.25">
      <c r="A2803" s="131">
        <v>21044</v>
      </c>
      <c r="B2803" s="137" t="s">
        <v>12043</v>
      </c>
      <c r="C2803" s="133" t="s">
        <v>72</v>
      </c>
      <c r="D2803" s="133">
        <v>35.770000000000003</v>
      </c>
      <c r="E2803" s="133" t="s">
        <v>95</v>
      </c>
    </row>
    <row r="2804" spans="1:5" ht="27" x14ac:dyDescent="0.25">
      <c r="A2804" s="131">
        <v>21045</v>
      </c>
      <c r="B2804" s="137" t="s">
        <v>12044</v>
      </c>
      <c r="C2804" s="133" t="s">
        <v>72</v>
      </c>
      <c r="D2804" s="133">
        <v>48.99</v>
      </c>
      <c r="E2804" s="133" t="s">
        <v>95</v>
      </c>
    </row>
    <row r="2805" spans="1:5" ht="27" x14ac:dyDescent="0.25">
      <c r="A2805" s="131">
        <v>21041</v>
      </c>
      <c r="B2805" s="137" t="s">
        <v>12045</v>
      </c>
      <c r="C2805" s="133" t="s">
        <v>72</v>
      </c>
      <c r="D2805" s="133">
        <v>42.25</v>
      </c>
      <c r="E2805" s="133" t="s">
        <v>95</v>
      </c>
    </row>
    <row r="2806" spans="1:5" ht="27" x14ac:dyDescent="0.25">
      <c r="A2806" s="131">
        <v>21040</v>
      </c>
      <c r="B2806" s="137" t="s">
        <v>12046</v>
      </c>
      <c r="C2806" s="133" t="s">
        <v>72</v>
      </c>
      <c r="D2806" s="133">
        <v>35</v>
      </c>
      <c r="E2806" s="133" t="s">
        <v>95</v>
      </c>
    </row>
    <row r="2807" spans="1:5" ht="27" x14ac:dyDescent="0.25">
      <c r="A2807" s="131">
        <v>38099</v>
      </c>
      <c r="B2807" s="137" t="s">
        <v>12047</v>
      </c>
      <c r="C2807" s="133" t="s">
        <v>72</v>
      </c>
      <c r="D2807" s="133">
        <v>2.0299999999999998</v>
      </c>
      <c r="E2807" s="133" t="s">
        <v>95</v>
      </c>
    </row>
    <row r="2808" spans="1:5" ht="27" x14ac:dyDescent="0.25">
      <c r="A2808" s="131">
        <v>38100</v>
      </c>
      <c r="B2808" s="137" t="s">
        <v>12048</v>
      </c>
      <c r="C2808" s="133" t="s">
        <v>72</v>
      </c>
      <c r="D2808" s="133">
        <v>3.32</v>
      </c>
      <c r="E2808" s="133" t="s">
        <v>95</v>
      </c>
    </row>
    <row r="2809" spans="1:5" ht="27" x14ac:dyDescent="0.25">
      <c r="A2809" s="131">
        <v>7576</v>
      </c>
      <c r="B2809" s="137" t="s">
        <v>12049</v>
      </c>
      <c r="C2809" s="133" t="s">
        <v>72</v>
      </c>
      <c r="D2809" s="133">
        <v>286.18</v>
      </c>
      <c r="E2809" s="133" t="s">
        <v>1618</v>
      </c>
    </row>
    <row r="2810" spans="1:5" ht="27" x14ac:dyDescent="0.25">
      <c r="A2810" s="131">
        <v>3384</v>
      </c>
      <c r="B2810" s="137" t="s">
        <v>12050</v>
      </c>
      <c r="C2810" s="133" t="s">
        <v>72</v>
      </c>
      <c r="D2810" s="133">
        <v>7.14</v>
      </c>
      <c r="E2810" s="133" t="s">
        <v>1618</v>
      </c>
    </row>
    <row r="2811" spans="1:5" ht="27" x14ac:dyDescent="0.25">
      <c r="A2811" s="131">
        <v>7572</v>
      </c>
      <c r="B2811" s="137" t="s">
        <v>12051</v>
      </c>
      <c r="C2811" s="133" t="s">
        <v>72</v>
      </c>
      <c r="D2811" s="133">
        <v>6.16</v>
      </c>
      <c r="E2811" s="133" t="s">
        <v>95</v>
      </c>
    </row>
    <row r="2812" spans="1:5" ht="27" x14ac:dyDescent="0.25">
      <c r="A2812" s="131">
        <v>3396</v>
      </c>
      <c r="B2812" s="137" t="s">
        <v>12052</v>
      </c>
      <c r="C2812" s="133" t="s">
        <v>72</v>
      </c>
      <c r="D2812" s="133">
        <v>4.16</v>
      </c>
      <c r="E2812" s="133" t="s">
        <v>95</v>
      </c>
    </row>
    <row r="2813" spans="1:5" ht="27" x14ac:dyDescent="0.25">
      <c r="A2813" s="131">
        <v>12626</v>
      </c>
      <c r="B2813" s="137" t="s">
        <v>12053</v>
      </c>
      <c r="C2813" s="133" t="s">
        <v>72</v>
      </c>
      <c r="D2813" s="133">
        <v>43.4</v>
      </c>
      <c r="E2813" s="133" t="s">
        <v>95</v>
      </c>
    </row>
    <row r="2814" spans="1:5" ht="13.5" x14ac:dyDescent="0.25">
      <c r="A2814" s="131">
        <v>390</v>
      </c>
      <c r="B2814" s="137" t="s">
        <v>12054</v>
      </c>
      <c r="C2814" s="133" t="s">
        <v>72</v>
      </c>
      <c r="D2814" s="133">
        <v>7.53</v>
      </c>
      <c r="E2814" s="133" t="s">
        <v>95</v>
      </c>
    </row>
    <row r="2815" spans="1:5" ht="27" x14ac:dyDescent="0.25">
      <c r="A2815" s="131">
        <v>6194</v>
      </c>
      <c r="B2815" s="137" t="s">
        <v>12055</v>
      </c>
      <c r="C2815" s="133" t="s">
        <v>4</v>
      </c>
      <c r="D2815" s="133">
        <v>5.55</v>
      </c>
      <c r="E2815" s="133" t="s">
        <v>95</v>
      </c>
    </row>
    <row r="2816" spans="1:5" ht="27" x14ac:dyDescent="0.25">
      <c r="A2816" s="131">
        <v>10567</v>
      </c>
      <c r="B2816" s="137" t="s">
        <v>12056</v>
      </c>
      <c r="C2816" s="133" t="s">
        <v>4</v>
      </c>
      <c r="D2816" s="133">
        <v>8.7899999999999991</v>
      </c>
      <c r="E2816" s="133" t="s">
        <v>95</v>
      </c>
    </row>
    <row r="2817" spans="1:5" ht="27" x14ac:dyDescent="0.25">
      <c r="A2817" s="131">
        <v>6212</v>
      </c>
      <c r="B2817" s="137" t="s">
        <v>12057</v>
      </c>
      <c r="C2817" s="133" t="s">
        <v>4</v>
      </c>
      <c r="D2817" s="133">
        <v>12.9</v>
      </c>
      <c r="E2817" s="133" t="s">
        <v>95</v>
      </c>
    </row>
    <row r="2818" spans="1:5" ht="27" x14ac:dyDescent="0.25">
      <c r="A2818" s="131">
        <v>3993</v>
      </c>
      <c r="B2818" s="137" t="s">
        <v>12058</v>
      </c>
      <c r="C2818" s="133" t="s">
        <v>89</v>
      </c>
      <c r="D2818" s="133">
        <v>118.74</v>
      </c>
      <c r="E2818" s="133" t="s">
        <v>95</v>
      </c>
    </row>
    <row r="2819" spans="1:5" ht="27" x14ac:dyDescent="0.25">
      <c r="A2819" s="131">
        <v>3990</v>
      </c>
      <c r="B2819" s="137" t="s">
        <v>12059</v>
      </c>
      <c r="C2819" s="133" t="s">
        <v>4</v>
      </c>
      <c r="D2819" s="133">
        <v>22.34</v>
      </c>
      <c r="E2819" s="133" t="s">
        <v>95</v>
      </c>
    </row>
    <row r="2820" spans="1:5" ht="27" x14ac:dyDescent="0.25">
      <c r="A2820" s="131">
        <v>3992</v>
      </c>
      <c r="B2820" s="137" t="s">
        <v>12060</v>
      </c>
      <c r="C2820" s="133" t="s">
        <v>4</v>
      </c>
      <c r="D2820" s="133">
        <v>30.16</v>
      </c>
      <c r="E2820" s="133" t="s">
        <v>95</v>
      </c>
    </row>
    <row r="2821" spans="1:5" ht="27" x14ac:dyDescent="0.25">
      <c r="A2821" s="131">
        <v>43614</v>
      </c>
      <c r="B2821" s="137" t="s">
        <v>12061</v>
      </c>
      <c r="C2821" s="133" t="s">
        <v>4</v>
      </c>
      <c r="D2821" s="133">
        <v>15.09</v>
      </c>
      <c r="E2821" s="133" t="s">
        <v>95</v>
      </c>
    </row>
    <row r="2822" spans="1:5" ht="27" x14ac:dyDescent="0.25">
      <c r="A2822" s="131">
        <v>6193</v>
      </c>
      <c r="B2822" s="137" t="s">
        <v>12062</v>
      </c>
      <c r="C2822" s="133" t="s">
        <v>4</v>
      </c>
      <c r="D2822" s="133">
        <v>18.37</v>
      </c>
      <c r="E2822" s="133" t="s">
        <v>95</v>
      </c>
    </row>
    <row r="2823" spans="1:5" ht="27" x14ac:dyDescent="0.25">
      <c r="A2823" s="131">
        <v>6189</v>
      </c>
      <c r="B2823" s="137" t="s">
        <v>12063</v>
      </c>
      <c r="C2823" s="133" t="s">
        <v>4</v>
      </c>
      <c r="D2823" s="133">
        <v>26.81</v>
      </c>
      <c r="E2823" s="133" t="s">
        <v>95</v>
      </c>
    </row>
    <row r="2824" spans="1:5" ht="27" x14ac:dyDescent="0.25">
      <c r="A2824" s="131">
        <v>36153</v>
      </c>
      <c r="B2824" s="137" t="s">
        <v>12064</v>
      </c>
      <c r="C2824" s="133" t="s">
        <v>72</v>
      </c>
      <c r="D2824" s="133">
        <v>174.54</v>
      </c>
      <c r="E2824" s="133" t="s">
        <v>95</v>
      </c>
    </row>
    <row r="2825" spans="1:5" ht="13.5" x14ac:dyDescent="0.25">
      <c r="A2825" s="131">
        <v>38465</v>
      </c>
      <c r="B2825" s="137" t="s">
        <v>12065</v>
      </c>
      <c r="C2825" s="133" t="s">
        <v>72</v>
      </c>
      <c r="D2825" s="133">
        <v>33.950000000000003</v>
      </c>
      <c r="E2825" s="133" t="s">
        <v>95</v>
      </c>
    </row>
    <row r="2826" spans="1:5" ht="13.5" x14ac:dyDescent="0.25">
      <c r="A2826" s="131">
        <v>7543</v>
      </c>
      <c r="B2826" s="137" t="s">
        <v>12066</v>
      </c>
      <c r="C2826" s="133" t="s">
        <v>72</v>
      </c>
      <c r="D2826" s="133">
        <v>6.34</v>
      </c>
      <c r="E2826" s="133" t="s">
        <v>95</v>
      </c>
    </row>
    <row r="2827" spans="1:5" ht="27" x14ac:dyDescent="0.25">
      <c r="A2827" s="131">
        <v>43427</v>
      </c>
      <c r="B2827" s="137" t="s">
        <v>12067</v>
      </c>
      <c r="C2827" s="133" t="s">
        <v>72</v>
      </c>
      <c r="D2827" s="485">
        <v>1955.98</v>
      </c>
      <c r="E2827" s="133" t="s">
        <v>95</v>
      </c>
    </row>
    <row r="2828" spans="1:5" ht="13.5" x14ac:dyDescent="0.25">
      <c r="A2828" s="131">
        <v>41613</v>
      </c>
      <c r="B2828" s="137" t="s">
        <v>12068</v>
      </c>
      <c r="C2828" s="133" t="s">
        <v>72</v>
      </c>
      <c r="D2828" s="133">
        <v>125.73</v>
      </c>
      <c r="E2828" s="133" t="s">
        <v>95</v>
      </c>
    </row>
    <row r="2829" spans="1:5" ht="13.5" x14ac:dyDescent="0.25">
      <c r="A2829" s="131">
        <v>41614</v>
      </c>
      <c r="B2829" s="137" t="s">
        <v>12069</v>
      </c>
      <c r="C2829" s="133" t="s">
        <v>72</v>
      </c>
      <c r="D2829" s="133">
        <v>160.21</v>
      </c>
      <c r="E2829" s="133" t="s">
        <v>95</v>
      </c>
    </row>
    <row r="2830" spans="1:5" ht="13.5" x14ac:dyDescent="0.25">
      <c r="A2830" s="131">
        <v>41615</v>
      </c>
      <c r="B2830" s="137" t="s">
        <v>12070</v>
      </c>
      <c r="C2830" s="133" t="s">
        <v>72</v>
      </c>
      <c r="D2830" s="133">
        <v>247.61</v>
      </c>
      <c r="E2830" s="133" t="s">
        <v>95</v>
      </c>
    </row>
    <row r="2831" spans="1:5" ht="13.5" x14ac:dyDescent="0.25">
      <c r="A2831" s="131">
        <v>41616</v>
      </c>
      <c r="B2831" s="137" t="s">
        <v>12071</v>
      </c>
      <c r="C2831" s="133" t="s">
        <v>72</v>
      </c>
      <c r="D2831" s="133">
        <v>369.97</v>
      </c>
      <c r="E2831" s="133" t="s">
        <v>95</v>
      </c>
    </row>
    <row r="2832" spans="1:5" ht="13.5" x14ac:dyDescent="0.25">
      <c r="A2832" s="131">
        <v>41617</v>
      </c>
      <c r="B2832" s="137" t="s">
        <v>12072</v>
      </c>
      <c r="C2832" s="133" t="s">
        <v>72</v>
      </c>
      <c r="D2832" s="133">
        <v>735.65</v>
      </c>
      <c r="E2832" s="133" t="s">
        <v>95</v>
      </c>
    </row>
    <row r="2833" spans="1:5" ht="13.5" x14ac:dyDescent="0.25">
      <c r="A2833" s="131">
        <v>41618</v>
      </c>
      <c r="B2833" s="137" t="s">
        <v>12073</v>
      </c>
      <c r="C2833" s="133" t="s">
        <v>72</v>
      </c>
      <c r="D2833" s="485">
        <v>1354.28</v>
      </c>
      <c r="E2833" s="133" t="s">
        <v>95</v>
      </c>
    </row>
    <row r="2834" spans="1:5" ht="27" x14ac:dyDescent="0.25">
      <c r="A2834" s="131">
        <v>43428</v>
      </c>
      <c r="B2834" s="137" t="s">
        <v>12074</v>
      </c>
      <c r="C2834" s="133" t="s">
        <v>72</v>
      </c>
      <c r="D2834" s="485">
        <v>2378.8200000000002</v>
      </c>
      <c r="E2834" s="133" t="s">
        <v>95</v>
      </c>
    </row>
    <row r="2835" spans="1:5" ht="27" x14ac:dyDescent="0.25">
      <c r="A2835" s="131">
        <v>41619</v>
      </c>
      <c r="B2835" s="137" t="s">
        <v>12075</v>
      </c>
      <c r="C2835" s="133" t="s">
        <v>72</v>
      </c>
      <c r="D2835" s="133">
        <v>154.12</v>
      </c>
      <c r="E2835" s="133" t="s">
        <v>95</v>
      </c>
    </row>
    <row r="2836" spans="1:5" ht="27" x14ac:dyDescent="0.25">
      <c r="A2836" s="131">
        <v>41620</v>
      </c>
      <c r="B2836" s="137" t="s">
        <v>12076</v>
      </c>
      <c r="C2836" s="133" t="s">
        <v>72</v>
      </c>
      <c r="D2836" s="133">
        <v>194.68</v>
      </c>
      <c r="E2836" s="133" t="s">
        <v>95</v>
      </c>
    </row>
    <row r="2837" spans="1:5" ht="27" x14ac:dyDescent="0.25">
      <c r="A2837" s="131">
        <v>41622</v>
      </c>
      <c r="B2837" s="137" t="s">
        <v>12077</v>
      </c>
      <c r="C2837" s="133" t="s">
        <v>72</v>
      </c>
      <c r="D2837" s="133">
        <v>337.65</v>
      </c>
      <c r="E2837" s="133" t="s">
        <v>95</v>
      </c>
    </row>
    <row r="2838" spans="1:5" ht="27" x14ac:dyDescent="0.25">
      <c r="A2838" s="131">
        <v>41623</v>
      </c>
      <c r="B2838" s="137" t="s">
        <v>12078</v>
      </c>
      <c r="C2838" s="133" t="s">
        <v>72</v>
      </c>
      <c r="D2838" s="133">
        <v>519.16</v>
      </c>
      <c r="E2838" s="133" t="s">
        <v>95</v>
      </c>
    </row>
    <row r="2839" spans="1:5" ht="27" x14ac:dyDescent="0.25">
      <c r="A2839" s="131">
        <v>41624</v>
      </c>
      <c r="B2839" s="137" t="s">
        <v>12079</v>
      </c>
      <c r="C2839" s="133" t="s">
        <v>72</v>
      </c>
      <c r="D2839" s="133">
        <v>973.43</v>
      </c>
      <c r="E2839" s="133" t="s">
        <v>95</v>
      </c>
    </row>
    <row r="2840" spans="1:5" ht="27" x14ac:dyDescent="0.25">
      <c r="A2840" s="131">
        <v>41625</v>
      </c>
      <c r="B2840" s="137" t="s">
        <v>12080</v>
      </c>
      <c r="C2840" s="133" t="s">
        <v>72</v>
      </c>
      <c r="D2840" s="485">
        <v>1497.66</v>
      </c>
      <c r="E2840" s="133" t="s">
        <v>95</v>
      </c>
    </row>
    <row r="2841" spans="1:5" ht="13.5" x14ac:dyDescent="0.25">
      <c r="A2841" s="131">
        <v>39346</v>
      </c>
      <c r="B2841" s="137" t="s">
        <v>12081</v>
      </c>
      <c r="C2841" s="133" t="s">
        <v>72</v>
      </c>
      <c r="D2841" s="133">
        <v>3.91</v>
      </c>
      <c r="E2841" s="133" t="s">
        <v>95</v>
      </c>
    </row>
    <row r="2842" spans="1:5" ht="13.5" x14ac:dyDescent="0.25">
      <c r="A2842" s="131">
        <v>39350</v>
      </c>
      <c r="B2842" s="137" t="s">
        <v>12082</v>
      </c>
      <c r="C2842" s="133" t="s">
        <v>72</v>
      </c>
      <c r="D2842" s="133">
        <v>4.21</v>
      </c>
      <c r="E2842" s="133" t="s">
        <v>95</v>
      </c>
    </row>
    <row r="2843" spans="1:5" ht="13.5" x14ac:dyDescent="0.25">
      <c r="A2843" s="131">
        <v>39351</v>
      </c>
      <c r="B2843" s="137" t="s">
        <v>12083</v>
      </c>
      <c r="C2843" s="133" t="s">
        <v>72</v>
      </c>
      <c r="D2843" s="133">
        <v>4.88</v>
      </c>
      <c r="E2843" s="133" t="s">
        <v>95</v>
      </c>
    </row>
    <row r="2844" spans="1:5" ht="13.5" x14ac:dyDescent="0.25">
      <c r="A2844" s="131">
        <v>39352</v>
      </c>
      <c r="B2844" s="137" t="s">
        <v>12084</v>
      </c>
      <c r="C2844" s="133" t="s">
        <v>72</v>
      </c>
      <c r="D2844" s="133">
        <v>3.91</v>
      </c>
      <c r="E2844" s="133" t="s">
        <v>95</v>
      </c>
    </row>
    <row r="2845" spans="1:5" ht="27" x14ac:dyDescent="0.25">
      <c r="A2845" s="131">
        <v>2666</v>
      </c>
      <c r="B2845" s="137" t="s">
        <v>12085</v>
      </c>
      <c r="C2845" s="133" t="s">
        <v>72</v>
      </c>
      <c r="D2845" s="133">
        <v>6.56</v>
      </c>
      <c r="E2845" s="133" t="s">
        <v>95</v>
      </c>
    </row>
    <row r="2846" spans="1:5" ht="27" x14ac:dyDescent="0.25">
      <c r="A2846" s="131">
        <v>2668</v>
      </c>
      <c r="B2846" s="137" t="s">
        <v>12086</v>
      </c>
      <c r="C2846" s="133" t="s">
        <v>72</v>
      </c>
      <c r="D2846" s="133">
        <v>7.49</v>
      </c>
      <c r="E2846" s="133" t="s">
        <v>95</v>
      </c>
    </row>
    <row r="2847" spans="1:5" ht="27" x14ac:dyDescent="0.25">
      <c r="A2847" s="131">
        <v>2664</v>
      </c>
      <c r="B2847" s="137" t="s">
        <v>12087</v>
      </c>
      <c r="C2847" s="133" t="s">
        <v>72</v>
      </c>
      <c r="D2847" s="133">
        <v>11.05</v>
      </c>
      <c r="E2847" s="133" t="s">
        <v>95</v>
      </c>
    </row>
    <row r="2848" spans="1:5" ht="27" x14ac:dyDescent="0.25">
      <c r="A2848" s="131">
        <v>2662</v>
      </c>
      <c r="B2848" s="137" t="s">
        <v>12088</v>
      </c>
      <c r="C2848" s="133" t="s">
        <v>72</v>
      </c>
      <c r="D2848" s="133">
        <v>13.55</v>
      </c>
      <c r="E2848" s="133" t="s">
        <v>95</v>
      </c>
    </row>
    <row r="2849" spans="1:5" ht="27" x14ac:dyDescent="0.25">
      <c r="A2849" s="131">
        <v>20964</v>
      </c>
      <c r="B2849" s="137" t="s">
        <v>12089</v>
      </c>
      <c r="C2849" s="133" t="s">
        <v>72</v>
      </c>
      <c r="D2849" s="133">
        <v>74.19</v>
      </c>
      <c r="E2849" s="133" t="s">
        <v>95</v>
      </c>
    </row>
    <row r="2850" spans="1:5" ht="27" x14ac:dyDescent="0.25">
      <c r="A2850" s="131">
        <v>10905</v>
      </c>
      <c r="B2850" s="137" t="s">
        <v>12090</v>
      </c>
      <c r="C2850" s="133" t="s">
        <v>72</v>
      </c>
      <c r="D2850" s="133">
        <v>99.52</v>
      </c>
      <c r="E2850" s="133" t="s">
        <v>95</v>
      </c>
    </row>
    <row r="2851" spans="1:5" ht="27" x14ac:dyDescent="0.25">
      <c r="A2851" s="131">
        <v>11688</v>
      </c>
      <c r="B2851" s="137" t="s">
        <v>12091</v>
      </c>
      <c r="C2851" s="133" t="s">
        <v>72</v>
      </c>
      <c r="D2851" s="133">
        <v>506.63</v>
      </c>
      <c r="E2851" s="133" t="s">
        <v>95</v>
      </c>
    </row>
    <row r="2852" spans="1:5" ht="13.5" x14ac:dyDescent="0.25">
      <c r="A2852" s="131">
        <v>20271</v>
      </c>
      <c r="B2852" s="137" t="s">
        <v>12092</v>
      </c>
      <c r="C2852" s="133" t="s">
        <v>72</v>
      </c>
      <c r="D2852" s="133">
        <v>527.75</v>
      </c>
      <c r="E2852" s="133" t="s">
        <v>95</v>
      </c>
    </row>
    <row r="2853" spans="1:5" ht="13.5" x14ac:dyDescent="0.25">
      <c r="A2853" s="131">
        <v>10423</v>
      </c>
      <c r="B2853" s="137" t="s">
        <v>12093</v>
      </c>
      <c r="C2853" s="133" t="s">
        <v>72</v>
      </c>
      <c r="D2853" s="133">
        <v>387.49</v>
      </c>
      <c r="E2853" s="133" t="s">
        <v>95</v>
      </c>
    </row>
    <row r="2854" spans="1:5" ht="27" x14ac:dyDescent="0.25">
      <c r="A2854" s="131">
        <v>36790</v>
      </c>
      <c r="B2854" s="137" t="s">
        <v>12094</v>
      </c>
      <c r="C2854" s="133" t="s">
        <v>72</v>
      </c>
      <c r="D2854" s="133">
        <v>313.02</v>
      </c>
      <c r="E2854" s="133" t="s">
        <v>95</v>
      </c>
    </row>
    <row r="2855" spans="1:5" ht="27" x14ac:dyDescent="0.25">
      <c r="A2855" s="131">
        <v>37589</v>
      </c>
      <c r="B2855" s="137" t="s">
        <v>12095</v>
      </c>
      <c r="C2855" s="133" t="s">
        <v>72</v>
      </c>
      <c r="D2855" s="133">
        <v>383.53</v>
      </c>
      <c r="E2855" s="133" t="s">
        <v>95</v>
      </c>
    </row>
    <row r="2856" spans="1:5" ht="27" x14ac:dyDescent="0.25">
      <c r="A2856" s="131">
        <v>11690</v>
      </c>
      <c r="B2856" s="137" t="s">
        <v>12096</v>
      </c>
      <c r="C2856" s="133" t="s">
        <v>72</v>
      </c>
      <c r="D2856" s="133">
        <v>203.74</v>
      </c>
      <c r="E2856" s="133" t="s">
        <v>95</v>
      </c>
    </row>
    <row r="2857" spans="1:5" ht="27" x14ac:dyDescent="0.25">
      <c r="A2857" s="131">
        <v>20234</v>
      </c>
      <c r="B2857" s="137" t="s">
        <v>12097</v>
      </c>
      <c r="C2857" s="133" t="s">
        <v>72</v>
      </c>
      <c r="D2857" s="133">
        <v>257.83</v>
      </c>
      <c r="E2857" s="133" t="s">
        <v>95</v>
      </c>
    </row>
    <row r="2858" spans="1:5" ht="13.5" x14ac:dyDescent="0.25">
      <c r="A2858" s="131">
        <v>44480</v>
      </c>
      <c r="B2858" s="137" t="s">
        <v>12098</v>
      </c>
      <c r="C2858" s="133" t="s">
        <v>97</v>
      </c>
      <c r="D2858" s="133">
        <v>14</v>
      </c>
      <c r="E2858" s="133" t="s">
        <v>95</v>
      </c>
    </row>
    <row r="2859" spans="1:5" ht="27" x14ac:dyDescent="0.25">
      <c r="A2859" s="131">
        <v>11457</v>
      </c>
      <c r="B2859" s="137" t="s">
        <v>12099</v>
      </c>
      <c r="C2859" s="133" t="s">
        <v>72</v>
      </c>
      <c r="D2859" s="133">
        <v>45.56</v>
      </c>
      <c r="E2859" s="133" t="s">
        <v>95</v>
      </c>
    </row>
    <row r="2860" spans="1:5" ht="27" x14ac:dyDescent="0.25">
      <c r="A2860" s="131">
        <v>44073</v>
      </c>
      <c r="B2860" s="137" t="s">
        <v>12100</v>
      </c>
      <c r="C2860" s="133" t="s">
        <v>4</v>
      </c>
      <c r="D2860" s="133">
        <v>0.69</v>
      </c>
      <c r="E2860" s="133" t="s">
        <v>95</v>
      </c>
    </row>
    <row r="2861" spans="1:5" ht="13.5" x14ac:dyDescent="0.25">
      <c r="A2861" s="131">
        <v>44253</v>
      </c>
      <c r="B2861" s="137" t="s">
        <v>12101</v>
      </c>
      <c r="C2861" s="133" t="s">
        <v>72</v>
      </c>
      <c r="D2861" s="133">
        <v>281.58</v>
      </c>
      <c r="E2861" s="133" t="s">
        <v>95</v>
      </c>
    </row>
    <row r="2862" spans="1:5" ht="13.5" x14ac:dyDescent="0.25">
      <c r="A2862" s="131">
        <v>21121</v>
      </c>
      <c r="B2862" s="137" t="s">
        <v>12102</v>
      </c>
      <c r="C2862" s="133" t="s">
        <v>72</v>
      </c>
      <c r="D2862" s="133">
        <v>4.04</v>
      </c>
      <c r="E2862" s="133" t="s">
        <v>95</v>
      </c>
    </row>
    <row r="2863" spans="1:5" ht="13.5" x14ac:dyDescent="0.25">
      <c r="A2863" s="131">
        <v>38010</v>
      </c>
      <c r="B2863" s="137" t="s">
        <v>12103</v>
      </c>
      <c r="C2863" s="133" t="s">
        <v>72</v>
      </c>
      <c r="D2863" s="133">
        <v>5.03</v>
      </c>
      <c r="E2863" s="133" t="s">
        <v>95</v>
      </c>
    </row>
    <row r="2864" spans="1:5" ht="13.5" x14ac:dyDescent="0.25">
      <c r="A2864" s="131">
        <v>38011</v>
      </c>
      <c r="B2864" s="137" t="s">
        <v>12104</v>
      </c>
      <c r="C2864" s="133" t="s">
        <v>72</v>
      </c>
      <c r="D2864" s="133">
        <v>10.08</v>
      </c>
      <c r="E2864" s="133" t="s">
        <v>95</v>
      </c>
    </row>
    <row r="2865" spans="1:5" ht="13.5" x14ac:dyDescent="0.25">
      <c r="A2865" s="131">
        <v>38012</v>
      </c>
      <c r="B2865" s="137" t="s">
        <v>12105</v>
      </c>
      <c r="C2865" s="133" t="s">
        <v>72</v>
      </c>
      <c r="D2865" s="133">
        <v>38.44</v>
      </c>
      <c r="E2865" s="133" t="s">
        <v>95</v>
      </c>
    </row>
    <row r="2866" spans="1:5" ht="13.5" x14ac:dyDescent="0.25">
      <c r="A2866" s="131">
        <v>38013</v>
      </c>
      <c r="B2866" s="137" t="s">
        <v>12106</v>
      </c>
      <c r="C2866" s="133" t="s">
        <v>72</v>
      </c>
      <c r="D2866" s="133">
        <v>49.38</v>
      </c>
      <c r="E2866" s="133" t="s">
        <v>95</v>
      </c>
    </row>
    <row r="2867" spans="1:5" ht="13.5" x14ac:dyDescent="0.25">
      <c r="A2867" s="131">
        <v>38014</v>
      </c>
      <c r="B2867" s="137" t="s">
        <v>12107</v>
      </c>
      <c r="C2867" s="133" t="s">
        <v>72</v>
      </c>
      <c r="D2867" s="133">
        <v>82.46</v>
      </c>
      <c r="E2867" s="133" t="s">
        <v>95</v>
      </c>
    </row>
    <row r="2868" spans="1:5" ht="13.5" x14ac:dyDescent="0.25">
      <c r="A2868" s="131">
        <v>38015</v>
      </c>
      <c r="B2868" s="137" t="s">
        <v>12108</v>
      </c>
      <c r="C2868" s="133" t="s">
        <v>72</v>
      </c>
      <c r="D2868" s="133">
        <v>193.86</v>
      </c>
      <c r="E2868" s="133" t="s">
        <v>95</v>
      </c>
    </row>
    <row r="2869" spans="1:5" ht="13.5" x14ac:dyDescent="0.25">
      <c r="A2869" s="131">
        <v>38016</v>
      </c>
      <c r="B2869" s="137" t="s">
        <v>12109</v>
      </c>
      <c r="C2869" s="133" t="s">
        <v>72</v>
      </c>
      <c r="D2869" s="133">
        <v>225.44</v>
      </c>
      <c r="E2869" s="133" t="s">
        <v>95</v>
      </c>
    </row>
    <row r="2870" spans="1:5" ht="13.5" x14ac:dyDescent="0.25">
      <c r="A2870" s="131">
        <v>12741</v>
      </c>
      <c r="B2870" s="137" t="s">
        <v>12110</v>
      </c>
      <c r="C2870" s="133" t="s">
        <v>72</v>
      </c>
      <c r="D2870" s="485">
        <v>2362.09</v>
      </c>
      <c r="E2870" s="133" t="s">
        <v>95</v>
      </c>
    </row>
    <row r="2871" spans="1:5" ht="13.5" x14ac:dyDescent="0.25">
      <c r="A2871" s="131">
        <v>12733</v>
      </c>
      <c r="B2871" s="137" t="s">
        <v>12111</v>
      </c>
      <c r="C2871" s="133" t="s">
        <v>72</v>
      </c>
      <c r="D2871" s="133">
        <v>11.88</v>
      </c>
      <c r="E2871" s="133" t="s">
        <v>95</v>
      </c>
    </row>
    <row r="2872" spans="1:5" ht="13.5" x14ac:dyDescent="0.25">
      <c r="A2872" s="131">
        <v>12734</v>
      </c>
      <c r="B2872" s="137" t="s">
        <v>12112</v>
      </c>
      <c r="C2872" s="133" t="s">
        <v>72</v>
      </c>
      <c r="D2872" s="133">
        <v>25.33</v>
      </c>
      <c r="E2872" s="133" t="s">
        <v>95</v>
      </c>
    </row>
    <row r="2873" spans="1:5" ht="13.5" x14ac:dyDescent="0.25">
      <c r="A2873" s="131">
        <v>12735</v>
      </c>
      <c r="B2873" s="137" t="s">
        <v>12113</v>
      </c>
      <c r="C2873" s="133" t="s">
        <v>72</v>
      </c>
      <c r="D2873" s="133">
        <v>41.67</v>
      </c>
      <c r="E2873" s="133" t="s">
        <v>95</v>
      </c>
    </row>
    <row r="2874" spans="1:5" ht="13.5" x14ac:dyDescent="0.25">
      <c r="A2874" s="131">
        <v>12736</v>
      </c>
      <c r="B2874" s="137" t="s">
        <v>12114</v>
      </c>
      <c r="C2874" s="133" t="s">
        <v>72</v>
      </c>
      <c r="D2874" s="133">
        <v>95.27</v>
      </c>
      <c r="E2874" s="133" t="s">
        <v>95</v>
      </c>
    </row>
    <row r="2875" spans="1:5" ht="13.5" x14ac:dyDescent="0.25">
      <c r="A2875" s="131">
        <v>12737</v>
      </c>
      <c r="B2875" s="137" t="s">
        <v>12115</v>
      </c>
      <c r="C2875" s="133" t="s">
        <v>72</v>
      </c>
      <c r="D2875" s="133">
        <v>122.73</v>
      </c>
      <c r="E2875" s="133" t="s">
        <v>95</v>
      </c>
    </row>
    <row r="2876" spans="1:5" ht="13.5" x14ac:dyDescent="0.25">
      <c r="A2876" s="131">
        <v>12738</v>
      </c>
      <c r="B2876" s="137" t="s">
        <v>12116</v>
      </c>
      <c r="C2876" s="133" t="s">
        <v>72</v>
      </c>
      <c r="D2876" s="133">
        <v>242.57</v>
      </c>
      <c r="E2876" s="133" t="s">
        <v>95</v>
      </c>
    </row>
    <row r="2877" spans="1:5" ht="13.5" x14ac:dyDescent="0.25">
      <c r="A2877" s="131">
        <v>12739</v>
      </c>
      <c r="B2877" s="137" t="s">
        <v>12117</v>
      </c>
      <c r="C2877" s="133" t="s">
        <v>72</v>
      </c>
      <c r="D2877" s="133">
        <v>690.5</v>
      </c>
      <c r="E2877" s="133" t="s">
        <v>95</v>
      </c>
    </row>
    <row r="2878" spans="1:5" ht="13.5" x14ac:dyDescent="0.25">
      <c r="A2878" s="131">
        <v>12740</v>
      </c>
      <c r="B2878" s="137" t="s">
        <v>12118</v>
      </c>
      <c r="C2878" s="133" t="s">
        <v>72</v>
      </c>
      <c r="D2878" s="485">
        <v>1080.33</v>
      </c>
      <c r="E2878" s="133" t="s">
        <v>95</v>
      </c>
    </row>
    <row r="2879" spans="1:5" ht="27" x14ac:dyDescent="0.25">
      <c r="A2879" s="131">
        <v>7105</v>
      </c>
      <c r="B2879" s="137" t="s">
        <v>12119</v>
      </c>
      <c r="C2879" s="133" t="s">
        <v>72</v>
      </c>
      <c r="D2879" s="133">
        <v>43.61</v>
      </c>
      <c r="E2879" s="133" t="s">
        <v>95</v>
      </c>
    </row>
    <row r="2880" spans="1:5" ht="13.5" x14ac:dyDescent="0.25">
      <c r="A2880" s="131">
        <v>20183</v>
      </c>
      <c r="B2880" s="137" t="s">
        <v>12120</v>
      </c>
      <c r="C2880" s="133" t="s">
        <v>72</v>
      </c>
      <c r="D2880" s="133">
        <v>53.74</v>
      </c>
      <c r="E2880" s="133" t="s">
        <v>95</v>
      </c>
    </row>
    <row r="2881" spans="1:5" ht="13.5" x14ac:dyDescent="0.25">
      <c r="A2881" s="131">
        <v>38448</v>
      </c>
      <c r="B2881" s="137" t="s">
        <v>12121</v>
      </c>
      <c r="C2881" s="133" t="s">
        <v>72</v>
      </c>
      <c r="D2881" s="133">
        <v>243.85</v>
      </c>
      <c r="E2881" s="133" t="s">
        <v>95</v>
      </c>
    </row>
    <row r="2882" spans="1:5" ht="13.5" x14ac:dyDescent="0.25">
      <c r="A2882" s="131">
        <v>20182</v>
      </c>
      <c r="B2882" s="137" t="s">
        <v>12122</v>
      </c>
      <c r="C2882" s="133" t="s">
        <v>72</v>
      </c>
      <c r="D2882" s="133">
        <v>31.24</v>
      </c>
      <c r="E2882" s="133" t="s">
        <v>95</v>
      </c>
    </row>
    <row r="2883" spans="1:5" ht="27" x14ac:dyDescent="0.25">
      <c r="A2883" s="131">
        <v>7119</v>
      </c>
      <c r="B2883" s="137" t="s">
        <v>12123</v>
      </c>
      <c r="C2883" s="133" t="s">
        <v>72</v>
      </c>
      <c r="D2883" s="133">
        <v>12.11</v>
      </c>
      <c r="E2883" s="133" t="s">
        <v>95</v>
      </c>
    </row>
    <row r="2884" spans="1:5" ht="27" x14ac:dyDescent="0.25">
      <c r="A2884" s="131">
        <v>7126</v>
      </c>
      <c r="B2884" s="137" t="s">
        <v>12124</v>
      </c>
      <c r="C2884" s="133" t="s">
        <v>72</v>
      </c>
      <c r="D2884" s="133">
        <v>24.71</v>
      </c>
      <c r="E2884" s="133" t="s">
        <v>1618</v>
      </c>
    </row>
    <row r="2885" spans="1:5" ht="27" x14ac:dyDescent="0.25">
      <c r="A2885" s="131">
        <v>7120</v>
      </c>
      <c r="B2885" s="137" t="s">
        <v>12125</v>
      </c>
      <c r="C2885" s="133" t="s">
        <v>72</v>
      </c>
      <c r="D2885" s="133">
        <v>9.2899999999999991</v>
      </c>
      <c r="E2885" s="133" t="s">
        <v>1618</v>
      </c>
    </row>
    <row r="2886" spans="1:5" ht="13.5" x14ac:dyDescent="0.25">
      <c r="A2886" s="131">
        <v>39324</v>
      </c>
      <c r="B2886" s="137" t="s">
        <v>12126</v>
      </c>
      <c r="C2886" s="133" t="s">
        <v>72</v>
      </c>
      <c r="D2886" s="133">
        <v>5.26</v>
      </c>
      <c r="E2886" s="133" t="s">
        <v>1618</v>
      </c>
    </row>
    <row r="2887" spans="1:5" ht="13.5" x14ac:dyDescent="0.25">
      <c r="A2887" s="131">
        <v>39325</v>
      </c>
      <c r="B2887" s="137" t="s">
        <v>12127</v>
      </c>
      <c r="C2887" s="133" t="s">
        <v>72</v>
      </c>
      <c r="D2887" s="133">
        <v>7.92</v>
      </c>
      <c r="E2887" s="133" t="s">
        <v>1618</v>
      </c>
    </row>
    <row r="2888" spans="1:5" ht="13.5" x14ac:dyDescent="0.25">
      <c r="A2888" s="131">
        <v>39326</v>
      </c>
      <c r="B2888" s="137" t="s">
        <v>12128</v>
      </c>
      <c r="C2888" s="133" t="s">
        <v>72</v>
      </c>
      <c r="D2888" s="133">
        <v>28.42</v>
      </c>
      <c r="E2888" s="133" t="s">
        <v>95</v>
      </c>
    </row>
    <row r="2889" spans="1:5" ht="13.5" x14ac:dyDescent="0.25">
      <c r="A2889" s="131">
        <v>39327</v>
      </c>
      <c r="B2889" s="137" t="s">
        <v>12129</v>
      </c>
      <c r="C2889" s="133" t="s">
        <v>72</v>
      </c>
      <c r="D2889" s="133">
        <v>42.88</v>
      </c>
      <c r="E2889" s="133" t="s">
        <v>95</v>
      </c>
    </row>
    <row r="2890" spans="1:5" ht="27" x14ac:dyDescent="0.25">
      <c r="A2890" s="131">
        <v>7106</v>
      </c>
      <c r="B2890" s="137" t="s">
        <v>12130</v>
      </c>
      <c r="C2890" s="133" t="s">
        <v>72</v>
      </c>
      <c r="D2890" s="133">
        <v>152.91</v>
      </c>
      <c r="E2890" s="133" t="s">
        <v>95</v>
      </c>
    </row>
    <row r="2891" spans="1:5" ht="27" x14ac:dyDescent="0.25">
      <c r="A2891" s="131">
        <v>7104</v>
      </c>
      <c r="B2891" s="137" t="s">
        <v>12131</v>
      </c>
      <c r="C2891" s="133" t="s">
        <v>72</v>
      </c>
      <c r="D2891" s="133">
        <v>4.12</v>
      </c>
      <c r="E2891" s="133" t="s">
        <v>95</v>
      </c>
    </row>
    <row r="2892" spans="1:5" ht="27" x14ac:dyDescent="0.25">
      <c r="A2892" s="131">
        <v>7136</v>
      </c>
      <c r="B2892" s="137" t="s">
        <v>12132</v>
      </c>
      <c r="C2892" s="133" t="s">
        <v>72</v>
      </c>
      <c r="D2892" s="133">
        <v>7.18</v>
      </c>
      <c r="E2892" s="133" t="s">
        <v>95</v>
      </c>
    </row>
    <row r="2893" spans="1:5" ht="27" x14ac:dyDescent="0.25">
      <c r="A2893" s="131">
        <v>7128</v>
      </c>
      <c r="B2893" s="137" t="s">
        <v>12133</v>
      </c>
      <c r="C2893" s="133" t="s">
        <v>72</v>
      </c>
      <c r="D2893" s="133">
        <v>9.31</v>
      </c>
      <c r="E2893" s="133" t="s">
        <v>95</v>
      </c>
    </row>
    <row r="2894" spans="1:5" ht="27" x14ac:dyDescent="0.25">
      <c r="A2894" s="131">
        <v>7108</v>
      </c>
      <c r="B2894" s="137" t="s">
        <v>12134</v>
      </c>
      <c r="C2894" s="133" t="s">
        <v>72</v>
      </c>
      <c r="D2894" s="133">
        <v>9.2899999999999991</v>
      </c>
      <c r="E2894" s="133" t="s">
        <v>95</v>
      </c>
    </row>
    <row r="2895" spans="1:5" ht="27" x14ac:dyDescent="0.25">
      <c r="A2895" s="131">
        <v>7129</v>
      </c>
      <c r="B2895" s="137" t="s">
        <v>12135</v>
      </c>
      <c r="C2895" s="133" t="s">
        <v>72</v>
      </c>
      <c r="D2895" s="133">
        <v>10.93</v>
      </c>
      <c r="E2895" s="133" t="s">
        <v>95</v>
      </c>
    </row>
    <row r="2896" spans="1:5" ht="27" x14ac:dyDescent="0.25">
      <c r="A2896" s="131">
        <v>7130</v>
      </c>
      <c r="B2896" s="137" t="s">
        <v>12136</v>
      </c>
      <c r="C2896" s="133" t="s">
        <v>72</v>
      </c>
      <c r="D2896" s="133">
        <v>15.88</v>
      </c>
      <c r="E2896" s="133" t="s">
        <v>95</v>
      </c>
    </row>
    <row r="2897" spans="1:5" ht="27" x14ac:dyDescent="0.25">
      <c r="A2897" s="131">
        <v>7131</v>
      </c>
      <c r="B2897" s="137" t="s">
        <v>12137</v>
      </c>
      <c r="C2897" s="133" t="s">
        <v>72</v>
      </c>
      <c r="D2897" s="133">
        <v>19.420000000000002</v>
      </c>
      <c r="E2897" s="133" t="s">
        <v>95</v>
      </c>
    </row>
    <row r="2898" spans="1:5" ht="27" x14ac:dyDescent="0.25">
      <c r="A2898" s="131">
        <v>7132</v>
      </c>
      <c r="B2898" s="137" t="s">
        <v>12138</v>
      </c>
      <c r="C2898" s="133" t="s">
        <v>72</v>
      </c>
      <c r="D2898" s="133">
        <v>45.74</v>
      </c>
      <c r="E2898" s="133" t="s">
        <v>95</v>
      </c>
    </row>
    <row r="2899" spans="1:5" ht="27" x14ac:dyDescent="0.25">
      <c r="A2899" s="131">
        <v>7133</v>
      </c>
      <c r="B2899" s="137" t="s">
        <v>12139</v>
      </c>
      <c r="C2899" s="133" t="s">
        <v>72</v>
      </c>
      <c r="D2899" s="133">
        <v>105.69</v>
      </c>
      <c r="E2899" s="133" t="s">
        <v>95</v>
      </c>
    </row>
    <row r="2900" spans="1:5" ht="13.5" x14ac:dyDescent="0.25">
      <c r="A2900" s="131">
        <v>38017</v>
      </c>
      <c r="B2900" s="137" t="s">
        <v>12140</v>
      </c>
      <c r="C2900" s="133" t="s">
        <v>72</v>
      </c>
      <c r="D2900" s="133">
        <v>10.75</v>
      </c>
      <c r="E2900" s="133" t="s">
        <v>95</v>
      </c>
    </row>
    <row r="2901" spans="1:5" ht="13.5" x14ac:dyDescent="0.25">
      <c r="A2901" s="131">
        <v>38018</v>
      </c>
      <c r="B2901" s="137" t="s">
        <v>12141</v>
      </c>
      <c r="C2901" s="133" t="s">
        <v>72</v>
      </c>
      <c r="D2901" s="133">
        <v>12.08</v>
      </c>
      <c r="E2901" s="133" t="s">
        <v>95</v>
      </c>
    </row>
    <row r="2902" spans="1:5" ht="27" x14ac:dyDescent="0.25">
      <c r="A2902" s="131">
        <v>39895</v>
      </c>
      <c r="B2902" s="137" t="s">
        <v>12142</v>
      </c>
      <c r="C2902" s="133" t="s">
        <v>72</v>
      </c>
      <c r="D2902" s="133">
        <v>85.81</v>
      </c>
      <c r="E2902" s="133" t="s">
        <v>95</v>
      </c>
    </row>
    <row r="2903" spans="1:5" ht="27" x14ac:dyDescent="0.25">
      <c r="A2903" s="131">
        <v>39896</v>
      </c>
      <c r="B2903" s="137" t="s">
        <v>12143</v>
      </c>
      <c r="C2903" s="133" t="s">
        <v>72</v>
      </c>
      <c r="D2903" s="133">
        <v>125.77</v>
      </c>
      <c r="E2903" s="133" t="s">
        <v>95</v>
      </c>
    </row>
    <row r="2904" spans="1:5" ht="27" x14ac:dyDescent="0.25">
      <c r="A2904" s="131">
        <v>39000</v>
      </c>
      <c r="B2904" s="137" t="s">
        <v>12144</v>
      </c>
      <c r="C2904" s="133" t="s">
        <v>72</v>
      </c>
      <c r="D2904" s="133">
        <v>40.450000000000003</v>
      </c>
      <c r="E2904" s="133" t="s">
        <v>95</v>
      </c>
    </row>
    <row r="2905" spans="1:5" ht="27" x14ac:dyDescent="0.25">
      <c r="A2905" s="131">
        <v>38674</v>
      </c>
      <c r="B2905" s="137" t="s">
        <v>12145</v>
      </c>
      <c r="C2905" s="133" t="s">
        <v>72</v>
      </c>
      <c r="D2905" s="133">
        <v>36.159999999999997</v>
      </c>
      <c r="E2905" s="133" t="s">
        <v>95</v>
      </c>
    </row>
    <row r="2906" spans="1:5" ht="13.5" x14ac:dyDescent="0.25">
      <c r="A2906" s="131">
        <v>38019</v>
      </c>
      <c r="B2906" s="137" t="s">
        <v>12146</v>
      </c>
      <c r="C2906" s="133" t="s">
        <v>72</v>
      </c>
      <c r="D2906" s="133">
        <v>7.65</v>
      </c>
      <c r="E2906" s="133" t="s">
        <v>95</v>
      </c>
    </row>
    <row r="2907" spans="1:5" ht="13.5" x14ac:dyDescent="0.25">
      <c r="A2907" s="131">
        <v>38020</v>
      </c>
      <c r="B2907" s="137" t="s">
        <v>12147</v>
      </c>
      <c r="C2907" s="133" t="s">
        <v>72</v>
      </c>
      <c r="D2907" s="133">
        <v>9.42</v>
      </c>
      <c r="E2907" s="133" t="s">
        <v>95</v>
      </c>
    </row>
    <row r="2908" spans="1:5" ht="27" x14ac:dyDescent="0.25">
      <c r="A2908" s="131">
        <v>38454</v>
      </c>
      <c r="B2908" s="137" t="s">
        <v>12148</v>
      </c>
      <c r="C2908" s="133" t="s">
        <v>72</v>
      </c>
      <c r="D2908" s="133">
        <v>15.17</v>
      </c>
      <c r="E2908" s="133" t="s">
        <v>95</v>
      </c>
    </row>
    <row r="2909" spans="1:5" ht="27" x14ac:dyDescent="0.25">
      <c r="A2909" s="131">
        <v>38455</v>
      </c>
      <c r="B2909" s="137" t="s">
        <v>12149</v>
      </c>
      <c r="C2909" s="133" t="s">
        <v>72</v>
      </c>
      <c r="D2909" s="133">
        <v>20.3</v>
      </c>
      <c r="E2909" s="133" t="s">
        <v>95</v>
      </c>
    </row>
    <row r="2910" spans="1:5" ht="27" x14ac:dyDescent="0.25">
      <c r="A2910" s="131">
        <v>38462</v>
      </c>
      <c r="B2910" s="137" t="s">
        <v>12150</v>
      </c>
      <c r="C2910" s="133" t="s">
        <v>72</v>
      </c>
      <c r="D2910" s="133">
        <v>327.38</v>
      </c>
      <c r="E2910" s="133" t="s">
        <v>95</v>
      </c>
    </row>
    <row r="2911" spans="1:5" ht="27" x14ac:dyDescent="0.25">
      <c r="A2911" s="131">
        <v>36362</v>
      </c>
      <c r="B2911" s="137" t="s">
        <v>12151</v>
      </c>
      <c r="C2911" s="133" t="s">
        <v>72</v>
      </c>
      <c r="D2911" s="133">
        <v>4.5199999999999996</v>
      </c>
      <c r="E2911" s="133" t="s">
        <v>95</v>
      </c>
    </row>
    <row r="2912" spans="1:5" ht="27" x14ac:dyDescent="0.25">
      <c r="A2912" s="131">
        <v>36298</v>
      </c>
      <c r="B2912" s="137" t="s">
        <v>12152</v>
      </c>
      <c r="C2912" s="133" t="s">
        <v>72</v>
      </c>
      <c r="D2912" s="133">
        <v>3.89</v>
      </c>
      <c r="E2912" s="133" t="s">
        <v>95</v>
      </c>
    </row>
    <row r="2913" spans="1:5" ht="27" x14ac:dyDescent="0.25">
      <c r="A2913" s="131">
        <v>38456</v>
      </c>
      <c r="B2913" s="137" t="s">
        <v>12153</v>
      </c>
      <c r="C2913" s="133" t="s">
        <v>72</v>
      </c>
      <c r="D2913" s="133">
        <v>9.68</v>
      </c>
      <c r="E2913" s="133" t="s">
        <v>95</v>
      </c>
    </row>
    <row r="2914" spans="1:5" ht="27" x14ac:dyDescent="0.25">
      <c r="A2914" s="131">
        <v>38457</v>
      </c>
      <c r="B2914" s="137" t="s">
        <v>12154</v>
      </c>
      <c r="C2914" s="133" t="s">
        <v>72</v>
      </c>
      <c r="D2914" s="133">
        <v>17.64</v>
      </c>
      <c r="E2914" s="133" t="s">
        <v>95</v>
      </c>
    </row>
    <row r="2915" spans="1:5" ht="27" x14ac:dyDescent="0.25">
      <c r="A2915" s="131">
        <v>38458</v>
      </c>
      <c r="B2915" s="137" t="s">
        <v>12155</v>
      </c>
      <c r="C2915" s="133" t="s">
        <v>72</v>
      </c>
      <c r="D2915" s="133">
        <v>33.979999999999997</v>
      </c>
      <c r="E2915" s="133" t="s">
        <v>95</v>
      </c>
    </row>
    <row r="2916" spans="1:5" ht="27" x14ac:dyDescent="0.25">
      <c r="A2916" s="131">
        <v>38459</v>
      </c>
      <c r="B2916" s="137" t="s">
        <v>12156</v>
      </c>
      <c r="C2916" s="133" t="s">
        <v>72</v>
      </c>
      <c r="D2916" s="133">
        <v>53.42</v>
      </c>
      <c r="E2916" s="133" t="s">
        <v>1618</v>
      </c>
    </row>
    <row r="2917" spans="1:5" ht="27" x14ac:dyDescent="0.25">
      <c r="A2917" s="131">
        <v>38460</v>
      </c>
      <c r="B2917" s="137" t="s">
        <v>12157</v>
      </c>
      <c r="C2917" s="133" t="s">
        <v>72</v>
      </c>
      <c r="D2917" s="133">
        <v>114.6</v>
      </c>
      <c r="E2917" s="133" t="s">
        <v>1618</v>
      </c>
    </row>
    <row r="2918" spans="1:5" ht="27" x14ac:dyDescent="0.25">
      <c r="A2918" s="131">
        <v>38461</v>
      </c>
      <c r="B2918" s="137" t="s">
        <v>12158</v>
      </c>
      <c r="C2918" s="133" t="s">
        <v>72</v>
      </c>
      <c r="D2918" s="133">
        <v>153.78</v>
      </c>
      <c r="E2918" s="133" t="s">
        <v>1618</v>
      </c>
    </row>
    <row r="2919" spans="1:5" ht="13.5" x14ac:dyDescent="0.25">
      <c r="A2919" s="131">
        <v>7094</v>
      </c>
      <c r="B2919" s="137" t="s">
        <v>12159</v>
      </c>
      <c r="C2919" s="133" t="s">
        <v>72</v>
      </c>
      <c r="D2919" s="133">
        <v>13.46</v>
      </c>
      <c r="E2919" s="133" t="s">
        <v>1618</v>
      </c>
    </row>
    <row r="2920" spans="1:5" ht="27" x14ac:dyDescent="0.25">
      <c r="A2920" s="131">
        <v>7116</v>
      </c>
      <c r="B2920" s="137" t="s">
        <v>12160</v>
      </c>
      <c r="C2920" s="133" t="s">
        <v>72</v>
      </c>
      <c r="D2920" s="133">
        <v>3.91</v>
      </c>
      <c r="E2920" s="133" t="s">
        <v>95</v>
      </c>
    </row>
    <row r="2921" spans="1:5" ht="13.5" x14ac:dyDescent="0.25">
      <c r="A2921" s="131">
        <v>7118</v>
      </c>
      <c r="B2921" s="137" t="s">
        <v>12161</v>
      </c>
      <c r="C2921" s="133" t="s">
        <v>72</v>
      </c>
      <c r="D2921" s="133">
        <v>27.67</v>
      </c>
      <c r="E2921" s="133" t="s">
        <v>95</v>
      </c>
    </row>
    <row r="2922" spans="1:5" ht="13.5" x14ac:dyDescent="0.25">
      <c r="A2922" s="131">
        <v>7098</v>
      </c>
      <c r="B2922" s="137" t="s">
        <v>12162</v>
      </c>
      <c r="C2922" s="133" t="s">
        <v>72</v>
      </c>
      <c r="D2922" s="133">
        <v>4.1100000000000003</v>
      </c>
      <c r="E2922" s="133" t="s">
        <v>95</v>
      </c>
    </row>
    <row r="2923" spans="1:5" ht="13.5" x14ac:dyDescent="0.25">
      <c r="A2923" s="131">
        <v>7110</v>
      </c>
      <c r="B2923" s="137" t="s">
        <v>12163</v>
      </c>
      <c r="C2923" s="133" t="s">
        <v>72</v>
      </c>
      <c r="D2923" s="133">
        <v>52.61</v>
      </c>
      <c r="E2923" s="133" t="s">
        <v>95</v>
      </c>
    </row>
    <row r="2924" spans="1:5" ht="13.5" x14ac:dyDescent="0.25">
      <c r="A2924" s="131">
        <v>7123</v>
      </c>
      <c r="B2924" s="137" t="s">
        <v>12164</v>
      </c>
      <c r="C2924" s="133" t="s">
        <v>72</v>
      </c>
      <c r="D2924" s="133">
        <v>4.97</v>
      </c>
      <c r="E2924" s="133" t="s">
        <v>95</v>
      </c>
    </row>
    <row r="2925" spans="1:5" ht="27" x14ac:dyDescent="0.25">
      <c r="A2925" s="131">
        <v>7121</v>
      </c>
      <c r="B2925" s="137" t="s">
        <v>12165</v>
      </c>
      <c r="C2925" s="133" t="s">
        <v>72</v>
      </c>
      <c r="D2925" s="133">
        <v>9.84</v>
      </c>
      <c r="E2925" s="133" t="s">
        <v>95</v>
      </c>
    </row>
    <row r="2926" spans="1:5" ht="27" x14ac:dyDescent="0.25">
      <c r="A2926" s="131">
        <v>7137</v>
      </c>
      <c r="B2926" s="137" t="s">
        <v>12166</v>
      </c>
      <c r="C2926" s="133" t="s">
        <v>72</v>
      </c>
      <c r="D2926" s="133">
        <v>10.74</v>
      </c>
      <c r="E2926" s="133" t="s">
        <v>95</v>
      </c>
    </row>
    <row r="2927" spans="1:5" ht="27" x14ac:dyDescent="0.25">
      <c r="A2927" s="131">
        <v>7122</v>
      </c>
      <c r="B2927" s="137" t="s">
        <v>12167</v>
      </c>
      <c r="C2927" s="133" t="s">
        <v>72</v>
      </c>
      <c r="D2927" s="133">
        <v>11.83</v>
      </c>
      <c r="E2927" s="133" t="s">
        <v>95</v>
      </c>
    </row>
    <row r="2928" spans="1:5" ht="27" x14ac:dyDescent="0.25">
      <c r="A2928" s="131">
        <v>7114</v>
      </c>
      <c r="B2928" s="137" t="s">
        <v>12168</v>
      </c>
      <c r="C2928" s="133" t="s">
        <v>72</v>
      </c>
      <c r="D2928" s="133">
        <v>13.76</v>
      </c>
      <c r="E2928" s="133" t="s">
        <v>95</v>
      </c>
    </row>
    <row r="2929" spans="1:5" ht="27" x14ac:dyDescent="0.25">
      <c r="A2929" s="131">
        <v>7109</v>
      </c>
      <c r="B2929" s="137" t="s">
        <v>12169</v>
      </c>
      <c r="C2929" s="133" t="s">
        <v>72</v>
      </c>
      <c r="D2929" s="133">
        <v>2.72</v>
      </c>
      <c r="E2929" s="133" t="s">
        <v>95</v>
      </c>
    </row>
    <row r="2930" spans="1:5" ht="27" x14ac:dyDescent="0.25">
      <c r="A2930" s="131">
        <v>7135</v>
      </c>
      <c r="B2930" s="137" t="s">
        <v>12170</v>
      </c>
      <c r="C2930" s="133" t="s">
        <v>72</v>
      </c>
      <c r="D2930" s="133">
        <v>5.58</v>
      </c>
      <c r="E2930" s="133" t="s">
        <v>95</v>
      </c>
    </row>
    <row r="2931" spans="1:5" ht="27" x14ac:dyDescent="0.25">
      <c r="A2931" s="131">
        <v>37947</v>
      </c>
      <c r="B2931" s="137" t="s">
        <v>12171</v>
      </c>
      <c r="C2931" s="133" t="s">
        <v>72</v>
      </c>
      <c r="D2931" s="133">
        <v>4.54</v>
      </c>
      <c r="E2931" s="133" t="s">
        <v>95</v>
      </c>
    </row>
    <row r="2932" spans="1:5" ht="27" x14ac:dyDescent="0.25">
      <c r="A2932" s="131">
        <v>7103</v>
      </c>
      <c r="B2932" s="137" t="s">
        <v>12172</v>
      </c>
      <c r="C2932" s="133" t="s">
        <v>72</v>
      </c>
      <c r="D2932" s="133">
        <v>14.79</v>
      </c>
      <c r="E2932" s="133" t="s">
        <v>95</v>
      </c>
    </row>
    <row r="2933" spans="1:5" ht="27" x14ac:dyDescent="0.25">
      <c r="A2933" s="131">
        <v>11655</v>
      </c>
      <c r="B2933" s="137" t="s">
        <v>12173</v>
      </c>
      <c r="C2933" s="133" t="s">
        <v>72</v>
      </c>
      <c r="D2933" s="133">
        <v>18.079999999999998</v>
      </c>
      <c r="E2933" s="133" t="s">
        <v>95</v>
      </c>
    </row>
    <row r="2934" spans="1:5" ht="27" x14ac:dyDescent="0.25">
      <c r="A2934" s="131">
        <v>11656</v>
      </c>
      <c r="B2934" s="137" t="s">
        <v>12174</v>
      </c>
      <c r="C2934" s="133" t="s">
        <v>72</v>
      </c>
      <c r="D2934" s="133">
        <v>20.75</v>
      </c>
      <c r="E2934" s="133" t="s">
        <v>95</v>
      </c>
    </row>
    <row r="2935" spans="1:5" ht="27" x14ac:dyDescent="0.25">
      <c r="A2935" s="131">
        <v>7091</v>
      </c>
      <c r="B2935" s="137" t="s">
        <v>12175</v>
      </c>
      <c r="C2935" s="133" t="s">
        <v>72</v>
      </c>
      <c r="D2935" s="133">
        <v>17</v>
      </c>
      <c r="E2935" s="133" t="s">
        <v>95</v>
      </c>
    </row>
    <row r="2936" spans="1:5" ht="27" x14ac:dyDescent="0.25">
      <c r="A2936" s="131">
        <v>37948</v>
      </c>
      <c r="B2936" s="137" t="s">
        <v>12176</v>
      </c>
      <c r="C2936" s="133" t="s">
        <v>72</v>
      </c>
      <c r="D2936" s="133">
        <v>3.94</v>
      </c>
      <c r="E2936" s="133" t="s">
        <v>95</v>
      </c>
    </row>
    <row r="2937" spans="1:5" ht="27" x14ac:dyDescent="0.25">
      <c r="A2937" s="131">
        <v>7097</v>
      </c>
      <c r="B2937" s="137" t="s">
        <v>12177</v>
      </c>
      <c r="C2937" s="133" t="s">
        <v>72</v>
      </c>
      <c r="D2937" s="133">
        <v>7.98</v>
      </c>
      <c r="E2937" s="133" t="s">
        <v>95</v>
      </c>
    </row>
    <row r="2938" spans="1:5" ht="27" x14ac:dyDescent="0.25">
      <c r="A2938" s="131">
        <v>11658</v>
      </c>
      <c r="B2938" s="137" t="s">
        <v>12178</v>
      </c>
      <c r="C2938" s="133" t="s">
        <v>72</v>
      </c>
      <c r="D2938" s="133">
        <v>17.649999999999999</v>
      </c>
      <c r="E2938" s="133" t="s">
        <v>95</v>
      </c>
    </row>
    <row r="2939" spans="1:5" ht="27" x14ac:dyDescent="0.25">
      <c r="A2939" s="131">
        <v>7146</v>
      </c>
      <c r="B2939" s="137" t="s">
        <v>12179</v>
      </c>
      <c r="C2939" s="133" t="s">
        <v>72</v>
      </c>
      <c r="D2939" s="133">
        <v>180.06</v>
      </c>
      <c r="E2939" s="133" t="s">
        <v>95</v>
      </c>
    </row>
    <row r="2940" spans="1:5" ht="27" x14ac:dyDescent="0.25">
      <c r="A2940" s="131">
        <v>7138</v>
      </c>
      <c r="B2940" s="137" t="s">
        <v>12180</v>
      </c>
      <c r="C2940" s="133" t="s">
        <v>72</v>
      </c>
      <c r="D2940" s="133">
        <v>1.1399999999999999</v>
      </c>
      <c r="E2940" s="133" t="s">
        <v>95</v>
      </c>
    </row>
    <row r="2941" spans="1:5" ht="27" x14ac:dyDescent="0.25">
      <c r="A2941" s="131">
        <v>7139</v>
      </c>
      <c r="B2941" s="137" t="s">
        <v>12181</v>
      </c>
      <c r="C2941" s="133" t="s">
        <v>72</v>
      </c>
      <c r="D2941" s="133">
        <v>1.29</v>
      </c>
      <c r="E2941" s="133" t="s">
        <v>95</v>
      </c>
    </row>
    <row r="2942" spans="1:5" ht="27" x14ac:dyDescent="0.25">
      <c r="A2942" s="131">
        <v>7140</v>
      </c>
      <c r="B2942" s="137" t="s">
        <v>12182</v>
      </c>
      <c r="C2942" s="133" t="s">
        <v>72</v>
      </c>
      <c r="D2942" s="133">
        <v>4.05</v>
      </c>
      <c r="E2942" s="133" t="s">
        <v>95</v>
      </c>
    </row>
    <row r="2943" spans="1:5" ht="27" x14ac:dyDescent="0.25">
      <c r="A2943" s="131">
        <v>7141</v>
      </c>
      <c r="B2943" s="137" t="s">
        <v>12183</v>
      </c>
      <c r="C2943" s="133" t="s">
        <v>72</v>
      </c>
      <c r="D2943" s="133">
        <v>9.91</v>
      </c>
      <c r="E2943" s="133" t="s">
        <v>95</v>
      </c>
    </row>
    <row r="2944" spans="1:5" ht="27" x14ac:dyDescent="0.25">
      <c r="A2944" s="131">
        <v>7143</v>
      </c>
      <c r="B2944" s="137" t="s">
        <v>12184</v>
      </c>
      <c r="C2944" s="133" t="s">
        <v>72</v>
      </c>
      <c r="D2944" s="133">
        <v>33.24</v>
      </c>
      <c r="E2944" s="133" t="s">
        <v>95</v>
      </c>
    </row>
    <row r="2945" spans="1:5" ht="27" x14ac:dyDescent="0.25">
      <c r="A2945" s="131">
        <v>7144</v>
      </c>
      <c r="B2945" s="137" t="s">
        <v>12185</v>
      </c>
      <c r="C2945" s="133" t="s">
        <v>72</v>
      </c>
      <c r="D2945" s="133">
        <v>61.67</v>
      </c>
      <c r="E2945" s="133" t="s">
        <v>95</v>
      </c>
    </row>
    <row r="2946" spans="1:5" ht="27" x14ac:dyDescent="0.25">
      <c r="A2946" s="131">
        <v>7145</v>
      </c>
      <c r="B2946" s="137" t="s">
        <v>12186</v>
      </c>
      <c r="C2946" s="133" t="s">
        <v>72</v>
      </c>
      <c r="D2946" s="133">
        <v>83.86</v>
      </c>
      <c r="E2946" s="133" t="s">
        <v>95</v>
      </c>
    </row>
    <row r="2947" spans="1:5" ht="27" x14ac:dyDescent="0.25">
      <c r="A2947" s="131">
        <v>7142</v>
      </c>
      <c r="B2947" s="137" t="s">
        <v>12187</v>
      </c>
      <c r="C2947" s="133" t="s">
        <v>72</v>
      </c>
      <c r="D2947" s="133">
        <v>10.36</v>
      </c>
      <c r="E2947" s="133" t="s">
        <v>95</v>
      </c>
    </row>
    <row r="2948" spans="1:5" ht="13.5" x14ac:dyDescent="0.25">
      <c r="A2948" s="131">
        <v>7070</v>
      </c>
      <c r="B2948" s="137" t="s">
        <v>12188</v>
      </c>
      <c r="C2948" s="133" t="s">
        <v>72</v>
      </c>
      <c r="D2948" s="133">
        <v>218.72</v>
      </c>
      <c r="E2948" s="133" t="s">
        <v>95</v>
      </c>
    </row>
    <row r="2949" spans="1:5" ht="13.5" x14ac:dyDescent="0.25">
      <c r="A2949" s="131">
        <v>20179</v>
      </c>
      <c r="B2949" s="137" t="s">
        <v>12189</v>
      </c>
      <c r="C2949" s="133" t="s">
        <v>72</v>
      </c>
      <c r="D2949" s="133">
        <v>46.52</v>
      </c>
      <c r="E2949" s="133" t="s">
        <v>95</v>
      </c>
    </row>
    <row r="2950" spans="1:5" ht="13.5" x14ac:dyDescent="0.25">
      <c r="A2950" s="131">
        <v>20178</v>
      </c>
      <c r="B2950" s="137" t="s">
        <v>12190</v>
      </c>
      <c r="C2950" s="133" t="s">
        <v>72</v>
      </c>
      <c r="D2950" s="133">
        <v>55.76</v>
      </c>
      <c r="E2950" s="133" t="s">
        <v>95</v>
      </c>
    </row>
    <row r="2951" spans="1:5" ht="13.5" x14ac:dyDescent="0.25">
      <c r="A2951" s="131">
        <v>20180</v>
      </c>
      <c r="B2951" s="137" t="s">
        <v>12191</v>
      </c>
      <c r="C2951" s="133" t="s">
        <v>72</v>
      </c>
      <c r="D2951" s="133">
        <v>92.03</v>
      </c>
      <c r="E2951" s="133" t="s">
        <v>1618</v>
      </c>
    </row>
    <row r="2952" spans="1:5" ht="13.5" x14ac:dyDescent="0.25">
      <c r="A2952" s="131">
        <v>20181</v>
      </c>
      <c r="B2952" s="137" t="s">
        <v>12192</v>
      </c>
      <c r="C2952" s="133" t="s">
        <v>72</v>
      </c>
      <c r="D2952" s="133">
        <v>123.22</v>
      </c>
      <c r="E2952" s="133" t="s">
        <v>1618</v>
      </c>
    </row>
    <row r="2953" spans="1:5" ht="13.5" x14ac:dyDescent="0.25">
      <c r="A2953" s="131">
        <v>20177</v>
      </c>
      <c r="B2953" s="137" t="s">
        <v>12193</v>
      </c>
      <c r="C2953" s="133" t="s">
        <v>72</v>
      </c>
      <c r="D2953" s="133">
        <v>30.48</v>
      </c>
      <c r="E2953" s="133" t="s">
        <v>95</v>
      </c>
    </row>
    <row r="2954" spans="1:5" ht="13.5" x14ac:dyDescent="0.25">
      <c r="A2954" s="131">
        <v>40945</v>
      </c>
      <c r="B2954" s="137" t="s">
        <v>12194</v>
      </c>
      <c r="C2954" s="133" t="s">
        <v>94</v>
      </c>
      <c r="D2954" s="133">
        <v>17.22</v>
      </c>
      <c r="E2954" s="133" t="s">
        <v>95</v>
      </c>
    </row>
    <row r="2955" spans="1:5" ht="13.5" x14ac:dyDescent="0.25">
      <c r="A2955" s="131">
        <v>40946</v>
      </c>
      <c r="B2955" s="137" t="s">
        <v>12195</v>
      </c>
      <c r="C2955" s="133" t="s">
        <v>122</v>
      </c>
      <c r="D2955" s="485">
        <v>3073.75</v>
      </c>
      <c r="E2955" s="133" t="s">
        <v>95</v>
      </c>
    </row>
    <row r="2956" spans="1:5" ht="13.5" x14ac:dyDescent="0.25">
      <c r="A2956" s="131">
        <v>7153</v>
      </c>
      <c r="B2956" s="137" t="s">
        <v>12196</v>
      </c>
      <c r="C2956" s="133" t="s">
        <v>94</v>
      </c>
      <c r="D2956" s="133">
        <v>50.93</v>
      </c>
      <c r="E2956" s="133" t="s">
        <v>95</v>
      </c>
    </row>
    <row r="2957" spans="1:5" ht="13.5" x14ac:dyDescent="0.25">
      <c r="A2957" s="131">
        <v>41089</v>
      </c>
      <c r="B2957" s="137" t="s">
        <v>12197</v>
      </c>
      <c r="C2957" s="133" t="s">
        <v>122</v>
      </c>
      <c r="D2957" s="485">
        <v>9077.9500000000007</v>
      </c>
      <c r="E2957" s="133" t="s">
        <v>95</v>
      </c>
    </row>
    <row r="2958" spans="1:5" ht="13.5" x14ac:dyDescent="0.25">
      <c r="A2958" s="131">
        <v>40943</v>
      </c>
      <c r="B2958" s="137" t="s">
        <v>12198</v>
      </c>
      <c r="C2958" s="133" t="s">
        <v>94</v>
      </c>
      <c r="D2958" s="133">
        <v>49.12</v>
      </c>
      <c r="E2958" s="133" t="s">
        <v>95</v>
      </c>
    </row>
    <row r="2959" spans="1:5" ht="13.5" x14ac:dyDescent="0.25">
      <c r="A2959" s="131">
        <v>40944</v>
      </c>
      <c r="B2959" s="137" t="s">
        <v>12199</v>
      </c>
      <c r="C2959" s="133" t="s">
        <v>122</v>
      </c>
      <c r="D2959" s="485">
        <v>8754.42</v>
      </c>
      <c r="E2959" s="133" t="s">
        <v>95</v>
      </c>
    </row>
    <row r="2960" spans="1:5" ht="13.5" x14ac:dyDescent="0.25">
      <c r="A2960" s="131">
        <v>6175</v>
      </c>
      <c r="B2960" s="137" t="s">
        <v>12200</v>
      </c>
      <c r="C2960" s="133" t="s">
        <v>94</v>
      </c>
      <c r="D2960" s="133">
        <v>31.45</v>
      </c>
      <c r="E2960" s="133" t="s">
        <v>95</v>
      </c>
    </row>
    <row r="2961" spans="1:5" ht="13.5" x14ac:dyDescent="0.25">
      <c r="A2961" s="131">
        <v>41092</v>
      </c>
      <c r="B2961" s="137" t="s">
        <v>12201</v>
      </c>
      <c r="C2961" s="133" t="s">
        <v>122</v>
      </c>
      <c r="D2961" s="485">
        <v>5608.37</v>
      </c>
      <c r="E2961" s="133" t="s">
        <v>95</v>
      </c>
    </row>
    <row r="2962" spans="1:5" ht="40.5" x14ac:dyDescent="0.25">
      <c r="A2962" s="131">
        <v>37712</v>
      </c>
      <c r="B2962" s="137" t="s">
        <v>12202</v>
      </c>
      <c r="C2962" s="133" t="s">
        <v>89</v>
      </c>
      <c r="D2962" s="133">
        <v>59.2</v>
      </c>
      <c r="E2962" s="133" t="s">
        <v>95</v>
      </c>
    </row>
    <row r="2963" spans="1:5" ht="27" x14ac:dyDescent="0.25">
      <c r="A2963" s="131">
        <v>34558</v>
      </c>
      <c r="B2963" s="137" t="s">
        <v>12203</v>
      </c>
      <c r="C2963" s="133" t="s">
        <v>4</v>
      </c>
      <c r="D2963" s="133">
        <v>3.15</v>
      </c>
      <c r="E2963" s="133" t="s">
        <v>95</v>
      </c>
    </row>
    <row r="2964" spans="1:5" ht="27" x14ac:dyDescent="0.25">
      <c r="A2964" s="131">
        <v>34547</v>
      </c>
      <c r="B2964" s="137" t="s">
        <v>12204</v>
      </c>
      <c r="C2964" s="133" t="s">
        <v>4</v>
      </c>
      <c r="D2964" s="133">
        <v>3.87</v>
      </c>
      <c r="E2964" s="133" t="s">
        <v>95</v>
      </c>
    </row>
    <row r="2965" spans="1:5" ht="27" x14ac:dyDescent="0.25">
      <c r="A2965" s="131">
        <v>34548</v>
      </c>
      <c r="B2965" s="137" t="s">
        <v>12205</v>
      </c>
      <c r="C2965" s="133" t="s">
        <v>4</v>
      </c>
      <c r="D2965" s="133">
        <v>6.35</v>
      </c>
      <c r="E2965" s="133" t="s">
        <v>95</v>
      </c>
    </row>
    <row r="2966" spans="1:5" ht="27" x14ac:dyDescent="0.25">
      <c r="A2966" s="131">
        <v>34550</v>
      </c>
      <c r="B2966" s="137" t="s">
        <v>12206</v>
      </c>
      <c r="C2966" s="133" t="s">
        <v>4</v>
      </c>
      <c r="D2966" s="133">
        <v>1.67</v>
      </c>
      <c r="E2966" s="133" t="s">
        <v>95</v>
      </c>
    </row>
    <row r="2967" spans="1:5" ht="27" x14ac:dyDescent="0.25">
      <c r="A2967" s="131">
        <v>34557</v>
      </c>
      <c r="B2967" s="137" t="s">
        <v>12207</v>
      </c>
      <c r="C2967" s="133" t="s">
        <v>4</v>
      </c>
      <c r="D2967" s="133">
        <v>2.4500000000000002</v>
      </c>
      <c r="E2967" s="133" t="s">
        <v>95</v>
      </c>
    </row>
    <row r="2968" spans="1:5" ht="27" x14ac:dyDescent="0.25">
      <c r="A2968" s="131">
        <v>37411</v>
      </c>
      <c r="B2968" s="137" t="s">
        <v>12208</v>
      </c>
      <c r="C2968" s="133" t="s">
        <v>89</v>
      </c>
      <c r="D2968" s="133">
        <v>17.93</v>
      </c>
      <c r="E2968" s="133" t="s">
        <v>95</v>
      </c>
    </row>
    <row r="2969" spans="1:5" ht="40.5" x14ac:dyDescent="0.25">
      <c r="A2969" s="131">
        <v>39508</v>
      </c>
      <c r="B2969" s="137" t="s">
        <v>12209</v>
      </c>
      <c r="C2969" s="133" t="s">
        <v>89</v>
      </c>
      <c r="D2969" s="133">
        <v>10.07</v>
      </c>
      <c r="E2969" s="133" t="s">
        <v>95</v>
      </c>
    </row>
    <row r="2970" spans="1:5" ht="40.5" x14ac:dyDescent="0.25">
      <c r="A2970" s="131">
        <v>39507</v>
      </c>
      <c r="B2970" s="137" t="s">
        <v>12210</v>
      </c>
      <c r="C2970" s="133" t="s">
        <v>89</v>
      </c>
      <c r="D2970" s="133">
        <v>15.03</v>
      </c>
      <c r="E2970" s="133" t="s">
        <v>95</v>
      </c>
    </row>
    <row r="2971" spans="1:5" ht="40.5" x14ac:dyDescent="0.25">
      <c r="A2971" s="131">
        <v>7155</v>
      </c>
      <c r="B2971" s="137" t="s">
        <v>12211</v>
      </c>
      <c r="C2971" s="133" t="s">
        <v>89</v>
      </c>
      <c r="D2971" s="133">
        <v>19.29</v>
      </c>
      <c r="E2971" s="133" t="s">
        <v>95</v>
      </c>
    </row>
    <row r="2972" spans="1:5" ht="40.5" x14ac:dyDescent="0.25">
      <c r="A2972" s="131">
        <v>42406</v>
      </c>
      <c r="B2972" s="137" t="s">
        <v>12212</v>
      </c>
      <c r="C2972" s="133" t="s">
        <v>89</v>
      </c>
      <c r="D2972" s="133">
        <v>22.12</v>
      </c>
      <c r="E2972" s="133" t="s">
        <v>95</v>
      </c>
    </row>
    <row r="2973" spans="1:5" ht="40.5" x14ac:dyDescent="0.25">
      <c r="A2973" s="131">
        <v>7156</v>
      </c>
      <c r="B2973" s="137" t="s">
        <v>12213</v>
      </c>
      <c r="C2973" s="133" t="s">
        <v>89</v>
      </c>
      <c r="D2973" s="133">
        <v>27.68</v>
      </c>
      <c r="E2973" s="133" t="s">
        <v>95</v>
      </c>
    </row>
    <row r="2974" spans="1:5" ht="40.5" x14ac:dyDescent="0.25">
      <c r="A2974" s="131">
        <v>43127</v>
      </c>
      <c r="B2974" s="137" t="s">
        <v>12214</v>
      </c>
      <c r="C2974" s="133" t="s">
        <v>89</v>
      </c>
      <c r="D2974" s="133">
        <v>39.61</v>
      </c>
      <c r="E2974" s="133" t="s">
        <v>95</v>
      </c>
    </row>
    <row r="2975" spans="1:5" ht="40.5" x14ac:dyDescent="0.25">
      <c r="A2975" s="131">
        <v>10917</v>
      </c>
      <c r="B2975" s="137" t="s">
        <v>12215</v>
      </c>
      <c r="C2975" s="133" t="s">
        <v>89</v>
      </c>
      <c r="D2975" s="133">
        <v>8.36</v>
      </c>
      <c r="E2975" s="133" t="s">
        <v>95</v>
      </c>
    </row>
    <row r="2976" spans="1:5" ht="40.5" x14ac:dyDescent="0.25">
      <c r="A2976" s="131">
        <v>21141</v>
      </c>
      <c r="B2976" s="137" t="s">
        <v>12216</v>
      </c>
      <c r="C2976" s="133" t="s">
        <v>89</v>
      </c>
      <c r="D2976" s="133">
        <v>12.94</v>
      </c>
      <c r="E2976" s="133" t="s">
        <v>95</v>
      </c>
    </row>
    <row r="2977" spans="1:5" ht="40.5" x14ac:dyDescent="0.25">
      <c r="A2977" s="131">
        <v>39509</v>
      </c>
      <c r="B2977" s="137" t="s">
        <v>12217</v>
      </c>
      <c r="C2977" s="133" t="s">
        <v>89</v>
      </c>
      <c r="D2977" s="133">
        <v>12.45</v>
      </c>
      <c r="E2977" s="133" t="s">
        <v>95</v>
      </c>
    </row>
    <row r="2978" spans="1:5" ht="13.5" x14ac:dyDescent="0.25">
      <c r="A2978" s="131">
        <v>44529</v>
      </c>
      <c r="B2978" s="137" t="s">
        <v>12218</v>
      </c>
      <c r="C2978" s="133" t="s">
        <v>89</v>
      </c>
      <c r="D2978" s="133">
        <v>17.96</v>
      </c>
      <c r="E2978" s="133" t="s">
        <v>95</v>
      </c>
    </row>
    <row r="2979" spans="1:5" ht="27" x14ac:dyDescent="0.25">
      <c r="A2979" s="131">
        <v>7167</v>
      </c>
      <c r="B2979" s="137" t="s">
        <v>12219</v>
      </c>
      <c r="C2979" s="133" t="s">
        <v>89</v>
      </c>
      <c r="D2979" s="133">
        <v>23.04</v>
      </c>
      <c r="E2979" s="133" t="s">
        <v>95</v>
      </c>
    </row>
    <row r="2980" spans="1:5" ht="27" x14ac:dyDescent="0.25">
      <c r="A2980" s="131">
        <v>10928</v>
      </c>
      <c r="B2980" s="137" t="s">
        <v>12220</v>
      </c>
      <c r="C2980" s="133" t="s">
        <v>89</v>
      </c>
      <c r="D2980" s="133">
        <v>13.24</v>
      </c>
      <c r="E2980" s="133" t="s">
        <v>95</v>
      </c>
    </row>
    <row r="2981" spans="1:5" ht="27" x14ac:dyDescent="0.25">
      <c r="A2981" s="131">
        <v>10933</v>
      </c>
      <c r="B2981" s="137" t="s">
        <v>12221</v>
      </c>
      <c r="C2981" s="133" t="s">
        <v>89</v>
      </c>
      <c r="D2981" s="133">
        <v>19.97</v>
      </c>
      <c r="E2981" s="133" t="s">
        <v>95</v>
      </c>
    </row>
    <row r="2982" spans="1:5" ht="27" x14ac:dyDescent="0.25">
      <c r="A2982" s="131">
        <v>7158</v>
      </c>
      <c r="B2982" s="137" t="s">
        <v>12222</v>
      </c>
      <c r="C2982" s="133" t="s">
        <v>89</v>
      </c>
      <c r="D2982" s="133">
        <v>33.869999999999997</v>
      </c>
      <c r="E2982" s="133" t="s">
        <v>95</v>
      </c>
    </row>
    <row r="2983" spans="1:5" ht="27" x14ac:dyDescent="0.25">
      <c r="A2983" s="131">
        <v>10927</v>
      </c>
      <c r="B2983" s="137" t="s">
        <v>12223</v>
      </c>
      <c r="C2983" s="133" t="s">
        <v>89</v>
      </c>
      <c r="D2983" s="133">
        <v>21.66</v>
      </c>
      <c r="E2983" s="133" t="s">
        <v>95</v>
      </c>
    </row>
    <row r="2984" spans="1:5" ht="27" x14ac:dyDescent="0.25">
      <c r="A2984" s="131">
        <v>7162</v>
      </c>
      <c r="B2984" s="137" t="s">
        <v>12224</v>
      </c>
      <c r="C2984" s="133" t="s">
        <v>89</v>
      </c>
      <c r="D2984" s="133">
        <v>53</v>
      </c>
      <c r="E2984" s="133" t="s">
        <v>95</v>
      </c>
    </row>
    <row r="2985" spans="1:5" ht="27" x14ac:dyDescent="0.25">
      <c r="A2985" s="131">
        <v>10932</v>
      </c>
      <c r="B2985" s="137" t="s">
        <v>12225</v>
      </c>
      <c r="C2985" s="133" t="s">
        <v>89</v>
      </c>
      <c r="D2985" s="133">
        <v>92.19</v>
      </c>
      <c r="E2985" s="133" t="s">
        <v>95</v>
      </c>
    </row>
    <row r="2986" spans="1:5" ht="40.5" x14ac:dyDescent="0.25">
      <c r="A2986" s="131">
        <v>10937</v>
      </c>
      <c r="B2986" s="137" t="s">
        <v>12226</v>
      </c>
      <c r="C2986" s="133" t="s">
        <v>89</v>
      </c>
      <c r="D2986" s="133">
        <v>23.69</v>
      </c>
      <c r="E2986" s="133" t="s">
        <v>95</v>
      </c>
    </row>
    <row r="2987" spans="1:5" ht="40.5" x14ac:dyDescent="0.25">
      <c r="A2987" s="131">
        <v>10935</v>
      </c>
      <c r="B2987" s="137" t="s">
        <v>12227</v>
      </c>
      <c r="C2987" s="133" t="s">
        <v>89</v>
      </c>
      <c r="D2987" s="133">
        <v>41.09</v>
      </c>
      <c r="E2987" s="133" t="s">
        <v>95</v>
      </c>
    </row>
    <row r="2988" spans="1:5" ht="27" x14ac:dyDescent="0.25">
      <c r="A2988" s="131">
        <v>10931</v>
      </c>
      <c r="B2988" s="137" t="s">
        <v>12228</v>
      </c>
      <c r="C2988" s="133" t="s">
        <v>89</v>
      </c>
      <c r="D2988" s="133">
        <v>11.56</v>
      </c>
      <c r="E2988" s="133" t="s">
        <v>95</v>
      </c>
    </row>
    <row r="2989" spans="1:5" ht="27" x14ac:dyDescent="0.25">
      <c r="A2989" s="131">
        <v>7164</v>
      </c>
      <c r="B2989" s="137" t="s">
        <v>12229</v>
      </c>
      <c r="C2989" s="133" t="s">
        <v>89</v>
      </c>
      <c r="D2989" s="133">
        <v>38.25</v>
      </c>
      <c r="E2989" s="133" t="s">
        <v>1618</v>
      </c>
    </row>
    <row r="2990" spans="1:5" ht="27" x14ac:dyDescent="0.25">
      <c r="A2990" s="131">
        <v>36887</v>
      </c>
      <c r="B2990" s="137" t="s">
        <v>12230</v>
      </c>
      <c r="C2990" s="133" t="s">
        <v>89</v>
      </c>
      <c r="D2990" s="133">
        <v>12.09</v>
      </c>
      <c r="E2990" s="133" t="s">
        <v>1618</v>
      </c>
    </row>
    <row r="2991" spans="1:5" ht="54" x14ac:dyDescent="0.25">
      <c r="A2991" s="131">
        <v>34630</v>
      </c>
      <c r="B2991" s="137" t="s">
        <v>12231</v>
      </c>
      <c r="C2991" s="133" t="s">
        <v>72</v>
      </c>
      <c r="D2991" s="133">
        <v>962.18</v>
      </c>
      <c r="E2991" s="133" t="s">
        <v>1618</v>
      </c>
    </row>
    <row r="2992" spans="1:5" ht="13.5" x14ac:dyDescent="0.25">
      <c r="A2992" s="131">
        <v>7161</v>
      </c>
      <c r="B2992" s="137" t="s">
        <v>12232</v>
      </c>
      <c r="C2992" s="133" t="s">
        <v>89</v>
      </c>
      <c r="D2992" s="133">
        <v>4.76</v>
      </c>
      <c r="E2992" s="133" t="s">
        <v>1618</v>
      </c>
    </row>
    <row r="2993" spans="1:5" ht="27" x14ac:dyDescent="0.25">
      <c r="A2993" s="131">
        <v>7170</v>
      </c>
      <c r="B2993" s="137" t="s">
        <v>12233</v>
      </c>
      <c r="C2993" s="133" t="s">
        <v>89</v>
      </c>
      <c r="D2993" s="133">
        <v>2.92</v>
      </c>
      <c r="E2993" s="133" t="s">
        <v>1618</v>
      </c>
    </row>
    <row r="2994" spans="1:5" ht="27" x14ac:dyDescent="0.25">
      <c r="A2994" s="131">
        <v>37524</v>
      </c>
      <c r="B2994" s="137" t="s">
        <v>12234</v>
      </c>
      <c r="C2994" s="133" t="s">
        <v>4</v>
      </c>
      <c r="D2994" s="133">
        <v>2.67</v>
      </c>
      <c r="E2994" s="133" t="s">
        <v>1618</v>
      </c>
    </row>
    <row r="2995" spans="1:5" ht="27" x14ac:dyDescent="0.25">
      <c r="A2995" s="131">
        <v>37525</v>
      </c>
      <c r="B2995" s="137" t="s">
        <v>12235</v>
      </c>
      <c r="C2995" s="133" t="s">
        <v>4</v>
      </c>
      <c r="D2995" s="133">
        <v>3.65</v>
      </c>
      <c r="E2995" s="133" t="s">
        <v>95</v>
      </c>
    </row>
    <row r="2996" spans="1:5" ht="27" x14ac:dyDescent="0.25">
      <c r="A2996" s="131">
        <v>36789</v>
      </c>
      <c r="B2996" s="137" t="s">
        <v>12236</v>
      </c>
      <c r="C2996" s="133" t="s">
        <v>72</v>
      </c>
      <c r="D2996" s="133">
        <v>2.4</v>
      </c>
      <c r="E2996" s="133" t="s">
        <v>95</v>
      </c>
    </row>
    <row r="2997" spans="1:5" ht="40.5" x14ac:dyDescent="0.25">
      <c r="A2997" s="131">
        <v>7173</v>
      </c>
      <c r="B2997" s="137" t="s">
        <v>12237</v>
      </c>
      <c r="C2997" s="133" t="s">
        <v>11636</v>
      </c>
      <c r="D2997" s="485">
        <v>1554.05</v>
      </c>
      <c r="E2997" s="133" t="s">
        <v>95</v>
      </c>
    </row>
    <row r="2998" spans="1:5" ht="40.5" x14ac:dyDescent="0.25">
      <c r="A2998" s="131">
        <v>7175</v>
      </c>
      <c r="B2998" s="137" t="s">
        <v>12238</v>
      </c>
      <c r="C2998" s="133" t="s">
        <v>72</v>
      </c>
      <c r="D2998" s="133">
        <v>1.75</v>
      </c>
      <c r="E2998" s="133" t="s">
        <v>95</v>
      </c>
    </row>
    <row r="2999" spans="1:5" ht="27" x14ac:dyDescent="0.25">
      <c r="A2999" s="131">
        <v>40741</v>
      </c>
      <c r="B2999" s="137" t="s">
        <v>12239</v>
      </c>
      <c r="C2999" s="133" t="s">
        <v>72</v>
      </c>
      <c r="D2999" s="133">
        <v>3.72</v>
      </c>
      <c r="E2999" s="133" t="s">
        <v>95</v>
      </c>
    </row>
    <row r="3000" spans="1:5" ht="13.5" x14ac:dyDescent="0.25">
      <c r="A3000" s="131">
        <v>34458</v>
      </c>
      <c r="B3000" s="137" t="s">
        <v>12240</v>
      </c>
      <c r="C3000" s="133" t="s">
        <v>72</v>
      </c>
      <c r="D3000" s="133">
        <v>127.83</v>
      </c>
      <c r="E3000" s="133" t="s">
        <v>95</v>
      </c>
    </row>
    <row r="3001" spans="1:5" ht="13.5" x14ac:dyDescent="0.25">
      <c r="A3001" s="131">
        <v>34464</v>
      </c>
      <c r="B3001" s="137" t="s">
        <v>12241</v>
      </c>
      <c r="C3001" s="133" t="s">
        <v>72</v>
      </c>
      <c r="D3001" s="133">
        <v>190.29</v>
      </c>
      <c r="E3001" s="133" t="s">
        <v>95</v>
      </c>
    </row>
    <row r="3002" spans="1:5" ht="13.5" x14ac:dyDescent="0.25">
      <c r="A3002" s="131">
        <v>34468</v>
      </c>
      <c r="B3002" s="137" t="s">
        <v>12242</v>
      </c>
      <c r="C3002" s="133" t="s">
        <v>72</v>
      </c>
      <c r="D3002" s="133">
        <v>239.9</v>
      </c>
      <c r="E3002" s="133" t="s">
        <v>95</v>
      </c>
    </row>
    <row r="3003" spans="1:5" ht="13.5" x14ac:dyDescent="0.25">
      <c r="A3003" s="131">
        <v>34473</v>
      </c>
      <c r="B3003" s="137" t="s">
        <v>12243</v>
      </c>
      <c r="C3003" s="133" t="s">
        <v>72</v>
      </c>
      <c r="D3003" s="133">
        <v>145.53</v>
      </c>
      <c r="E3003" s="133" t="s">
        <v>95</v>
      </c>
    </row>
    <row r="3004" spans="1:5" ht="13.5" x14ac:dyDescent="0.25">
      <c r="A3004" s="131">
        <v>34480</v>
      </c>
      <c r="B3004" s="137" t="s">
        <v>12244</v>
      </c>
      <c r="C3004" s="133" t="s">
        <v>72</v>
      </c>
      <c r="D3004" s="133">
        <v>268.94</v>
      </c>
      <c r="E3004" s="133" t="s">
        <v>95</v>
      </c>
    </row>
    <row r="3005" spans="1:5" ht="13.5" x14ac:dyDescent="0.25">
      <c r="A3005" s="131">
        <v>34486</v>
      </c>
      <c r="B3005" s="137" t="s">
        <v>12245</v>
      </c>
      <c r="C3005" s="133" t="s">
        <v>72</v>
      </c>
      <c r="D3005" s="133">
        <v>318.42</v>
      </c>
      <c r="E3005" s="133" t="s">
        <v>95</v>
      </c>
    </row>
    <row r="3006" spans="1:5" ht="27" x14ac:dyDescent="0.25">
      <c r="A3006" s="131">
        <v>7190</v>
      </c>
      <c r="B3006" s="137" t="s">
        <v>12246</v>
      </c>
      <c r="C3006" s="133" t="s">
        <v>72</v>
      </c>
      <c r="D3006" s="133">
        <v>10.63</v>
      </c>
      <c r="E3006" s="133" t="s">
        <v>95</v>
      </c>
    </row>
    <row r="3007" spans="1:5" ht="27" x14ac:dyDescent="0.25">
      <c r="A3007" s="131">
        <v>34417</v>
      </c>
      <c r="B3007" s="137" t="s">
        <v>12247</v>
      </c>
      <c r="C3007" s="133" t="s">
        <v>72</v>
      </c>
      <c r="D3007" s="133">
        <v>17.010000000000002</v>
      </c>
      <c r="E3007" s="133" t="s">
        <v>1618</v>
      </c>
    </row>
    <row r="3008" spans="1:5" ht="27" x14ac:dyDescent="0.25">
      <c r="A3008" s="131">
        <v>7213</v>
      </c>
      <c r="B3008" s="137" t="s">
        <v>12248</v>
      </c>
      <c r="C3008" s="133" t="s">
        <v>89</v>
      </c>
      <c r="D3008" s="133">
        <v>15.6</v>
      </c>
      <c r="E3008" s="133" t="s">
        <v>1618</v>
      </c>
    </row>
    <row r="3009" spans="1:5" ht="27" x14ac:dyDescent="0.25">
      <c r="A3009" s="131">
        <v>7195</v>
      </c>
      <c r="B3009" s="137" t="s">
        <v>12249</v>
      </c>
      <c r="C3009" s="133" t="s">
        <v>72</v>
      </c>
      <c r="D3009" s="133">
        <v>45.81</v>
      </c>
      <c r="E3009" s="133" t="s">
        <v>1618</v>
      </c>
    </row>
    <row r="3010" spans="1:5" ht="27" x14ac:dyDescent="0.25">
      <c r="A3010" s="131">
        <v>7186</v>
      </c>
      <c r="B3010" s="137" t="s">
        <v>12250</v>
      </c>
      <c r="C3010" s="133" t="s">
        <v>72</v>
      </c>
      <c r="D3010" s="133">
        <v>49.9</v>
      </c>
      <c r="E3010" s="133" t="s">
        <v>1618</v>
      </c>
    </row>
    <row r="3011" spans="1:5" ht="27" x14ac:dyDescent="0.25">
      <c r="A3011" s="131">
        <v>7194</v>
      </c>
      <c r="B3011" s="137" t="s">
        <v>12251</v>
      </c>
      <c r="C3011" s="133" t="s">
        <v>89</v>
      </c>
      <c r="D3011" s="133">
        <v>23.01</v>
      </c>
      <c r="E3011" s="133" t="s">
        <v>1618</v>
      </c>
    </row>
    <row r="3012" spans="1:5" ht="27" x14ac:dyDescent="0.25">
      <c r="A3012" s="131">
        <v>7197</v>
      </c>
      <c r="B3012" s="137" t="s">
        <v>12252</v>
      </c>
      <c r="C3012" s="133" t="s">
        <v>72</v>
      </c>
      <c r="D3012" s="133">
        <v>97.1</v>
      </c>
      <c r="E3012" s="133" t="s">
        <v>1618</v>
      </c>
    </row>
    <row r="3013" spans="1:5" ht="27" x14ac:dyDescent="0.25">
      <c r="A3013" s="131">
        <v>7192</v>
      </c>
      <c r="B3013" s="137" t="s">
        <v>12253</v>
      </c>
      <c r="C3013" s="133" t="s">
        <v>72</v>
      </c>
      <c r="D3013" s="133">
        <v>87</v>
      </c>
      <c r="E3013" s="133" t="s">
        <v>1618</v>
      </c>
    </row>
    <row r="3014" spans="1:5" ht="27" x14ac:dyDescent="0.25">
      <c r="A3014" s="131">
        <v>7193</v>
      </c>
      <c r="B3014" s="137" t="s">
        <v>12254</v>
      </c>
      <c r="C3014" s="133" t="s">
        <v>72</v>
      </c>
      <c r="D3014" s="133">
        <v>97.94</v>
      </c>
      <c r="E3014" s="133" t="s">
        <v>1618</v>
      </c>
    </row>
    <row r="3015" spans="1:5" ht="27" x14ac:dyDescent="0.25">
      <c r="A3015" s="131">
        <v>7189</v>
      </c>
      <c r="B3015" s="137" t="s">
        <v>12255</v>
      </c>
      <c r="C3015" s="133" t="s">
        <v>72</v>
      </c>
      <c r="D3015" s="133">
        <v>113.82</v>
      </c>
      <c r="E3015" s="133" t="s">
        <v>1618</v>
      </c>
    </row>
    <row r="3016" spans="1:5" ht="27" x14ac:dyDescent="0.25">
      <c r="A3016" s="131">
        <v>34402</v>
      </c>
      <c r="B3016" s="137" t="s">
        <v>12256</v>
      </c>
      <c r="C3016" s="133" t="s">
        <v>72</v>
      </c>
      <c r="D3016" s="133">
        <v>160.69999999999999</v>
      </c>
      <c r="E3016" s="133" t="s">
        <v>1618</v>
      </c>
    </row>
    <row r="3017" spans="1:5" ht="27" x14ac:dyDescent="0.25">
      <c r="A3017" s="131">
        <v>34425</v>
      </c>
      <c r="B3017" s="137" t="s">
        <v>12257</v>
      </c>
      <c r="C3017" s="133" t="s">
        <v>72</v>
      </c>
      <c r="D3017" s="133">
        <v>103.23</v>
      </c>
      <c r="E3017" s="133" t="s">
        <v>1618</v>
      </c>
    </row>
    <row r="3018" spans="1:5" ht="27" x14ac:dyDescent="0.25">
      <c r="A3018" s="131">
        <v>7223</v>
      </c>
      <c r="B3018" s="137" t="s">
        <v>12258</v>
      </c>
      <c r="C3018" s="133" t="s">
        <v>72</v>
      </c>
      <c r="D3018" s="133">
        <v>115.04</v>
      </c>
      <c r="E3018" s="133" t="s">
        <v>95</v>
      </c>
    </row>
    <row r="3019" spans="1:5" ht="27" x14ac:dyDescent="0.25">
      <c r="A3019" s="131">
        <v>7234</v>
      </c>
      <c r="B3019" s="137" t="s">
        <v>12259</v>
      </c>
      <c r="C3019" s="133" t="s">
        <v>72</v>
      </c>
      <c r="D3019" s="133">
        <v>173.59</v>
      </c>
      <c r="E3019" s="133" t="s">
        <v>95</v>
      </c>
    </row>
    <row r="3020" spans="1:5" ht="27" x14ac:dyDescent="0.25">
      <c r="A3020" s="131">
        <v>7224</v>
      </c>
      <c r="B3020" s="137" t="s">
        <v>12260</v>
      </c>
      <c r="C3020" s="133" t="s">
        <v>72</v>
      </c>
      <c r="D3020" s="133">
        <v>211.48</v>
      </c>
      <c r="E3020" s="133" t="s">
        <v>95</v>
      </c>
    </row>
    <row r="3021" spans="1:5" ht="27" x14ac:dyDescent="0.25">
      <c r="A3021" s="131">
        <v>7225</v>
      </c>
      <c r="B3021" s="137" t="s">
        <v>12261</v>
      </c>
      <c r="C3021" s="133" t="s">
        <v>72</v>
      </c>
      <c r="D3021" s="133">
        <v>226.77</v>
      </c>
      <c r="E3021" s="133" t="s">
        <v>95</v>
      </c>
    </row>
    <row r="3022" spans="1:5" ht="27" x14ac:dyDescent="0.25">
      <c r="A3022" s="131">
        <v>7226</v>
      </c>
      <c r="B3022" s="137" t="s">
        <v>12262</v>
      </c>
      <c r="C3022" s="133" t="s">
        <v>72</v>
      </c>
      <c r="D3022" s="133">
        <v>241.99</v>
      </c>
      <c r="E3022" s="133" t="s">
        <v>95</v>
      </c>
    </row>
    <row r="3023" spans="1:5" ht="27" x14ac:dyDescent="0.25">
      <c r="A3023" s="131">
        <v>7227</v>
      </c>
      <c r="B3023" s="137" t="s">
        <v>12263</v>
      </c>
      <c r="C3023" s="133" t="s">
        <v>72</v>
      </c>
      <c r="D3023" s="133">
        <v>275.45</v>
      </c>
      <c r="E3023" s="133" t="s">
        <v>95</v>
      </c>
    </row>
    <row r="3024" spans="1:5" ht="27" x14ac:dyDescent="0.25">
      <c r="A3024" s="131">
        <v>7212</v>
      </c>
      <c r="B3024" s="137" t="s">
        <v>12264</v>
      </c>
      <c r="C3024" s="133" t="s">
        <v>72</v>
      </c>
      <c r="D3024" s="133">
        <v>302.64999999999998</v>
      </c>
      <c r="E3024" s="133" t="s">
        <v>95</v>
      </c>
    </row>
    <row r="3025" spans="1:5" ht="27" x14ac:dyDescent="0.25">
      <c r="A3025" s="131">
        <v>7229</v>
      </c>
      <c r="B3025" s="137" t="s">
        <v>12265</v>
      </c>
      <c r="C3025" s="133" t="s">
        <v>72</v>
      </c>
      <c r="D3025" s="133">
        <v>191.84</v>
      </c>
      <c r="E3025" s="133" t="s">
        <v>95</v>
      </c>
    </row>
    <row r="3026" spans="1:5" ht="27" x14ac:dyDescent="0.25">
      <c r="A3026" s="131">
        <v>7230</v>
      </c>
      <c r="B3026" s="137" t="s">
        <v>12266</v>
      </c>
      <c r="C3026" s="133" t="s">
        <v>72</v>
      </c>
      <c r="D3026" s="133">
        <v>319.38</v>
      </c>
      <c r="E3026" s="133" t="s">
        <v>95</v>
      </c>
    </row>
    <row r="3027" spans="1:5" ht="27" x14ac:dyDescent="0.25">
      <c r="A3027" s="131">
        <v>7231</v>
      </c>
      <c r="B3027" s="137" t="s">
        <v>12267</v>
      </c>
      <c r="C3027" s="133" t="s">
        <v>72</v>
      </c>
      <c r="D3027" s="133">
        <v>453.07</v>
      </c>
      <c r="E3027" s="133" t="s">
        <v>95</v>
      </c>
    </row>
    <row r="3028" spans="1:5" ht="27" x14ac:dyDescent="0.25">
      <c r="A3028" s="131">
        <v>7220</v>
      </c>
      <c r="B3028" s="137" t="s">
        <v>12268</v>
      </c>
      <c r="C3028" s="133" t="s">
        <v>72</v>
      </c>
      <c r="D3028" s="133">
        <v>559.26</v>
      </c>
      <c r="E3028" s="133" t="s">
        <v>95</v>
      </c>
    </row>
    <row r="3029" spans="1:5" ht="27" x14ac:dyDescent="0.25">
      <c r="A3029" s="131">
        <v>34447</v>
      </c>
      <c r="B3029" s="137" t="s">
        <v>12269</v>
      </c>
      <c r="C3029" s="133" t="s">
        <v>72</v>
      </c>
      <c r="D3029" s="133">
        <v>625.34</v>
      </c>
      <c r="E3029" s="133" t="s">
        <v>95</v>
      </c>
    </row>
    <row r="3030" spans="1:5" ht="27" x14ac:dyDescent="0.25">
      <c r="A3030" s="131">
        <v>7233</v>
      </c>
      <c r="B3030" s="137" t="s">
        <v>12270</v>
      </c>
      <c r="C3030" s="133" t="s">
        <v>72</v>
      </c>
      <c r="D3030" s="133">
        <v>717.36</v>
      </c>
      <c r="E3030" s="133" t="s">
        <v>95</v>
      </c>
    </row>
    <row r="3031" spans="1:5" ht="13.5" x14ac:dyDescent="0.25">
      <c r="A3031" s="131">
        <v>12869</v>
      </c>
      <c r="B3031" s="137" t="s">
        <v>12271</v>
      </c>
      <c r="C3031" s="133" t="s">
        <v>94</v>
      </c>
      <c r="D3031" s="133">
        <v>21.55</v>
      </c>
      <c r="E3031" s="133" t="s">
        <v>95</v>
      </c>
    </row>
    <row r="3032" spans="1:5" ht="13.5" x14ac:dyDescent="0.25">
      <c r="A3032" s="131">
        <v>41097</v>
      </c>
      <c r="B3032" s="137" t="s">
        <v>12272</v>
      </c>
      <c r="C3032" s="133" t="s">
        <v>122</v>
      </c>
      <c r="D3032" s="485">
        <v>3843.96</v>
      </c>
      <c r="E3032" s="133" t="s">
        <v>95</v>
      </c>
    </row>
    <row r="3033" spans="1:5" ht="27" x14ac:dyDescent="0.25">
      <c r="A3033" s="131">
        <v>1574</v>
      </c>
      <c r="B3033" s="137" t="s">
        <v>12273</v>
      </c>
      <c r="C3033" s="133" t="s">
        <v>72</v>
      </c>
      <c r="D3033" s="133">
        <v>1.75</v>
      </c>
      <c r="E3033" s="133" t="s">
        <v>95</v>
      </c>
    </row>
    <row r="3034" spans="1:5" ht="27" x14ac:dyDescent="0.25">
      <c r="A3034" s="131">
        <v>1581</v>
      </c>
      <c r="B3034" s="137" t="s">
        <v>12274</v>
      </c>
      <c r="C3034" s="133" t="s">
        <v>72</v>
      </c>
      <c r="D3034" s="133">
        <v>12.14</v>
      </c>
      <c r="E3034" s="133" t="s">
        <v>95</v>
      </c>
    </row>
    <row r="3035" spans="1:5" ht="27" x14ac:dyDescent="0.25">
      <c r="A3035" s="131">
        <v>1575</v>
      </c>
      <c r="B3035" s="137" t="s">
        <v>12275</v>
      </c>
      <c r="C3035" s="133" t="s">
        <v>72</v>
      </c>
      <c r="D3035" s="133">
        <v>2.08</v>
      </c>
      <c r="E3035" s="133" t="s">
        <v>95</v>
      </c>
    </row>
    <row r="3036" spans="1:5" ht="27" x14ac:dyDescent="0.25">
      <c r="A3036" s="131">
        <v>1570</v>
      </c>
      <c r="B3036" s="137" t="s">
        <v>12276</v>
      </c>
      <c r="C3036" s="133" t="s">
        <v>72</v>
      </c>
      <c r="D3036" s="133">
        <v>1.04</v>
      </c>
      <c r="E3036" s="133" t="s">
        <v>95</v>
      </c>
    </row>
    <row r="3037" spans="1:5" ht="27" x14ac:dyDescent="0.25">
      <c r="A3037" s="131">
        <v>1576</v>
      </c>
      <c r="B3037" s="137" t="s">
        <v>12277</v>
      </c>
      <c r="C3037" s="133" t="s">
        <v>72</v>
      </c>
      <c r="D3037" s="133">
        <v>2.88</v>
      </c>
      <c r="E3037" s="133" t="s">
        <v>95</v>
      </c>
    </row>
    <row r="3038" spans="1:5" ht="27" x14ac:dyDescent="0.25">
      <c r="A3038" s="131">
        <v>1577</v>
      </c>
      <c r="B3038" s="137" t="s">
        <v>12278</v>
      </c>
      <c r="C3038" s="133" t="s">
        <v>72</v>
      </c>
      <c r="D3038" s="133">
        <v>3.24</v>
      </c>
      <c r="E3038" s="133" t="s">
        <v>95</v>
      </c>
    </row>
    <row r="3039" spans="1:5" ht="27" x14ac:dyDescent="0.25">
      <c r="A3039" s="131">
        <v>1571</v>
      </c>
      <c r="B3039" s="137" t="s">
        <v>12279</v>
      </c>
      <c r="C3039" s="133" t="s">
        <v>72</v>
      </c>
      <c r="D3039" s="133">
        <v>1.36</v>
      </c>
      <c r="E3039" s="133" t="s">
        <v>95</v>
      </c>
    </row>
    <row r="3040" spans="1:5" ht="27" x14ac:dyDescent="0.25">
      <c r="A3040" s="131">
        <v>1578</v>
      </c>
      <c r="B3040" s="137" t="s">
        <v>12280</v>
      </c>
      <c r="C3040" s="133" t="s">
        <v>72</v>
      </c>
      <c r="D3040" s="133">
        <v>5.62</v>
      </c>
      <c r="E3040" s="133" t="s">
        <v>95</v>
      </c>
    </row>
    <row r="3041" spans="1:5" ht="27" x14ac:dyDescent="0.25">
      <c r="A3041" s="131">
        <v>1573</v>
      </c>
      <c r="B3041" s="137" t="s">
        <v>12281</v>
      </c>
      <c r="C3041" s="133" t="s">
        <v>72</v>
      </c>
      <c r="D3041" s="133">
        <v>1.62</v>
      </c>
      <c r="E3041" s="133" t="s">
        <v>95</v>
      </c>
    </row>
    <row r="3042" spans="1:5" ht="27" x14ac:dyDescent="0.25">
      <c r="A3042" s="131">
        <v>1579</v>
      </c>
      <c r="B3042" s="137" t="s">
        <v>12282</v>
      </c>
      <c r="C3042" s="133" t="s">
        <v>72</v>
      </c>
      <c r="D3042" s="133">
        <v>7.01</v>
      </c>
      <c r="E3042" s="133" t="s">
        <v>95</v>
      </c>
    </row>
    <row r="3043" spans="1:5" ht="27" x14ac:dyDescent="0.25">
      <c r="A3043" s="131">
        <v>1580</v>
      </c>
      <c r="B3043" s="137" t="s">
        <v>12283</v>
      </c>
      <c r="C3043" s="133" t="s">
        <v>72</v>
      </c>
      <c r="D3043" s="133">
        <v>8.64</v>
      </c>
      <c r="E3043" s="133" t="s">
        <v>95</v>
      </c>
    </row>
    <row r="3044" spans="1:5" ht="13.5" x14ac:dyDescent="0.25">
      <c r="A3044" s="131">
        <v>39321</v>
      </c>
      <c r="B3044" s="137" t="s">
        <v>12284</v>
      </c>
      <c r="C3044" s="133" t="s">
        <v>72</v>
      </c>
      <c r="D3044" s="133">
        <v>23.31</v>
      </c>
      <c r="E3044" s="133" t="s">
        <v>95</v>
      </c>
    </row>
    <row r="3045" spans="1:5" ht="13.5" x14ac:dyDescent="0.25">
      <c r="A3045" s="131">
        <v>39319</v>
      </c>
      <c r="B3045" s="137" t="s">
        <v>12285</v>
      </c>
      <c r="C3045" s="133" t="s">
        <v>72</v>
      </c>
      <c r="D3045" s="133">
        <v>9.6999999999999993</v>
      </c>
      <c r="E3045" s="133" t="s">
        <v>95</v>
      </c>
    </row>
    <row r="3046" spans="1:5" ht="13.5" x14ac:dyDescent="0.25">
      <c r="A3046" s="131">
        <v>39320</v>
      </c>
      <c r="B3046" s="137" t="s">
        <v>12286</v>
      </c>
      <c r="C3046" s="133" t="s">
        <v>72</v>
      </c>
      <c r="D3046" s="133">
        <v>18.649999999999999</v>
      </c>
      <c r="E3046" s="133" t="s">
        <v>95</v>
      </c>
    </row>
    <row r="3047" spans="1:5" ht="27" x14ac:dyDescent="0.25">
      <c r="A3047" s="131">
        <v>1542</v>
      </c>
      <c r="B3047" s="137" t="s">
        <v>12287</v>
      </c>
      <c r="C3047" s="133" t="s">
        <v>72</v>
      </c>
      <c r="D3047" s="133">
        <v>23.93</v>
      </c>
      <c r="E3047" s="133" t="s">
        <v>95</v>
      </c>
    </row>
    <row r="3048" spans="1:5" ht="27" x14ac:dyDescent="0.25">
      <c r="A3048" s="131">
        <v>1591</v>
      </c>
      <c r="B3048" s="137" t="s">
        <v>12288</v>
      </c>
      <c r="C3048" s="133" t="s">
        <v>72</v>
      </c>
      <c r="D3048" s="133">
        <v>26.78</v>
      </c>
      <c r="E3048" s="133" t="s">
        <v>95</v>
      </c>
    </row>
    <row r="3049" spans="1:5" ht="27" x14ac:dyDescent="0.25">
      <c r="A3049" s="131">
        <v>1547</v>
      </c>
      <c r="B3049" s="137" t="s">
        <v>12289</v>
      </c>
      <c r="C3049" s="133" t="s">
        <v>72</v>
      </c>
      <c r="D3049" s="133">
        <v>140.34</v>
      </c>
      <c r="E3049" s="133" t="s">
        <v>95</v>
      </c>
    </row>
    <row r="3050" spans="1:5" ht="27" x14ac:dyDescent="0.25">
      <c r="A3050" s="131">
        <v>38196</v>
      </c>
      <c r="B3050" s="137" t="s">
        <v>12290</v>
      </c>
      <c r="C3050" s="133" t="s">
        <v>72</v>
      </c>
      <c r="D3050" s="133">
        <v>27.33</v>
      </c>
      <c r="E3050" s="133" t="s">
        <v>95</v>
      </c>
    </row>
    <row r="3051" spans="1:5" ht="27" x14ac:dyDescent="0.25">
      <c r="A3051" s="131">
        <v>1543</v>
      </c>
      <c r="B3051" s="137" t="s">
        <v>12291</v>
      </c>
      <c r="C3051" s="133" t="s">
        <v>72</v>
      </c>
      <c r="D3051" s="133">
        <v>29.05</v>
      </c>
      <c r="E3051" s="133" t="s">
        <v>95</v>
      </c>
    </row>
    <row r="3052" spans="1:5" ht="27" x14ac:dyDescent="0.25">
      <c r="A3052" s="131">
        <v>1585</v>
      </c>
      <c r="B3052" s="137" t="s">
        <v>12292</v>
      </c>
      <c r="C3052" s="133" t="s">
        <v>72</v>
      </c>
      <c r="D3052" s="133">
        <v>5.62</v>
      </c>
      <c r="E3052" s="133" t="s">
        <v>95</v>
      </c>
    </row>
    <row r="3053" spans="1:5" ht="27" x14ac:dyDescent="0.25">
      <c r="A3053" s="131">
        <v>1593</v>
      </c>
      <c r="B3053" s="137" t="s">
        <v>12293</v>
      </c>
      <c r="C3053" s="133" t="s">
        <v>72</v>
      </c>
      <c r="D3053" s="133">
        <v>29.87</v>
      </c>
      <c r="E3053" s="133" t="s">
        <v>95</v>
      </c>
    </row>
    <row r="3054" spans="1:5" ht="27" x14ac:dyDescent="0.25">
      <c r="A3054" s="131">
        <v>11838</v>
      </c>
      <c r="B3054" s="137" t="s">
        <v>12294</v>
      </c>
      <c r="C3054" s="133" t="s">
        <v>72</v>
      </c>
      <c r="D3054" s="133">
        <v>39.409999999999997</v>
      </c>
      <c r="E3054" s="133" t="s">
        <v>95</v>
      </c>
    </row>
    <row r="3055" spans="1:5" ht="27" x14ac:dyDescent="0.25">
      <c r="A3055" s="131">
        <v>1594</v>
      </c>
      <c r="B3055" s="137" t="s">
        <v>12295</v>
      </c>
      <c r="C3055" s="133" t="s">
        <v>72</v>
      </c>
      <c r="D3055" s="133">
        <v>39.85</v>
      </c>
      <c r="E3055" s="133" t="s">
        <v>95</v>
      </c>
    </row>
    <row r="3056" spans="1:5" ht="27" x14ac:dyDescent="0.25">
      <c r="A3056" s="131">
        <v>1586</v>
      </c>
      <c r="B3056" s="137" t="s">
        <v>12296</v>
      </c>
      <c r="C3056" s="133" t="s">
        <v>72</v>
      </c>
      <c r="D3056" s="133">
        <v>7.12</v>
      </c>
      <c r="E3056" s="133" t="s">
        <v>95</v>
      </c>
    </row>
    <row r="3057" spans="1:5" ht="27" x14ac:dyDescent="0.25">
      <c r="A3057" s="131">
        <v>11839</v>
      </c>
      <c r="B3057" s="137" t="s">
        <v>12297</v>
      </c>
      <c r="C3057" s="133" t="s">
        <v>72</v>
      </c>
      <c r="D3057" s="133">
        <v>57.35</v>
      </c>
      <c r="E3057" s="133" t="s">
        <v>95</v>
      </c>
    </row>
    <row r="3058" spans="1:5" ht="27" x14ac:dyDescent="0.25">
      <c r="A3058" s="131">
        <v>1587</v>
      </c>
      <c r="B3058" s="137" t="s">
        <v>12298</v>
      </c>
      <c r="C3058" s="133" t="s">
        <v>72</v>
      </c>
      <c r="D3058" s="133">
        <v>7.25</v>
      </c>
      <c r="E3058" s="133" t="s">
        <v>95</v>
      </c>
    </row>
    <row r="3059" spans="1:5" ht="27" x14ac:dyDescent="0.25">
      <c r="A3059" s="131">
        <v>1545</v>
      </c>
      <c r="B3059" s="137" t="s">
        <v>12299</v>
      </c>
      <c r="C3059" s="133" t="s">
        <v>72</v>
      </c>
      <c r="D3059" s="133">
        <v>68.819999999999993</v>
      </c>
      <c r="E3059" s="133" t="s">
        <v>95</v>
      </c>
    </row>
    <row r="3060" spans="1:5" ht="27" x14ac:dyDescent="0.25">
      <c r="A3060" s="131">
        <v>1588</v>
      </c>
      <c r="B3060" s="137" t="s">
        <v>12300</v>
      </c>
      <c r="C3060" s="133" t="s">
        <v>72</v>
      </c>
      <c r="D3060" s="133">
        <v>9.94</v>
      </c>
      <c r="E3060" s="133" t="s">
        <v>95</v>
      </c>
    </row>
    <row r="3061" spans="1:5" ht="27" x14ac:dyDescent="0.25">
      <c r="A3061" s="131">
        <v>1535</v>
      </c>
      <c r="B3061" s="137" t="s">
        <v>12301</v>
      </c>
      <c r="C3061" s="133" t="s">
        <v>72</v>
      </c>
      <c r="D3061" s="133">
        <v>5.73</v>
      </c>
      <c r="E3061" s="133" t="s">
        <v>95</v>
      </c>
    </row>
    <row r="3062" spans="1:5" ht="27" x14ac:dyDescent="0.25">
      <c r="A3062" s="131">
        <v>1589</v>
      </c>
      <c r="B3062" s="137" t="s">
        <v>12302</v>
      </c>
      <c r="C3062" s="133" t="s">
        <v>72</v>
      </c>
      <c r="D3062" s="133">
        <v>10.26</v>
      </c>
      <c r="E3062" s="133" t="s">
        <v>95</v>
      </c>
    </row>
    <row r="3063" spans="1:5" ht="27" x14ac:dyDescent="0.25">
      <c r="A3063" s="131">
        <v>1546</v>
      </c>
      <c r="B3063" s="137" t="s">
        <v>12303</v>
      </c>
      <c r="C3063" s="133" t="s">
        <v>72</v>
      </c>
      <c r="D3063" s="133">
        <v>116.13</v>
      </c>
      <c r="E3063" s="133" t="s">
        <v>95</v>
      </c>
    </row>
    <row r="3064" spans="1:5" ht="27" x14ac:dyDescent="0.25">
      <c r="A3064" s="131">
        <v>1590</v>
      </c>
      <c r="B3064" s="137" t="s">
        <v>12304</v>
      </c>
      <c r="C3064" s="133" t="s">
        <v>72</v>
      </c>
      <c r="D3064" s="133">
        <v>18.059999999999999</v>
      </c>
      <c r="E3064" s="133" t="s">
        <v>95</v>
      </c>
    </row>
    <row r="3065" spans="1:5" ht="27" x14ac:dyDescent="0.25">
      <c r="A3065" s="131">
        <v>38415</v>
      </c>
      <c r="B3065" s="137" t="s">
        <v>12305</v>
      </c>
      <c r="C3065" s="133" t="s">
        <v>72</v>
      </c>
      <c r="D3065" s="485">
        <v>1115.82</v>
      </c>
      <c r="E3065" s="133" t="s">
        <v>95</v>
      </c>
    </row>
    <row r="3066" spans="1:5" ht="27" x14ac:dyDescent="0.25">
      <c r="A3066" s="131">
        <v>38414</v>
      </c>
      <c r="B3066" s="137" t="s">
        <v>12306</v>
      </c>
      <c r="C3066" s="133" t="s">
        <v>72</v>
      </c>
      <c r="D3066" s="485">
        <v>1566.06</v>
      </c>
      <c r="E3066" s="133" t="s">
        <v>95</v>
      </c>
    </row>
    <row r="3067" spans="1:5" ht="13.5" x14ac:dyDescent="0.25">
      <c r="A3067" s="131">
        <v>38128</v>
      </c>
      <c r="B3067" s="137" t="s">
        <v>12307</v>
      </c>
      <c r="C3067" s="133" t="s">
        <v>71</v>
      </c>
      <c r="D3067" s="133">
        <v>0.75</v>
      </c>
      <c r="E3067" s="133" t="s">
        <v>95</v>
      </c>
    </row>
    <row r="3068" spans="1:5" ht="13.5" x14ac:dyDescent="0.25">
      <c r="A3068" s="131">
        <v>7253</v>
      </c>
      <c r="B3068" s="137" t="s">
        <v>12308</v>
      </c>
      <c r="C3068" s="133" t="s">
        <v>97</v>
      </c>
      <c r="D3068" s="133">
        <v>160.71</v>
      </c>
      <c r="E3068" s="133" t="s">
        <v>1618</v>
      </c>
    </row>
    <row r="3069" spans="1:5" ht="13.5" x14ac:dyDescent="0.25">
      <c r="A3069" s="131">
        <v>4806</v>
      </c>
      <c r="B3069" s="137" t="s">
        <v>12309</v>
      </c>
      <c r="C3069" s="133" t="s">
        <v>4</v>
      </c>
      <c r="D3069" s="133">
        <v>17.899999999999999</v>
      </c>
      <c r="E3069" s="133" t="s">
        <v>1618</v>
      </c>
    </row>
    <row r="3070" spans="1:5" ht="27" x14ac:dyDescent="0.25">
      <c r="A3070" s="131">
        <v>34401</v>
      </c>
      <c r="B3070" s="137" t="s">
        <v>12310</v>
      </c>
      <c r="C3070" s="133" t="s">
        <v>72</v>
      </c>
      <c r="D3070" s="133">
        <v>1.74</v>
      </c>
      <c r="E3070" s="133" t="s">
        <v>95</v>
      </c>
    </row>
    <row r="3071" spans="1:5" ht="27" x14ac:dyDescent="0.25">
      <c r="A3071" s="131">
        <v>7256</v>
      </c>
      <c r="B3071" s="137" t="s">
        <v>12311</v>
      </c>
      <c r="C3071" s="133" t="s">
        <v>72</v>
      </c>
      <c r="D3071" s="133">
        <v>1.24</v>
      </c>
      <c r="E3071" s="133" t="s">
        <v>95</v>
      </c>
    </row>
    <row r="3072" spans="1:5" ht="13.5" x14ac:dyDescent="0.25">
      <c r="A3072" s="131">
        <v>7260</v>
      </c>
      <c r="B3072" s="137" t="s">
        <v>12312</v>
      </c>
      <c r="C3072" s="133" t="s">
        <v>72</v>
      </c>
      <c r="D3072" s="133">
        <v>2.34</v>
      </c>
      <c r="E3072" s="133" t="s">
        <v>95</v>
      </c>
    </row>
    <row r="3073" spans="1:5" ht="13.5" x14ac:dyDescent="0.25">
      <c r="A3073" s="131">
        <v>7258</v>
      </c>
      <c r="B3073" s="137" t="s">
        <v>12313</v>
      </c>
      <c r="C3073" s="133" t="s">
        <v>72</v>
      </c>
      <c r="D3073" s="133">
        <v>0.61</v>
      </c>
      <c r="E3073" s="133" t="s">
        <v>95</v>
      </c>
    </row>
    <row r="3074" spans="1:5" ht="13.5" x14ac:dyDescent="0.25">
      <c r="A3074" s="131">
        <v>34400</v>
      </c>
      <c r="B3074" s="137" t="s">
        <v>12314</v>
      </c>
      <c r="C3074" s="133" t="s">
        <v>72</v>
      </c>
      <c r="D3074" s="133">
        <v>4.83</v>
      </c>
      <c r="E3074" s="133" t="s">
        <v>95</v>
      </c>
    </row>
    <row r="3075" spans="1:5" ht="13.5" x14ac:dyDescent="0.25">
      <c r="A3075" s="131">
        <v>10617</v>
      </c>
      <c r="B3075" s="137" t="s">
        <v>12315</v>
      </c>
      <c r="C3075" s="133" t="s">
        <v>72</v>
      </c>
      <c r="D3075" s="133">
        <v>6.23</v>
      </c>
      <c r="E3075" s="133" t="s">
        <v>95</v>
      </c>
    </row>
    <row r="3076" spans="1:5" ht="27" x14ac:dyDescent="0.25">
      <c r="A3076" s="131">
        <v>44261</v>
      </c>
      <c r="B3076" s="137" t="s">
        <v>12316</v>
      </c>
      <c r="C3076" s="133" t="s">
        <v>72</v>
      </c>
      <c r="D3076" s="133">
        <v>154.86000000000001</v>
      </c>
      <c r="E3076" s="133" t="s">
        <v>95</v>
      </c>
    </row>
    <row r="3077" spans="1:5" ht="27" x14ac:dyDescent="0.25">
      <c r="A3077" s="131">
        <v>7274</v>
      </c>
      <c r="B3077" s="137" t="s">
        <v>12317</v>
      </c>
      <c r="C3077" s="133" t="s">
        <v>72</v>
      </c>
      <c r="D3077" s="133">
        <v>74.97</v>
      </c>
      <c r="E3077" s="133" t="s">
        <v>95</v>
      </c>
    </row>
    <row r="3078" spans="1:5" ht="27" x14ac:dyDescent="0.25">
      <c r="A3078" s="131">
        <v>44326</v>
      </c>
      <c r="B3078" s="137" t="s">
        <v>12318</v>
      </c>
      <c r="C3078" s="133" t="s">
        <v>72</v>
      </c>
      <c r="D3078" s="485">
        <v>1619.23</v>
      </c>
      <c r="E3078" s="133" t="s">
        <v>95</v>
      </c>
    </row>
    <row r="3079" spans="1:5" ht="27" x14ac:dyDescent="0.25">
      <c r="A3079" s="131">
        <v>154</v>
      </c>
      <c r="B3079" s="137" t="s">
        <v>12319</v>
      </c>
      <c r="C3079" s="133" t="s">
        <v>3</v>
      </c>
      <c r="D3079" s="133">
        <v>75.540000000000006</v>
      </c>
      <c r="E3079" s="133" t="s">
        <v>95</v>
      </c>
    </row>
    <row r="3080" spans="1:5" ht="27" x14ac:dyDescent="0.25">
      <c r="A3080" s="131">
        <v>38121</v>
      </c>
      <c r="B3080" s="137" t="s">
        <v>12320</v>
      </c>
      <c r="C3080" s="133" t="s">
        <v>3</v>
      </c>
      <c r="D3080" s="133">
        <v>26.04</v>
      </c>
      <c r="E3080" s="133" t="s">
        <v>95</v>
      </c>
    </row>
    <row r="3081" spans="1:5" ht="13.5" x14ac:dyDescent="0.25">
      <c r="A3081" s="131">
        <v>43776</v>
      </c>
      <c r="B3081" s="137" t="s">
        <v>12321</v>
      </c>
      <c r="C3081" s="133" t="s">
        <v>3</v>
      </c>
      <c r="D3081" s="133">
        <v>29.01</v>
      </c>
      <c r="E3081" s="133" t="s">
        <v>1618</v>
      </c>
    </row>
    <row r="3082" spans="1:5" ht="27" x14ac:dyDescent="0.25">
      <c r="A3082" s="131">
        <v>7343</v>
      </c>
      <c r="B3082" s="137" t="s">
        <v>12322</v>
      </c>
      <c r="C3082" s="133" t="s">
        <v>3</v>
      </c>
      <c r="D3082" s="133">
        <v>38.31</v>
      </c>
      <c r="E3082" s="133" t="s">
        <v>1618</v>
      </c>
    </row>
    <row r="3083" spans="1:5" ht="13.5" x14ac:dyDescent="0.25">
      <c r="A3083" s="131">
        <v>7348</v>
      </c>
      <c r="B3083" s="137" t="s">
        <v>12323</v>
      </c>
      <c r="C3083" s="133" t="s">
        <v>3</v>
      </c>
      <c r="D3083" s="133">
        <v>21.06</v>
      </c>
      <c r="E3083" s="133" t="s">
        <v>1618</v>
      </c>
    </row>
    <row r="3084" spans="1:5" ht="27" x14ac:dyDescent="0.25">
      <c r="A3084" s="131">
        <v>7313</v>
      </c>
      <c r="B3084" s="137" t="s">
        <v>12324</v>
      </c>
      <c r="C3084" s="133" t="s">
        <v>3</v>
      </c>
      <c r="D3084" s="133">
        <v>20.58</v>
      </c>
      <c r="E3084" s="133" t="s">
        <v>1618</v>
      </c>
    </row>
    <row r="3085" spans="1:5" ht="27" x14ac:dyDescent="0.25">
      <c r="A3085" s="131">
        <v>7319</v>
      </c>
      <c r="B3085" s="137" t="s">
        <v>12325</v>
      </c>
      <c r="C3085" s="133" t="s">
        <v>3</v>
      </c>
      <c r="D3085" s="133">
        <v>11.78</v>
      </c>
      <c r="E3085" s="133" t="s">
        <v>1618</v>
      </c>
    </row>
    <row r="3086" spans="1:5" ht="13.5" x14ac:dyDescent="0.25">
      <c r="A3086" s="131">
        <v>7314</v>
      </c>
      <c r="B3086" s="137" t="s">
        <v>12326</v>
      </c>
      <c r="C3086" s="133" t="s">
        <v>3</v>
      </c>
      <c r="D3086" s="133">
        <v>91.03</v>
      </c>
      <c r="E3086" s="133" t="s">
        <v>1618</v>
      </c>
    </row>
    <row r="3087" spans="1:5" ht="13.5" x14ac:dyDescent="0.25">
      <c r="A3087" s="131">
        <v>7304</v>
      </c>
      <c r="B3087" s="137" t="s">
        <v>12327</v>
      </c>
      <c r="C3087" s="133" t="s">
        <v>3</v>
      </c>
      <c r="D3087" s="133">
        <v>85.97</v>
      </c>
      <c r="E3087" s="133" t="s">
        <v>1618</v>
      </c>
    </row>
    <row r="3088" spans="1:5" ht="13.5" x14ac:dyDescent="0.25">
      <c r="A3088" s="131">
        <v>43649</v>
      </c>
      <c r="B3088" s="137" t="s">
        <v>12328</v>
      </c>
      <c r="C3088" s="133" t="s">
        <v>3</v>
      </c>
      <c r="D3088" s="133">
        <v>44.46</v>
      </c>
      <c r="E3088" s="133" t="s">
        <v>1618</v>
      </c>
    </row>
    <row r="3089" spans="1:5" ht="13.5" x14ac:dyDescent="0.25">
      <c r="A3089" s="131">
        <v>43650</v>
      </c>
      <c r="B3089" s="137" t="s">
        <v>12329</v>
      </c>
      <c r="C3089" s="133" t="s">
        <v>3</v>
      </c>
      <c r="D3089" s="133">
        <v>42.02</v>
      </c>
      <c r="E3089" s="133" t="s">
        <v>1618</v>
      </c>
    </row>
    <row r="3090" spans="1:5" ht="13.5" x14ac:dyDescent="0.25">
      <c r="A3090" s="131">
        <v>7311</v>
      </c>
      <c r="B3090" s="137" t="s">
        <v>12330</v>
      </c>
      <c r="C3090" s="133" t="s">
        <v>3</v>
      </c>
      <c r="D3090" s="133">
        <v>43.04</v>
      </c>
      <c r="E3090" s="133" t="s">
        <v>1618</v>
      </c>
    </row>
    <row r="3091" spans="1:5" ht="13.5" x14ac:dyDescent="0.25">
      <c r="A3091" s="131">
        <v>7292</v>
      </c>
      <c r="B3091" s="137" t="s">
        <v>12331</v>
      </c>
      <c r="C3091" s="133" t="s">
        <v>3</v>
      </c>
      <c r="D3091" s="133">
        <v>41.67</v>
      </c>
      <c r="E3091" s="133" t="s">
        <v>1618</v>
      </c>
    </row>
    <row r="3092" spans="1:5" ht="27" x14ac:dyDescent="0.25">
      <c r="A3092" s="131">
        <v>7293</v>
      </c>
      <c r="B3092" s="137" t="s">
        <v>12332</v>
      </c>
      <c r="C3092" s="133" t="s">
        <v>3</v>
      </c>
      <c r="D3092" s="133">
        <v>46.1</v>
      </c>
      <c r="E3092" s="133" t="s">
        <v>1618</v>
      </c>
    </row>
    <row r="3093" spans="1:5" ht="27" x14ac:dyDescent="0.25">
      <c r="A3093" s="131">
        <v>7306</v>
      </c>
      <c r="B3093" s="137" t="s">
        <v>12333</v>
      </c>
      <c r="C3093" s="133" t="s">
        <v>3</v>
      </c>
      <c r="D3093" s="133">
        <v>50.87</v>
      </c>
      <c r="E3093" s="133" t="s">
        <v>1618</v>
      </c>
    </row>
    <row r="3094" spans="1:5" ht="13.5" x14ac:dyDescent="0.25">
      <c r="A3094" s="131">
        <v>7288</v>
      </c>
      <c r="B3094" s="137" t="s">
        <v>12334</v>
      </c>
      <c r="C3094" s="133" t="s">
        <v>3</v>
      </c>
      <c r="D3094" s="133">
        <v>42.24</v>
      </c>
      <c r="E3094" s="133" t="s">
        <v>1618</v>
      </c>
    </row>
    <row r="3095" spans="1:5" ht="13.5" x14ac:dyDescent="0.25">
      <c r="A3095" s="131">
        <v>43625</v>
      </c>
      <c r="B3095" s="137" t="s">
        <v>12335</v>
      </c>
      <c r="C3095" s="133" t="s">
        <v>3</v>
      </c>
      <c r="D3095" s="133">
        <v>34.11</v>
      </c>
      <c r="E3095" s="133" t="s">
        <v>1618</v>
      </c>
    </row>
    <row r="3096" spans="1:5" ht="13.5" x14ac:dyDescent="0.25">
      <c r="A3096" s="131">
        <v>43647</v>
      </c>
      <c r="B3096" s="137" t="s">
        <v>12336</v>
      </c>
      <c r="C3096" s="133" t="s">
        <v>3</v>
      </c>
      <c r="D3096" s="133">
        <v>30.98</v>
      </c>
      <c r="E3096" s="133" t="s">
        <v>1618</v>
      </c>
    </row>
    <row r="3097" spans="1:5" ht="13.5" x14ac:dyDescent="0.25">
      <c r="A3097" s="131">
        <v>43648</v>
      </c>
      <c r="B3097" s="137" t="s">
        <v>12337</v>
      </c>
      <c r="C3097" s="133" t="s">
        <v>3</v>
      </c>
      <c r="D3097" s="133">
        <v>29.9</v>
      </c>
      <c r="E3097" s="133" t="s">
        <v>1618</v>
      </c>
    </row>
    <row r="3098" spans="1:5" ht="13.5" x14ac:dyDescent="0.25">
      <c r="A3098" s="131">
        <v>35693</v>
      </c>
      <c r="B3098" s="137" t="s">
        <v>12338</v>
      </c>
      <c r="C3098" s="133" t="s">
        <v>3</v>
      </c>
      <c r="D3098" s="133">
        <v>13.1</v>
      </c>
      <c r="E3098" s="133" t="s">
        <v>1618</v>
      </c>
    </row>
    <row r="3099" spans="1:5" ht="13.5" x14ac:dyDescent="0.25">
      <c r="A3099" s="131">
        <v>7356</v>
      </c>
      <c r="B3099" s="137" t="s">
        <v>12339</v>
      </c>
      <c r="C3099" s="133" t="s">
        <v>3</v>
      </c>
      <c r="D3099" s="133">
        <v>31.4</v>
      </c>
      <c r="E3099" s="133" t="s">
        <v>1618</v>
      </c>
    </row>
    <row r="3100" spans="1:5" ht="13.5" x14ac:dyDescent="0.25">
      <c r="A3100" s="131">
        <v>35692</v>
      </c>
      <c r="B3100" s="137" t="s">
        <v>12340</v>
      </c>
      <c r="C3100" s="133" t="s">
        <v>3</v>
      </c>
      <c r="D3100" s="133">
        <v>20.55</v>
      </c>
      <c r="E3100" s="133" t="s">
        <v>1618</v>
      </c>
    </row>
    <row r="3101" spans="1:5" ht="13.5" x14ac:dyDescent="0.25">
      <c r="A3101" s="131">
        <v>43624</v>
      </c>
      <c r="B3101" s="137" t="s">
        <v>12341</v>
      </c>
      <c r="C3101" s="133" t="s">
        <v>3</v>
      </c>
      <c r="D3101" s="133">
        <v>38.270000000000003</v>
      </c>
      <c r="E3101" s="133" t="s">
        <v>1618</v>
      </c>
    </row>
    <row r="3102" spans="1:5" ht="13.5" x14ac:dyDescent="0.25">
      <c r="A3102" s="131">
        <v>7342</v>
      </c>
      <c r="B3102" s="137" t="s">
        <v>12342</v>
      </c>
      <c r="C3102" s="133" t="s">
        <v>71</v>
      </c>
      <c r="D3102" s="133">
        <v>2.2599999999999998</v>
      </c>
      <c r="E3102" s="133" t="s">
        <v>1618</v>
      </c>
    </row>
    <row r="3103" spans="1:5" ht="13.5" x14ac:dyDescent="0.25">
      <c r="A3103" s="131">
        <v>7350</v>
      </c>
      <c r="B3103" s="137" t="s">
        <v>12343</v>
      </c>
      <c r="C3103" s="133" t="s">
        <v>3</v>
      </c>
      <c r="D3103" s="133">
        <v>45.32</v>
      </c>
      <c r="E3103" s="133" t="s">
        <v>1618</v>
      </c>
    </row>
    <row r="3104" spans="1:5" ht="27" x14ac:dyDescent="0.25">
      <c r="A3104" s="131">
        <v>39574</v>
      </c>
      <c r="B3104" s="137" t="s">
        <v>12344</v>
      </c>
      <c r="C3104" s="133" t="s">
        <v>72</v>
      </c>
      <c r="D3104" s="133">
        <v>3.87</v>
      </c>
      <c r="E3104" s="133" t="s">
        <v>1618</v>
      </c>
    </row>
    <row r="3105" spans="1:5" ht="13.5" x14ac:dyDescent="0.25">
      <c r="A3105" s="131">
        <v>37401</v>
      </c>
      <c r="B3105" s="137" t="s">
        <v>12345</v>
      </c>
      <c r="C3105" s="133" t="s">
        <v>72</v>
      </c>
      <c r="D3105" s="133">
        <v>39.44</v>
      </c>
      <c r="E3105" s="133" t="s">
        <v>1618</v>
      </c>
    </row>
    <row r="3106" spans="1:5" ht="13.5" x14ac:dyDescent="0.25">
      <c r="A3106" s="131">
        <v>38101</v>
      </c>
      <c r="B3106" s="137" t="s">
        <v>12346</v>
      </c>
      <c r="C3106" s="133" t="s">
        <v>72</v>
      </c>
      <c r="D3106" s="133">
        <v>10.52</v>
      </c>
      <c r="E3106" s="133" t="s">
        <v>1618</v>
      </c>
    </row>
    <row r="3107" spans="1:5" ht="27" x14ac:dyDescent="0.25">
      <c r="A3107" s="131">
        <v>7528</v>
      </c>
      <c r="B3107" s="137" t="s">
        <v>12347</v>
      </c>
      <c r="C3107" s="133" t="s">
        <v>72</v>
      </c>
      <c r="D3107" s="133">
        <v>12.36</v>
      </c>
      <c r="E3107" s="133" t="s">
        <v>1618</v>
      </c>
    </row>
    <row r="3108" spans="1:5" ht="27" x14ac:dyDescent="0.25">
      <c r="A3108" s="131">
        <v>12147</v>
      </c>
      <c r="B3108" s="137" t="s">
        <v>12348</v>
      </c>
      <c r="C3108" s="133" t="s">
        <v>72</v>
      </c>
      <c r="D3108" s="133">
        <v>18.850000000000001</v>
      </c>
      <c r="E3108" s="133" t="s">
        <v>1618</v>
      </c>
    </row>
    <row r="3109" spans="1:5" ht="27" x14ac:dyDescent="0.25">
      <c r="A3109" s="131">
        <v>38075</v>
      </c>
      <c r="B3109" s="137" t="s">
        <v>12349</v>
      </c>
      <c r="C3109" s="133" t="s">
        <v>72</v>
      </c>
      <c r="D3109" s="133">
        <v>21.41</v>
      </c>
      <c r="E3109" s="133" t="s">
        <v>1618</v>
      </c>
    </row>
    <row r="3110" spans="1:5" ht="13.5" x14ac:dyDescent="0.25">
      <c r="A3110" s="131">
        <v>38102</v>
      </c>
      <c r="B3110" s="137" t="s">
        <v>12350</v>
      </c>
      <c r="C3110" s="133" t="s">
        <v>72</v>
      </c>
      <c r="D3110" s="133">
        <v>13.46</v>
      </c>
      <c r="E3110" s="133" t="s">
        <v>1618</v>
      </c>
    </row>
    <row r="3111" spans="1:5" ht="27" x14ac:dyDescent="0.25">
      <c r="A3111" s="131">
        <v>7525</v>
      </c>
      <c r="B3111" s="137" t="s">
        <v>12351</v>
      </c>
      <c r="C3111" s="133" t="s">
        <v>72</v>
      </c>
      <c r="D3111" s="133">
        <v>60.86</v>
      </c>
      <c r="E3111" s="133" t="s">
        <v>1618</v>
      </c>
    </row>
    <row r="3112" spans="1:5" ht="27" x14ac:dyDescent="0.25">
      <c r="A3112" s="131">
        <v>7524</v>
      </c>
      <c r="B3112" s="137" t="s">
        <v>12352</v>
      </c>
      <c r="C3112" s="133" t="s">
        <v>72</v>
      </c>
      <c r="D3112" s="133">
        <v>57.35</v>
      </c>
      <c r="E3112" s="133" t="s">
        <v>1618</v>
      </c>
    </row>
    <row r="3113" spans="1:5" ht="13.5" x14ac:dyDescent="0.25">
      <c r="A3113" s="131">
        <v>38105</v>
      </c>
      <c r="B3113" s="137" t="s">
        <v>12353</v>
      </c>
      <c r="C3113" s="133" t="s">
        <v>72</v>
      </c>
      <c r="D3113" s="133">
        <v>14.73</v>
      </c>
      <c r="E3113" s="133" t="s">
        <v>1618</v>
      </c>
    </row>
    <row r="3114" spans="1:5" ht="27" x14ac:dyDescent="0.25">
      <c r="A3114" s="131">
        <v>38084</v>
      </c>
      <c r="B3114" s="137" t="s">
        <v>12354</v>
      </c>
      <c r="C3114" s="133" t="s">
        <v>72</v>
      </c>
      <c r="D3114" s="133">
        <v>20.92</v>
      </c>
      <c r="E3114" s="133" t="s">
        <v>95</v>
      </c>
    </row>
    <row r="3115" spans="1:5" ht="13.5" x14ac:dyDescent="0.25">
      <c r="A3115" s="131">
        <v>38103</v>
      </c>
      <c r="B3115" s="137" t="s">
        <v>12355</v>
      </c>
      <c r="C3115" s="133" t="s">
        <v>72</v>
      </c>
      <c r="D3115" s="133">
        <v>22.12</v>
      </c>
      <c r="E3115" s="133" t="s">
        <v>95</v>
      </c>
    </row>
    <row r="3116" spans="1:5" ht="27" x14ac:dyDescent="0.25">
      <c r="A3116" s="131">
        <v>38082</v>
      </c>
      <c r="B3116" s="137" t="s">
        <v>12356</v>
      </c>
      <c r="C3116" s="133" t="s">
        <v>72</v>
      </c>
      <c r="D3116" s="133">
        <v>27.24</v>
      </c>
      <c r="E3116" s="133" t="s">
        <v>95</v>
      </c>
    </row>
    <row r="3117" spans="1:5" ht="13.5" x14ac:dyDescent="0.25">
      <c r="A3117" s="131">
        <v>38104</v>
      </c>
      <c r="B3117" s="137" t="s">
        <v>12357</v>
      </c>
      <c r="C3117" s="133" t="s">
        <v>72</v>
      </c>
      <c r="D3117" s="133">
        <v>43.3</v>
      </c>
      <c r="E3117" s="133" t="s">
        <v>95</v>
      </c>
    </row>
    <row r="3118" spans="1:5" ht="27" x14ac:dyDescent="0.25">
      <c r="A3118" s="131">
        <v>38083</v>
      </c>
      <c r="B3118" s="137" t="s">
        <v>12358</v>
      </c>
      <c r="C3118" s="133" t="s">
        <v>72</v>
      </c>
      <c r="D3118" s="133">
        <v>48.08</v>
      </c>
      <c r="E3118" s="133" t="s">
        <v>95</v>
      </c>
    </row>
    <row r="3119" spans="1:5" ht="27" x14ac:dyDescent="0.25">
      <c r="A3119" s="131">
        <v>38076</v>
      </c>
      <c r="B3119" s="137" t="s">
        <v>12359</v>
      </c>
      <c r="C3119" s="133" t="s">
        <v>72</v>
      </c>
      <c r="D3119" s="133">
        <v>24</v>
      </c>
      <c r="E3119" s="133" t="s">
        <v>95</v>
      </c>
    </row>
    <row r="3120" spans="1:5" ht="13.5" x14ac:dyDescent="0.25">
      <c r="A3120" s="131">
        <v>7592</v>
      </c>
      <c r="B3120" s="137" t="s">
        <v>12360</v>
      </c>
      <c r="C3120" s="133" t="s">
        <v>94</v>
      </c>
      <c r="D3120" s="133">
        <v>21.83</v>
      </c>
      <c r="E3120" s="133" t="s">
        <v>95</v>
      </c>
    </row>
    <row r="3121" spans="1:5" ht="13.5" x14ac:dyDescent="0.25">
      <c r="A3121" s="131">
        <v>40820</v>
      </c>
      <c r="B3121" s="137" t="s">
        <v>12361</v>
      </c>
      <c r="C3121" s="133" t="s">
        <v>122</v>
      </c>
      <c r="D3121" s="485">
        <v>3890.2</v>
      </c>
      <c r="E3121" s="133" t="s">
        <v>95</v>
      </c>
    </row>
    <row r="3122" spans="1:5" ht="27" x14ac:dyDescent="0.25">
      <c r="A3122" s="131">
        <v>11826</v>
      </c>
      <c r="B3122" s="137" t="s">
        <v>12362</v>
      </c>
      <c r="C3122" s="133" t="s">
        <v>72</v>
      </c>
      <c r="D3122" s="133">
        <v>107.26</v>
      </c>
      <c r="E3122" s="133" t="s">
        <v>95</v>
      </c>
    </row>
    <row r="3123" spans="1:5" ht="27" x14ac:dyDescent="0.25">
      <c r="A3123" s="131">
        <v>7606</v>
      </c>
      <c r="B3123" s="137" t="s">
        <v>12363</v>
      </c>
      <c r="C3123" s="133" t="s">
        <v>72</v>
      </c>
      <c r="D3123" s="133">
        <v>128.97999999999999</v>
      </c>
      <c r="E3123" s="133" t="s">
        <v>95</v>
      </c>
    </row>
    <row r="3124" spans="1:5" ht="27" x14ac:dyDescent="0.25">
      <c r="A3124" s="131">
        <v>11825</v>
      </c>
      <c r="B3124" s="137" t="s">
        <v>12364</v>
      </c>
      <c r="C3124" s="133" t="s">
        <v>72</v>
      </c>
      <c r="D3124" s="133">
        <v>135.69</v>
      </c>
      <c r="E3124" s="133" t="s">
        <v>95</v>
      </c>
    </row>
    <row r="3125" spans="1:5" ht="27" x14ac:dyDescent="0.25">
      <c r="A3125" s="131">
        <v>11767</v>
      </c>
      <c r="B3125" s="137" t="s">
        <v>12365</v>
      </c>
      <c r="C3125" s="133" t="s">
        <v>72</v>
      </c>
      <c r="D3125" s="133">
        <v>361.39</v>
      </c>
      <c r="E3125" s="133" t="s">
        <v>95</v>
      </c>
    </row>
    <row r="3126" spans="1:5" ht="27" x14ac:dyDescent="0.25">
      <c r="A3126" s="131">
        <v>11763</v>
      </c>
      <c r="B3126" s="137" t="s">
        <v>12366</v>
      </c>
      <c r="C3126" s="133" t="s">
        <v>72</v>
      </c>
      <c r="D3126" s="133">
        <v>281.67</v>
      </c>
      <c r="E3126" s="133" t="s">
        <v>95</v>
      </c>
    </row>
    <row r="3127" spans="1:5" ht="27" x14ac:dyDescent="0.25">
      <c r="A3127" s="131">
        <v>11764</v>
      </c>
      <c r="B3127" s="137" t="s">
        <v>12367</v>
      </c>
      <c r="C3127" s="133" t="s">
        <v>72</v>
      </c>
      <c r="D3127" s="133">
        <v>231.09</v>
      </c>
      <c r="E3127" s="133" t="s">
        <v>95</v>
      </c>
    </row>
    <row r="3128" spans="1:5" ht="27" x14ac:dyDescent="0.25">
      <c r="A3128" s="131">
        <v>11829</v>
      </c>
      <c r="B3128" s="137" t="s">
        <v>12368</v>
      </c>
      <c r="C3128" s="133" t="s">
        <v>72</v>
      </c>
      <c r="D3128" s="133">
        <v>55.85</v>
      </c>
      <c r="E3128" s="133" t="s">
        <v>95</v>
      </c>
    </row>
    <row r="3129" spans="1:5" ht="27" x14ac:dyDescent="0.25">
      <c r="A3129" s="131">
        <v>11830</v>
      </c>
      <c r="B3129" s="137" t="s">
        <v>12369</v>
      </c>
      <c r="C3129" s="133" t="s">
        <v>72</v>
      </c>
      <c r="D3129" s="133">
        <v>60.31</v>
      </c>
      <c r="E3129" s="133" t="s">
        <v>95</v>
      </c>
    </row>
    <row r="3130" spans="1:5" ht="27" x14ac:dyDescent="0.25">
      <c r="A3130" s="131">
        <v>11765</v>
      </c>
      <c r="B3130" s="137" t="s">
        <v>12370</v>
      </c>
      <c r="C3130" s="133" t="s">
        <v>72</v>
      </c>
      <c r="D3130" s="133">
        <v>154.01</v>
      </c>
      <c r="E3130" s="133" t="s">
        <v>95</v>
      </c>
    </row>
    <row r="3131" spans="1:5" ht="27" x14ac:dyDescent="0.25">
      <c r="A3131" s="131">
        <v>11766</v>
      </c>
      <c r="B3131" s="137" t="s">
        <v>12371</v>
      </c>
      <c r="C3131" s="133" t="s">
        <v>72</v>
      </c>
      <c r="D3131" s="133">
        <v>84.24</v>
      </c>
      <c r="E3131" s="133" t="s">
        <v>95</v>
      </c>
    </row>
    <row r="3132" spans="1:5" ht="27" x14ac:dyDescent="0.25">
      <c r="A3132" s="131">
        <v>11824</v>
      </c>
      <c r="B3132" s="137" t="s">
        <v>12372</v>
      </c>
      <c r="C3132" s="133" t="s">
        <v>72</v>
      </c>
      <c r="D3132" s="133">
        <v>99.09</v>
      </c>
      <c r="E3132" s="133" t="s">
        <v>95</v>
      </c>
    </row>
    <row r="3133" spans="1:5" ht="27" x14ac:dyDescent="0.25">
      <c r="A3133" s="131">
        <v>44045</v>
      </c>
      <c r="B3133" s="137" t="s">
        <v>12373</v>
      </c>
      <c r="C3133" s="133" t="s">
        <v>72</v>
      </c>
      <c r="D3133" s="133">
        <v>320.58</v>
      </c>
      <c r="E3133" s="133" t="s">
        <v>95</v>
      </c>
    </row>
    <row r="3134" spans="1:5" ht="27" x14ac:dyDescent="0.25">
      <c r="A3134" s="131">
        <v>39702</v>
      </c>
      <c r="B3134" s="137" t="s">
        <v>12374</v>
      </c>
      <c r="C3134" s="133" t="s">
        <v>72</v>
      </c>
      <c r="D3134" s="485">
        <v>2129.1</v>
      </c>
      <c r="E3134" s="133" t="s">
        <v>95</v>
      </c>
    </row>
    <row r="3135" spans="1:5" ht="27" x14ac:dyDescent="0.25">
      <c r="A3135" s="131">
        <v>13415</v>
      </c>
      <c r="B3135" s="137" t="s">
        <v>12375</v>
      </c>
      <c r="C3135" s="133" t="s">
        <v>72</v>
      </c>
      <c r="D3135" s="133">
        <v>69.900000000000006</v>
      </c>
      <c r="E3135" s="133" t="s">
        <v>95</v>
      </c>
    </row>
    <row r="3136" spans="1:5" ht="40.5" x14ac:dyDescent="0.25">
      <c r="A3136" s="131">
        <v>7602</v>
      </c>
      <c r="B3136" s="137" t="s">
        <v>12376</v>
      </c>
      <c r="C3136" s="133" t="s">
        <v>72</v>
      </c>
      <c r="D3136" s="133">
        <v>44.6</v>
      </c>
      <c r="E3136" s="133" t="s">
        <v>95</v>
      </c>
    </row>
    <row r="3137" spans="1:5" ht="27" x14ac:dyDescent="0.25">
      <c r="A3137" s="131">
        <v>7603</v>
      </c>
      <c r="B3137" s="137" t="s">
        <v>12377</v>
      </c>
      <c r="C3137" s="133" t="s">
        <v>72</v>
      </c>
      <c r="D3137" s="133">
        <v>37.840000000000003</v>
      </c>
      <c r="E3137" s="133" t="s">
        <v>95</v>
      </c>
    </row>
    <row r="3138" spans="1:5" ht="27" x14ac:dyDescent="0.25">
      <c r="A3138" s="131">
        <v>11777</v>
      </c>
      <c r="B3138" s="137" t="s">
        <v>12378</v>
      </c>
      <c r="C3138" s="133" t="s">
        <v>72</v>
      </c>
      <c r="D3138" s="133">
        <v>171.08</v>
      </c>
      <c r="E3138" s="133" t="s">
        <v>95</v>
      </c>
    </row>
    <row r="3139" spans="1:5" ht="27" x14ac:dyDescent="0.25">
      <c r="A3139" s="131">
        <v>13417</v>
      </c>
      <c r="B3139" s="137" t="s">
        <v>12379</v>
      </c>
      <c r="C3139" s="133" t="s">
        <v>72</v>
      </c>
      <c r="D3139" s="133">
        <v>91.04</v>
      </c>
      <c r="E3139" s="133" t="s">
        <v>95</v>
      </c>
    </row>
    <row r="3140" spans="1:5" ht="27" x14ac:dyDescent="0.25">
      <c r="A3140" s="131">
        <v>36791</v>
      </c>
      <c r="B3140" s="137" t="s">
        <v>12380</v>
      </c>
      <c r="C3140" s="133" t="s">
        <v>72</v>
      </c>
      <c r="D3140" s="133">
        <v>136.63</v>
      </c>
      <c r="E3140" s="133" t="s">
        <v>95</v>
      </c>
    </row>
    <row r="3141" spans="1:5" ht="27" x14ac:dyDescent="0.25">
      <c r="A3141" s="131">
        <v>36795</v>
      </c>
      <c r="B3141" s="137" t="s">
        <v>12381</v>
      </c>
      <c r="C3141" s="133" t="s">
        <v>72</v>
      </c>
      <c r="D3141" s="485">
        <v>1727.57</v>
      </c>
      <c r="E3141" s="133" t="s">
        <v>95</v>
      </c>
    </row>
    <row r="3142" spans="1:5" ht="27" x14ac:dyDescent="0.25">
      <c r="A3142" s="131">
        <v>36796</v>
      </c>
      <c r="B3142" s="137" t="s">
        <v>12382</v>
      </c>
      <c r="C3142" s="133" t="s">
        <v>72</v>
      </c>
      <c r="D3142" s="133">
        <v>143.56</v>
      </c>
      <c r="E3142" s="133" t="s">
        <v>95</v>
      </c>
    </row>
    <row r="3143" spans="1:5" ht="27" x14ac:dyDescent="0.25">
      <c r="A3143" s="131">
        <v>36792</v>
      </c>
      <c r="B3143" s="137" t="s">
        <v>12383</v>
      </c>
      <c r="C3143" s="133" t="s">
        <v>72</v>
      </c>
      <c r="D3143" s="133">
        <v>181.85</v>
      </c>
      <c r="E3143" s="133" t="s">
        <v>95</v>
      </c>
    </row>
    <row r="3144" spans="1:5" ht="27" x14ac:dyDescent="0.25">
      <c r="A3144" s="131">
        <v>11773</v>
      </c>
      <c r="B3144" s="137" t="s">
        <v>12384</v>
      </c>
      <c r="C3144" s="133" t="s">
        <v>72</v>
      </c>
      <c r="D3144" s="133">
        <v>121.05</v>
      </c>
      <c r="E3144" s="133" t="s">
        <v>95</v>
      </c>
    </row>
    <row r="3145" spans="1:5" ht="40.5" x14ac:dyDescent="0.25">
      <c r="A3145" s="131">
        <v>11762</v>
      </c>
      <c r="B3145" s="137" t="s">
        <v>12385</v>
      </c>
      <c r="C3145" s="133" t="s">
        <v>72</v>
      </c>
      <c r="D3145" s="133">
        <v>57.42</v>
      </c>
      <c r="E3145" s="133" t="s">
        <v>95</v>
      </c>
    </row>
    <row r="3146" spans="1:5" ht="27" x14ac:dyDescent="0.25">
      <c r="A3146" s="131">
        <v>7604</v>
      </c>
      <c r="B3146" s="137" t="s">
        <v>12386</v>
      </c>
      <c r="C3146" s="133" t="s">
        <v>72</v>
      </c>
      <c r="D3146" s="133">
        <v>48.62</v>
      </c>
      <c r="E3146" s="133" t="s">
        <v>95</v>
      </c>
    </row>
    <row r="3147" spans="1:5" ht="27" x14ac:dyDescent="0.25">
      <c r="A3147" s="131">
        <v>13984</v>
      </c>
      <c r="B3147" s="137" t="s">
        <v>12387</v>
      </c>
      <c r="C3147" s="133" t="s">
        <v>72</v>
      </c>
      <c r="D3147" s="133">
        <v>70.650000000000006</v>
      </c>
      <c r="E3147" s="133" t="s">
        <v>95</v>
      </c>
    </row>
    <row r="3148" spans="1:5" ht="27" x14ac:dyDescent="0.25">
      <c r="A3148" s="131">
        <v>11772</v>
      </c>
      <c r="B3148" s="137" t="s">
        <v>12388</v>
      </c>
      <c r="C3148" s="133" t="s">
        <v>72</v>
      </c>
      <c r="D3148" s="133">
        <v>121.43</v>
      </c>
      <c r="E3148" s="133" t="s">
        <v>95</v>
      </c>
    </row>
    <row r="3149" spans="1:5" ht="27" x14ac:dyDescent="0.25">
      <c r="A3149" s="131">
        <v>13983</v>
      </c>
      <c r="B3149" s="137" t="s">
        <v>12389</v>
      </c>
      <c r="C3149" s="133" t="s">
        <v>72</v>
      </c>
      <c r="D3149" s="133">
        <v>91.96</v>
      </c>
      <c r="E3149" s="133" t="s">
        <v>95</v>
      </c>
    </row>
    <row r="3150" spans="1:5" ht="27" x14ac:dyDescent="0.25">
      <c r="A3150" s="131">
        <v>13416</v>
      </c>
      <c r="B3150" s="137" t="s">
        <v>12390</v>
      </c>
      <c r="C3150" s="133" t="s">
        <v>72</v>
      </c>
      <c r="D3150" s="133">
        <v>81.680000000000007</v>
      </c>
      <c r="E3150" s="133" t="s">
        <v>95</v>
      </c>
    </row>
    <row r="3151" spans="1:5" ht="40.5" x14ac:dyDescent="0.25">
      <c r="A3151" s="131">
        <v>40329</v>
      </c>
      <c r="B3151" s="137" t="s">
        <v>12391</v>
      </c>
      <c r="C3151" s="133" t="s">
        <v>72</v>
      </c>
      <c r="D3151" s="133">
        <v>35</v>
      </c>
      <c r="E3151" s="133" t="s">
        <v>95</v>
      </c>
    </row>
    <row r="3152" spans="1:5" ht="27" x14ac:dyDescent="0.25">
      <c r="A3152" s="131">
        <v>11823</v>
      </c>
      <c r="B3152" s="137" t="s">
        <v>12392</v>
      </c>
      <c r="C3152" s="133" t="s">
        <v>72</v>
      </c>
      <c r="D3152" s="133">
        <v>14.74</v>
      </c>
      <c r="E3152" s="133" t="s">
        <v>95</v>
      </c>
    </row>
    <row r="3153" spans="1:5" ht="13.5" x14ac:dyDescent="0.25">
      <c r="A3153" s="131">
        <v>11822</v>
      </c>
      <c r="B3153" s="137" t="s">
        <v>12393</v>
      </c>
      <c r="C3153" s="133" t="s">
        <v>72</v>
      </c>
      <c r="D3153" s="133">
        <v>26.86</v>
      </c>
      <c r="E3153" s="133" t="s">
        <v>95</v>
      </c>
    </row>
    <row r="3154" spans="1:5" ht="27" x14ac:dyDescent="0.25">
      <c r="A3154" s="131">
        <v>11831</v>
      </c>
      <c r="B3154" s="137" t="s">
        <v>12394</v>
      </c>
      <c r="C3154" s="133" t="s">
        <v>72</v>
      </c>
      <c r="D3154" s="133">
        <v>16.16</v>
      </c>
      <c r="E3154" s="133" t="s">
        <v>95</v>
      </c>
    </row>
    <row r="3155" spans="1:5" ht="13.5" x14ac:dyDescent="0.25">
      <c r="A3155" s="131">
        <v>37371</v>
      </c>
      <c r="B3155" s="137" t="s">
        <v>12395</v>
      </c>
      <c r="C3155" s="133" t="s">
        <v>94</v>
      </c>
      <c r="D3155" s="133">
        <v>1.5</v>
      </c>
      <c r="E3155" s="133" t="s">
        <v>95</v>
      </c>
    </row>
    <row r="3156" spans="1:5" ht="27" x14ac:dyDescent="0.25">
      <c r="A3156" s="131">
        <v>40861</v>
      </c>
      <c r="B3156" s="137" t="s">
        <v>12396</v>
      </c>
      <c r="C3156" s="133" t="s">
        <v>122</v>
      </c>
      <c r="D3156" s="133">
        <v>282.98</v>
      </c>
      <c r="E3156" s="133" t="s">
        <v>95</v>
      </c>
    </row>
    <row r="3157" spans="1:5" ht="13.5" x14ac:dyDescent="0.25">
      <c r="A3157" s="131">
        <v>11572</v>
      </c>
      <c r="B3157" s="137" t="s">
        <v>12397</v>
      </c>
      <c r="C3157" s="133" t="s">
        <v>72</v>
      </c>
      <c r="D3157" s="133">
        <v>30.97</v>
      </c>
      <c r="E3157" s="133" t="s">
        <v>95</v>
      </c>
    </row>
    <row r="3158" spans="1:5" ht="27" x14ac:dyDescent="0.25">
      <c r="A3158" s="131">
        <v>36149</v>
      </c>
      <c r="B3158" s="137" t="s">
        <v>12398</v>
      </c>
      <c r="C3158" s="133" t="s">
        <v>72</v>
      </c>
      <c r="D3158" s="133">
        <v>153.33000000000001</v>
      </c>
      <c r="E3158" s="133" t="s">
        <v>95</v>
      </c>
    </row>
    <row r="3159" spans="1:5" ht="40.5" x14ac:dyDescent="0.25">
      <c r="A3159" s="131">
        <v>42407</v>
      </c>
      <c r="B3159" s="137" t="s">
        <v>12399</v>
      </c>
      <c r="C3159" s="133" t="s">
        <v>4</v>
      </c>
      <c r="D3159" s="133">
        <v>6.31</v>
      </c>
      <c r="E3159" s="133" t="s">
        <v>95</v>
      </c>
    </row>
    <row r="3160" spans="1:5" ht="27" x14ac:dyDescent="0.25">
      <c r="A3160" s="131">
        <v>11581</v>
      </c>
      <c r="B3160" s="137" t="s">
        <v>12400</v>
      </c>
      <c r="C3160" s="133" t="s">
        <v>4</v>
      </c>
      <c r="D3160" s="133">
        <v>20.440000000000001</v>
      </c>
      <c r="E3160" s="133" t="s">
        <v>95</v>
      </c>
    </row>
    <row r="3161" spans="1:5" ht="27" x14ac:dyDescent="0.25">
      <c r="A3161" s="131">
        <v>43605</v>
      </c>
      <c r="B3161" s="137" t="s">
        <v>12401</v>
      </c>
      <c r="C3161" s="133" t="s">
        <v>4</v>
      </c>
      <c r="D3161" s="133">
        <v>41.83</v>
      </c>
      <c r="E3161" s="133" t="s">
        <v>95</v>
      </c>
    </row>
    <row r="3162" spans="1:5" ht="27" x14ac:dyDescent="0.25">
      <c r="A3162" s="131">
        <v>11580</v>
      </c>
      <c r="B3162" s="137" t="s">
        <v>12402</v>
      </c>
      <c r="C3162" s="133" t="s">
        <v>4</v>
      </c>
      <c r="D3162" s="133">
        <v>8.1999999999999993</v>
      </c>
      <c r="E3162" s="133" t="s">
        <v>95</v>
      </c>
    </row>
    <row r="3163" spans="1:5" ht="13.5" x14ac:dyDescent="0.25">
      <c r="A3163" s="131">
        <v>38386</v>
      </c>
      <c r="B3163" s="137" t="s">
        <v>12403</v>
      </c>
      <c r="C3163" s="133" t="s">
        <v>72</v>
      </c>
      <c r="D3163" s="133">
        <v>6.03</v>
      </c>
      <c r="E3163" s="133" t="s">
        <v>95</v>
      </c>
    </row>
    <row r="3164" spans="1:5" ht="27" x14ac:dyDescent="0.25">
      <c r="A3164" s="131">
        <v>20999</v>
      </c>
      <c r="B3164" s="137" t="s">
        <v>12404</v>
      </c>
      <c r="C3164" s="133" t="s">
        <v>4</v>
      </c>
      <c r="D3164" s="133">
        <v>8.06</v>
      </c>
      <c r="E3164" s="133" t="s">
        <v>95</v>
      </c>
    </row>
    <row r="3165" spans="1:5" ht="27" x14ac:dyDescent="0.25">
      <c r="A3165" s="131">
        <v>21001</v>
      </c>
      <c r="B3165" s="137" t="s">
        <v>12405</v>
      </c>
      <c r="C3165" s="133" t="s">
        <v>4</v>
      </c>
      <c r="D3165" s="133">
        <v>15.04</v>
      </c>
      <c r="E3165" s="133" t="s">
        <v>95</v>
      </c>
    </row>
    <row r="3166" spans="1:5" ht="27" x14ac:dyDescent="0.25">
      <c r="A3166" s="131">
        <v>21003</v>
      </c>
      <c r="B3166" s="137" t="s">
        <v>12406</v>
      </c>
      <c r="C3166" s="133" t="s">
        <v>4</v>
      </c>
      <c r="D3166" s="133">
        <v>24.71</v>
      </c>
      <c r="E3166" s="133" t="s">
        <v>95</v>
      </c>
    </row>
    <row r="3167" spans="1:5" ht="27" x14ac:dyDescent="0.25">
      <c r="A3167" s="131">
        <v>21006</v>
      </c>
      <c r="B3167" s="137" t="s">
        <v>12407</v>
      </c>
      <c r="C3167" s="133" t="s">
        <v>4</v>
      </c>
      <c r="D3167" s="133">
        <v>52.45</v>
      </c>
      <c r="E3167" s="133" t="s">
        <v>95</v>
      </c>
    </row>
    <row r="3168" spans="1:5" ht="27" x14ac:dyDescent="0.25">
      <c r="A3168" s="131">
        <v>21019</v>
      </c>
      <c r="B3168" s="137" t="s">
        <v>12408</v>
      </c>
      <c r="C3168" s="133" t="s">
        <v>4</v>
      </c>
      <c r="D3168" s="133">
        <v>18.23</v>
      </c>
      <c r="E3168" s="133" t="s">
        <v>95</v>
      </c>
    </row>
    <row r="3169" spans="1:5" ht="27" x14ac:dyDescent="0.25">
      <c r="A3169" s="131">
        <v>21021</v>
      </c>
      <c r="B3169" s="137" t="s">
        <v>12409</v>
      </c>
      <c r="C3169" s="133" t="s">
        <v>4</v>
      </c>
      <c r="D3169" s="133">
        <v>28.82</v>
      </c>
      <c r="E3169" s="133" t="s">
        <v>95</v>
      </c>
    </row>
    <row r="3170" spans="1:5" ht="27" x14ac:dyDescent="0.25">
      <c r="A3170" s="131">
        <v>21024</v>
      </c>
      <c r="B3170" s="137" t="s">
        <v>12410</v>
      </c>
      <c r="C3170" s="133" t="s">
        <v>4</v>
      </c>
      <c r="D3170" s="133">
        <v>61.75</v>
      </c>
      <c r="E3170" s="133" t="s">
        <v>95</v>
      </c>
    </row>
    <row r="3171" spans="1:5" ht="13.5" x14ac:dyDescent="0.25">
      <c r="A3171" s="131">
        <v>36365</v>
      </c>
      <c r="B3171" s="137" t="s">
        <v>12411</v>
      </c>
      <c r="C3171" s="133" t="s">
        <v>4</v>
      </c>
      <c r="D3171" s="133">
        <v>42.66</v>
      </c>
      <c r="E3171" s="133" t="s">
        <v>95</v>
      </c>
    </row>
    <row r="3172" spans="1:5" ht="13.5" x14ac:dyDescent="0.25">
      <c r="A3172" s="131">
        <v>41930</v>
      </c>
      <c r="B3172" s="137" t="s">
        <v>12412</v>
      </c>
      <c r="C3172" s="133" t="s">
        <v>4</v>
      </c>
      <c r="D3172" s="133">
        <v>142.09</v>
      </c>
      <c r="E3172" s="133" t="s">
        <v>95</v>
      </c>
    </row>
    <row r="3173" spans="1:5" ht="13.5" x14ac:dyDescent="0.25">
      <c r="A3173" s="131">
        <v>41931</v>
      </c>
      <c r="B3173" s="137" t="s">
        <v>12413</v>
      </c>
      <c r="C3173" s="133" t="s">
        <v>4</v>
      </c>
      <c r="D3173" s="133">
        <v>222.54</v>
      </c>
      <c r="E3173" s="133" t="s">
        <v>95</v>
      </c>
    </row>
    <row r="3174" spans="1:5" ht="13.5" x14ac:dyDescent="0.25">
      <c r="A3174" s="131">
        <v>41932</v>
      </c>
      <c r="B3174" s="137" t="s">
        <v>12414</v>
      </c>
      <c r="C3174" s="133" t="s">
        <v>4</v>
      </c>
      <c r="D3174" s="133">
        <v>342.53</v>
      </c>
      <c r="E3174" s="133" t="s">
        <v>95</v>
      </c>
    </row>
    <row r="3175" spans="1:5" ht="13.5" x14ac:dyDescent="0.25">
      <c r="A3175" s="131">
        <v>41933</v>
      </c>
      <c r="B3175" s="137" t="s">
        <v>12415</v>
      </c>
      <c r="C3175" s="133" t="s">
        <v>4</v>
      </c>
      <c r="D3175" s="133">
        <v>484.08</v>
      </c>
      <c r="E3175" s="133" t="s">
        <v>95</v>
      </c>
    </row>
    <row r="3176" spans="1:5" ht="13.5" x14ac:dyDescent="0.25">
      <c r="A3176" s="131">
        <v>41934</v>
      </c>
      <c r="B3176" s="137" t="s">
        <v>12416</v>
      </c>
      <c r="C3176" s="133" t="s">
        <v>4</v>
      </c>
      <c r="D3176" s="133">
        <v>563.77</v>
      </c>
      <c r="E3176" s="133" t="s">
        <v>95</v>
      </c>
    </row>
    <row r="3177" spans="1:5" ht="13.5" x14ac:dyDescent="0.25">
      <c r="A3177" s="131">
        <v>41936</v>
      </c>
      <c r="B3177" s="137" t="s">
        <v>12417</v>
      </c>
      <c r="C3177" s="133" t="s">
        <v>4</v>
      </c>
      <c r="D3177" s="133">
        <v>83.67</v>
      </c>
      <c r="E3177" s="133" t="s">
        <v>95</v>
      </c>
    </row>
    <row r="3178" spans="1:5" ht="27" x14ac:dyDescent="0.25">
      <c r="A3178" s="131">
        <v>44812</v>
      </c>
      <c r="B3178" s="137" t="s">
        <v>12418</v>
      </c>
      <c r="C3178" s="133" t="s">
        <v>4</v>
      </c>
      <c r="D3178" s="133">
        <v>453.2</v>
      </c>
      <c r="E3178" s="133" t="s">
        <v>95</v>
      </c>
    </row>
    <row r="3179" spans="1:5" ht="27" x14ac:dyDescent="0.25">
      <c r="A3179" s="131">
        <v>41785</v>
      </c>
      <c r="B3179" s="137" t="s">
        <v>12419</v>
      </c>
      <c r="C3179" s="133" t="s">
        <v>4</v>
      </c>
      <c r="D3179" s="485">
        <v>1679.52</v>
      </c>
      <c r="E3179" s="133" t="s">
        <v>95</v>
      </c>
    </row>
    <row r="3180" spans="1:5" ht="27" x14ac:dyDescent="0.25">
      <c r="A3180" s="131">
        <v>41781</v>
      </c>
      <c r="B3180" s="137" t="s">
        <v>12420</v>
      </c>
      <c r="C3180" s="133" t="s">
        <v>4</v>
      </c>
      <c r="D3180" s="133">
        <v>303.26</v>
      </c>
      <c r="E3180" s="133" t="s">
        <v>95</v>
      </c>
    </row>
    <row r="3181" spans="1:5" ht="27" x14ac:dyDescent="0.25">
      <c r="A3181" s="131">
        <v>41783</v>
      </c>
      <c r="B3181" s="137" t="s">
        <v>12421</v>
      </c>
      <c r="C3181" s="133" t="s">
        <v>4</v>
      </c>
      <c r="D3181" s="485">
        <v>1090.26</v>
      </c>
      <c r="E3181" s="133" t="s">
        <v>95</v>
      </c>
    </row>
    <row r="3182" spans="1:5" ht="27" x14ac:dyDescent="0.25">
      <c r="A3182" s="131">
        <v>41786</v>
      </c>
      <c r="B3182" s="137" t="s">
        <v>12422</v>
      </c>
      <c r="C3182" s="133" t="s">
        <v>4</v>
      </c>
      <c r="D3182" s="485">
        <v>2321.1999999999998</v>
      </c>
      <c r="E3182" s="133" t="s">
        <v>95</v>
      </c>
    </row>
    <row r="3183" spans="1:5" ht="27" x14ac:dyDescent="0.25">
      <c r="A3183" s="131">
        <v>41779</v>
      </c>
      <c r="B3183" s="137" t="s">
        <v>12423</v>
      </c>
      <c r="C3183" s="133" t="s">
        <v>4</v>
      </c>
      <c r="D3183" s="133">
        <v>119.43</v>
      </c>
      <c r="E3183" s="133" t="s">
        <v>95</v>
      </c>
    </row>
    <row r="3184" spans="1:5" ht="27" x14ac:dyDescent="0.25">
      <c r="A3184" s="131">
        <v>41780</v>
      </c>
      <c r="B3184" s="137" t="s">
        <v>12424</v>
      </c>
      <c r="C3184" s="133" t="s">
        <v>4</v>
      </c>
      <c r="D3184" s="133">
        <v>187.12</v>
      </c>
      <c r="E3184" s="133" t="s">
        <v>95</v>
      </c>
    </row>
    <row r="3185" spans="1:5" ht="27" x14ac:dyDescent="0.25">
      <c r="A3185" s="131">
        <v>41782</v>
      </c>
      <c r="B3185" s="137" t="s">
        <v>12425</v>
      </c>
      <c r="C3185" s="133" t="s">
        <v>4</v>
      </c>
      <c r="D3185" s="133">
        <v>670.3</v>
      </c>
      <c r="E3185" s="133" t="s">
        <v>95</v>
      </c>
    </row>
    <row r="3186" spans="1:5" ht="13.5" x14ac:dyDescent="0.25">
      <c r="A3186" s="131">
        <v>38130</v>
      </c>
      <c r="B3186" s="137" t="s">
        <v>12426</v>
      </c>
      <c r="C3186" s="133" t="s">
        <v>4</v>
      </c>
      <c r="D3186" s="133">
        <v>43.8</v>
      </c>
      <c r="E3186" s="133" t="s">
        <v>95</v>
      </c>
    </row>
    <row r="3187" spans="1:5" ht="13.5" x14ac:dyDescent="0.25">
      <c r="A3187" s="131">
        <v>44260</v>
      </c>
      <c r="B3187" s="137" t="s">
        <v>12427</v>
      </c>
      <c r="C3187" s="133" t="s">
        <v>4</v>
      </c>
      <c r="D3187" s="133">
        <v>414.59</v>
      </c>
      <c r="E3187" s="133" t="s">
        <v>95</v>
      </c>
    </row>
    <row r="3188" spans="1:5" ht="13.5" x14ac:dyDescent="0.25">
      <c r="A3188" s="131">
        <v>21123</v>
      </c>
      <c r="B3188" s="137" t="s">
        <v>12428</v>
      </c>
      <c r="C3188" s="133" t="s">
        <v>4</v>
      </c>
      <c r="D3188" s="133">
        <v>12.19</v>
      </c>
      <c r="E3188" s="133" t="s">
        <v>95</v>
      </c>
    </row>
    <row r="3189" spans="1:5" ht="13.5" x14ac:dyDescent="0.25">
      <c r="A3189" s="131">
        <v>21124</v>
      </c>
      <c r="B3189" s="137" t="s">
        <v>12429</v>
      </c>
      <c r="C3189" s="133" t="s">
        <v>4</v>
      </c>
      <c r="D3189" s="133">
        <v>19.47</v>
      </c>
      <c r="E3189" s="133" t="s">
        <v>95</v>
      </c>
    </row>
    <row r="3190" spans="1:5" ht="13.5" x14ac:dyDescent="0.25">
      <c r="A3190" s="131">
        <v>21125</v>
      </c>
      <c r="B3190" s="137" t="s">
        <v>12430</v>
      </c>
      <c r="C3190" s="133" t="s">
        <v>4</v>
      </c>
      <c r="D3190" s="133">
        <v>33.54</v>
      </c>
      <c r="E3190" s="133" t="s">
        <v>95</v>
      </c>
    </row>
    <row r="3191" spans="1:5" ht="13.5" x14ac:dyDescent="0.25">
      <c r="A3191" s="131">
        <v>38028</v>
      </c>
      <c r="B3191" s="137" t="s">
        <v>12431</v>
      </c>
      <c r="C3191" s="133" t="s">
        <v>4</v>
      </c>
      <c r="D3191" s="133">
        <v>58.64</v>
      </c>
      <c r="E3191" s="133" t="s">
        <v>95</v>
      </c>
    </row>
    <row r="3192" spans="1:5" ht="13.5" x14ac:dyDescent="0.25">
      <c r="A3192" s="131">
        <v>38029</v>
      </c>
      <c r="B3192" s="137" t="s">
        <v>12432</v>
      </c>
      <c r="C3192" s="133" t="s">
        <v>4</v>
      </c>
      <c r="D3192" s="133">
        <v>85.83</v>
      </c>
      <c r="E3192" s="133" t="s">
        <v>95</v>
      </c>
    </row>
    <row r="3193" spans="1:5" ht="13.5" x14ac:dyDescent="0.25">
      <c r="A3193" s="131">
        <v>38030</v>
      </c>
      <c r="B3193" s="137" t="s">
        <v>12433</v>
      </c>
      <c r="C3193" s="133" t="s">
        <v>4</v>
      </c>
      <c r="D3193" s="133">
        <v>138.79</v>
      </c>
      <c r="E3193" s="133" t="s">
        <v>95</v>
      </c>
    </row>
    <row r="3194" spans="1:5" ht="13.5" x14ac:dyDescent="0.25">
      <c r="A3194" s="131">
        <v>38031</v>
      </c>
      <c r="B3194" s="137" t="s">
        <v>12434</v>
      </c>
      <c r="C3194" s="133" t="s">
        <v>4</v>
      </c>
      <c r="D3194" s="133">
        <v>217.84</v>
      </c>
      <c r="E3194" s="133" t="s">
        <v>95</v>
      </c>
    </row>
    <row r="3195" spans="1:5" ht="27" x14ac:dyDescent="0.25">
      <c r="A3195" s="131">
        <v>39751</v>
      </c>
      <c r="B3195" s="137" t="s">
        <v>12435</v>
      </c>
      <c r="C3195" s="133" t="s">
        <v>4</v>
      </c>
      <c r="D3195" s="133">
        <v>301.31</v>
      </c>
      <c r="E3195" s="133" t="s">
        <v>95</v>
      </c>
    </row>
    <row r="3196" spans="1:5" ht="27" x14ac:dyDescent="0.25">
      <c r="A3196" s="131">
        <v>39750</v>
      </c>
      <c r="B3196" s="137" t="s">
        <v>12436</v>
      </c>
      <c r="C3196" s="133" t="s">
        <v>4</v>
      </c>
      <c r="D3196" s="133">
        <v>250.44</v>
      </c>
      <c r="E3196" s="133" t="s">
        <v>95</v>
      </c>
    </row>
    <row r="3197" spans="1:5" ht="27" x14ac:dyDescent="0.25">
      <c r="A3197" s="131">
        <v>39749</v>
      </c>
      <c r="B3197" s="137" t="s">
        <v>12437</v>
      </c>
      <c r="C3197" s="133" t="s">
        <v>4</v>
      </c>
      <c r="D3197" s="133">
        <v>165.81</v>
      </c>
      <c r="E3197" s="133" t="s">
        <v>95</v>
      </c>
    </row>
    <row r="3198" spans="1:5" ht="27" x14ac:dyDescent="0.25">
      <c r="A3198" s="131">
        <v>39747</v>
      </c>
      <c r="B3198" s="137" t="s">
        <v>12438</v>
      </c>
      <c r="C3198" s="133" t="s">
        <v>4</v>
      </c>
      <c r="D3198" s="133">
        <v>80.56</v>
      </c>
      <c r="E3198" s="133" t="s">
        <v>95</v>
      </c>
    </row>
    <row r="3199" spans="1:5" ht="27" x14ac:dyDescent="0.25">
      <c r="A3199" s="131">
        <v>39753</v>
      </c>
      <c r="B3199" s="137" t="s">
        <v>12439</v>
      </c>
      <c r="C3199" s="133" t="s">
        <v>4</v>
      </c>
      <c r="D3199" s="133">
        <v>554.63</v>
      </c>
      <c r="E3199" s="133" t="s">
        <v>95</v>
      </c>
    </row>
    <row r="3200" spans="1:5" ht="27" x14ac:dyDescent="0.25">
      <c r="A3200" s="131">
        <v>39752</v>
      </c>
      <c r="B3200" s="137" t="s">
        <v>12440</v>
      </c>
      <c r="C3200" s="133" t="s">
        <v>4</v>
      </c>
      <c r="D3200" s="133">
        <v>428.73</v>
      </c>
      <c r="E3200" s="133" t="s">
        <v>95</v>
      </c>
    </row>
    <row r="3201" spans="1:5" ht="27" x14ac:dyDescent="0.25">
      <c r="A3201" s="131">
        <v>39754</v>
      </c>
      <c r="B3201" s="137" t="s">
        <v>12441</v>
      </c>
      <c r="C3201" s="133" t="s">
        <v>4</v>
      </c>
      <c r="D3201" s="133">
        <v>817.12</v>
      </c>
      <c r="E3201" s="133" t="s">
        <v>95</v>
      </c>
    </row>
    <row r="3202" spans="1:5" ht="27" x14ac:dyDescent="0.25">
      <c r="A3202" s="131">
        <v>39748</v>
      </c>
      <c r="B3202" s="137" t="s">
        <v>12442</v>
      </c>
      <c r="C3202" s="133" t="s">
        <v>4</v>
      </c>
      <c r="D3202" s="133">
        <v>130.35</v>
      </c>
      <c r="E3202" s="133" t="s">
        <v>95</v>
      </c>
    </row>
    <row r="3203" spans="1:5" ht="27" x14ac:dyDescent="0.25">
      <c r="A3203" s="131">
        <v>39755</v>
      </c>
      <c r="B3203" s="137" t="s">
        <v>12443</v>
      </c>
      <c r="C3203" s="133" t="s">
        <v>4</v>
      </c>
      <c r="D3203" s="485">
        <v>1238.94</v>
      </c>
      <c r="E3203" s="133" t="s">
        <v>95</v>
      </c>
    </row>
    <row r="3204" spans="1:5" ht="27" x14ac:dyDescent="0.25">
      <c r="A3204" s="131">
        <v>12742</v>
      </c>
      <c r="B3204" s="137" t="s">
        <v>12444</v>
      </c>
      <c r="C3204" s="133" t="s">
        <v>4</v>
      </c>
      <c r="D3204" s="133">
        <v>981.03</v>
      </c>
      <c r="E3204" s="133" t="s">
        <v>95</v>
      </c>
    </row>
    <row r="3205" spans="1:5" ht="27" x14ac:dyDescent="0.25">
      <c r="A3205" s="131">
        <v>12713</v>
      </c>
      <c r="B3205" s="137" t="s">
        <v>12445</v>
      </c>
      <c r="C3205" s="133" t="s">
        <v>4</v>
      </c>
      <c r="D3205" s="133">
        <v>52.03</v>
      </c>
      <c r="E3205" s="133" t="s">
        <v>95</v>
      </c>
    </row>
    <row r="3206" spans="1:5" ht="27" x14ac:dyDescent="0.25">
      <c r="A3206" s="131">
        <v>12743</v>
      </c>
      <c r="B3206" s="137" t="s">
        <v>12446</v>
      </c>
      <c r="C3206" s="133" t="s">
        <v>4</v>
      </c>
      <c r="D3206" s="133">
        <v>89.5</v>
      </c>
      <c r="E3206" s="133" t="s">
        <v>95</v>
      </c>
    </row>
    <row r="3207" spans="1:5" ht="27" x14ac:dyDescent="0.25">
      <c r="A3207" s="131">
        <v>12744</v>
      </c>
      <c r="B3207" s="137" t="s">
        <v>12447</v>
      </c>
      <c r="C3207" s="133" t="s">
        <v>4</v>
      </c>
      <c r="D3207" s="133">
        <v>113.59</v>
      </c>
      <c r="E3207" s="133" t="s">
        <v>95</v>
      </c>
    </row>
    <row r="3208" spans="1:5" ht="27" x14ac:dyDescent="0.25">
      <c r="A3208" s="131">
        <v>12745</v>
      </c>
      <c r="B3208" s="137" t="s">
        <v>12448</v>
      </c>
      <c r="C3208" s="133" t="s">
        <v>4</v>
      </c>
      <c r="D3208" s="133">
        <v>164.96</v>
      </c>
      <c r="E3208" s="133" t="s">
        <v>95</v>
      </c>
    </row>
    <row r="3209" spans="1:5" ht="27" x14ac:dyDescent="0.25">
      <c r="A3209" s="131">
        <v>12746</v>
      </c>
      <c r="B3209" s="137" t="s">
        <v>12449</v>
      </c>
      <c r="C3209" s="133" t="s">
        <v>4</v>
      </c>
      <c r="D3209" s="133">
        <v>222.76</v>
      </c>
      <c r="E3209" s="133" t="s">
        <v>95</v>
      </c>
    </row>
    <row r="3210" spans="1:5" ht="27" x14ac:dyDescent="0.25">
      <c r="A3210" s="131">
        <v>12747</v>
      </c>
      <c r="B3210" s="137" t="s">
        <v>12450</v>
      </c>
      <c r="C3210" s="133" t="s">
        <v>4</v>
      </c>
      <c r="D3210" s="133">
        <v>323.05</v>
      </c>
      <c r="E3210" s="133" t="s">
        <v>95</v>
      </c>
    </row>
    <row r="3211" spans="1:5" ht="27" x14ac:dyDescent="0.25">
      <c r="A3211" s="131">
        <v>12748</v>
      </c>
      <c r="B3211" s="137" t="s">
        <v>12451</v>
      </c>
      <c r="C3211" s="133" t="s">
        <v>4</v>
      </c>
      <c r="D3211" s="133">
        <v>455.11</v>
      </c>
      <c r="E3211" s="133" t="s">
        <v>95</v>
      </c>
    </row>
    <row r="3212" spans="1:5" ht="27" x14ac:dyDescent="0.25">
      <c r="A3212" s="131">
        <v>12749</v>
      </c>
      <c r="B3212" s="137" t="s">
        <v>12452</v>
      </c>
      <c r="C3212" s="133" t="s">
        <v>4</v>
      </c>
      <c r="D3212" s="133">
        <v>665.31</v>
      </c>
      <c r="E3212" s="133" t="s">
        <v>95</v>
      </c>
    </row>
    <row r="3213" spans="1:5" ht="27" x14ac:dyDescent="0.25">
      <c r="A3213" s="131">
        <v>39660</v>
      </c>
      <c r="B3213" s="137" t="s">
        <v>12453</v>
      </c>
      <c r="C3213" s="133" t="s">
        <v>4</v>
      </c>
      <c r="D3213" s="133">
        <v>68.55</v>
      </c>
      <c r="E3213" s="133" t="s">
        <v>95</v>
      </c>
    </row>
    <row r="3214" spans="1:5" ht="27" x14ac:dyDescent="0.25">
      <c r="A3214" s="131">
        <v>39662</v>
      </c>
      <c r="B3214" s="137" t="s">
        <v>12454</v>
      </c>
      <c r="C3214" s="133" t="s">
        <v>4</v>
      </c>
      <c r="D3214" s="133">
        <v>32.86</v>
      </c>
      <c r="E3214" s="133" t="s">
        <v>95</v>
      </c>
    </row>
    <row r="3215" spans="1:5" ht="27" x14ac:dyDescent="0.25">
      <c r="A3215" s="131">
        <v>39661</v>
      </c>
      <c r="B3215" s="137" t="s">
        <v>12455</v>
      </c>
      <c r="C3215" s="133" t="s">
        <v>4</v>
      </c>
      <c r="D3215" s="133">
        <v>22.41</v>
      </c>
      <c r="E3215" s="133" t="s">
        <v>1618</v>
      </c>
    </row>
    <row r="3216" spans="1:5" ht="27" x14ac:dyDescent="0.25">
      <c r="A3216" s="131">
        <v>39666</v>
      </c>
      <c r="B3216" s="137" t="s">
        <v>12456</v>
      </c>
      <c r="C3216" s="133" t="s">
        <v>4</v>
      </c>
      <c r="D3216" s="133">
        <v>103.12</v>
      </c>
      <c r="E3216" s="133" t="s">
        <v>1618</v>
      </c>
    </row>
    <row r="3217" spans="1:5" ht="27" x14ac:dyDescent="0.25">
      <c r="A3217" s="131">
        <v>39664</v>
      </c>
      <c r="B3217" s="137" t="s">
        <v>12457</v>
      </c>
      <c r="C3217" s="133" t="s">
        <v>4</v>
      </c>
      <c r="D3217" s="133">
        <v>50.54</v>
      </c>
      <c r="E3217" s="133" t="s">
        <v>95</v>
      </c>
    </row>
    <row r="3218" spans="1:5" ht="27" x14ac:dyDescent="0.25">
      <c r="A3218" s="131">
        <v>39663</v>
      </c>
      <c r="B3218" s="137" t="s">
        <v>12458</v>
      </c>
      <c r="C3218" s="133" t="s">
        <v>4</v>
      </c>
      <c r="D3218" s="133">
        <v>40.409999999999997</v>
      </c>
      <c r="E3218" s="133" t="s">
        <v>95</v>
      </c>
    </row>
    <row r="3219" spans="1:5" ht="27" x14ac:dyDescent="0.25">
      <c r="A3219" s="131">
        <v>39665</v>
      </c>
      <c r="B3219" s="137" t="s">
        <v>12459</v>
      </c>
      <c r="C3219" s="133" t="s">
        <v>4</v>
      </c>
      <c r="D3219" s="133">
        <v>85.27</v>
      </c>
      <c r="E3219" s="133" t="s">
        <v>95</v>
      </c>
    </row>
    <row r="3220" spans="1:5" ht="27" x14ac:dyDescent="0.25">
      <c r="A3220" s="131">
        <v>7753</v>
      </c>
      <c r="B3220" s="137" t="s">
        <v>12460</v>
      </c>
      <c r="C3220" s="133" t="s">
        <v>4</v>
      </c>
      <c r="D3220" s="133">
        <v>470.49</v>
      </c>
      <c r="E3220" s="133" t="s">
        <v>95</v>
      </c>
    </row>
    <row r="3221" spans="1:5" ht="27" x14ac:dyDescent="0.25">
      <c r="A3221" s="131">
        <v>13256</v>
      </c>
      <c r="B3221" s="137" t="s">
        <v>12461</v>
      </c>
      <c r="C3221" s="133" t="s">
        <v>4</v>
      </c>
      <c r="D3221" s="133">
        <v>659.09</v>
      </c>
      <c r="E3221" s="133" t="s">
        <v>95</v>
      </c>
    </row>
    <row r="3222" spans="1:5" ht="27" x14ac:dyDescent="0.25">
      <c r="A3222" s="131">
        <v>7757</v>
      </c>
      <c r="B3222" s="137" t="s">
        <v>12462</v>
      </c>
      <c r="C3222" s="133" t="s">
        <v>4</v>
      </c>
      <c r="D3222" s="133">
        <v>702.69</v>
      </c>
      <c r="E3222" s="133" t="s">
        <v>95</v>
      </c>
    </row>
    <row r="3223" spans="1:5" ht="27" x14ac:dyDescent="0.25">
      <c r="A3223" s="131">
        <v>7758</v>
      </c>
      <c r="B3223" s="137" t="s">
        <v>12463</v>
      </c>
      <c r="C3223" s="133" t="s">
        <v>4</v>
      </c>
      <c r="D3223" s="485">
        <v>1018.04</v>
      </c>
      <c r="E3223" s="133" t="s">
        <v>95</v>
      </c>
    </row>
    <row r="3224" spans="1:5" ht="27" x14ac:dyDescent="0.25">
      <c r="A3224" s="131">
        <v>7759</v>
      </c>
      <c r="B3224" s="137" t="s">
        <v>12464</v>
      </c>
      <c r="C3224" s="133" t="s">
        <v>4</v>
      </c>
      <c r="D3224" s="485">
        <v>2821</v>
      </c>
      <c r="E3224" s="133" t="s">
        <v>95</v>
      </c>
    </row>
    <row r="3225" spans="1:5" ht="27" x14ac:dyDescent="0.25">
      <c r="A3225" s="131">
        <v>40334</v>
      </c>
      <c r="B3225" s="137" t="s">
        <v>12465</v>
      </c>
      <c r="C3225" s="133" t="s">
        <v>4</v>
      </c>
      <c r="D3225" s="133">
        <v>110.52</v>
      </c>
      <c r="E3225" s="133" t="s">
        <v>95</v>
      </c>
    </row>
    <row r="3226" spans="1:5" ht="27" x14ac:dyDescent="0.25">
      <c r="A3226" s="131">
        <v>7745</v>
      </c>
      <c r="B3226" s="137" t="s">
        <v>12466</v>
      </c>
      <c r="C3226" s="133" t="s">
        <v>4</v>
      </c>
      <c r="D3226" s="133">
        <v>124.72</v>
      </c>
      <c r="E3226" s="133" t="s">
        <v>95</v>
      </c>
    </row>
    <row r="3227" spans="1:5" ht="27" x14ac:dyDescent="0.25">
      <c r="A3227" s="131">
        <v>7742</v>
      </c>
      <c r="B3227" s="137" t="s">
        <v>12467</v>
      </c>
      <c r="C3227" s="133" t="s">
        <v>4</v>
      </c>
      <c r="D3227" s="133">
        <v>328.93</v>
      </c>
      <c r="E3227" s="133" t="s">
        <v>95</v>
      </c>
    </row>
    <row r="3228" spans="1:5" ht="27" x14ac:dyDescent="0.25">
      <c r="A3228" s="131">
        <v>7750</v>
      </c>
      <c r="B3228" s="137" t="s">
        <v>12468</v>
      </c>
      <c r="C3228" s="133" t="s">
        <v>4</v>
      </c>
      <c r="D3228" s="133">
        <v>401.54</v>
      </c>
      <c r="E3228" s="133" t="s">
        <v>95</v>
      </c>
    </row>
    <row r="3229" spans="1:5" ht="27" x14ac:dyDescent="0.25">
      <c r="A3229" s="131">
        <v>7756</v>
      </c>
      <c r="B3229" s="137" t="s">
        <v>12469</v>
      </c>
      <c r="C3229" s="133" t="s">
        <v>4</v>
      </c>
      <c r="D3229" s="133">
        <v>461.36</v>
      </c>
      <c r="E3229" s="133" t="s">
        <v>95</v>
      </c>
    </row>
    <row r="3230" spans="1:5" ht="27" x14ac:dyDescent="0.25">
      <c r="A3230" s="131">
        <v>7725</v>
      </c>
      <c r="B3230" s="137" t="s">
        <v>12470</v>
      </c>
      <c r="C3230" s="133" t="s">
        <v>4</v>
      </c>
      <c r="D3230" s="133">
        <v>241.33</v>
      </c>
      <c r="E3230" s="133" t="s">
        <v>95</v>
      </c>
    </row>
    <row r="3231" spans="1:5" ht="27" x14ac:dyDescent="0.25">
      <c r="A3231" s="131">
        <v>7765</v>
      </c>
      <c r="B3231" s="137" t="s">
        <v>12471</v>
      </c>
      <c r="C3231" s="133" t="s">
        <v>4</v>
      </c>
      <c r="D3231" s="133">
        <v>517.13</v>
      </c>
      <c r="E3231" s="133" t="s">
        <v>95</v>
      </c>
    </row>
    <row r="3232" spans="1:5" ht="27" x14ac:dyDescent="0.25">
      <c r="A3232" s="131">
        <v>12569</v>
      </c>
      <c r="B3232" s="137" t="s">
        <v>12472</v>
      </c>
      <c r="C3232" s="133" t="s">
        <v>4</v>
      </c>
      <c r="D3232" s="133">
        <v>713.85</v>
      </c>
      <c r="E3232" s="133" t="s">
        <v>95</v>
      </c>
    </row>
    <row r="3233" spans="1:5" ht="27" x14ac:dyDescent="0.25">
      <c r="A3233" s="131">
        <v>7766</v>
      </c>
      <c r="B3233" s="137" t="s">
        <v>12473</v>
      </c>
      <c r="C3233" s="133" t="s">
        <v>4</v>
      </c>
      <c r="D3233" s="133">
        <v>758.46</v>
      </c>
      <c r="E3233" s="133" t="s">
        <v>95</v>
      </c>
    </row>
    <row r="3234" spans="1:5" ht="27" x14ac:dyDescent="0.25">
      <c r="A3234" s="131">
        <v>7767</v>
      </c>
      <c r="B3234" s="137" t="s">
        <v>12474</v>
      </c>
      <c r="C3234" s="133" t="s">
        <v>4</v>
      </c>
      <c r="D3234" s="485">
        <v>1089.02</v>
      </c>
      <c r="E3234" s="133" t="s">
        <v>95</v>
      </c>
    </row>
    <row r="3235" spans="1:5" ht="27" x14ac:dyDescent="0.25">
      <c r="A3235" s="131">
        <v>7727</v>
      </c>
      <c r="B3235" s="137" t="s">
        <v>12475</v>
      </c>
      <c r="C3235" s="133" t="s">
        <v>4</v>
      </c>
      <c r="D3235" s="485">
        <v>3163.65</v>
      </c>
      <c r="E3235" s="133" t="s">
        <v>95</v>
      </c>
    </row>
    <row r="3236" spans="1:5" ht="27" x14ac:dyDescent="0.25">
      <c r="A3236" s="131">
        <v>7760</v>
      </c>
      <c r="B3236" s="137" t="s">
        <v>12476</v>
      </c>
      <c r="C3236" s="133" t="s">
        <v>4</v>
      </c>
      <c r="D3236" s="133">
        <v>125.73</v>
      </c>
      <c r="E3236" s="133" t="s">
        <v>95</v>
      </c>
    </row>
    <row r="3237" spans="1:5" ht="27" x14ac:dyDescent="0.25">
      <c r="A3237" s="131">
        <v>7761</v>
      </c>
      <c r="B3237" s="137" t="s">
        <v>12477</v>
      </c>
      <c r="C3237" s="133" t="s">
        <v>4</v>
      </c>
      <c r="D3237" s="133">
        <v>131.81</v>
      </c>
      <c r="E3237" s="133" t="s">
        <v>95</v>
      </c>
    </row>
    <row r="3238" spans="1:5" ht="27" x14ac:dyDescent="0.25">
      <c r="A3238" s="131">
        <v>7752</v>
      </c>
      <c r="B3238" s="137" t="s">
        <v>12478</v>
      </c>
      <c r="C3238" s="133" t="s">
        <v>4</v>
      </c>
      <c r="D3238" s="133">
        <v>160.21</v>
      </c>
      <c r="E3238" s="133" t="s">
        <v>95</v>
      </c>
    </row>
    <row r="3239" spans="1:5" ht="27" x14ac:dyDescent="0.25">
      <c r="A3239" s="131">
        <v>7762</v>
      </c>
      <c r="B3239" s="137" t="s">
        <v>12479</v>
      </c>
      <c r="C3239" s="133" t="s">
        <v>4</v>
      </c>
      <c r="D3239" s="133">
        <v>209.38</v>
      </c>
      <c r="E3239" s="133" t="s">
        <v>1618</v>
      </c>
    </row>
    <row r="3240" spans="1:5" ht="27" x14ac:dyDescent="0.25">
      <c r="A3240" s="131">
        <v>7722</v>
      </c>
      <c r="B3240" s="137" t="s">
        <v>12480</v>
      </c>
      <c r="C3240" s="133" t="s">
        <v>4</v>
      </c>
      <c r="D3240" s="133">
        <v>320.42</v>
      </c>
      <c r="E3240" s="133" t="s">
        <v>1618</v>
      </c>
    </row>
    <row r="3241" spans="1:5" ht="27" x14ac:dyDescent="0.25">
      <c r="A3241" s="131">
        <v>7763</v>
      </c>
      <c r="B3241" s="137" t="s">
        <v>12481</v>
      </c>
      <c r="C3241" s="133" t="s">
        <v>4</v>
      </c>
      <c r="D3241" s="133">
        <v>390.38</v>
      </c>
      <c r="E3241" s="133" t="s">
        <v>95</v>
      </c>
    </row>
    <row r="3242" spans="1:5" ht="27" x14ac:dyDescent="0.25">
      <c r="A3242" s="131">
        <v>7764</v>
      </c>
      <c r="B3242" s="137" t="s">
        <v>12482</v>
      </c>
      <c r="C3242" s="133" t="s">
        <v>4</v>
      </c>
      <c r="D3242" s="133">
        <v>466.43</v>
      </c>
      <c r="E3242" s="133" t="s">
        <v>95</v>
      </c>
    </row>
    <row r="3243" spans="1:5" ht="27" x14ac:dyDescent="0.25">
      <c r="A3243" s="131">
        <v>12572</v>
      </c>
      <c r="B3243" s="137" t="s">
        <v>12483</v>
      </c>
      <c r="C3243" s="133" t="s">
        <v>4</v>
      </c>
      <c r="D3243" s="133">
        <v>659.09</v>
      </c>
      <c r="E3243" s="133" t="s">
        <v>95</v>
      </c>
    </row>
    <row r="3244" spans="1:5" ht="27" x14ac:dyDescent="0.25">
      <c r="A3244" s="131">
        <v>12573</v>
      </c>
      <c r="B3244" s="137" t="s">
        <v>12484</v>
      </c>
      <c r="C3244" s="133" t="s">
        <v>4</v>
      </c>
      <c r="D3244" s="133">
        <v>866.96</v>
      </c>
      <c r="E3244" s="133" t="s">
        <v>95</v>
      </c>
    </row>
    <row r="3245" spans="1:5" ht="27" x14ac:dyDescent="0.25">
      <c r="A3245" s="131">
        <v>12574</v>
      </c>
      <c r="B3245" s="137" t="s">
        <v>12485</v>
      </c>
      <c r="C3245" s="133" t="s">
        <v>4</v>
      </c>
      <c r="D3245" s="485">
        <v>1048.26</v>
      </c>
      <c r="E3245" s="133" t="s">
        <v>95</v>
      </c>
    </row>
    <row r="3246" spans="1:5" ht="27" x14ac:dyDescent="0.25">
      <c r="A3246" s="131">
        <v>12575</v>
      </c>
      <c r="B3246" s="137" t="s">
        <v>12486</v>
      </c>
      <c r="C3246" s="133" t="s">
        <v>4</v>
      </c>
      <c r="D3246" s="485">
        <v>1591.96</v>
      </c>
      <c r="E3246" s="133" t="s">
        <v>95</v>
      </c>
    </row>
    <row r="3247" spans="1:5" ht="27" x14ac:dyDescent="0.25">
      <c r="A3247" s="131">
        <v>12576</v>
      </c>
      <c r="B3247" s="137" t="s">
        <v>12487</v>
      </c>
      <c r="C3247" s="133" t="s">
        <v>4</v>
      </c>
      <c r="D3247" s="133">
        <v>192.65</v>
      </c>
      <c r="E3247" s="133" t="s">
        <v>95</v>
      </c>
    </row>
    <row r="3248" spans="1:5" ht="27" x14ac:dyDescent="0.25">
      <c r="A3248" s="131">
        <v>12577</v>
      </c>
      <c r="B3248" s="137" t="s">
        <v>12488</v>
      </c>
      <c r="C3248" s="133" t="s">
        <v>4</v>
      </c>
      <c r="D3248" s="133">
        <v>259.58</v>
      </c>
      <c r="E3248" s="133" t="s">
        <v>95</v>
      </c>
    </row>
    <row r="3249" spans="1:5" ht="27" x14ac:dyDescent="0.25">
      <c r="A3249" s="131">
        <v>12578</v>
      </c>
      <c r="B3249" s="137" t="s">
        <v>12489</v>
      </c>
      <c r="C3249" s="133" t="s">
        <v>4</v>
      </c>
      <c r="D3249" s="133">
        <v>314.33</v>
      </c>
      <c r="E3249" s="133" t="s">
        <v>95</v>
      </c>
    </row>
    <row r="3250" spans="1:5" ht="27" x14ac:dyDescent="0.25">
      <c r="A3250" s="131">
        <v>12579</v>
      </c>
      <c r="B3250" s="137" t="s">
        <v>12490</v>
      </c>
      <c r="C3250" s="133" t="s">
        <v>4</v>
      </c>
      <c r="D3250" s="133">
        <v>541.47</v>
      </c>
      <c r="E3250" s="133" t="s">
        <v>95</v>
      </c>
    </row>
    <row r="3251" spans="1:5" ht="27" x14ac:dyDescent="0.25">
      <c r="A3251" s="131">
        <v>12580</v>
      </c>
      <c r="B3251" s="137" t="s">
        <v>12491</v>
      </c>
      <c r="C3251" s="133" t="s">
        <v>4</v>
      </c>
      <c r="D3251" s="133">
        <v>564.17999999999995</v>
      </c>
      <c r="E3251" s="133" t="s">
        <v>95</v>
      </c>
    </row>
    <row r="3252" spans="1:5" ht="27" x14ac:dyDescent="0.25">
      <c r="A3252" s="131">
        <v>12581</v>
      </c>
      <c r="B3252" s="137" t="s">
        <v>12492</v>
      </c>
      <c r="C3252" s="133" t="s">
        <v>4</v>
      </c>
      <c r="D3252" s="133">
        <v>604.33000000000004</v>
      </c>
      <c r="E3252" s="133" t="s">
        <v>95</v>
      </c>
    </row>
    <row r="3253" spans="1:5" ht="40.5" x14ac:dyDescent="0.25">
      <c r="A3253" s="131">
        <v>7720</v>
      </c>
      <c r="B3253" s="137" t="s">
        <v>12493</v>
      </c>
      <c r="C3253" s="133" t="s">
        <v>4</v>
      </c>
      <c r="D3253" s="133">
        <v>945.04</v>
      </c>
      <c r="E3253" s="133" t="s">
        <v>95</v>
      </c>
    </row>
    <row r="3254" spans="1:5" ht="40.5" x14ac:dyDescent="0.25">
      <c r="A3254" s="131">
        <v>40335</v>
      </c>
      <c r="B3254" s="137" t="s">
        <v>12494</v>
      </c>
      <c r="C3254" s="133" t="s">
        <v>4</v>
      </c>
      <c r="D3254" s="133">
        <v>197.72</v>
      </c>
      <c r="E3254" s="133" t="s">
        <v>95</v>
      </c>
    </row>
    <row r="3255" spans="1:5" ht="40.5" x14ac:dyDescent="0.25">
      <c r="A3255" s="131">
        <v>7740</v>
      </c>
      <c r="B3255" s="137" t="s">
        <v>12495</v>
      </c>
      <c r="C3255" s="133" t="s">
        <v>4</v>
      </c>
      <c r="D3255" s="133">
        <v>202.79</v>
      </c>
      <c r="E3255" s="133" t="s">
        <v>95</v>
      </c>
    </row>
    <row r="3256" spans="1:5" ht="40.5" x14ac:dyDescent="0.25">
      <c r="A3256" s="131">
        <v>7741</v>
      </c>
      <c r="B3256" s="137" t="s">
        <v>12496</v>
      </c>
      <c r="C3256" s="133" t="s">
        <v>4</v>
      </c>
      <c r="D3256" s="133">
        <v>375.17</v>
      </c>
      <c r="E3256" s="133" t="s">
        <v>95</v>
      </c>
    </row>
    <row r="3257" spans="1:5" ht="40.5" x14ac:dyDescent="0.25">
      <c r="A3257" s="131">
        <v>7774</v>
      </c>
      <c r="B3257" s="137" t="s">
        <v>12497</v>
      </c>
      <c r="C3257" s="133" t="s">
        <v>4</v>
      </c>
      <c r="D3257" s="133">
        <v>460.35</v>
      </c>
      <c r="E3257" s="133" t="s">
        <v>95</v>
      </c>
    </row>
    <row r="3258" spans="1:5" ht="40.5" x14ac:dyDescent="0.25">
      <c r="A3258" s="131">
        <v>7744</v>
      </c>
      <c r="B3258" s="137" t="s">
        <v>12498</v>
      </c>
      <c r="C3258" s="133" t="s">
        <v>4</v>
      </c>
      <c r="D3258" s="133">
        <v>601.29</v>
      </c>
      <c r="E3258" s="133" t="s">
        <v>95</v>
      </c>
    </row>
    <row r="3259" spans="1:5" ht="40.5" x14ac:dyDescent="0.25">
      <c r="A3259" s="131">
        <v>7773</v>
      </c>
      <c r="B3259" s="137" t="s">
        <v>12499</v>
      </c>
      <c r="C3259" s="133" t="s">
        <v>4</v>
      </c>
      <c r="D3259" s="133">
        <v>614.58000000000004</v>
      </c>
      <c r="E3259" s="133" t="s">
        <v>95</v>
      </c>
    </row>
    <row r="3260" spans="1:5" ht="40.5" x14ac:dyDescent="0.25">
      <c r="A3260" s="131">
        <v>7754</v>
      </c>
      <c r="B3260" s="137" t="s">
        <v>12500</v>
      </c>
      <c r="C3260" s="133" t="s">
        <v>4</v>
      </c>
      <c r="D3260" s="133">
        <v>931.85</v>
      </c>
      <c r="E3260" s="133" t="s">
        <v>95</v>
      </c>
    </row>
    <row r="3261" spans="1:5" ht="40.5" x14ac:dyDescent="0.25">
      <c r="A3261" s="131">
        <v>7735</v>
      </c>
      <c r="B3261" s="137" t="s">
        <v>12501</v>
      </c>
      <c r="C3261" s="133" t="s">
        <v>4</v>
      </c>
      <c r="D3261" s="485">
        <v>1206.6500000000001</v>
      </c>
      <c r="E3261" s="133" t="s">
        <v>95</v>
      </c>
    </row>
    <row r="3262" spans="1:5" ht="40.5" x14ac:dyDescent="0.25">
      <c r="A3262" s="131">
        <v>7755</v>
      </c>
      <c r="B3262" s="137" t="s">
        <v>12502</v>
      </c>
      <c r="C3262" s="133" t="s">
        <v>4</v>
      </c>
      <c r="D3262" s="133">
        <v>239.3</v>
      </c>
      <c r="E3262" s="133" t="s">
        <v>95</v>
      </c>
    </row>
    <row r="3263" spans="1:5" ht="40.5" x14ac:dyDescent="0.25">
      <c r="A3263" s="131">
        <v>7776</v>
      </c>
      <c r="B3263" s="137" t="s">
        <v>12503</v>
      </c>
      <c r="C3263" s="133" t="s">
        <v>4</v>
      </c>
      <c r="D3263" s="133">
        <v>498.88</v>
      </c>
      <c r="E3263" s="133" t="s">
        <v>95</v>
      </c>
    </row>
    <row r="3264" spans="1:5" ht="40.5" x14ac:dyDescent="0.25">
      <c r="A3264" s="131">
        <v>7743</v>
      </c>
      <c r="B3264" s="137" t="s">
        <v>12504</v>
      </c>
      <c r="C3264" s="133" t="s">
        <v>4</v>
      </c>
      <c r="D3264" s="133">
        <v>528.28</v>
      </c>
      <c r="E3264" s="133" t="s">
        <v>95</v>
      </c>
    </row>
    <row r="3265" spans="1:5" ht="40.5" x14ac:dyDescent="0.25">
      <c r="A3265" s="131">
        <v>7733</v>
      </c>
      <c r="B3265" s="137" t="s">
        <v>12505</v>
      </c>
      <c r="C3265" s="133" t="s">
        <v>4</v>
      </c>
      <c r="D3265" s="133">
        <v>689.51</v>
      </c>
      <c r="E3265" s="133" t="s">
        <v>95</v>
      </c>
    </row>
    <row r="3266" spans="1:5" ht="40.5" x14ac:dyDescent="0.25">
      <c r="A3266" s="131">
        <v>7775</v>
      </c>
      <c r="B3266" s="137" t="s">
        <v>12506</v>
      </c>
      <c r="C3266" s="133" t="s">
        <v>4</v>
      </c>
      <c r="D3266" s="133">
        <v>755.42</v>
      </c>
      <c r="E3266" s="133" t="s">
        <v>95</v>
      </c>
    </row>
    <row r="3267" spans="1:5" ht="40.5" x14ac:dyDescent="0.25">
      <c r="A3267" s="131">
        <v>7734</v>
      </c>
      <c r="B3267" s="137" t="s">
        <v>12507</v>
      </c>
      <c r="C3267" s="133" t="s">
        <v>4</v>
      </c>
      <c r="D3267" s="485">
        <v>1069.76</v>
      </c>
      <c r="E3267" s="133" t="s">
        <v>95</v>
      </c>
    </row>
    <row r="3268" spans="1:5" ht="27" x14ac:dyDescent="0.25">
      <c r="A3268" s="131">
        <v>7714</v>
      </c>
      <c r="B3268" s="137" t="s">
        <v>12508</v>
      </c>
      <c r="C3268" s="133" t="s">
        <v>4</v>
      </c>
      <c r="D3268" s="133">
        <v>149.05000000000001</v>
      </c>
      <c r="E3268" s="133" t="s">
        <v>95</v>
      </c>
    </row>
    <row r="3269" spans="1:5" ht="27" x14ac:dyDescent="0.25">
      <c r="A3269" s="131">
        <v>37449</v>
      </c>
      <c r="B3269" s="137" t="s">
        <v>12509</v>
      </c>
      <c r="C3269" s="133" t="s">
        <v>4</v>
      </c>
      <c r="D3269" s="133">
        <v>31.3</v>
      </c>
      <c r="E3269" s="133" t="s">
        <v>95</v>
      </c>
    </row>
    <row r="3270" spans="1:5" ht="27" x14ac:dyDescent="0.25">
      <c r="A3270" s="131">
        <v>37450</v>
      </c>
      <c r="B3270" s="137" t="s">
        <v>12510</v>
      </c>
      <c r="C3270" s="133" t="s">
        <v>4</v>
      </c>
      <c r="D3270" s="133">
        <v>43.82</v>
      </c>
      <c r="E3270" s="133" t="s">
        <v>95</v>
      </c>
    </row>
    <row r="3271" spans="1:5" ht="27" x14ac:dyDescent="0.25">
      <c r="A3271" s="131">
        <v>37451</v>
      </c>
      <c r="B3271" s="137" t="s">
        <v>12511</v>
      </c>
      <c r="C3271" s="133" t="s">
        <v>4</v>
      </c>
      <c r="D3271" s="133">
        <v>61.18</v>
      </c>
      <c r="E3271" s="133" t="s">
        <v>95</v>
      </c>
    </row>
    <row r="3272" spans="1:5" ht="27" x14ac:dyDescent="0.25">
      <c r="A3272" s="131">
        <v>37452</v>
      </c>
      <c r="B3272" s="137" t="s">
        <v>12512</v>
      </c>
      <c r="C3272" s="133" t="s">
        <v>4</v>
      </c>
      <c r="D3272" s="133">
        <v>88.93</v>
      </c>
      <c r="E3272" s="133" t="s">
        <v>95</v>
      </c>
    </row>
    <row r="3273" spans="1:5" ht="27" x14ac:dyDescent="0.25">
      <c r="A3273" s="131">
        <v>37453</v>
      </c>
      <c r="B3273" s="137" t="s">
        <v>12513</v>
      </c>
      <c r="C3273" s="133" t="s">
        <v>4</v>
      </c>
      <c r="D3273" s="133">
        <v>102.41</v>
      </c>
      <c r="E3273" s="133" t="s">
        <v>95</v>
      </c>
    </row>
    <row r="3274" spans="1:5" ht="27" x14ac:dyDescent="0.25">
      <c r="A3274" s="131">
        <v>7778</v>
      </c>
      <c r="B3274" s="137" t="s">
        <v>12514</v>
      </c>
      <c r="C3274" s="133" t="s">
        <v>4</v>
      </c>
      <c r="D3274" s="133">
        <v>38.42</v>
      </c>
      <c r="E3274" s="133" t="s">
        <v>95</v>
      </c>
    </row>
    <row r="3275" spans="1:5" ht="27" x14ac:dyDescent="0.25">
      <c r="A3275" s="131">
        <v>7796</v>
      </c>
      <c r="B3275" s="137" t="s">
        <v>12515</v>
      </c>
      <c r="C3275" s="133" t="s">
        <v>4</v>
      </c>
      <c r="D3275" s="133">
        <v>52.65</v>
      </c>
      <c r="E3275" s="133" t="s">
        <v>95</v>
      </c>
    </row>
    <row r="3276" spans="1:5" ht="27" x14ac:dyDescent="0.25">
      <c r="A3276" s="131">
        <v>7781</v>
      </c>
      <c r="B3276" s="137" t="s">
        <v>12516</v>
      </c>
      <c r="C3276" s="133" t="s">
        <v>4</v>
      </c>
      <c r="D3276" s="133">
        <v>62.21</v>
      </c>
      <c r="E3276" s="133" t="s">
        <v>95</v>
      </c>
    </row>
    <row r="3277" spans="1:5" ht="27" x14ac:dyDescent="0.25">
      <c r="A3277" s="131">
        <v>7795</v>
      </c>
      <c r="B3277" s="137" t="s">
        <v>12517</v>
      </c>
      <c r="C3277" s="133" t="s">
        <v>4</v>
      </c>
      <c r="D3277" s="133">
        <v>92.59</v>
      </c>
      <c r="E3277" s="133" t="s">
        <v>95</v>
      </c>
    </row>
    <row r="3278" spans="1:5" ht="27" x14ac:dyDescent="0.25">
      <c r="A3278" s="131">
        <v>7791</v>
      </c>
      <c r="B3278" s="137" t="s">
        <v>12518</v>
      </c>
      <c r="C3278" s="133" t="s">
        <v>4</v>
      </c>
      <c r="D3278" s="133">
        <v>110.84</v>
      </c>
      <c r="E3278" s="133" t="s">
        <v>95</v>
      </c>
    </row>
    <row r="3279" spans="1:5" ht="27" x14ac:dyDescent="0.25">
      <c r="A3279" s="131">
        <v>7783</v>
      </c>
      <c r="B3279" s="137" t="s">
        <v>12519</v>
      </c>
      <c r="C3279" s="133" t="s">
        <v>4</v>
      </c>
      <c r="D3279" s="133">
        <v>39.28</v>
      </c>
      <c r="E3279" s="133" t="s">
        <v>95</v>
      </c>
    </row>
    <row r="3280" spans="1:5" ht="27" x14ac:dyDescent="0.25">
      <c r="A3280" s="131">
        <v>7790</v>
      </c>
      <c r="B3280" s="137" t="s">
        <v>12520</v>
      </c>
      <c r="C3280" s="133" t="s">
        <v>4</v>
      </c>
      <c r="D3280" s="133">
        <v>61.89</v>
      </c>
      <c r="E3280" s="133" t="s">
        <v>95</v>
      </c>
    </row>
    <row r="3281" spans="1:5" ht="27" x14ac:dyDescent="0.25">
      <c r="A3281" s="131">
        <v>7785</v>
      </c>
      <c r="B3281" s="137" t="s">
        <v>12521</v>
      </c>
      <c r="C3281" s="133" t="s">
        <v>4</v>
      </c>
      <c r="D3281" s="133">
        <v>68.3</v>
      </c>
      <c r="E3281" s="133" t="s">
        <v>95</v>
      </c>
    </row>
    <row r="3282" spans="1:5" ht="27" x14ac:dyDescent="0.25">
      <c r="A3282" s="131">
        <v>7792</v>
      </c>
      <c r="B3282" s="137" t="s">
        <v>12522</v>
      </c>
      <c r="C3282" s="133" t="s">
        <v>4</v>
      </c>
      <c r="D3282" s="133">
        <v>96.86</v>
      </c>
      <c r="E3282" s="133" t="s">
        <v>95</v>
      </c>
    </row>
    <row r="3283" spans="1:5" ht="27" x14ac:dyDescent="0.25">
      <c r="A3283" s="131">
        <v>7793</v>
      </c>
      <c r="B3283" s="137" t="s">
        <v>12523</v>
      </c>
      <c r="C3283" s="133" t="s">
        <v>4</v>
      </c>
      <c r="D3283" s="133">
        <v>114.4</v>
      </c>
      <c r="E3283" s="133" t="s">
        <v>95</v>
      </c>
    </row>
    <row r="3284" spans="1:5" ht="40.5" x14ac:dyDescent="0.25">
      <c r="A3284" s="131">
        <v>13159</v>
      </c>
      <c r="B3284" s="137" t="s">
        <v>12524</v>
      </c>
      <c r="C3284" s="133" t="s">
        <v>4</v>
      </c>
      <c r="D3284" s="133">
        <v>99.6</v>
      </c>
      <c r="E3284" s="133" t="s">
        <v>95</v>
      </c>
    </row>
    <row r="3285" spans="1:5" ht="40.5" x14ac:dyDescent="0.25">
      <c r="A3285" s="131">
        <v>13168</v>
      </c>
      <c r="B3285" s="137" t="s">
        <v>12525</v>
      </c>
      <c r="C3285" s="133" t="s">
        <v>4</v>
      </c>
      <c r="D3285" s="133">
        <v>120.95</v>
      </c>
      <c r="E3285" s="133" t="s">
        <v>95</v>
      </c>
    </row>
    <row r="3286" spans="1:5" ht="40.5" x14ac:dyDescent="0.25">
      <c r="A3286" s="131">
        <v>13173</v>
      </c>
      <c r="B3286" s="137" t="s">
        <v>12526</v>
      </c>
      <c r="C3286" s="133" t="s">
        <v>4</v>
      </c>
      <c r="D3286" s="133">
        <v>163.63999999999999</v>
      </c>
      <c r="E3286" s="133" t="s">
        <v>95</v>
      </c>
    </row>
    <row r="3287" spans="1:5" ht="27" x14ac:dyDescent="0.25">
      <c r="A3287" s="131">
        <v>12583</v>
      </c>
      <c r="B3287" s="137" t="s">
        <v>12527</v>
      </c>
      <c r="C3287" s="133" t="s">
        <v>4</v>
      </c>
      <c r="D3287" s="133">
        <v>32.72</v>
      </c>
      <c r="E3287" s="133" t="s">
        <v>95</v>
      </c>
    </row>
    <row r="3288" spans="1:5" ht="27" x14ac:dyDescent="0.25">
      <c r="A3288" s="131">
        <v>12584</v>
      </c>
      <c r="B3288" s="137" t="s">
        <v>12528</v>
      </c>
      <c r="C3288" s="133" t="s">
        <v>4</v>
      </c>
      <c r="D3288" s="133">
        <v>42.68</v>
      </c>
      <c r="E3288" s="133" t="s">
        <v>95</v>
      </c>
    </row>
    <row r="3289" spans="1:5" ht="27" x14ac:dyDescent="0.25">
      <c r="A3289" s="131">
        <v>12613</v>
      </c>
      <c r="B3289" s="137" t="s">
        <v>12529</v>
      </c>
      <c r="C3289" s="133" t="s">
        <v>72</v>
      </c>
      <c r="D3289" s="133">
        <v>25.61</v>
      </c>
      <c r="E3289" s="133" t="s">
        <v>95</v>
      </c>
    </row>
    <row r="3290" spans="1:5" ht="27" x14ac:dyDescent="0.25">
      <c r="A3290" s="131">
        <v>1031</v>
      </c>
      <c r="B3290" s="137" t="s">
        <v>12530</v>
      </c>
      <c r="C3290" s="133" t="s">
        <v>72</v>
      </c>
      <c r="D3290" s="133">
        <v>15.46</v>
      </c>
      <c r="E3290" s="133" t="s">
        <v>95</v>
      </c>
    </row>
    <row r="3291" spans="1:5" ht="13.5" x14ac:dyDescent="0.25">
      <c r="A3291" s="131">
        <v>9877</v>
      </c>
      <c r="B3291" s="137" t="s">
        <v>12531</v>
      </c>
      <c r="C3291" s="133" t="s">
        <v>4</v>
      </c>
      <c r="D3291" s="133">
        <v>131.43</v>
      </c>
      <c r="E3291" s="133" t="s">
        <v>95</v>
      </c>
    </row>
    <row r="3292" spans="1:5" ht="13.5" x14ac:dyDescent="0.25">
      <c r="A3292" s="131">
        <v>9878</v>
      </c>
      <c r="B3292" s="137" t="s">
        <v>12532</v>
      </c>
      <c r="C3292" s="133" t="s">
        <v>4</v>
      </c>
      <c r="D3292" s="133">
        <v>161.80000000000001</v>
      </c>
      <c r="E3292" s="133" t="s">
        <v>95</v>
      </c>
    </row>
    <row r="3293" spans="1:5" ht="13.5" x14ac:dyDescent="0.25">
      <c r="A3293" s="131">
        <v>36274</v>
      </c>
      <c r="B3293" s="137" t="s">
        <v>12533</v>
      </c>
      <c r="C3293" s="133" t="s">
        <v>4</v>
      </c>
      <c r="D3293" s="133">
        <v>12.14</v>
      </c>
      <c r="E3293" s="133" t="s">
        <v>95</v>
      </c>
    </row>
    <row r="3294" spans="1:5" ht="13.5" x14ac:dyDescent="0.25">
      <c r="A3294" s="131">
        <v>36278</v>
      </c>
      <c r="B3294" s="137" t="s">
        <v>12534</v>
      </c>
      <c r="C3294" s="133" t="s">
        <v>4</v>
      </c>
      <c r="D3294" s="133">
        <v>16.46</v>
      </c>
      <c r="E3294" s="133" t="s">
        <v>95</v>
      </c>
    </row>
    <row r="3295" spans="1:5" ht="13.5" x14ac:dyDescent="0.25">
      <c r="A3295" s="131">
        <v>38977</v>
      </c>
      <c r="B3295" s="137" t="s">
        <v>12535</v>
      </c>
      <c r="C3295" s="133" t="s">
        <v>4</v>
      </c>
      <c r="D3295" s="133">
        <v>161.06</v>
      </c>
      <c r="E3295" s="133" t="s">
        <v>95</v>
      </c>
    </row>
    <row r="3296" spans="1:5" ht="13.5" x14ac:dyDescent="0.25">
      <c r="A3296" s="131">
        <v>38971</v>
      </c>
      <c r="B3296" s="137" t="s">
        <v>12536</v>
      </c>
      <c r="C3296" s="133" t="s">
        <v>4</v>
      </c>
      <c r="D3296" s="133">
        <v>13.51</v>
      </c>
      <c r="E3296" s="133" t="s">
        <v>95</v>
      </c>
    </row>
    <row r="3297" spans="1:5" ht="13.5" x14ac:dyDescent="0.25">
      <c r="A3297" s="131">
        <v>38972</v>
      </c>
      <c r="B3297" s="137" t="s">
        <v>12537</v>
      </c>
      <c r="C3297" s="133" t="s">
        <v>4</v>
      </c>
      <c r="D3297" s="133">
        <v>18.22</v>
      </c>
      <c r="E3297" s="133" t="s">
        <v>95</v>
      </c>
    </row>
    <row r="3298" spans="1:5" ht="13.5" x14ac:dyDescent="0.25">
      <c r="A3298" s="131">
        <v>38973</v>
      </c>
      <c r="B3298" s="137" t="s">
        <v>12538</v>
      </c>
      <c r="C3298" s="133" t="s">
        <v>4</v>
      </c>
      <c r="D3298" s="133">
        <v>30.11</v>
      </c>
      <c r="E3298" s="133" t="s">
        <v>95</v>
      </c>
    </row>
    <row r="3299" spans="1:5" ht="13.5" x14ac:dyDescent="0.25">
      <c r="A3299" s="131">
        <v>38974</v>
      </c>
      <c r="B3299" s="137" t="s">
        <v>12539</v>
      </c>
      <c r="C3299" s="133" t="s">
        <v>4</v>
      </c>
      <c r="D3299" s="133">
        <v>48.9</v>
      </c>
      <c r="E3299" s="133" t="s">
        <v>95</v>
      </c>
    </row>
    <row r="3300" spans="1:5" ht="13.5" x14ac:dyDescent="0.25">
      <c r="A3300" s="131">
        <v>38975</v>
      </c>
      <c r="B3300" s="137" t="s">
        <v>12540</v>
      </c>
      <c r="C3300" s="133" t="s">
        <v>4</v>
      </c>
      <c r="D3300" s="133">
        <v>62.7</v>
      </c>
      <c r="E3300" s="133" t="s">
        <v>95</v>
      </c>
    </row>
    <row r="3301" spans="1:5" ht="13.5" x14ac:dyDescent="0.25">
      <c r="A3301" s="131">
        <v>38976</v>
      </c>
      <c r="B3301" s="137" t="s">
        <v>12541</v>
      </c>
      <c r="C3301" s="133" t="s">
        <v>4</v>
      </c>
      <c r="D3301" s="133">
        <v>107.79</v>
      </c>
      <c r="E3301" s="133" t="s">
        <v>95</v>
      </c>
    </row>
    <row r="3302" spans="1:5" ht="27" x14ac:dyDescent="0.25">
      <c r="A3302" s="131">
        <v>44176</v>
      </c>
      <c r="B3302" s="137" t="s">
        <v>12542</v>
      </c>
      <c r="C3302" s="133" t="s">
        <v>4</v>
      </c>
      <c r="D3302" s="133">
        <v>24.77</v>
      </c>
      <c r="E3302" s="133" t="s">
        <v>95</v>
      </c>
    </row>
    <row r="3303" spans="1:5" ht="27" x14ac:dyDescent="0.25">
      <c r="A3303" s="131">
        <v>38986</v>
      </c>
      <c r="B3303" s="137" t="s">
        <v>12543</v>
      </c>
      <c r="C3303" s="133" t="s">
        <v>4</v>
      </c>
      <c r="D3303" s="133">
        <v>325.39</v>
      </c>
      <c r="E3303" s="133" t="s">
        <v>95</v>
      </c>
    </row>
    <row r="3304" spans="1:5" ht="13.5" x14ac:dyDescent="0.25">
      <c r="A3304" s="131">
        <v>38978</v>
      </c>
      <c r="B3304" s="137" t="s">
        <v>12544</v>
      </c>
      <c r="C3304" s="133" t="s">
        <v>4</v>
      </c>
      <c r="D3304" s="133">
        <v>13.35</v>
      </c>
      <c r="E3304" s="133" t="s">
        <v>95</v>
      </c>
    </row>
    <row r="3305" spans="1:5" ht="13.5" x14ac:dyDescent="0.25">
      <c r="A3305" s="131">
        <v>38979</v>
      </c>
      <c r="B3305" s="137" t="s">
        <v>12545</v>
      </c>
      <c r="C3305" s="133" t="s">
        <v>4</v>
      </c>
      <c r="D3305" s="133">
        <v>18.45</v>
      </c>
      <c r="E3305" s="133" t="s">
        <v>1618</v>
      </c>
    </row>
    <row r="3306" spans="1:5" ht="13.5" x14ac:dyDescent="0.25">
      <c r="A3306" s="131">
        <v>38980</v>
      </c>
      <c r="B3306" s="137" t="s">
        <v>12546</v>
      </c>
      <c r="C3306" s="133" t="s">
        <v>4</v>
      </c>
      <c r="D3306" s="133">
        <v>24.7</v>
      </c>
      <c r="E3306" s="133" t="s">
        <v>1618</v>
      </c>
    </row>
    <row r="3307" spans="1:5" ht="13.5" x14ac:dyDescent="0.25">
      <c r="A3307" s="131">
        <v>38981</v>
      </c>
      <c r="B3307" s="137" t="s">
        <v>12547</v>
      </c>
      <c r="C3307" s="133" t="s">
        <v>4</v>
      </c>
      <c r="D3307" s="133">
        <v>35.64</v>
      </c>
      <c r="E3307" s="133" t="s">
        <v>1618</v>
      </c>
    </row>
    <row r="3308" spans="1:5" ht="13.5" x14ac:dyDescent="0.25">
      <c r="A3308" s="131">
        <v>38982</v>
      </c>
      <c r="B3308" s="137" t="s">
        <v>12548</v>
      </c>
      <c r="C3308" s="133" t="s">
        <v>4</v>
      </c>
      <c r="D3308" s="133">
        <v>56.31</v>
      </c>
      <c r="E3308" s="133" t="s">
        <v>1618</v>
      </c>
    </row>
    <row r="3309" spans="1:5" ht="13.5" x14ac:dyDescent="0.25">
      <c r="A3309" s="131">
        <v>38983</v>
      </c>
      <c r="B3309" s="137" t="s">
        <v>12549</v>
      </c>
      <c r="C3309" s="133" t="s">
        <v>4</v>
      </c>
      <c r="D3309" s="133">
        <v>99.08</v>
      </c>
      <c r="E3309" s="133" t="s">
        <v>1618</v>
      </c>
    </row>
    <row r="3310" spans="1:5" ht="13.5" x14ac:dyDescent="0.25">
      <c r="A3310" s="131">
        <v>38984</v>
      </c>
      <c r="B3310" s="137" t="s">
        <v>12550</v>
      </c>
      <c r="C3310" s="133" t="s">
        <v>4</v>
      </c>
      <c r="D3310" s="133">
        <v>136.19999999999999</v>
      </c>
      <c r="E3310" s="133" t="s">
        <v>1618</v>
      </c>
    </row>
    <row r="3311" spans="1:5" ht="13.5" x14ac:dyDescent="0.25">
      <c r="A3311" s="131">
        <v>38985</v>
      </c>
      <c r="B3311" s="137" t="s">
        <v>12551</v>
      </c>
      <c r="C3311" s="133" t="s">
        <v>4</v>
      </c>
      <c r="D3311" s="133">
        <v>234.16</v>
      </c>
      <c r="E3311" s="133" t="s">
        <v>95</v>
      </c>
    </row>
    <row r="3312" spans="1:5" ht="27" x14ac:dyDescent="0.25">
      <c r="A3312" s="131">
        <v>38032</v>
      </c>
      <c r="B3312" s="137" t="s">
        <v>12552</v>
      </c>
      <c r="C3312" s="133" t="s">
        <v>4</v>
      </c>
      <c r="D3312" s="133">
        <v>62.59</v>
      </c>
      <c r="E3312" s="133" t="s">
        <v>95</v>
      </c>
    </row>
    <row r="3313" spans="1:5" ht="27" x14ac:dyDescent="0.25">
      <c r="A3313" s="131">
        <v>38033</v>
      </c>
      <c r="B3313" s="137" t="s">
        <v>12553</v>
      </c>
      <c r="C3313" s="133" t="s">
        <v>4</v>
      </c>
      <c r="D3313" s="133">
        <v>106.39</v>
      </c>
      <c r="E3313" s="133" t="s">
        <v>95</v>
      </c>
    </row>
    <row r="3314" spans="1:5" ht="27" x14ac:dyDescent="0.25">
      <c r="A3314" s="131">
        <v>38034</v>
      </c>
      <c r="B3314" s="137" t="s">
        <v>12554</v>
      </c>
      <c r="C3314" s="133" t="s">
        <v>4</v>
      </c>
      <c r="D3314" s="133">
        <v>166.67</v>
      </c>
      <c r="E3314" s="133" t="s">
        <v>95</v>
      </c>
    </row>
    <row r="3315" spans="1:5" ht="27" x14ac:dyDescent="0.25">
      <c r="A3315" s="131">
        <v>38035</v>
      </c>
      <c r="B3315" s="137" t="s">
        <v>12555</v>
      </c>
      <c r="C3315" s="133" t="s">
        <v>4</v>
      </c>
      <c r="D3315" s="133">
        <v>245.19</v>
      </c>
      <c r="E3315" s="133" t="s">
        <v>95</v>
      </c>
    </row>
    <row r="3316" spans="1:5" ht="27" x14ac:dyDescent="0.25">
      <c r="A3316" s="131">
        <v>38036</v>
      </c>
      <c r="B3316" s="137" t="s">
        <v>12556</v>
      </c>
      <c r="C3316" s="133" t="s">
        <v>4</v>
      </c>
      <c r="D3316" s="133">
        <v>330.3</v>
      </c>
      <c r="E3316" s="133" t="s">
        <v>95</v>
      </c>
    </row>
    <row r="3317" spans="1:5" ht="27" x14ac:dyDescent="0.25">
      <c r="A3317" s="131">
        <v>38037</v>
      </c>
      <c r="B3317" s="137" t="s">
        <v>12557</v>
      </c>
      <c r="C3317" s="133" t="s">
        <v>4</v>
      </c>
      <c r="D3317" s="133">
        <v>436.29</v>
      </c>
      <c r="E3317" s="133" t="s">
        <v>95</v>
      </c>
    </row>
    <row r="3318" spans="1:5" ht="13.5" x14ac:dyDescent="0.25">
      <c r="A3318" s="131">
        <v>9859</v>
      </c>
      <c r="B3318" s="137" t="s">
        <v>12558</v>
      </c>
      <c r="C3318" s="133" t="s">
        <v>4</v>
      </c>
      <c r="D3318" s="133">
        <v>10.92</v>
      </c>
      <c r="E3318" s="133" t="s">
        <v>95</v>
      </c>
    </row>
    <row r="3319" spans="1:5" ht="13.5" x14ac:dyDescent="0.25">
      <c r="A3319" s="131">
        <v>9836</v>
      </c>
      <c r="B3319" s="137" t="s">
        <v>12559</v>
      </c>
      <c r="C3319" s="133" t="s">
        <v>4</v>
      </c>
      <c r="D3319" s="133">
        <v>15.84</v>
      </c>
      <c r="E3319" s="133" t="s">
        <v>95</v>
      </c>
    </row>
    <row r="3320" spans="1:5" ht="13.5" x14ac:dyDescent="0.25">
      <c r="A3320" s="131">
        <v>20065</v>
      </c>
      <c r="B3320" s="137" t="s">
        <v>12560</v>
      </c>
      <c r="C3320" s="133" t="s">
        <v>4</v>
      </c>
      <c r="D3320" s="133">
        <v>41.4</v>
      </c>
      <c r="E3320" s="133" t="s">
        <v>95</v>
      </c>
    </row>
    <row r="3321" spans="1:5" ht="13.5" x14ac:dyDescent="0.25">
      <c r="A3321" s="131">
        <v>9835</v>
      </c>
      <c r="B3321" s="137" t="s">
        <v>12561</v>
      </c>
      <c r="C3321" s="133" t="s">
        <v>4</v>
      </c>
      <c r="D3321" s="133">
        <v>6.92</v>
      </c>
      <c r="E3321" s="133" t="s">
        <v>95</v>
      </c>
    </row>
    <row r="3322" spans="1:5" ht="13.5" x14ac:dyDescent="0.25">
      <c r="A3322" s="131">
        <v>9838</v>
      </c>
      <c r="B3322" s="137" t="s">
        <v>12562</v>
      </c>
      <c r="C3322" s="133" t="s">
        <v>4</v>
      </c>
      <c r="D3322" s="133">
        <v>11.43</v>
      </c>
      <c r="E3322" s="133" t="s">
        <v>95</v>
      </c>
    </row>
    <row r="3323" spans="1:5" ht="13.5" x14ac:dyDescent="0.25">
      <c r="A3323" s="131">
        <v>9837</v>
      </c>
      <c r="B3323" s="137" t="s">
        <v>12563</v>
      </c>
      <c r="C3323" s="133" t="s">
        <v>4</v>
      </c>
      <c r="D3323" s="133">
        <v>15</v>
      </c>
      <c r="E3323" s="133" t="s">
        <v>95</v>
      </c>
    </row>
    <row r="3324" spans="1:5" ht="27" x14ac:dyDescent="0.25">
      <c r="A3324" s="131">
        <v>44315</v>
      </c>
      <c r="B3324" s="137" t="s">
        <v>12564</v>
      </c>
      <c r="C3324" s="133" t="s">
        <v>4</v>
      </c>
      <c r="D3324" s="133">
        <v>62.02</v>
      </c>
      <c r="E3324" s="133" t="s">
        <v>95</v>
      </c>
    </row>
    <row r="3325" spans="1:5" ht="13.5" x14ac:dyDescent="0.25">
      <c r="A3325" s="131">
        <v>9862</v>
      </c>
      <c r="B3325" s="137" t="s">
        <v>12565</v>
      </c>
      <c r="C3325" s="133" t="s">
        <v>4</v>
      </c>
      <c r="D3325" s="133">
        <v>33.65</v>
      </c>
      <c r="E3325" s="133" t="s">
        <v>95</v>
      </c>
    </row>
    <row r="3326" spans="1:5" ht="13.5" x14ac:dyDescent="0.25">
      <c r="A3326" s="131">
        <v>9861</v>
      </c>
      <c r="B3326" s="137" t="s">
        <v>12566</v>
      </c>
      <c r="C3326" s="133" t="s">
        <v>4</v>
      </c>
      <c r="D3326" s="133">
        <v>26.43</v>
      </c>
      <c r="E3326" s="133" t="s">
        <v>95</v>
      </c>
    </row>
    <row r="3327" spans="1:5" ht="13.5" x14ac:dyDescent="0.25">
      <c r="A3327" s="131">
        <v>9866</v>
      </c>
      <c r="B3327" s="137" t="s">
        <v>12567</v>
      </c>
      <c r="C3327" s="133" t="s">
        <v>4</v>
      </c>
      <c r="D3327" s="133">
        <v>22.81</v>
      </c>
      <c r="E3327" s="133" t="s">
        <v>95</v>
      </c>
    </row>
    <row r="3328" spans="1:5" ht="13.5" x14ac:dyDescent="0.25">
      <c r="A3328" s="131">
        <v>9856</v>
      </c>
      <c r="B3328" s="137" t="s">
        <v>12568</v>
      </c>
      <c r="C3328" s="133" t="s">
        <v>4</v>
      </c>
      <c r="D3328" s="133">
        <v>8.52</v>
      </c>
      <c r="E3328" s="133" t="s">
        <v>95</v>
      </c>
    </row>
    <row r="3329" spans="1:5" ht="13.5" x14ac:dyDescent="0.25">
      <c r="A3329" s="131">
        <v>9863</v>
      </c>
      <c r="B3329" s="137" t="s">
        <v>12569</v>
      </c>
      <c r="C3329" s="133" t="s">
        <v>4</v>
      </c>
      <c r="D3329" s="133">
        <v>65.97</v>
      </c>
      <c r="E3329" s="133" t="s">
        <v>95</v>
      </c>
    </row>
    <row r="3330" spans="1:5" ht="13.5" x14ac:dyDescent="0.25">
      <c r="A3330" s="131">
        <v>9860</v>
      </c>
      <c r="B3330" s="137" t="s">
        <v>12570</v>
      </c>
      <c r="C3330" s="133" t="s">
        <v>4</v>
      </c>
      <c r="D3330" s="133">
        <v>48.16</v>
      </c>
      <c r="E3330" s="133" t="s">
        <v>95</v>
      </c>
    </row>
    <row r="3331" spans="1:5" ht="27" x14ac:dyDescent="0.25">
      <c r="A3331" s="131">
        <v>9841</v>
      </c>
      <c r="B3331" s="137" t="s">
        <v>12571</v>
      </c>
      <c r="C3331" s="133" t="s">
        <v>4</v>
      </c>
      <c r="D3331" s="133">
        <v>29.83</v>
      </c>
      <c r="E3331" s="133" t="s">
        <v>95</v>
      </c>
    </row>
    <row r="3332" spans="1:5" ht="27" x14ac:dyDescent="0.25">
      <c r="A3332" s="131">
        <v>9840</v>
      </c>
      <c r="B3332" s="137" t="s">
        <v>12572</v>
      </c>
      <c r="C3332" s="133" t="s">
        <v>4</v>
      </c>
      <c r="D3332" s="133">
        <v>63.01</v>
      </c>
      <c r="E3332" s="133" t="s">
        <v>95</v>
      </c>
    </row>
    <row r="3333" spans="1:5" ht="27" x14ac:dyDescent="0.25">
      <c r="A3333" s="131">
        <v>20067</v>
      </c>
      <c r="B3333" s="137" t="s">
        <v>12573</v>
      </c>
      <c r="C3333" s="133" t="s">
        <v>4</v>
      </c>
      <c r="D3333" s="133">
        <v>9.67</v>
      </c>
      <c r="E3333" s="133" t="s">
        <v>95</v>
      </c>
    </row>
    <row r="3334" spans="1:5" ht="27" x14ac:dyDescent="0.25">
      <c r="A3334" s="131">
        <v>20068</v>
      </c>
      <c r="B3334" s="137" t="s">
        <v>12574</v>
      </c>
      <c r="C3334" s="133" t="s">
        <v>4</v>
      </c>
      <c r="D3334" s="133">
        <v>13.62</v>
      </c>
      <c r="E3334" s="133" t="s">
        <v>95</v>
      </c>
    </row>
    <row r="3335" spans="1:5" ht="27" x14ac:dyDescent="0.25">
      <c r="A3335" s="131">
        <v>9839</v>
      </c>
      <c r="B3335" s="137" t="s">
        <v>12575</v>
      </c>
      <c r="C3335" s="133" t="s">
        <v>4</v>
      </c>
      <c r="D3335" s="133">
        <v>24.71</v>
      </c>
      <c r="E3335" s="133" t="s">
        <v>95</v>
      </c>
    </row>
    <row r="3336" spans="1:5" ht="13.5" x14ac:dyDescent="0.25">
      <c r="A3336" s="131">
        <v>9870</v>
      </c>
      <c r="B3336" s="137" t="s">
        <v>12576</v>
      </c>
      <c r="C3336" s="133" t="s">
        <v>4</v>
      </c>
      <c r="D3336" s="133">
        <v>98.39</v>
      </c>
      <c r="E3336" s="133" t="s">
        <v>95</v>
      </c>
    </row>
    <row r="3337" spans="1:5" ht="13.5" x14ac:dyDescent="0.25">
      <c r="A3337" s="131">
        <v>9867</v>
      </c>
      <c r="B3337" s="137" t="s">
        <v>12577</v>
      </c>
      <c r="C3337" s="133" t="s">
        <v>4</v>
      </c>
      <c r="D3337" s="133">
        <v>3.95</v>
      </c>
      <c r="E3337" s="133" t="s">
        <v>95</v>
      </c>
    </row>
    <row r="3338" spans="1:5" ht="13.5" x14ac:dyDescent="0.25">
      <c r="A3338" s="131">
        <v>9868</v>
      </c>
      <c r="B3338" s="137" t="s">
        <v>12578</v>
      </c>
      <c r="C3338" s="133" t="s">
        <v>4</v>
      </c>
      <c r="D3338" s="133">
        <v>4.46</v>
      </c>
      <c r="E3338" s="133" t="s">
        <v>95</v>
      </c>
    </row>
    <row r="3339" spans="1:5" ht="13.5" x14ac:dyDescent="0.25">
      <c r="A3339" s="131">
        <v>9869</v>
      </c>
      <c r="B3339" s="137" t="s">
        <v>12579</v>
      </c>
      <c r="C3339" s="133" t="s">
        <v>4</v>
      </c>
      <c r="D3339" s="133">
        <v>9.6199999999999992</v>
      </c>
      <c r="E3339" s="133" t="s">
        <v>95</v>
      </c>
    </row>
    <row r="3340" spans="1:5" ht="13.5" x14ac:dyDescent="0.25">
      <c r="A3340" s="131">
        <v>9874</v>
      </c>
      <c r="B3340" s="137" t="s">
        <v>12580</v>
      </c>
      <c r="C3340" s="133" t="s">
        <v>4</v>
      </c>
      <c r="D3340" s="133">
        <v>15.11</v>
      </c>
      <c r="E3340" s="133" t="s">
        <v>95</v>
      </c>
    </row>
    <row r="3341" spans="1:5" ht="13.5" x14ac:dyDescent="0.25">
      <c r="A3341" s="131">
        <v>9875</v>
      </c>
      <c r="B3341" s="137" t="s">
        <v>12581</v>
      </c>
      <c r="C3341" s="133" t="s">
        <v>4</v>
      </c>
      <c r="D3341" s="133">
        <v>16.579999999999998</v>
      </c>
      <c r="E3341" s="133" t="s">
        <v>95</v>
      </c>
    </row>
    <row r="3342" spans="1:5" ht="13.5" x14ac:dyDescent="0.25">
      <c r="A3342" s="131">
        <v>9873</v>
      </c>
      <c r="B3342" s="137" t="s">
        <v>12582</v>
      </c>
      <c r="C3342" s="133" t="s">
        <v>4</v>
      </c>
      <c r="D3342" s="133">
        <v>27.27</v>
      </c>
      <c r="E3342" s="133" t="s">
        <v>95</v>
      </c>
    </row>
    <row r="3343" spans="1:5" ht="13.5" x14ac:dyDescent="0.25">
      <c r="A3343" s="131">
        <v>9871</v>
      </c>
      <c r="B3343" s="137" t="s">
        <v>12583</v>
      </c>
      <c r="C3343" s="133" t="s">
        <v>4</v>
      </c>
      <c r="D3343" s="133">
        <v>45.19</v>
      </c>
      <c r="E3343" s="133" t="s">
        <v>95</v>
      </c>
    </row>
    <row r="3344" spans="1:5" ht="13.5" x14ac:dyDescent="0.25">
      <c r="A3344" s="131">
        <v>9872</v>
      </c>
      <c r="B3344" s="137" t="s">
        <v>12584</v>
      </c>
      <c r="C3344" s="133" t="s">
        <v>4</v>
      </c>
      <c r="D3344" s="133">
        <v>62.87</v>
      </c>
      <c r="E3344" s="133" t="s">
        <v>95</v>
      </c>
    </row>
    <row r="3345" spans="1:5" ht="27" x14ac:dyDescent="0.25">
      <c r="A3345" s="131">
        <v>36357</v>
      </c>
      <c r="B3345" s="137" t="s">
        <v>12585</v>
      </c>
      <c r="C3345" s="133" t="s">
        <v>72</v>
      </c>
      <c r="D3345" s="133">
        <v>179.7</v>
      </c>
      <c r="E3345" s="133" t="s">
        <v>95</v>
      </c>
    </row>
    <row r="3346" spans="1:5" ht="13.5" x14ac:dyDescent="0.25">
      <c r="A3346" s="131">
        <v>36316</v>
      </c>
      <c r="B3346" s="137" t="s">
        <v>12586</v>
      </c>
      <c r="C3346" s="133" t="s">
        <v>72</v>
      </c>
      <c r="D3346" s="133">
        <v>29.29</v>
      </c>
      <c r="E3346" s="133" t="s">
        <v>95</v>
      </c>
    </row>
    <row r="3347" spans="1:5" ht="13.5" x14ac:dyDescent="0.25">
      <c r="A3347" s="131">
        <v>36313</v>
      </c>
      <c r="B3347" s="137" t="s">
        <v>12587</v>
      </c>
      <c r="C3347" s="133" t="s">
        <v>72</v>
      </c>
      <c r="D3347" s="133">
        <v>18.809999999999999</v>
      </c>
      <c r="E3347" s="133" t="s">
        <v>95</v>
      </c>
    </row>
    <row r="3348" spans="1:5" ht="13.5" x14ac:dyDescent="0.25">
      <c r="A3348" s="131">
        <v>9892</v>
      </c>
      <c r="B3348" s="137" t="s">
        <v>12588</v>
      </c>
      <c r="C3348" s="133" t="s">
        <v>72</v>
      </c>
      <c r="D3348" s="133">
        <v>7.24</v>
      </c>
      <c r="E3348" s="133" t="s">
        <v>95</v>
      </c>
    </row>
    <row r="3349" spans="1:5" ht="13.5" x14ac:dyDescent="0.25">
      <c r="A3349" s="131">
        <v>9901</v>
      </c>
      <c r="B3349" s="137" t="s">
        <v>12589</v>
      </c>
      <c r="C3349" s="133" t="s">
        <v>72</v>
      </c>
      <c r="D3349" s="133">
        <v>35.020000000000003</v>
      </c>
      <c r="E3349" s="133" t="s">
        <v>95</v>
      </c>
    </row>
    <row r="3350" spans="1:5" ht="13.5" x14ac:dyDescent="0.25">
      <c r="A3350" s="131">
        <v>9900</v>
      </c>
      <c r="B3350" s="137" t="s">
        <v>12590</v>
      </c>
      <c r="C3350" s="133" t="s">
        <v>72</v>
      </c>
      <c r="D3350" s="133">
        <v>20.29</v>
      </c>
      <c r="E3350" s="133" t="s">
        <v>95</v>
      </c>
    </row>
    <row r="3351" spans="1:5" ht="13.5" x14ac:dyDescent="0.25">
      <c r="A3351" s="131">
        <v>9899</v>
      </c>
      <c r="B3351" s="137" t="s">
        <v>12591</v>
      </c>
      <c r="C3351" s="133" t="s">
        <v>72</v>
      </c>
      <c r="D3351" s="133">
        <v>9.1</v>
      </c>
      <c r="E3351" s="133" t="s">
        <v>95</v>
      </c>
    </row>
    <row r="3352" spans="1:5" ht="13.5" x14ac:dyDescent="0.25">
      <c r="A3352" s="131">
        <v>9908</v>
      </c>
      <c r="B3352" s="137" t="s">
        <v>12592</v>
      </c>
      <c r="C3352" s="133" t="s">
        <v>72</v>
      </c>
      <c r="D3352" s="133">
        <v>409.05</v>
      </c>
      <c r="E3352" s="133" t="s">
        <v>95</v>
      </c>
    </row>
    <row r="3353" spans="1:5" ht="13.5" x14ac:dyDescent="0.25">
      <c r="A3353" s="131">
        <v>9905</v>
      </c>
      <c r="B3353" s="137" t="s">
        <v>12593</v>
      </c>
      <c r="C3353" s="133" t="s">
        <v>72</v>
      </c>
      <c r="D3353" s="133">
        <v>7.12</v>
      </c>
      <c r="E3353" s="133" t="s">
        <v>95</v>
      </c>
    </row>
    <row r="3354" spans="1:5" ht="13.5" x14ac:dyDescent="0.25">
      <c r="A3354" s="131">
        <v>9906</v>
      </c>
      <c r="B3354" s="137" t="s">
        <v>12594</v>
      </c>
      <c r="C3354" s="133" t="s">
        <v>72</v>
      </c>
      <c r="D3354" s="133">
        <v>8.58</v>
      </c>
      <c r="E3354" s="133" t="s">
        <v>95</v>
      </c>
    </row>
    <row r="3355" spans="1:5" ht="13.5" x14ac:dyDescent="0.25">
      <c r="A3355" s="131">
        <v>9895</v>
      </c>
      <c r="B3355" s="137" t="s">
        <v>12595</v>
      </c>
      <c r="C3355" s="133" t="s">
        <v>72</v>
      </c>
      <c r="D3355" s="133">
        <v>14.45</v>
      </c>
      <c r="E3355" s="133" t="s">
        <v>95</v>
      </c>
    </row>
    <row r="3356" spans="1:5" ht="13.5" x14ac:dyDescent="0.25">
      <c r="A3356" s="131">
        <v>9894</v>
      </c>
      <c r="B3356" s="137" t="s">
        <v>12596</v>
      </c>
      <c r="C3356" s="133" t="s">
        <v>72</v>
      </c>
      <c r="D3356" s="133">
        <v>27.79</v>
      </c>
      <c r="E3356" s="133" t="s">
        <v>95</v>
      </c>
    </row>
    <row r="3357" spans="1:5" ht="13.5" x14ac:dyDescent="0.25">
      <c r="A3357" s="131">
        <v>9897</v>
      </c>
      <c r="B3357" s="137" t="s">
        <v>12597</v>
      </c>
      <c r="C3357" s="133" t="s">
        <v>72</v>
      </c>
      <c r="D3357" s="133">
        <v>29.67</v>
      </c>
      <c r="E3357" s="133" t="s">
        <v>95</v>
      </c>
    </row>
    <row r="3358" spans="1:5" ht="13.5" x14ac:dyDescent="0.25">
      <c r="A3358" s="131">
        <v>9910</v>
      </c>
      <c r="B3358" s="137" t="s">
        <v>12598</v>
      </c>
      <c r="C3358" s="133" t="s">
        <v>72</v>
      </c>
      <c r="D3358" s="133">
        <v>77.209999999999994</v>
      </c>
      <c r="E3358" s="133" t="s">
        <v>95</v>
      </c>
    </row>
    <row r="3359" spans="1:5" ht="13.5" x14ac:dyDescent="0.25">
      <c r="A3359" s="131">
        <v>9909</v>
      </c>
      <c r="B3359" s="137" t="s">
        <v>12599</v>
      </c>
      <c r="C3359" s="133" t="s">
        <v>72</v>
      </c>
      <c r="D3359" s="133">
        <v>157.25</v>
      </c>
      <c r="E3359" s="133" t="s">
        <v>95</v>
      </c>
    </row>
    <row r="3360" spans="1:5" ht="13.5" x14ac:dyDescent="0.25">
      <c r="A3360" s="131">
        <v>9907</v>
      </c>
      <c r="B3360" s="137" t="s">
        <v>12600</v>
      </c>
      <c r="C3360" s="133" t="s">
        <v>72</v>
      </c>
      <c r="D3360" s="133">
        <v>185.66</v>
      </c>
      <c r="E3360" s="133" t="s">
        <v>95</v>
      </c>
    </row>
    <row r="3361" spans="1:5" ht="40.5" x14ac:dyDescent="0.25">
      <c r="A3361" s="131">
        <v>20973</v>
      </c>
      <c r="B3361" s="137" t="s">
        <v>12601</v>
      </c>
      <c r="C3361" s="133" t="s">
        <v>72</v>
      </c>
      <c r="D3361" s="133">
        <v>116.36</v>
      </c>
      <c r="E3361" s="133" t="s">
        <v>95</v>
      </c>
    </row>
    <row r="3362" spans="1:5" ht="40.5" x14ac:dyDescent="0.25">
      <c r="A3362" s="131">
        <v>20974</v>
      </c>
      <c r="B3362" s="137" t="s">
        <v>12602</v>
      </c>
      <c r="C3362" s="133" t="s">
        <v>72</v>
      </c>
      <c r="D3362" s="133">
        <v>166.47</v>
      </c>
      <c r="E3362" s="133" t="s">
        <v>95</v>
      </c>
    </row>
    <row r="3363" spans="1:5" ht="13.5" x14ac:dyDescent="0.25">
      <c r="A3363" s="131">
        <v>37989</v>
      </c>
      <c r="B3363" s="137" t="s">
        <v>12603</v>
      </c>
      <c r="C3363" s="133" t="s">
        <v>72</v>
      </c>
      <c r="D3363" s="133">
        <v>15.27</v>
      </c>
      <c r="E3363" s="133" t="s">
        <v>95</v>
      </c>
    </row>
    <row r="3364" spans="1:5" ht="13.5" x14ac:dyDescent="0.25">
      <c r="A3364" s="131">
        <v>37990</v>
      </c>
      <c r="B3364" s="137" t="s">
        <v>12604</v>
      </c>
      <c r="C3364" s="133" t="s">
        <v>72</v>
      </c>
      <c r="D3364" s="133">
        <v>16.84</v>
      </c>
      <c r="E3364" s="133" t="s">
        <v>95</v>
      </c>
    </row>
    <row r="3365" spans="1:5" ht="13.5" x14ac:dyDescent="0.25">
      <c r="A3365" s="131">
        <v>37991</v>
      </c>
      <c r="B3365" s="137" t="s">
        <v>12605</v>
      </c>
      <c r="C3365" s="133" t="s">
        <v>72</v>
      </c>
      <c r="D3365" s="133">
        <v>22.41</v>
      </c>
      <c r="E3365" s="133" t="s">
        <v>95</v>
      </c>
    </row>
    <row r="3366" spans="1:5" ht="13.5" x14ac:dyDescent="0.25">
      <c r="A3366" s="131">
        <v>37992</v>
      </c>
      <c r="B3366" s="137" t="s">
        <v>12606</v>
      </c>
      <c r="C3366" s="133" t="s">
        <v>72</v>
      </c>
      <c r="D3366" s="133">
        <v>34.770000000000003</v>
      </c>
      <c r="E3366" s="133" t="s">
        <v>95</v>
      </c>
    </row>
    <row r="3367" spans="1:5" ht="13.5" x14ac:dyDescent="0.25">
      <c r="A3367" s="131">
        <v>37993</v>
      </c>
      <c r="B3367" s="137" t="s">
        <v>12607</v>
      </c>
      <c r="C3367" s="133" t="s">
        <v>72</v>
      </c>
      <c r="D3367" s="133">
        <v>52.76</v>
      </c>
      <c r="E3367" s="133" t="s">
        <v>95</v>
      </c>
    </row>
    <row r="3368" spans="1:5" ht="13.5" x14ac:dyDescent="0.25">
      <c r="A3368" s="131">
        <v>37994</v>
      </c>
      <c r="B3368" s="137" t="s">
        <v>12608</v>
      </c>
      <c r="C3368" s="133" t="s">
        <v>72</v>
      </c>
      <c r="D3368" s="133">
        <v>125.64</v>
      </c>
      <c r="E3368" s="133" t="s">
        <v>95</v>
      </c>
    </row>
    <row r="3369" spans="1:5" ht="13.5" x14ac:dyDescent="0.25">
      <c r="A3369" s="131">
        <v>37995</v>
      </c>
      <c r="B3369" s="137" t="s">
        <v>12609</v>
      </c>
      <c r="C3369" s="133" t="s">
        <v>72</v>
      </c>
      <c r="D3369" s="133">
        <v>163.77000000000001</v>
      </c>
      <c r="E3369" s="133" t="s">
        <v>95</v>
      </c>
    </row>
    <row r="3370" spans="1:5" ht="13.5" x14ac:dyDescent="0.25">
      <c r="A3370" s="131">
        <v>37996</v>
      </c>
      <c r="B3370" s="137" t="s">
        <v>12610</v>
      </c>
      <c r="C3370" s="133" t="s">
        <v>72</v>
      </c>
      <c r="D3370" s="133">
        <v>249.37</v>
      </c>
      <c r="E3370" s="133" t="s">
        <v>95</v>
      </c>
    </row>
    <row r="3371" spans="1:5" ht="27" x14ac:dyDescent="0.25">
      <c r="A3371" s="131">
        <v>21112</v>
      </c>
      <c r="B3371" s="137" t="s">
        <v>12611</v>
      </c>
      <c r="C3371" s="133" t="s">
        <v>72</v>
      </c>
      <c r="D3371" s="133">
        <v>318.64999999999998</v>
      </c>
      <c r="E3371" s="133" t="s">
        <v>95</v>
      </c>
    </row>
    <row r="3372" spans="1:5" ht="27" x14ac:dyDescent="0.25">
      <c r="A3372" s="131">
        <v>10228</v>
      </c>
      <c r="B3372" s="137" t="s">
        <v>12612</v>
      </c>
      <c r="C3372" s="133" t="s">
        <v>72</v>
      </c>
      <c r="D3372" s="133">
        <v>370.18</v>
      </c>
      <c r="E3372" s="133" t="s">
        <v>95</v>
      </c>
    </row>
    <row r="3373" spans="1:5" ht="27" x14ac:dyDescent="0.25">
      <c r="A3373" s="131">
        <v>11781</v>
      </c>
      <c r="B3373" s="137" t="s">
        <v>12613</v>
      </c>
      <c r="C3373" s="133" t="s">
        <v>72</v>
      </c>
      <c r="D3373" s="133">
        <v>299.89</v>
      </c>
      <c r="E3373" s="133" t="s">
        <v>95</v>
      </c>
    </row>
    <row r="3374" spans="1:5" ht="27" x14ac:dyDescent="0.25">
      <c r="A3374" s="131">
        <v>37588</v>
      </c>
      <c r="B3374" s="137" t="s">
        <v>12614</v>
      </c>
      <c r="C3374" s="133" t="s">
        <v>72</v>
      </c>
      <c r="D3374" s="133">
        <v>45.73</v>
      </c>
      <c r="E3374" s="133" t="s">
        <v>95</v>
      </c>
    </row>
    <row r="3375" spans="1:5" ht="13.5" x14ac:dyDescent="0.25">
      <c r="A3375" s="131">
        <v>11751</v>
      </c>
      <c r="B3375" s="137" t="s">
        <v>12615</v>
      </c>
      <c r="C3375" s="133" t="s">
        <v>72</v>
      </c>
      <c r="D3375" s="133">
        <v>152.93</v>
      </c>
      <c r="E3375" s="133" t="s">
        <v>95</v>
      </c>
    </row>
    <row r="3376" spans="1:5" ht="13.5" x14ac:dyDescent="0.25">
      <c r="A3376" s="131">
        <v>11750</v>
      </c>
      <c r="B3376" s="137" t="s">
        <v>12616</v>
      </c>
      <c r="C3376" s="133" t="s">
        <v>72</v>
      </c>
      <c r="D3376" s="133">
        <v>126.91</v>
      </c>
      <c r="E3376" s="133" t="s">
        <v>95</v>
      </c>
    </row>
    <row r="3377" spans="1:5" ht="13.5" x14ac:dyDescent="0.25">
      <c r="A3377" s="131">
        <v>11746</v>
      </c>
      <c r="B3377" s="137" t="s">
        <v>12617</v>
      </c>
      <c r="C3377" s="133" t="s">
        <v>72</v>
      </c>
      <c r="D3377" s="133">
        <v>85.15</v>
      </c>
      <c r="E3377" s="133" t="s">
        <v>95</v>
      </c>
    </row>
    <row r="3378" spans="1:5" ht="13.5" x14ac:dyDescent="0.25">
      <c r="A3378" s="131">
        <v>11748</v>
      </c>
      <c r="B3378" s="137" t="s">
        <v>12618</v>
      </c>
      <c r="C3378" s="133" t="s">
        <v>72</v>
      </c>
      <c r="D3378" s="133">
        <v>54.64</v>
      </c>
      <c r="E3378" s="133" t="s">
        <v>95</v>
      </c>
    </row>
    <row r="3379" spans="1:5" ht="13.5" x14ac:dyDescent="0.25">
      <c r="A3379" s="131">
        <v>11747</v>
      </c>
      <c r="B3379" s="137" t="s">
        <v>12619</v>
      </c>
      <c r="C3379" s="133" t="s">
        <v>72</v>
      </c>
      <c r="D3379" s="133">
        <v>235.82</v>
      </c>
      <c r="E3379" s="133" t="s">
        <v>95</v>
      </c>
    </row>
    <row r="3380" spans="1:5" ht="13.5" x14ac:dyDescent="0.25">
      <c r="A3380" s="131">
        <v>11749</v>
      </c>
      <c r="B3380" s="137" t="s">
        <v>12620</v>
      </c>
      <c r="C3380" s="133" t="s">
        <v>72</v>
      </c>
      <c r="D3380" s="133">
        <v>63.07</v>
      </c>
      <c r="E3380" s="133" t="s">
        <v>95</v>
      </c>
    </row>
    <row r="3381" spans="1:5" ht="13.5" x14ac:dyDescent="0.25">
      <c r="A3381" s="131">
        <v>38643</v>
      </c>
      <c r="B3381" s="137" t="s">
        <v>12621</v>
      </c>
      <c r="C3381" s="133" t="s">
        <v>72</v>
      </c>
      <c r="D3381" s="133">
        <v>36.340000000000003</v>
      </c>
      <c r="E3381" s="133" t="s">
        <v>95</v>
      </c>
    </row>
    <row r="3382" spans="1:5" ht="13.5" x14ac:dyDescent="0.25">
      <c r="A3382" s="131">
        <v>6157</v>
      </c>
      <c r="B3382" s="137" t="s">
        <v>12622</v>
      </c>
      <c r="C3382" s="133" t="s">
        <v>72</v>
      </c>
      <c r="D3382" s="133">
        <v>49.64</v>
      </c>
      <c r="E3382" s="133" t="s">
        <v>95</v>
      </c>
    </row>
    <row r="3383" spans="1:5" ht="27" x14ac:dyDescent="0.25">
      <c r="A3383" s="131">
        <v>6158</v>
      </c>
      <c r="B3383" s="137" t="s">
        <v>12623</v>
      </c>
      <c r="C3383" s="133" t="s">
        <v>72</v>
      </c>
      <c r="D3383" s="133">
        <v>7.22</v>
      </c>
      <c r="E3383" s="133" t="s">
        <v>95</v>
      </c>
    </row>
    <row r="3384" spans="1:5" ht="27" x14ac:dyDescent="0.25">
      <c r="A3384" s="131">
        <v>6156</v>
      </c>
      <c r="B3384" s="137" t="s">
        <v>12624</v>
      </c>
      <c r="C3384" s="133" t="s">
        <v>72</v>
      </c>
      <c r="D3384" s="133">
        <v>6.19</v>
      </c>
      <c r="E3384" s="133" t="s">
        <v>95</v>
      </c>
    </row>
    <row r="3385" spans="1:5" ht="27" x14ac:dyDescent="0.25">
      <c r="A3385" s="131">
        <v>6153</v>
      </c>
      <c r="B3385" s="137" t="s">
        <v>12625</v>
      </c>
      <c r="C3385" s="133" t="s">
        <v>72</v>
      </c>
      <c r="D3385" s="133">
        <v>4.97</v>
      </c>
      <c r="E3385" s="133" t="s">
        <v>95</v>
      </c>
    </row>
    <row r="3386" spans="1:5" ht="27" x14ac:dyDescent="0.25">
      <c r="A3386" s="131">
        <v>6154</v>
      </c>
      <c r="B3386" s="137" t="s">
        <v>12626</v>
      </c>
      <c r="C3386" s="133" t="s">
        <v>72</v>
      </c>
      <c r="D3386" s="133">
        <v>8.83</v>
      </c>
      <c r="E3386" s="133" t="s">
        <v>95</v>
      </c>
    </row>
    <row r="3387" spans="1:5" ht="27" x14ac:dyDescent="0.25">
      <c r="A3387" s="131">
        <v>6155</v>
      </c>
      <c r="B3387" s="137" t="s">
        <v>12627</v>
      </c>
      <c r="C3387" s="133" t="s">
        <v>72</v>
      </c>
      <c r="D3387" s="133">
        <v>20.32</v>
      </c>
      <c r="E3387" s="133" t="s">
        <v>95</v>
      </c>
    </row>
    <row r="3388" spans="1:5" ht="27" x14ac:dyDescent="0.25">
      <c r="A3388" s="131">
        <v>43595</v>
      </c>
      <c r="B3388" s="137" t="s">
        <v>12628</v>
      </c>
      <c r="C3388" s="133" t="s">
        <v>72</v>
      </c>
      <c r="D3388" s="133">
        <v>18.52</v>
      </c>
      <c r="E3388" s="133" t="s">
        <v>95</v>
      </c>
    </row>
    <row r="3389" spans="1:5" ht="27" x14ac:dyDescent="0.25">
      <c r="A3389" s="131">
        <v>43596</v>
      </c>
      <c r="B3389" s="137" t="s">
        <v>12629</v>
      </c>
      <c r="C3389" s="133" t="s">
        <v>72</v>
      </c>
      <c r="D3389" s="133">
        <v>21.41</v>
      </c>
      <c r="E3389" s="133" t="s">
        <v>95</v>
      </c>
    </row>
    <row r="3390" spans="1:5" ht="27" x14ac:dyDescent="0.25">
      <c r="A3390" s="131">
        <v>38108</v>
      </c>
      <c r="B3390" s="137" t="s">
        <v>12630</v>
      </c>
      <c r="C3390" s="133" t="s">
        <v>72</v>
      </c>
      <c r="D3390" s="133">
        <v>64.37</v>
      </c>
      <c r="E3390" s="133" t="s">
        <v>95</v>
      </c>
    </row>
    <row r="3391" spans="1:5" ht="27" x14ac:dyDescent="0.25">
      <c r="A3391" s="131">
        <v>38087</v>
      </c>
      <c r="B3391" s="137" t="s">
        <v>12631</v>
      </c>
      <c r="C3391" s="133" t="s">
        <v>72</v>
      </c>
      <c r="D3391" s="133">
        <v>82.79</v>
      </c>
      <c r="E3391" s="133" t="s">
        <v>95</v>
      </c>
    </row>
    <row r="3392" spans="1:5" ht="27" x14ac:dyDescent="0.25">
      <c r="A3392" s="131">
        <v>38109</v>
      </c>
      <c r="B3392" s="137" t="s">
        <v>12632</v>
      </c>
      <c r="C3392" s="133" t="s">
        <v>72</v>
      </c>
      <c r="D3392" s="133">
        <v>102.88</v>
      </c>
      <c r="E3392" s="133" t="s">
        <v>95</v>
      </c>
    </row>
    <row r="3393" spans="1:5" ht="27" x14ac:dyDescent="0.25">
      <c r="A3393" s="131">
        <v>38088</v>
      </c>
      <c r="B3393" s="137" t="s">
        <v>12633</v>
      </c>
      <c r="C3393" s="133" t="s">
        <v>72</v>
      </c>
      <c r="D3393" s="133">
        <v>108.17</v>
      </c>
      <c r="E3393" s="133" t="s">
        <v>95</v>
      </c>
    </row>
    <row r="3394" spans="1:5" ht="27" x14ac:dyDescent="0.25">
      <c r="A3394" s="131">
        <v>38110</v>
      </c>
      <c r="B3394" s="137" t="s">
        <v>12634</v>
      </c>
      <c r="C3394" s="133" t="s">
        <v>72</v>
      </c>
      <c r="D3394" s="133">
        <v>39.57</v>
      </c>
      <c r="E3394" s="133" t="s">
        <v>1618</v>
      </c>
    </row>
    <row r="3395" spans="1:5" ht="40.5" x14ac:dyDescent="0.25">
      <c r="A3395" s="131">
        <v>38089</v>
      </c>
      <c r="B3395" s="137" t="s">
        <v>12635</v>
      </c>
      <c r="C3395" s="133" t="s">
        <v>72</v>
      </c>
      <c r="D3395" s="133">
        <v>68.959999999999994</v>
      </c>
      <c r="E3395" s="133" t="s">
        <v>1618</v>
      </c>
    </row>
    <row r="3396" spans="1:5" ht="27" x14ac:dyDescent="0.25">
      <c r="A3396" s="131">
        <v>38111</v>
      </c>
      <c r="B3396" s="137" t="s">
        <v>12636</v>
      </c>
      <c r="C3396" s="133" t="s">
        <v>72</v>
      </c>
      <c r="D3396" s="133">
        <v>44.26</v>
      </c>
      <c r="E3396" s="133" t="s">
        <v>95</v>
      </c>
    </row>
    <row r="3397" spans="1:5" ht="40.5" x14ac:dyDescent="0.25">
      <c r="A3397" s="131">
        <v>38090</v>
      </c>
      <c r="B3397" s="137" t="s">
        <v>12637</v>
      </c>
      <c r="C3397" s="133" t="s">
        <v>72</v>
      </c>
      <c r="D3397" s="133">
        <v>71.28</v>
      </c>
      <c r="E3397" s="133" t="s">
        <v>95</v>
      </c>
    </row>
    <row r="3398" spans="1:5" ht="13.5" x14ac:dyDescent="0.25">
      <c r="A3398" s="131">
        <v>38400</v>
      </c>
      <c r="B3398" s="137" t="s">
        <v>12638</v>
      </c>
      <c r="C3398" s="133" t="s">
        <v>72</v>
      </c>
      <c r="D3398" s="133">
        <v>16.59</v>
      </c>
      <c r="E3398" s="133" t="s">
        <v>95</v>
      </c>
    </row>
    <row r="3399" spans="1:5" ht="27" x14ac:dyDescent="0.25">
      <c r="A3399" s="131">
        <v>12627</v>
      </c>
      <c r="B3399" s="137" t="s">
        <v>12639</v>
      </c>
      <c r="C3399" s="133" t="s">
        <v>72</v>
      </c>
      <c r="D3399" s="133">
        <v>1.36</v>
      </c>
      <c r="E3399" s="133" t="s">
        <v>95</v>
      </c>
    </row>
    <row r="3400" spans="1:5" ht="13.5" x14ac:dyDescent="0.25">
      <c r="A3400" s="131">
        <v>39996</v>
      </c>
      <c r="B3400" s="137" t="s">
        <v>12640</v>
      </c>
      <c r="C3400" s="133" t="s">
        <v>4</v>
      </c>
      <c r="D3400" s="133">
        <v>2.9</v>
      </c>
      <c r="E3400" s="133" t="s">
        <v>95</v>
      </c>
    </row>
    <row r="3401" spans="1:5" ht="27" x14ac:dyDescent="0.25">
      <c r="A3401" s="131">
        <v>10478</v>
      </c>
      <c r="B3401" s="137" t="s">
        <v>12641</v>
      </c>
      <c r="C3401" s="133" t="s">
        <v>3</v>
      </c>
      <c r="D3401" s="133">
        <v>34.78</v>
      </c>
      <c r="E3401" s="133" t="s">
        <v>95</v>
      </c>
    </row>
    <row r="3402" spans="1:5" ht="27" x14ac:dyDescent="0.25">
      <c r="A3402" s="131">
        <v>10481</v>
      </c>
      <c r="B3402" s="137" t="s">
        <v>12642</v>
      </c>
      <c r="C3402" s="133" t="s">
        <v>3</v>
      </c>
      <c r="D3402" s="133">
        <v>30.93</v>
      </c>
      <c r="E3402" s="133" t="s">
        <v>95</v>
      </c>
    </row>
    <row r="3403" spans="1:5" ht="13.5" x14ac:dyDescent="0.25">
      <c r="A3403" s="131">
        <v>10475</v>
      </c>
      <c r="B3403" s="137" t="s">
        <v>12643</v>
      </c>
      <c r="C3403" s="133" t="s">
        <v>3</v>
      </c>
      <c r="D3403" s="133">
        <v>29.93</v>
      </c>
      <c r="E3403" s="133" t="s">
        <v>95</v>
      </c>
    </row>
    <row r="3404" spans="1:5" ht="13.5" x14ac:dyDescent="0.25">
      <c r="A3404" s="131">
        <v>4030</v>
      </c>
      <c r="B3404" s="137" t="s">
        <v>12644</v>
      </c>
      <c r="C3404" s="133" t="s">
        <v>89</v>
      </c>
      <c r="D3404" s="133">
        <v>6.77</v>
      </c>
      <c r="E3404" s="133" t="s">
        <v>95</v>
      </c>
    </row>
    <row r="3405" spans="1:5" ht="13.5" x14ac:dyDescent="0.25">
      <c r="A3405" s="131">
        <v>4031</v>
      </c>
      <c r="B3405" s="137" t="s">
        <v>12645</v>
      </c>
      <c r="C3405" s="133" t="s">
        <v>89</v>
      </c>
      <c r="D3405" s="133">
        <v>31.85</v>
      </c>
      <c r="E3405" s="133" t="s">
        <v>95</v>
      </c>
    </row>
    <row r="3406" spans="1:5" ht="13.5" x14ac:dyDescent="0.25">
      <c r="A3406" s="131">
        <v>10489</v>
      </c>
      <c r="B3406" s="137" t="s">
        <v>12646</v>
      </c>
      <c r="C3406" s="133" t="s">
        <v>94</v>
      </c>
      <c r="D3406" s="133">
        <v>19.62</v>
      </c>
      <c r="E3406" s="133" t="s">
        <v>95</v>
      </c>
    </row>
    <row r="3407" spans="1:5" ht="13.5" x14ac:dyDescent="0.25">
      <c r="A3407" s="131">
        <v>41073</v>
      </c>
      <c r="B3407" s="137" t="s">
        <v>12647</v>
      </c>
      <c r="C3407" s="133" t="s">
        <v>122</v>
      </c>
      <c r="D3407" s="485">
        <v>3499.41</v>
      </c>
      <c r="E3407" s="133" t="s">
        <v>95</v>
      </c>
    </row>
    <row r="3408" spans="1:5" ht="27" x14ac:dyDescent="0.25">
      <c r="A3408" s="131">
        <v>34391</v>
      </c>
      <c r="B3408" s="137" t="s">
        <v>12648</v>
      </c>
      <c r="C3408" s="133" t="s">
        <v>89</v>
      </c>
      <c r="D3408" s="133">
        <v>706.15</v>
      </c>
      <c r="E3408" s="133" t="s">
        <v>95</v>
      </c>
    </row>
    <row r="3409" spans="1:5" ht="27" x14ac:dyDescent="0.25">
      <c r="A3409" s="131">
        <v>10496</v>
      </c>
      <c r="B3409" s="137" t="s">
        <v>12649</v>
      </c>
      <c r="C3409" s="133" t="s">
        <v>89</v>
      </c>
      <c r="D3409" s="133">
        <v>614.58000000000004</v>
      </c>
      <c r="E3409" s="133" t="s">
        <v>95</v>
      </c>
    </row>
    <row r="3410" spans="1:5" ht="27" x14ac:dyDescent="0.25">
      <c r="A3410" s="131">
        <v>10497</v>
      </c>
      <c r="B3410" s="137" t="s">
        <v>12650</v>
      </c>
      <c r="C3410" s="133" t="s">
        <v>89</v>
      </c>
      <c r="D3410" s="485">
        <v>1597.91</v>
      </c>
      <c r="E3410" s="133" t="s">
        <v>95</v>
      </c>
    </row>
    <row r="3411" spans="1:5" ht="27" x14ac:dyDescent="0.25">
      <c r="A3411" s="131">
        <v>10504</v>
      </c>
      <c r="B3411" s="137" t="s">
        <v>12651</v>
      </c>
      <c r="C3411" s="133" t="s">
        <v>89</v>
      </c>
      <c r="D3411" s="485">
        <v>1868.33</v>
      </c>
      <c r="E3411" s="133" t="s">
        <v>95</v>
      </c>
    </row>
    <row r="3412" spans="1:5" ht="13.5" x14ac:dyDescent="0.25">
      <c r="A3412" s="131">
        <v>34390</v>
      </c>
      <c r="B3412" s="137" t="s">
        <v>12652</v>
      </c>
      <c r="C3412" s="133" t="s">
        <v>89</v>
      </c>
      <c r="D3412" s="133">
        <v>550.66</v>
      </c>
      <c r="E3412" s="133" t="s">
        <v>95</v>
      </c>
    </row>
    <row r="3413" spans="1:5" ht="13.5" x14ac:dyDescent="0.25">
      <c r="A3413" s="131">
        <v>34389</v>
      </c>
      <c r="B3413" s="137" t="s">
        <v>12653</v>
      </c>
      <c r="C3413" s="133" t="s">
        <v>89</v>
      </c>
      <c r="D3413" s="133">
        <v>172.08</v>
      </c>
      <c r="E3413" s="133" t="s">
        <v>95</v>
      </c>
    </row>
    <row r="3414" spans="1:5" ht="13.5" x14ac:dyDescent="0.25">
      <c r="A3414" s="131">
        <v>34388</v>
      </c>
      <c r="B3414" s="137" t="s">
        <v>12654</v>
      </c>
      <c r="C3414" s="133" t="s">
        <v>89</v>
      </c>
      <c r="D3414" s="133">
        <v>244.57</v>
      </c>
      <c r="E3414" s="133" t="s">
        <v>95</v>
      </c>
    </row>
    <row r="3415" spans="1:5" ht="13.5" x14ac:dyDescent="0.25">
      <c r="A3415" s="131">
        <v>34387</v>
      </c>
      <c r="B3415" s="137" t="s">
        <v>12655</v>
      </c>
      <c r="C3415" s="133" t="s">
        <v>89</v>
      </c>
      <c r="D3415" s="133">
        <v>397.02</v>
      </c>
      <c r="E3415" s="133" t="s">
        <v>95</v>
      </c>
    </row>
    <row r="3416" spans="1:5" ht="13.5" x14ac:dyDescent="0.25">
      <c r="A3416" s="131">
        <v>11188</v>
      </c>
      <c r="B3416" s="137" t="s">
        <v>12656</v>
      </c>
      <c r="C3416" s="133" t="s">
        <v>89</v>
      </c>
      <c r="D3416" s="133">
        <v>196.66</v>
      </c>
      <c r="E3416" s="133" t="s">
        <v>95</v>
      </c>
    </row>
    <row r="3417" spans="1:5" ht="13.5" x14ac:dyDescent="0.25">
      <c r="A3417" s="131">
        <v>11189</v>
      </c>
      <c r="B3417" s="137" t="s">
        <v>12657</v>
      </c>
      <c r="C3417" s="133" t="s">
        <v>89</v>
      </c>
      <c r="D3417" s="133">
        <v>295</v>
      </c>
      <c r="E3417" s="133" t="s">
        <v>95</v>
      </c>
    </row>
    <row r="3418" spans="1:5" ht="13.5" x14ac:dyDescent="0.25">
      <c r="A3418" s="131">
        <v>21107</v>
      </c>
      <c r="B3418" s="137" t="s">
        <v>12658</v>
      </c>
      <c r="C3418" s="133" t="s">
        <v>89</v>
      </c>
      <c r="D3418" s="133">
        <v>212.3</v>
      </c>
      <c r="E3418" s="133" t="s">
        <v>95</v>
      </c>
    </row>
    <row r="3419" spans="1:5" ht="13.5" x14ac:dyDescent="0.25">
      <c r="A3419" s="131">
        <v>34386</v>
      </c>
      <c r="B3419" s="137" t="s">
        <v>12659</v>
      </c>
      <c r="C3419" s="133" t="s">
        <v>89</v>
      </c>
      <c r="D3419" s="133">
        <v>368.75</v>
      </c>
      <c r="E3419" s="133" t="s">
        <v>95</v>
      </c>
    </row>
    <row r="3420" spans="1:5" ht="13.5" x14ac:dyDescent="0.25">
      <c r="A3420" s="131">
        <v>10490</v>
      </c>
      <c r="B3420" s="137" t="s">
        <v>12660</v>
      </c>
      <c r="C3420" s="133" t="s">
        <v>89</v>
      </c>
      <c r="D3420" s="133">
        <v>129.06</v>
      </c>
      <c r="E3420" s="133" t="s">
        <v>95</v>
      </c>
    </row>
    <row r="3421" spans="1:5" ht="13.5" x14ac:dyDescent="0.25">
      <c r="A3421" s="131">
        <v>10492</v>
      </c>
      <c r="B3421" s="137" t="s">
        <v>12661</v>
      </c>
      <c r="C3421" s="133" t="s">
        <v>89</v>
      </c>
      <c r="D3421" s="133">
        <v>147.5</v>
      </c>
      <c r="E3421" s="133" t="s">
        <v>95</v>
      </c>
    </row>
    <row r="3422" spans="1:5" ht="13.5" x14ac:dyDescent="0.25">
      <c r="A3422" s="131">
        <v>10493</v>
      </c>
      <c r="B3422" s="137" t="s">
        <v>12662</v>
      </c>
      <c r="C3422" s="133" t="s">
        <v>89</v>
      </c>
      <c r="D3422" s="133">
        <v>172.08</v>
      </c>
      <c r="E3422" s="133" t="s">
        <v>95</v>
      </c>
    </row>
    <row r="3423" spans="1:5" ht="13.5" x14ac:dyDescent="0.25">
      <c r="A3423" s="131">
        <v>10491</v>
      </c>
      <c r="B3423" s="137" t="s">
        <v>12663</v>
      </c>
      <c r="C3423" s="133" t="s">
        <v>89</v>
      </c>
      <c r="D3423" s="133">
        <v>208.95</v>
      </c>
      <c r="E3423" s="133" t="s">
        <v>95</v>
      </c>
    </row>
    <row r="3424" spans="1:5" ht="13.5" x14ac:dyDescent="0.25">
      <c r="A3424" s="131">
        <v>34385</v>
      </c>
      <c r="B3424" s="137" t="s">
        <v>12664</v>
      </c>
      <c r="C3424" s="133" t="s">
        <v>89</v>
      </c>
      <c r="D3424" s="133">
        <v>304.83</v>
      </c>
      <c r="E3424" s="133" t="s">
        <v>95</v>
      </c>
    </row>
    <row r="3425" spans="1:5" ht="13.5" x14ac:dyDescent="0.25">
      <c r="A3425" s="131">
        <v>10499</v>
      </c>
      <c r="B3425" s="137" t="s">
        <v>12665</v>
      </c>
      <c r="C3425" s="133" t="s">
        <v>89</v>
      </c>
      <c r="D3425" s="133">
        <v>122.91</v>
      </c>
      <c r="E3425" s="133" t="s">
        <v>95</v>
      </c>
    </row>
    <row r="3426" spans="1:5" ht="13.5" x14ac:dyDescent="0.25">
      <c r="A3426" s="131">
        <v>34384</v>
      </c>
      <c r="B3426" s="137" t="s">
        <v>12666</v>
      </c>
      <c r="C3426" s="133" t="s">
        <v>89</v>
      </c>
      <c r="D3426" s="133">
        <v>368.75</v>
      </c>
      <c r="E3426" s="133" t="s">
        <v>95</v>
      </c>
    </row>
    <row r="3427" spans="1:5" ht="13.5" x14ac:dyDescent="0.25">
      <c r="A3427" s="131">
        <v>11185</v>
      </c>
      <c r="B3427" s="137" t="s">
        <v>12667</v>
      </c>
      <c r="C3427" s="133" t="s">
        <v>89</v>
      </c>
      <c r="D3427" s="133">
        <v>381.04</v>
      </c>
      <c r="E3427" s="133" t="s">
        <v>95</v>
      </c>
    </row>
    <row r="3428" spans="1:5" ht="13.5" x14ac:dyDescent="0.25">
      <c r="A3428" s="131">
        <v>10507</v>
      </c>
      <c r="B3428" s="137" t="s">
        <v>12668</v>
      </c>
      <c r="C3428" s="133" t="s">
        <v>89</v>
      </c>
      <c r="D3428" s="133">
        <v>288.45999999999998</v>
      </c>
      <c r="E3428" s="133" t="s">
        <v>95</v>
      </c>
    </row>
    <row r="3429" spans="1:5" ht="13.5" x14ac:dyDescent="0.25">
      <c r="A3429" s="131">
        <v>10505</v>
      </c>
      <c r="B3429" s="137" t="s">
        <v>12669</v>
      </c>
      <c r="C3429" s="133" t="s">
        <v>89</v>
      </c>
      <c r="D3429" s="133">
        <v>170.21</v>
      </c>
      <c r="E3429" s="133" t="s">
        <v>95</v>
      </c>
    </row>
    <row r="3430" spans="1:5" ht="13.5" x14ac:dyDescent="0.25">
      <c r="A3430" s="131">
        <v>10506</v>
      </c>
      <c r="B3430" s="137" t="s">
        <v>12670</v>
      </c>
      <c r="C3430" s="133" t="s">
        <v>89</v>
      </c>
      <c r="D3430" s="133">
        <v>222.19</v>
      </c>
      <c r="E3430" s="133" t="s">
        <v>95</v>
      </c>
    </row>
    <row r="3431" spans="1:5" ht="27" x14ac:dyDescent="0.25">
      <c r="A3431" s="131">
        <v>5031</v>
      </c>
      <c r="B3431" s="137" t="s">
        <v>12671</v>
      </c>
      <c r="C3431" s="133" t="s">
        <v>89</v>
      </c>
      <c r="D3431" s="133">
        <v>312</v>
      </c>
      <c r="E3431" s="133" t="s">
        <v>95</v>
      </c>
    </row>
    <row r="3432" spans="1:5" ht="13.5" x14ac:dyDescent="0.25">
      <c r="A3432" s="131">
        <v>10502</v>
      </c>
      <c r="B3432" s="137" t="s">
        <v>12672</v>
      </c>
      <c r="C3432" s="133" t="s">
        <v>89</v>
      </c>
      <c r="D3432" s="133">
        <v>363.55</v>
      </c>
      <c r="E3432" s="133" t="s">
        <v>95</v>
      </c>
    </row>
    <row r="3433" spans="1:5" ht="13.5" x14ac:dyDescent="0.25">
      <c r="A3433" s="131">
        <v>10501</v>
      </c>
      <c r="B3433" s="137" t="s">
        <v>12673</v>
      </c>
      <c r="C3433" s="133" t="s">
        <v>89</v>
      </c>
      <c r="D3433" s="133">
        <v>205.39</v>
      </c>
      <c r="E3433" s="133" t="s">
        <v>95</v>
      </c>
    </row>
    <row r="3434" spans="1:5" ht="13.5" x14ac:dyDescent="0.25">
      <c r="A3434" s="131">
        <v>10503</v>
      </c>
      <c r="B3434" s="137" t="s">
        <v>12674</v>
      </c>
      <c r="C3434" s="133" t="s">
        <v>89</v>
      </c>
      <c r="D3434" s="133">
        <v>277.49</v>
      </c>
      <c r="E3434" s="133" t="s">
        <v>95</v>
      </c>
    </row>
    <row r="3435" spans="1:5" ht="27" x14ac:dyDescent="0.25">
      <c r="A3435" s="131">
        <v>4500</v>
      </c>
      <c r="B3435" s="137" t="s">
        <v>12675</v>
      </c>
      <c r="C3435" s="133" t="s">
        <v>4</v>
      </c>
      <c r="D3435" s="133">
        <v>15</v>
      </c>
      <c r="E3435" s="133" t="s">
        <v>95</v>
      </c>
    </row>
    <row r="3436" spans="1:5" ht="27" x14ac:dyDescent="0.25">
      <c r="A3436" s="131">
        <v>4448</v>
      </c>
      <c r="B3436" s="137" t="s">
        <v>12676</v>
      </c>
      <c r="C3436" s="133" t="s">
        <v>4</v>
      </c>
      <c r="D3436" s="133">
        <v>20.6</v>
      </c>
      <c r="E3436" s="133" t="s">
        <v>95</v>
      </c>
    </row>
    <row r="3437" spans="1:5" ht="27" x14ac:dyDescent="0.25">
      <c r="A3437" s="131">
        <v>20213</v>
      </c>
      <c r="B3437" s="137" t="s">
        <v>12677</v>
      </c>
      <c r="C3437" s="133" t="s">
        <v>4</v>
      </c>
      <c r="D3437" s="133">
        <v>25.12</v>
      </c>
      <c r="E3437" s="133" t="s">
        <v>95</v>
      </c>
    </row>
    <row r="3438" spans="1:5" ht="27" x14ac:dyDescent="0.25">
      <c r="A3438" s="131">
        <v>20211</v>
      </c>
      <c r="B3438" s="137" t="s">
        <v>12678</v>
      </c>
      <c r="C3438" s="133" t="s">
        <v>4</v>
      </c>
      <c r="D3438" s="133">
        <v>33.26</v>
      </c>
      <c r="E3438" s="133" t="s">
        <v>95</v>
      </c>
    </row>
    <row r="3439" spans="1:5" ht="27" x14ac:dyDescent="0.25">
      <c r="A3439" s="131">
        <v>4425</v>
      </c>
      <c r="B3439" s="137" t="s">
        <v>12679</v>
      </c>
      <c r="C3439" s="133" t="s">
        <v>4</v>
      </c>
      <c r="D3439" s="133">
        <v>27.49</v>
      </c>
      <c r="E3439" s="133" t="s">
        <v>95</v>
      </c>
    </row>
    <row r="3440" spans="1:5" ht="27" x14ac:dyDescent="0.25">
      <c r="A3440" s="131">
        <v>4472</v>
      </c>
      <c r="B3440" s="137" t="s">
        <v>12680</v>
      </c>
      <c r="C3440" s="133" t="s">
        <v>4</v>
      </c>
      <c r="D3440" s="133">
        <v>34.35</v>
      </c>
      <c r="E3440" s="133" t="s">
        <v>95</v>
      </c>
    </row>
    <row r="3441" spans="1:5" ht="27" x14ac:dyDescent="0.25">
      <c r="A3441" s="131">
        <v>35272</v>
      </c>
      <c r="B3441" s="137" t="s">
        <v>12681</v>
      </c>
      <c r="C3441" s="133" t="s">
        <v>4</v>
      </c>
      <c r="D3441" s="133">
        <v>49.65</v>
      </c>
      <c r="E3441" s="133" t="s">
        <v>95</v>
      </c>
    </row>
    <row r="3442" spans="1:5" ht="27" x14ac:dyDescent="0.25">
      <c r="A3442" s="131">
        <v>4481</v>
      </c>
      <c r="B3442" s="137" t="s">
        <v>12682</v>
      </c>
      <c r="C3442" s="133" t="s">
        <v>4</v>
      </c>
      <c r="D3442" s="133">
        <v>53.15</v>
      </c>
      <c r="E3442" s="133" t="s">
        <v>95</v>
      </c>
    </row>
    <row r="3443" spans="1:5" ht="13.5" x14ac:dyDescent="0.25">
      <c r="A3443" s="131">
        <v>34345</v>
      </c>
      <c r="B3443" s="137" t="s">
        <v>12683</v>
      </c>
      <c r="C3443" s="133" t="s">
        <v>94</v>
      </c>
      <c r="D3443" s="133">
        <v>15.46</v>
      </c>
      <c r="E3443" s="133" t="s">
        <v>95</v>
      </c>
    </row>
    <row r="3444" spans="1:5" ht="13.5" x14ac:dyDescent="0.25">
      <c r="A3444" s="131">
        <v>41096</v>
      </c>
      <c r="B3444" s="137" t="s">
        <v>12684</v>
      </c>
      <c r="C3444" s="133" t="s">
        <v>122</v>
      </c>
      <c r="D3444" s="485">
        <v>2755.93</v>
      </c>
      <c r="E3444" s="133" t="s">
        <v>95</v>
      </c>
    </row>
    <row r="3445" spans="1:5" ht="15" x14ac:dyDescent="0.2">
      <c r="A3445" s="138"/>
      <c r="B3445" s="139"/>
      <c r="C3445" s="138"/>
      <c r="D3445" s="124"/>
      <c r="E3445" s="138"/>
    </row>
    <row r="3446" spans="1:5" ht="15" x14ac:dyDescent="0.2">
      <c r="A3446" s="138"/>
      <c r="B3446" s="139"/>
      <c r="C3446" s="138"/>
      <c r="D3446" s="124"/>
      <c r="E3446" s="138"/>
    </row>
    <row r="3447" spans="1:5" ht="15" x14ac:dyDescent="0.2">
      <c r="A3447" s="138"/>
      <c r="B3447" s="139"/>
      <c r="C3447" s="138"/>
      <c r="D3447" s="124"/>
      <c r="E3447" s="138"/>
    </row>
    <row r="3448" spans="1:5" ht="15" x14ac:dyDescent="0.2">
      <c r="A3448" s="138"/>
      <c r="B3448" s="139"/>
      <c r="C3448" s="138"/>
      <c r="D3448" s="124"/>
      <c r="E3448" s="138"/>
    </row>
    <row r="3449" spans="1:5" ht="15" x14ac:dyDescent="0.2">
      <c r="A3449" s="138"/>
      <c r="B3449" s="139"/>
      <c r="C3449" s="138"/>
      <c r="D3449" s="124"/>
      <c r="E3449" s="138"/>
    </row>
    <row r="3450" spans="1:5" ht="15" x14ac:dyDescent="0.2">
      <c r="A3450" s="138"/>
      <c r="B3450" s="139"/>
      <c r="C3450" s="138"/>
      <c r="D3450" s="124"/>
      <c r="E3450" s="138"/>
    </row>
    <row r="3451" spans="1:5" ht="15" x14ac:dyDescent="0.2">
      <c r="A3451" s="138" t="s">
        <v>90</v>
      </c>
      <c r="B3451" s="139"/>
      <c r="C3451" s="138"/>
      <c r="D3451" s="138"/>
      <c r="E3451" s="138"/>
    </row>
    <row r="3452" spans="1:5" ht="15" x14ac:dyDescent="0.2">
      <c r="A3452" s="138"/>
      <c r="B3452" s="139"/>
      <c r="C3452" s="138"/>
      <c r="D3452" s="138"/>
      <c r="E3452" s="138"/>
    </row>
    <row r="3453" spans="1:5" x14ac:dyDescent="0.2">
      <c r="A3453" s="136"/>
      <c r="B3453" s="136"/>
      <c r="C3453" s="136"/>
      <c r="D3453" s="140"/>
      <c r="E3453" s="136"/>
    </row>
  </sheetData>
  <autoFilter ref="A10:E3444"/>
  <pageMargins left="0.78740157499999996" right="0.78740157499999996" top="0.984251969" bottom="0.984251969"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V57"/>
  <sheetViews>
    <sheetView view="pageBreakPreview" topLeftCell="A19" zoomScale="85" zoomScaleNormal="100" zoomScaleSheetLayoutView="85" workbookViewId="0">
      <selection activeCell="Q15" sqref="Q15"/>
    </sheetView>
  </sheetViews>
  <sheetFormatPr defaultRowHeight="15" x14ac:dyDescent="0.25"/>
  <cols>
    <col min="1" max="1" width="13.5703125" style="11" customWidth="1"/>
    <col min="2" max="2" width="54.7109375" style="14" customWidth="1"/>
    <col min="3" max="3" width="16.5703125" style="8" customWidth="1"/>
    <col min="4" max="4" width="13.85546875" style="8" customWidth="1"/>
    <col min="5" max="7" width="9.140625" style="8" customWidth="1"/>
    <col min="8" max="256" width="9.140625" style="9"/>
    <col min="257" max="257" width="13.5703125" style="9" customWidth="1"/>
    <col min="258" max="258" width="54.7109375" style="9" customWidth="1"/>
    <col min="259" max="259" width="16.5703125" style="9" customWidth="1"/>
    <col min="260" max="260" width="15.7109375" style="9" customWidth="1"/>
    <col min="261" max="263" width="9.140625" style="9" customWidth="1"/>
    <col min="264" max="512" width="9.140625" style="9"/>
    <col min="513" max="513" width="13.5703125" style="9" customWidth="1"/>
    <col min="514" max="514" width="54.7109375" style="9" customWidth="1"/>
    <col min="515" max="515" width="16.5703125" style="9" customWidth="1"/>
    <col min="516" max="516" width="15.7109375" style="9" customWidth="1"/>
    <col min="517" max="519" width="9.140625" style="9" customWidth="1"/>
    <col min="520" max="768" width="9.140625" style="9"/>
    <col min="769" max="769" width="13.5703125" style="9" customWidth="1"/>
    <col min="770" max="770" width="54.7109375" style="9" customWidth="1"/>
    <col min="771" max="771" width="16.5703125" style="9" customWidth="1"/>
    <col min="772" max="772" width="15.7109375" style="9" customWidth="1"/>
    <col min="773" max="775" width="9.140625" style="9" customWidth="1"/>
    <col min="776" max="1024" width="9.140625" style="9"/>
    <col min="1025" max="1025" width="13.5703125" style="9" customWidth="1"/>
    <col min="1026" max="1026" width="54.7109375" style="9" customWidth="1"/>
    <col min="1027" max="1027" width="16.5703125" style="9" customWidth="1"/>
    <col min="1028" max="1028" width="15.7109375" style="9" customWidth="1"/>
    <col min="1029" max="1031" width="9.140625" style="9" customWidth="1"/>
    <col min="1032" max="1280" width="9.140625" style="9"/>
    <col min="1281" max="1281" width="13.5703125" style="9" customWidth="1"/>
    <col min="1282" max="1282" width="54.7109375" style="9" customWidth="1"/>
    <col min="1283" max="1283" width="16.5703125" style="9" customWidth="1"/>
    <col min="1284" max="1284" width="15.7109375" style="9" customWidth="1"/>
    <col min="1285" max="1287" width="9.140625" style="9" customWidth="1"/>
    <col min="1288" max="1536" width="9.140625" style="9"/>
    <col min="1537" max="1537" width="13.5703125" style="9" customWidth="1"/>
    <col min="1538" max="1538" width="54.7109375" style="9" customWidth="1"/>
    <col min="1539" max="1539" width="16.5703125" style="9" customWidth="1"/>
    <col min="1540" max="1540" width="15.7109375" style="9" customWidth="1"/>
    <col min="1541" max="1543" width="9.140625" style="9" customWidth="1"/>
    <col min="1544" max="1792" width="9.140625" style="9"/>
    <col min="1793" max="1793" width="13.5703125" style="9" customWidth="1"/>
    <col min="1794" max="1794" width="54.7109375" style="9" customWidth="1"/>
    <col min="1795" max="1795" width="16.5703125" style="9" customWidth="1"/>
    <col min="1796" max="1796" width="15.7109375" style="9" customWidth="1"/>
    <col min="1797" max="1799" width="9.140625" style="9" customWidth="1"/>
    <col min="1800" max="2048" width="9.140625" style="9"/>
    <col min="2049" max="2049" width="13.5703125" style="9" customWidth="1"/>
    <col min="2050" max="2050" width="54.7109375" style="9" customWidth="1"/>
    <col min="2051" max="2051" width="16.5703125" style="9" customWidth="1"/>
    <col min="2052" max="2052" width="15.7109375" style="9" customWidth="1"/>
    <col min="2053" max="2055" width="9.140625" style="9" customWidth="1"/>
    <col min="2056" max="2304" width="9.140625" style="9"/>
    <col min="2305" max="2305" width="13.5703125" style="9" customWidth="1"/>
    <col min="2306" max="2306" width="54.7109375" style="9" customWidth="1"/>
    <col min="2307" max="2307" width="16.5703125" style="9" customWidth="1"/>
    <col min="2308" max="2308" width="15.7109375" style="9" customWidth="1"/>
    <col min="2309" max="2311" width="9.140625" style="9" customWidth="1"/>
    <col min="2312" max="2560" width="9.140625" style="9"/>
    <col min="2561" max="2561" width="13.5703125" style="9" customWidth="1"/>
    <col min="2562" max="2562" width="54.7109375" style="9" customWidth="1"/>
    <col min="2563" max="2563" width="16.5703125" style="9" customWidth="1"/>
    <col min="2564" max="2564" width="15.7109375" style="9" customWidth="1"/>
    <col min="2565" max="2567" width="9.140625" style="9" customWidth="1"/>
    <col min="2568" max="2816" width="9.140625" style="9"/>
    <col min="2817" max="2817" width="13.5703125" style="9" customWidth="1"/>
    <col min="2818" max="2818" width="54.7109375" style="9" customWidth="1"/>
    <col min="2819" max="2819" width="16.5703125" style="9" customWidth="1"/>
    <col min="2820" max="2820" width="15.7109375" style="9" customWidth="1"/>
    <col min="2821" max="2823" width="9.140625" style="9" customWidth="1"/>
    <col min="2824" max="3072" width="9.140625" style="9"/>
    <col min="3073" max="3073" width="13.5703125" style="9" customWidth="1"/>
    <col min="3074" max="3074" width="54.7109375" style="9" customWidth="1"/>
    <col min="3075" max="3075" width="16.5703125" style="9" customWidth="1"/>
    <col min="3076" max="3076" width="15.7109375" style="9" customWidth="1"/>
    <col min="3077" max="3079" width="9.140625" style="9" customWidth="1"/>
    <col min="3080" max="3328" width="9.140625" style="9"/>
    <col min="3329" max="3329" width="13.5703125" style="9" customWidth="1"/>
    <col min="3330" max="3330" width="54.7109375" style="9" customWidth="1"/>
    <col min="3331" max="3331" width="16.5703125" style="9" customWidth="1"/>
    <col min="3332" max="3332" width="15.7109375" style="9" customWidth="1"/>
    <col min="3333" max="3335" width="9.140625" style="9" customWidth="1"/>
    <col min="3336" max="3584" width="9.140625" style="9"/>
    <col min="3585" max="3585" width="13.5703125" style="9" customWidth="1"/>
    <col min="3586" max="3586" width="54.7109375" style="9" customWidth="1"/>
    <col min="3587" max="3587" width="16.5703125" style="9" customWidth="1"/>
    <col min="3588" max="3588" width="15.7109375" style="9" customWidth="1"/>
    <col min="3589" max="3591" width="9.140625" style="9" customWidth="1"/>
    <col min="3592" max="3840" width="9.140625" style="9"/>
    <col min="3841" max="3841" width="13.5703125" style="9" customWidth="1"/>
    <col min="3842" max="3842" width="54.7109375" style="9" customWidth="1"/>
    <col min="3843" max="3843" width="16.5703125" style="9" customWidth="1"/>
    <col min="3844" max="3844" width="15.7109375" style="9" customWidth="1"/>
    <col min="3845" max="3847" width="9.140625" style="9" customWidth="1"/>
    <col min="3848" max="4096" width="9.140625" style="9"/>
    <col min="4097" max="4097" width="13.5703125" style="9" customWidth="1"/>
    <col min="4098" max="4098" width="54.7109375" style="9" customWidth="1"/>
    <col min="4099" max="4099" width="16.5703125" style="9" customWidth="1"/>
    <col min="4100" max="4100" width="15.7109375" style="9" customWidth="1"/>
    <col min="4101" max="4103" width="9.140625" style="9" customWidth="1"/>
    <col min="4104" max="4352" width="9.140625" style="9"/>
    <col min="4353" max="4353" width="13.5703125" style="9" customWidth="1"/>
    <col min="4354" max="4354" width="54.7109375" style="9" customWidth="1"/>
    <col min="4355" max="4355" width="16.5703125" style="9" customWidth="1"/>
    <col min="4356" max="4356" width="15.7109375" style="9" customWidth="1"/>
    <col min="4357" max="4359" width="9.140625" style="9" customWidth="1"/>
    <col min="4360" max="4608" width="9.140625" style="9"/>
    <col min="4609" max="4609" width="13.5703125" style="9" customWidth="1"/>
    <col min="4610" max="4610" width="54.7109375" style="9" customWidth="1"/>
    <col min="4611" max="4611" width="16.5703125" style="9" customWidth="1"/>
    <col min="4612" max="4612" width="15.7109375" style="9" customWidth="1"/>
    <col min="4613" max="4615" width="9.140625" style="9" customWidth="1"/>
    <col min="4616" max="4864" width="9.140625" style="9"/>
    <col min="4865" max="4865" width="13.5703125" style="9" customWidth="1"/>
    <col min="4866" max="4866" width="54.7109375" style="9" customWidth="1"/>
    <col min="4867" max="4867" width="16.5703125" style="9" customWidth="1"/>
    <col min="4868" max="4868" width="15.7109375" style="9" customWidth="1"/>
    <col min="4869" max="4871" width="9.140625" style="9" customWidth="1"/>
    <col min="4872" max="5120" width="9.140625" style="9"/>
    <col min="5121" max="5121" width="13.5703125" style="9" customWidth="1"/>
    <col min="5122" max="5122" width="54.7109375" style="9" customWidth="1"/>
    <col min="5123" max="5123" width="16.5703125" style="9" customWidth="1"/>
    <col min="5124" max="5124" width="15.7109375" style="9" customWidth="1"/>
    <col min="5125" max="5127" width="9.140625" style="9" customWidth="1"/>
    <col min="5128" max="5376" width="9.140625" style="9"/>
    <col min="5377" max="5377" width="13.5703125" style="9" customWidth="1"/>
    <col min="5378" max="5378" width="54.7109375" style="9" customWidth="1"/>
    <col min="5379" max="5379" width="16.5703125" style="9" customWidth="1"/>
    <col min="5380" max="5380" width="15.7109375" style="9" customWidth="1"/>
    <col min="5381" max="5383" width="9.140625" style="9" customWidth="1"/>
    <col min="5384" max="5632" width="9.140625" style="9"/>
    <col min="5633" max="5633" width="13.5703125" style="9" customWidth="1"/>
    <col min="5634" max="5634" width="54.7109375" style="9" customWidth="1"/>
    <col min="5635" max="5635" width="16.5703125" style="9" customWidth="1"/>
    <col min="5636" max="5636" width="15.7109375" style="9" customWidth="1"/>
    <col min="5637" max="5639" width="9.140625" style="9" customWidth="1"/>
    <col min="5640" max="5888" width="9.140625" style="9"/>
    <col min="5889" max="5889" width="13.5703125" style="9" customWidth="1"/>
    <col min="5890" max="5890" width="54.7109375" style="9" customWidth="1"/>
    <col min="5891" max="5891" width="16.5703125" style="9" customWidth="1"/>
    <col min="5892" max="5892" width="15.7109375" style="9" customWidth="1"/>
    <col min="5893" max="5895" width="9.140625" style="9" customWidth="1"/>
    <col min="5896" max="6144" width="9.140625" style="9"/>
    <col min="6145" max="6145" width="13.5703125" style="9" customWidth="1"/>
    <col min="6146" max="6146" width="54.7109375" style="9" customWidth="1"/>
    <col min="6147" max="6147" width="16.5703125" style="9" customWidth="1"/>
    <col min="6148" max="6148" width="15.7109375" style="9" customWidth="1"/>
    <col min="6149" max="6151" width="9.140625" style="9" customWidth="1"/>
    <col min="6152" max="6400" width="9.140625" style="9"/>
    <col min="6401" max="6401" width="13.5703125" style="9" customWidth="1"/>
    <col min="6402" max="6402" width="54.7109375" style="9" customWidth="1"/>
    <col min="6403" max="6403" width="16.5703125" style="9" customWidth="1"/>
    <col min="6404" max="6404" width="15.7109375" style="9" customWidth="1"/>
    <col min="6405" max="6407" width="9.140625" style="9" customWidth="1"/>
    <col min="6408" max="6656" width="9.140625" style="9"/>
    <col min="6657" max="6657" width="13.5703125" style="9" customWidth="1"/>
    <col min="6658" max="6658" width="54.7109375" style="9" customWidth="1"/>
    <col min="6659" max="6659" width="16.5703125" style="9" customWidth="1"/>
    <col min="6660" max="6660" width="15.7109375" style="9" customWidth="1"/>
    <col min="6661" max="6663" width="9.140625" style="9" customWidth="1"/>
    <col min="6664" max="6912" width="9.140625" style="9"/>
    <col min="6913" max="6913" width="13.5703125" style="9" customWidth="1"/>
    <col min="6914" max="6914" width="54.7109375" style="9" customWidth="1"/>
    <col min="6915" max="6915" width="16.5703125" style="9" customWidth="1"/>
    <col min="6916" max="6916" width="15.7109375" style="9" customWidth="1"/>
    <col min="6917" max="6919" width="9.140625" style="9" customWidth="1"/>
    <col min="6920" max="7168" width="9.140625" style="9"/>
    <col min="7169" max="7169" width="13.5703125" style="9" customWidth="1"/>
    <col min="7170" max="7170" width="54.7109375" style="9" customWidth="1"/>
    <col min="7171" max="7171" width="16.5703125" style="9" customWidth="1"/>
    <col min="7172" max="7172" width="15.7109375" style="9" customWidth="1"/>
    <col min="7173" max="7175" width="9.140625" style="9" customWidth="1"/>
    <col min="7176" max="7424" width="9.140625" style="9"/>
    <col min="7425" max="7425" width="13.5703125" style="9" customWidth="1"/>
    <col min="7426" max="7426" width="54.7109375" style="9" customWidth="1"/>
    <col min="7427" max="7427" width="16.5703125" style="9" customWidth="1"/>
    <col min="7428" max="7428" width="15.7109375" style="9" customWidth="1"/>
    <col min="7429" max="7431" width="9.140625" style="9" customWidth="1"/>
    <col min="7432" max="7680" width="9.140625" style="9"/>
    <col min="7681" max="7681" width="13.5703125" style="9" customWidth="1"/>
    <col min="7682" max="7682" width="54.7109375" style="9" customWidth="1"/>
    <col min="7683" max="7683" width="16.5703125" style="9" customWidth="1"/>
    <col min="7684" max="7684" width="15.7109375" style="9" customWidth="1"/>
    <col min="7685" max="7687" width="9.140625" style="9" customWidth="1"/>
    <col min="7688" max="7936" width="9.140625" style="9"/>
    <col min="7937" max="7937" width="13.5703125" style="9" customWidth="1"/>
    <col min="7938" max="7938" width="54.7109375" style="9" customWidth="1"/>
    <col min="7939" max="7939" width="16.5703125" style="9" customWidth="1"/>
    <col min="7940" max="7940" width="15.7109375" style="9" customWidth="1"/>
    <col min="7941" max="7943" width="9.140625" style="9" customWidth="1"/>
    <col min="7944" max="8192" width="9.140625" style="9"/>
    <col min="8193" max="8193" width="13.5703125" style="9" customWidth="1"/>
    <col min="8194" max="8194" width="54.7109375" style="9" customWidth="1"/>
    <col min="8195" max="8195" width="16.5703125" style="9" customWidth="1"/>
    <col min="8196" max="8196" width="15.7109375" style="9" customWidth="1"/>
    <col min="8197" max="8199" width="9.140625" style="9" customWidth="1"/>
    <col min="8200" max="8448" width="9.140625" style="9"/>
    <col min="8449" max="8449" width="13.5703125" style="9" customWidth="1"/>
    <col min="8450" max="8450" width="54.7109375" style="9" customWidth="1"/>
    <col min="8451" max="8451" width="16.5703125" style="9" customWidth="1"/>
    <col min="8452" max="8452" width="15.7109375" style="9" customWidth="1"/>
    <col min="8453" max="8455" width="9.140625" style="9" customWidth="1"/>
    <col min="8456" max="8704" width="9.140625" style="9"/>
    <col min="8705" max="8705" width="13.5703125" style="9" customWidth="1"/>
    <col min="8706" max="8706" width="54.7109375" style="9" customWidth="1"/>
    <col min="8707" max="8707" width="16.5703125" style="9" customWidth="1"/>
    <col min="8708" max="8708" width="15.7109375" style="9" customWidth="1"/>
    <col min="8709" max="8711" width="9.140625" style="9" customWidth="1"/>
    <col min="8712" max="8960" width="9.140625" style="9"/>
    <col min="8961" max="8961" width="13.5703125" style="9" customWidth="1"/>
    <col min="8962" max="8962" width="54.7109375" style="9" customWidth="1"/>
    <col min="8963" max="8963" width="16.5703125" style="9" customWidth="1"/>
    <col min="8964" max="8964" width="15.7109375" style="9" customWidth="1"/>
    <col min="8965" max="8967" width="9.140625" style="9" customWidth="1"/>
    <col min="8968" max="9216" width="9.140625" style="9"/>
    <col min="9217" max="9217" width="13.5703125" style="9" customWidth="1"/>
    <col min="9218" max="9218" width="54.7109375" style="9" customWidth="1"/>
    <col min="9219" max="9219" width="16.5703125" style="9" customWidth="1"/>
    <col min="9220" max="9220" width="15.7109375" style="9" customWidth="1"/>
    <col min="9221" max="9223" width="9.140625" style="9" customWidth="1"/>
    <col min="9224" max="9472" width="9.140625" style="9"/>
    <col min="9473" max="9473" width="13.5703125" style="9" customWidth="1"/>
    <col min="9474" max="9474" width="54.7109375" style="9" customWidth="1"/>
    <col min="9475" max="9475" width="16.5703125" style="9" customWidth="1"/>
    <col min="9476" max="9476" width="15.7109375" style="9" customWidth="1"/>
    <col min="9477" max="9479" width="9.140625" style="9" customWidth="1"/>
    <col min="9480" max="9728" width="9.140625" style="9"/>
    <col min="9729" max="9729" width="13.5703125" style="9" customWidth="1"/>
    <col min="9730" max="9730" width="54.7109375" style="9" customWidth="1"/>
    <col min="9731" max="9731" width="16.5703125" style="9" customWidth="1"/>
    <col min="9732" max="9732" width="15.7109375" style="9" customWidth="1"/>
    <col min="9733" max="9735" width="9.140625" style="9" customWidth="1"/>
    <col min="9736" max="9984" width="9.140625" style="9"/>
    <col min="9985" max="9985" width="13.5703125" style="9" customWidth="1"/>
    <col min="9986" max="9986" width="54.7109375" style="9" customWidth="1"/>
    <col min="9987" max="9987" width="16.5703125" style="9" customWidth="1"/>
    <col min="9988" max="9988" width="15.7109375" style="9" customWidth="1"/>
    <col min="9989" max="9991" width="9.140625" style="9" customWidth="1"/>
    <col min="9992" max="10240" width="9.140625" style="9"/>
    <col min="10241" max="10241" width="13.5703125" style="9" customWidth="1"/>
    <col min="10242" max="10242" width="54.7109375" style="9" customWidth="1"/>
    <col min="10243" max="10243" width="16.5703125" style="9" customWidth="1"/>
    <col min="10244" max="10244" width="15.7109375" style="9" customWidth="1"/>
    <col min="10245" max="10247" width="9.140625" style="9" customWidth="1"/>
    <col min="10248" max="10496" width="9.140625" style="9"/>
    <col min="10497" max="10497" width="13.5703125" style="9" customWidth="1"/>
    <col min="10498" max="10498" width="54.7109375" style="9" customWidth="1"/>
    <col min="10499" max="10499" width="16.5703125" style="9" customWidth="1"/>
    <col min="10500" max="10500" width="15.7109375" style="9" customWidth="1"/>
    <col min="10501" max="10503" width="9.140625" style="9" customWidth="1"/>
    <col min="10504" max="10752" width="9.140625" style="9"/>
    <col min="10753" max="10753" width="13.5703125" style="9" customWidth="1"/>
    <col min="10754" max="10754" width="54.7109375" style="9" customWidth="1"/>
    <col min="10755" max="10755" width="16.5703125" style="9" customWidth="1"/>
    <col min="10756" max="10756" width="15.7109375" style="9" customWidth="1"/>
    <col min="10757" max="10759" width="9.140625" style="9" customWidth="1"/>
    <col min="10760" max="11008" width="9.140625" style="9"/>
    <col min="11009" max="11009" width="13.5703125" style="9" customWidth="1"/>
    <col min="11010" max="11010" width="54.7109375" style="9" customWidth="1"/>
    <col min="11011" max="11011" width="16.5703125" style="9" customWidth="1"/>
    <col min="11012" max="11012" width="15.7109375" style="9" customWidth="1"/>
    <col min="11013" max="11015" width="9.140625" style="9" customWidth="1"/>
    <col min="11016" max="11264" width="9.140625" style="9"/>
    <col min="11265" max="11265" width="13.5703125" style="9" customWidth="1"/>
    <col min="11266" max="11266" width="54.7109375" style="9" customWidth="1"/>
    <col min="11267" max="11267" width="16.5703125" style="9" customWidth="1"/>
    <col min="11268" max="11268" width="15.7109375" style="9" customWidth="1"/>
    <col min="11269" max="11271" width="9.140625" style="9" customWidth="1"/>
    <col min="11272" max="11520" width="9.140625" style="9"/>
    <col min="11521" max="11521" width="13.5703125" style="9" customWidth="1"/>
    <col min="11522" max="11522" width="54.7109375" style="9" customWidth="1"/>
    <col min="11523" max="11523" width="16.5703125" style="9" customWidth="1"/>
    <col min="11524" max="11524" width="15.7109375" style="9" customWidth="1"/>
    <col min="11525" max="11527" width="9.140625" style="9" customWidth="1"/>
    <col min="11528" max="11776" width="9.140625" style="9"/>
    <col min="11777" max="11777" width="13.5703125" style="9" customWidth="1"/>
    <col min="11778" max="11778" width="54.7109375" style="9" customWidth="1"/>
    <col min="11779" max="11779" width="16.5703125" style="9" customWidth="1"/>
    <col min="11780" max="11780" width="15.7109375" style="9" customWidth="1"/>
    <col min="11781" max="11783" width="9.140625" style="9" customWidth="1"/>
    <col min="11784" max="12032" width="9.140625" style="9"/>
    <col min="12033" max="12033" width="13.5703125" style="9" customWidth="1"/>
    <col min="12034" max="12034" width="54.7109375" style="9" customWidth="1"/>
    <col min="12035" max="12035" width="16.5703125" style="9" customWidth="1"/>
    <col min="12036" max="12036" width="15.7109375" style="9" customWidth="1"/>
    <col min="12037" max="12039" width="9.140625" style="9" customWidth="1"/>
    <col min="12040" max="12288" width="9.140625" style="9"/>
    <col min="12289" max="12289" width="13.5703125" style="9" customWidth="1"/>
    <col min="12290" max="12290" width="54.7109375" style="9" customWidth="1"/>
    <col min="12291" max="12291" width="16.5703125" style="9" customWidth="1"/>
    <col min="12292" max="12292" width="15.7109375" style="9" customWidth="1"/>
    <col min="12293" max="12295" width="9.140625" style="9" customWidth="1"/>
    <col min="12296" max="12544" width="9.140625" style="9"/>
    <col min="12545" max="12545" width="13.5703125" style="9" customWidth="1"/>
    <col min="12546" max="12546" width="54.7109375" style="9" customWidth="1"/>
    <col min="12547" max="12547" width="16.5703125" style="9" customWidth="1"/>
    <col min="12548" max="12548" width="15.7109375" style="9" customWidth="1"/>
    <col min="12549" max="12551" width="9.140625" style="9" customWidth="1"/>
    <col min="12552" max="12800" width="9.140625" style="9"/>
    <col min="12801" max="12801" width="13.5703125" style="9" customWidth="1"/>
    <col min="12802" max="12802" width="54.7109375" style="9" customWidth="1"/>
    <col min="12803" max="12803" width="16.5703125" style="9" customWidth="1"/>
    <col min="12804" max="12804" width="15.7109375" style="9" customWidth="1"/>
    <col min="12805" max="12807" width="9.140625" style="9" customWidth="1"/>
    <col min="12808" max="13056" width="9.140625" style="9"/>
    <col min="13057" max="13057" width="13.5703125" style="9" customWidth="1"/>
    <col min="13058" max="13058" width="54.7109375" style="9" customWidth="1"/>
    <col min="13059" max="13059" width="16.5703125" style="9" customWidth="1"/>
    <col min="13060" max="13060" width="15.7109375" style="9" customWidth="1"/>
    <col min="13061" max="13063" width="9.140625" style="9" customWidth="1"/>
    <col min="13064" max="13312" width="9.140625" style="9"/>
    <col min="13313" max="13313" width="13.5703125" style="9" customWidth="1"/>
    <col min="13314" max="13314" width="54.7109375" style="9" customWidth="1"/>
    <col min="13315" max="13315" width="16.5703125" style="9" customWidth="1"/>
    <col min="13316" max="13316" width="15.7109375" style="9" customWidth="1"/>
    <col min="13317" max="13319" width="9.140625" style="9" customWidth="1"/>
    <col min="13320" max="13568" width="9.140625" style="9"/>
    <col min="13569" max="13569" width="13.5703125" style="9" customWidth="1"/>
    <col min="13570" max="13570" width="54.7109375" style="9" customWidth="1"/>
    <col min="13571" max="13571" width="16.5703125" style="9" customWidth="1"/>
    <col min="13572" max="13572" width="15.7109375" style="9" customWidth="1"/>
    <col min="13573" max="13575" width="9.140625" style="9" customWidth="1"/>
    <col min="13576" max="13824" width="9.140625" style="9"/>
    <col min="13825" max="13825" width="13.5703125" style="9" customWidth="1"/>
    <col min="13826" max="13826" width="54.7109375" style="9" customWidth="1"/>
    <col min="13827" max="13827" width="16.5703125" style="9" customWidth="1"/>
    <col min="13828" max="13828" width="15.7109375" style="9" customWidth="1"/>
    <col min="13829" max="13831" width="9.140625" style="9" customWidth="1"/>
    <col min="13832" max="14080" width="9.140625" style="9"/>
    <col min="14081" max="14081" width="13.5703125" style="9" customWidth="1"/>
    <col min="14082" max="14082" width="54.7109375" style="9" customWidth="1"/>
    <col min="14083" max="14083" width="16.5703125" style="9" customWidth="1"/>
    <col min="14084" max="14084" width="15.7109375" style="9" customWidth="1"/>
    <col min="14085" max="14087" width="9.140625" style="9" customWidth="1"/>
    <col min="14088" max="14336" width="9.140625" style="9"/>
    <col min="14337" max="14337" width="13.5703125" style="9" customWidth="1"/>
    <col min="14338" max="14338" width="54.7109375" style="9" customWidth="1"/>
    <col min="14339" max="14339" width="16.5703125" style="9" customWidth="1"/>
    <col min="14340" max="14340" width="15.7109375" style="9" customWidth="1"/>
    <col min="14341" max="14343" width="9.140625" style="9" customWidth="1"/>
    <col min="14344" max="14592" width="9.140625" style="9"/>
    <col min="14593" max="14593" width="13.5703125" style="9" customWidth="1"/>
    <col min="14594" max="14594" width="54.7109375" style="9" customWidth="1"/>
    <col min="14595" max="14595" width="16.5703125" style="9" customWidth="1"/>
    <col min="14596" max="14596" width="15.7109375" style="9" customWidth="1"/>
    <col min="14597" max="14599" width="9.140625" style="9" customWidth="1"/>
    <col min="14600" max="14848" width="9.140625" style="9"/>
    <col min="14849" max="14849" width="13.5703125" style="9" customWidth="1"/>
    <col min="14850" max="14850" width="54.7109375" style="9" customWidth="1"/>
    <col min="14851" max="14851" width="16.5703125" style="9" customWidth="1"/>
    <col min="14852" max="14852" width="15.7109375" style="9" customWidth="1"/>
    <col min="14853" max="14855" width="9.140625" style="9" customWidth="1"/>
    <col min="14856" max="15104" width="9.140625" style="9"/>
    <col min="15105" max="15105" width="13.5703125" style="9" customWidth="1"/>
    <col min="15106" max="15106" width="54.7109375" style="9" customWidth="1"/>
    <col min="15107" max="15107" width="16.5703125" style="9" customWidth="1"/>
    <col min="15108" max="15108" width="15.7109375" style="9" customWidth="1"/>
    <col min="15109" max="15111" width="9.140625" style="9" customWidth="1"/>
    <col min="15112" max="15360" width="9.140625" style="9"/>
    <col min="15361" max="15361" width="13.5703125" style="9" customWidth="1"/>
    <col min="15362" max="15362" width="54.7109375" style="9" customWidth="1"/>
    <col min="15363" max="15363" width="16.5703125" style="9" customWidth="1"/>
    <col min="15364" max="15364" width="15.7109375" style="9" customWidth="1"/>
    <col min="15365" max="15367" width="9.140625" style="9" customWidth="1"/>
    <col min="15368" max="15616" width="9.140625" style="9"/>
    <col min="15617" max="15617" width="13.5703125" style="9" customWidth="1"/>
    <col min="15618" max="15618" width="54.7109375" style="9" customWidth="1"/>
    <col min="15619" max="15619" width="16.5703125" style="9" customWidth="1"/>
    <col min="15620" max="15620" width="15.7109375" style="9" customWidth="1"/>
    <col min="15621" max="15623" width="9.140625" style="9" customWidth="1"/>
    <col min="15624" max="15872" width="9.140625" style="9"/>
    <col min="15873" max="15873" width="13.5703125" style="9" customWidth="1"/>
    <col min="15874" max="15874" width="54.7109375" style="9" customWidth="1"/>
    <col min="15875" max="15875" width="16.5703125" style="9" customWidth="1"/>
    <col min="15876" max="15876" width="15.7109375" style="9" customWidth="1"/>
    <col min="15877" max="15879" width="9.140625" style="9" customWidth="1"/>
    <col min="15880" max="16128" width="9.140625" style="9"/>
    <col min="16129" max="16129" width="13.5703125" style="9" customWidth="1"/>
    <col min="16130" max="16130" width="54.7109375" style="9" customWidth="1"/>
    <col min="16131" max="16131" width="16.5703125" style="9" customWidth="1"/>
    <col min="16132" max="16132" width="15.7109375" style="9" customWidth="1"/>
    <col min="16133" max="16135" width="9.140625" style="9" customWidth="1"/>
    <col min="16136" max="16384" width="9.140625" style="9"/>
  </cols>
  <sheetData>
    <row r="1" spans="1:256" s="10" customFormat="1" ht="19.5" x14ac:dyDescent="0.25">
      <c r="A1" s="629"/>
      <c r="B1" s="629"/>
      <c r="C1" s="629"/>
      <c r="D1" s="629"/>
      <c r="E1" s="8"/>
      <c r="F1" s="8"/>
      <c r="G1" s="8"/>
      <c r="H1" s="9"/>
    </row>
    <row r="2" spans="1:256" ht="92.25" customHeight="1" x14ac:dyDescent="0.25">
      <c r="B2" s="12"/>
      <c r="D2" s="11"/>
      <c r="E2" s="626"/>
      <c r="F2" s="626"/>
      <c r="G2" s="626"/>
      <c r="H2" s="626"/>
    </row>
    <row r="3" spans="1:256" ht="18" customHeight="1" x14ac:dyDescent="0.25">
      <c r="A3" s="627"/>
      <c r="B3" s="627"/>
      <c r="C3" s="627"/>
      <c r="D3" s="627"/>
    </row>
    <row r="4" spans="1:256" x14ac:dyDescent="0.25">
      <c r="A4" s="13"/>
      <c r="C4" s="15"/>
      <c r="D4" s="16"/>
      <c r="E4" s="17"/>
      <c r="F4" s="17"/>
      <c r="G4" s="17"/>
    </row>
    <row r="5" spans="1:256" ht="28.5" customHeight="1" x14ac:dyDescent="0.25">
      <c r="A5" s="628"/>
      <c r="B5" s="628"/>
      <c r="C5" s="628"/>
      <c r="D5" s="628"/>
      <c r="E5" s="17"/>
      <c r="F5" s="17"/>
      <c r="G5" s="17"/>
      <c r="I5" s="626"/>
      <c r="J5" s="626"/>
      <c r="K5" s="626"/>
      <c r="L5" s="626"/>
      <c r="M5" s="626"/>
      <c r="N5" s="626"/>
      <c r="O5" s="626"/>
      <c r="P5" s="626"/>
      <c r="Q5" s="626"/>
      <c r="R5" s="626"/>
      <c r="S5" s="626"/>
      <c r="T5" s="626"/>
      <c r="U5" s="626"/>
      <c r="V5" s="626"/>
      <c r="W5" s="626"/>
      <c r="X5" s="626"/>
      <c r="Y5" s="626"/>
      <c r="Z5" s="626"/>
      <c r="AA5" s="626"/>
      <c r="AB5" s="626"/>
      <c r="AC5" s="626"/>
      <c r="AD5" s="626"/>
      <c r="AE5" s="626"/>
      <c r="AF5" s="626"/>
      <c r="AG5" s="626"/>
      <c r="AH5" s="626"/>
      <c r="AI5" s="626"/>
      <c r="AJ5" s="626"/>
      <c r="AK5" s="626"/>
      <c r="AL5" s="626"/>
      <c r="AM5" s="626"/>
      <c r="AN5" s="626"/>
      <c r="AO5" s="626"/>
      <c r="AP5" s="626"/>
      <c r="AQ5" s="626"/>
      <c r="AR5" s="626"/>
      <c r="AS5" s="626"/>
      <c r="AT5" s="626"/>
      <c r="AU5" s="626"/>
      <c r="AV5" s="626"/>
      <c r="AW5" s="626"/>
      <c r="AX5" s="626"/>
      <c r="AY5" s="626"/>
      <c r="AZ5" s="626"/>
      <c r="BA5" s="626"/>
      <c r="BB5" s="626"/>
      <c r="BC5" s="626"/>
      <c r="BD5" s="626"/>
      <c r="BE5" s="626"/>
      <c r="BF5" s="626"/>
      <c r="BG5" s="626"/>
      <c r="BH5" s="626"/>
      <c r="BI5" s="626"/>
      <c r="BJ5" s="626"/>
      <c r="BK5" s="626"/>
      <c r="BL5" s="626"/>
      <c r="BM5" s="626"/>
      <c r="BN5" s="626"/>
      <c r="BO5" s="626"/>
      <c r="BP5" s="626"/>
      <c r="BQ5" s="626"/>
      <c r="BR5" s="626"/>
      <c r="BS5" s="626"/>
      <c r="BT5" s="626"/>
      <c r="BU5" s="626"/>
      <c r="BV5" s="626"/>
      <c r="BW5" s="626"/>
      <c r="BX5" s="626"/>
      <c r="BY5" s="626"/>
      <c r="BZ5" s="626"/>
      <c r="CA5" s="626"/>
      <c r="CB5" s="626"/>
      <c r="CC5" s="626"/>
      <c r="CD5" s="626"/>
      <c r="CE5" s="626"/>
      <c r="CF5" s="626"/>
      <c r="CG5" s="626"/>
      <c r="CH5" s="626"/>
      <c r="CI5" s="626"/>
      <c r="CJ5" s="626"/>
      <c r="CK5" s="626"/>
      <c r="CL5" s="626"/>
      <c r="CM5" s="626"/>
      <c r="CN5" s="626"/>
      <c r="CO5" s="626"/>
      <c r="CP5" s="626"/>
      <c r="CQ5" s="626"/>
      <c r="CR5" s="626"/>
      <c r="CS5" s="626"/>
      <c r="CT5" s="626"/>
      <c r="CU5" s="626"/>
      <c r="CV5" s="626"/>
      <c r="CW5" s="626"/>
      <c r="CX5" s="626"/>
      <c r="CY5" s="626"/>
      <c r="CZ5" s="626"/>
      <c r="DA5" s="626"/>
      <c r="DB5" s="626"/>
      <c r="DC5" s="626"/>
      <c r="DD5" s="626"/>
      <c r="DE5" s="626"/>
      <c r="DF5" s="626"/>
      <c r="DG5" s="626"/>
      <c r="DH5" s="626"/>
      <c r="DI5" s="626"/>
      <c r="DJ5" s="626"/>
      <c r="DK5" s="626"/>
      <c r="DL5" s="626"/>
      <c r="DM5" s="626"/>
      <c r="DN5" s="626"/>
      <c r="DO5" s="626"/>
      <c r="DP5" s="626"/>
      <c r="DQ5" s="626"/>
      <c r="DR5" s="626"/>
      <c r="DS5" s="626"/>
      <c r="DT5" s="626"/>
      <c r="DU5" s="626"/>
      <c r="DV5" s="626"/>
      <c r="DW5" s="626"/>
      <c r="DX5" s="626"/>
      <c r="DY5" s="626"/>
      <c r="DZ5" s="626"/>
      <c r="EA5" s="626"/>
      <c r="EB5" s="626"/>
      <c r="EC5" s="626"/>
      <c r="ED5" s="626"/>
      <c r="EE5" s="626"/>
      <c r="EF5" s="626"/>
      <c r="EG5" s="626"/>
      <c r="EH5" s="626"/>
      <c r="EI5" s="626"/>
      <c r="EJ5" s="626"/>
      <c r="EK5" s="626"/>
      <c r="EL5" s="626"/>
      <c r="EM5" s="626"/>
      <c r="EN5" s="626"/>
      <c r="EO5" s="626"/>
      <c r="EP5" s="626"/>
      <c r="EQ5" s="626"/>
      <c r="ER5" s="626"/>
      <c r="ES5" s="626"/>
      <c r="ET5" s="626"/>
      <c r="EU5" s="626"/>
      <c r="EV5" s="626"/>
      <c r="EW5" s="626"/>
      <c r="EX5" s="626"/>
      <c r="EY5" s="626"/>
      <c r="EZ5" s="626"/>
      <c r="FA5" s="626"/>
      <c r="FB5" s="626"/>
      <c r="FC5" s="626"/>
      <c r="FD5" s="626"/>
      <c r="FE5" s="626"/>
      <c r="FF5" s="626"/>
      <c r="FG5" s="626"/>
      <c r="FH5" s="626"/>
      <c r="FI5" s="626"/>
      <c r="FJ5" s="626"/>
      <c r="FK5" s="626"/>
      <c r="FL5" s="626"/>
      <c r="FM5" s="626"/>
      <c r="FN5" s="626"/>
      <c r="FO5" s="626"/>
      <c r="FP5" s="626"/>
      <c r="FQ5" s="626"/>
      <c r="FR5" s="626"/>
      <c r="FS5" s="626"/>
      <c r="FT5" s="626"/>
      <c r="FU5" s="626"/>
      <c r="FV5" s="626"/>
      <c r="FW5" s="626"/>
      <c r="FX5" s="626"/>
      <c r="FY5" s="626"/>
      <c r="FZ5" s="626"/>
      <c r="GA5" s="626"/>
      <c r="GB5" s="626"/>
      <c r="GC5" s="626"/>
      <c r="GD5" s="626"/>
      <c r="GE5" s="626"/>
      <c r="GF5" s="626"/>
      <c r="GG5" s="626"/>
      <c r="GH5" s="626"/>
      <c r="GI5" s="626"/>
      <c r="GJ5" s="626"/>
      <c r="GK5" s="626"/>
      <c r="GL5" s="626"/>
      <c r="GM5" s="626"/>
      <c r="GN5" s="626"/>
      <c r="GO5" s="626"/>
      <c r="GP5" s="626"/>
      <c r="GQ5" s="626"/>
      <c r="GR5" s="626"/>
      <c r="GS5" s="626"/>
      <c r="GT5" s="626"/>
      <c r="GU5" s="626"/>
      <c r="GV5" s="626"/>
      <c r="GW5" s="626"/>
      <c r="GX5" s="626"/>
      <c r="GY5" s="626"/>
      <c r="GZ5" s="626"/>
      <c r="HA5" s="626"/>
      <c r="HB5" s="626"/>
      <c r="HC5" s="626"/>
      <c r="HD5" s="626"/>
      <c r="HE5" s="626"/>
      <c r="HF5" s="626"/>
      <c r="HG5" s="626"/>
      <c r="HH5" s="626"/>
      <c r="HI5" s="626"/>
      <c r="HJ5" s="626"/>
      <c r="HK5" s="626"/>
      <c r="HL5" s="626"/>
      <c r="HM5" s="626"/>
      <c r="HN5" s="626"/>
      <c r="HO5" s="626"/>
      <c r="HP5" s="626"/>
      <c r="HQ5" s="626"/>
      <c r="HR5" s="626"/>
      <c r="HS5" s="626"/>
      <c r="HT5" s="626"/>
      <c r="HU5" s="626"/>
      <c r="HV5" s="626"/>
      <c r="HW5" s="626"/>
      <c r="HX5" s="626"/>
      <c r="HY5" s="626"/>
      <c r="HZ5" s="626"/>
      <c r="IA5" s="626"/>
      <c r="IB5" s="626"/>
      <c r="IC5" s="626"/>
      <c r="ID5" s="626"/>
      <c r="IE5" s="626"/>
      <c r="IF5" s="626"/>
      <c r="IG5" s="626"/>
      <c r="IH5" s="626"/>
      <c r="II5" s="626"/>
      <c r="IJ5" s="626"/>
      <c r="IK5" s="626"/>
      <c r="IL5" s="626"/>
      <c r="IM5" s="626"/>
      <c r="IN5" s="626"/>
      <c r="IO5" s="626"/>
      <c r="IP5" s="626"/>
      <c r="IQ5" s="626"/>
      <c r="IR5" s="626"/>
      <c r="IS5" s="626"/>
      <c r="IT5" s="626"/>
      <c r="IU5" s="626"/>
      <c r="IV5" s="626"/>
    </row>
    <row r="6" spans="1:256" x14ac:dyDescent="0.25">
      <c r="D6" s="18"/>
      <c r="E6" s="17"/>
      <c r="F6" s="17"/>
      <c r="G6" s="17"/>
    </row>
    <row r="7" spans="1:256" ht="15" customHeight="1" x14ac:dyDescent="0.25">
      <c r="A7" s="630"/>
      <c r="B7" s="631"/>
      <c r="C7" s="631"/>
      <c r="D7" s="631"/>
    </row>
    <row r="8" spans="1:256" x14ac:dyDescent="0.25">
      <c r="A8" s="630"/>
      <c r="B8" s="631"/>
      <c r="C8" s="19"/>
      <c r="D8" s="19"/>
    </row>
    <row r="9" spans="1:256" x14ac:dyDescent="0.25">
      <c r="A9" s="20"/>
      <c r="B9" s="21"/>
      <c r="C9" s="17"/>
      <c r="D9" s="17"/>
      <c r="E9" s="22"/>
      <c r="F9" s="22"/>
      <c r="G9" s="22"/>
    </row>
    <row r="10" spans="1:256" x14ac:dyDescent="0.25">
      <c r="C10" s="23"/>
      <c r="D10" s="23"/>
    </row>
    <row r="11" spans="1:256" x14ac:dyDescent="0.25">
      <c r="C11" s="23"/>
      <c r="D11" s="23"/>
    </row>
    <row r="12" spans="1:256" x14ac:dyDescent="0.25">
      <c r="A12" s="24"/>
      <c r="C12" s="25"/>
      <c r="D12" s="25"/>
    </row>
    <row r="13" spans="1:256" x14ac:dyDescent="0.25">
      <c r="C13" s="23"/>
      <c r="D13" s="23"/>
    </row>
    <row r="14" spans="1:256" x14ac:dyDescent="0.25">
      <c r="C14" s="23"/>
      <c r="D14" s="23"/>
    </row>
    <row r="15" spans="1:256" x14ac:dyDescent="0.25">
      <c r="C15" s="23"/>
      <c r="D15" s="23"/>
    </row>
    <row r="16" spans="1:256" x14ac:dyDescent="0.25">
      <c r="C16" s="23"/>
      <c r="D16" s="23"/>
      <c r="E16" s="17"/>
      <c r="F16" s="17"/>
      <c r="G16" s="17"/>
    </row>
    <row r="17" spans="1:7" x14ac:dyDescent="0.25">
      <c r="C17"/>
      <c r="D17" s="23"/>
    </row>
    <row r="18" spans="1:7" x14ac:dyDescent="0.25">
      <c r="C18" s="23"/>
      <c r="D18" s="23"/>
      <c r="E18" s="17"/>
      <c r="F18" s="17"/>
      <c r="G18" s="17"/>
    </row>
    <row r="19" spans="1:7" x14ac:dyDescent="0.25">
      <c r="A19" s="20"/>
      <c r="B19" s="21"/>
      <c r="C19" s="26"/>
      <c r="D19" s="26"/>
      <c r="G19" s="9"/>
    </row>
    <row r="20" spans="1:7" x14ac:dyDescent="0.25">
      <c r="C20" s="23"/>
      <c r="D20" s="23"/>
      <c r="G20" s="9"/>
    </row>
    <row r="21" spans="1:7" x14ac:dyDescent="0.25">
      <c r="A21" s="20"/>
      <c r="B21" s="21"/>
      <c r="C21" s="26"/>
      <c r="D21" s="26"/>
      <c r="G21" s="9"/>
    </row>
    <row r="22" spans="1:7" x14ac:dyDescent="0.25">
      <c r="B22" s="8"/>
      <c r="C22" s="23"/>
      <c r="D22" s="23"/>
      <c r="G22" s="9"/>
    </row>
    <row r="23" spans="1:7" x14ac:dyDescent="0.25">
      <c r="B23" s="8"/>
      <c r="C23" s="23"/>
      <c r="D23" s="23"/>
      <c r="G23" s="9"/>
    </row>
    <row r="24" spans="1:7" x14ac:dyDescent="0.25">
      <c r="B24" s="8"/>
      <c r="C24" s="23"/>
      <c r="D24" s="23"/>
      <c r="G24" s="9"/>
    </row>
    <row r="25" spans="1:7" x14ac:dyDescent="0.25">
      <c r="B25" s="8"/>
      <c r="C25" s="23"/>
      <c r="D25" s="23"/>
      <c r="G25" s="9"/>
    </row>
    <row r="26" spans="1:7" x14ac:dyDescent="0.25">
      <c r="B26" s="8"/>
      <c r="C26" s="23"/>
      <c r="D26" s="23"/>
      <c r="G26" s="9"/>
    </row>
    <row r="27" spans="1:7" x14ac:dyDescent="0.25">
      <c r="B27" s="8"/>
      <c r="C27" s="23"/>
      <c r="D27" s="23"/>
      <c r="G27" s="9"/>
    </row>
    <row r="28" spans="1:7" x14ac:dyDescent="0.25">
      <c r="B28" s="8"/>
      <c r="C28" s="23"/>
      <c r="D28" s="23"/>
      <c r="G28" s="9"/>
    </row>
    <row r="29" spans="1:7" x14ac:dyDescent="0.25">
      <c r="B29" s="8"/>
      <c r="C29" s="23"/>
      <c r="D29" s="23"/>
      <c r="E29" s="17"/>
      <c r="F29" s="17"/>
      <c r="G29" s="17"/>
    </row>
    <row r="30" spans="1:7" x14ac:dyDescent="0.25">
      <c r="B30" s="8"/>
      <c r="C30" s="23"/>
      <c r="D30" s="23"/>
    </row>
    <row r="31" spans="1:7" x14ac:dyDescent="0.25">
      <c r="B31" s="8"/>
      <c r="C31" s="23"/>
      <c r="D31" s="23"/>
      <c r="E31" s="17"/>
      <c r="F31" s="17"/>
      <c r="G31" s="17"/>
    </row>
    <row r="32" spans="1:7" x14ac:dyDescent="0.25">
      <c r="A32" s="20"/>
      <c r="B32" s="21"/>
      <c r="C32" s="26"/>
      <c r="D32" s="26"/>
    </row>
    <row r="33" spans="1:7" x14ac:dyDescent="0.25">
      <c r="C33" s="23"/>
      <c r="D33" s="23"/>
    </row>
    <row r="34" spans="1:7" x14ac:dyDescent="0.25">
      <c r="A34" s="20"/>
      <c r="B34" s="21"/>
      <c r="C34" s="26"/>
      <c r="D34" s="26"/>
    </row>
    <row r="35" spans="1:7" x14ac:dyDescent="0.25">
      <c r="C35" s="23"/>
      <c r="D35" s="23"/>
    </row>
    <row r="36" spans="1:7" x14ac:dyDescent="0.25">
      <c r="C36" s="23"/>
      <c r="D36" s="23"/>
    </row>
    <row r="37" spans="1:7" x14ac:dyDescent="0.25">
      <c r="C37" s="23"/>
      <c r="D37" s="23"/>
      <c r="E37" s="17"/>
      <c r="F37" s="17"/>
      <c r="G37" s="17"/>
    </row>
    <row r="38" spans="1:7" x14ac:dyDescent="0.25">
      <c r="C38" s="23"/>
      <c r="D38" s="23"/>
    </row>
    <row r="39" spans="1:7" x14ac:dyDescent="0.25">
      <c r="C39" s="23"/>
      <c r="D39" s="23"/>
      <c r="E39" s="17"/>
      <c r="F39" s="17"/>
      <c r="G39" s="17"/>
    </row>
    <row r="40" spans="1:7" x14ac:dyDescent="0.25">
      <c r="A40" s="20"/>
      <c r="B40" s="21"/>
      <c r="C40" s="26"/>
      <c r="D40" s="26"/>
    </row>
    <row r="41" spans="1:7" x14ac:dyDescent="0.25">
      <c r="C41" s="23"/>
      <c r="D41" s="23"/>
    </row>
    <row r="42" spans="1:7" x14ac:dyDescent="0.25">
      <c r="A42" s="20"/>
      <c r="B42" s="21"/>
      <c r="C42" s="26"/>
      <c r="D42" s="26"/>
      <c r="E42" s="17"/>
      <c r="F42" s="17"/>
      <c r="G42" s="17"/>
    </row>
    <row r="43" spans="1:7" x14ac:dyDescent="0.25">
      <c r="B43" s="8"/>
      <c r="C43" s="23"/>
      <c r="D43" s="23"/>
    </row>
    <row r="44" spans="1:7" x14ac:dyDescent="0.25">
      <c r="C44" s="23"/>
      <c r="D44" s="23"/>
      <c r="E44" s="17"/>
      <c r="F44" s="17"/>
      <c r="G44" s="17"/>
    </row>
    <row r="45" spans="1:7" x14ac:dyDescent="0.25">
      <c r="A45" s="20"/>
      <c r="B45" s="21"/>
      <c r="C45" s="26"/>
      <c r="D45" s="26"/>
    </row>
    <row r="46" spans="1:7" x14ac:dyDescent="0.25">
      <c r="C46" s="23"/>
      <c r="D46" s="23"/>
      <c r="E46" s="17"/>
      <c r="F46" s="17"/>
      <c r="G46" s="17"/>
    </row>
    <row r="47" spans="1:7" x14ac:dyDescent="0.25">
      <c r="A47" s="20"/>
      <c r="B47" s="21"/>
      <c r="C47" s="26"/>
      <c r="D47" s="26"/>
    </row>
    <row r="48" spans="1:7" x14ac:dyDescent="0.25">
      <c r="C48" s="379"/>
      <c r="D48" s="380"/>
      <c r="E48" s="17"/>
      <c r="F48" s="17"/>
      <c r="G48" s="17"/>
    </row>
    <row r="49" spans="1:256" x14ac:dyDescent="0.25">
      <c r="A49" s="20"/>
      <c r="B49" s="21"/>
      <c r="C49" s="26"/>
      <c r="D49" s="26"/>
      <c r="E49" s="27"/>
    </row>
    <row r="50" spans="1:256" x14ac:dyDescent="0.25">
      <c r="C50" s="23"/>
      <c r="D50" s="23"/>
      <c r="E50" s="27"/>
    </row>
    <row r="51" spans="1:256" x14ac:dyDescent="0.25">
      <c r="A51" s="20"/>
      <c r="B51" s="19"/>
      <c r="C51" s="26"/>
      <c r="D51" s="26"/>
      <c r="E51" s="27"/>
    </row>
    <row r="52" spans="1:256" x14ac:dyDescent="0.25">
      <c r="E52" s="27"/>
    </row>
    <row r="53" spans="1:256" ht="15.75" customHeight="1" x14ac:dyDescent="0.25">
      <c r="A53" s="28"/>
      <c r="B53" s="632"/>
      <c r="C53" s="632"/>
      <c r="D53" s="632"/>
      <c r="E53" s="27"/>
    </row>
    <row r="54" spans="1:256" x14ac:dyDescent="0.25">
      <c r="A54" s="29"/>
      <c r="B54" s="30"/>
      <c r="C54" s="27"/>
      <c r="D54" s="27"/>
      <c r="E54" s="27"/>
    </row>
    <row r="55" spans="1:256" x14ac:dyDescent="0.25">
      <c r="A55" s="29"/>
      <c r="B55" s="30"/>
      <c r="C55" s="27"/>
      <c r="D55" s="27"/>
    </row>
    <row r="56" spans="1:256" s="8" customFormat="1" x14ac:dyDescent="0.25">
      <c r="A56" s="29"/>
      <c r="B56" s="30"/>
      <c r="C56" s="27"/>
      <c r="D56" s="27"/>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s="8" customFormat="1" x14ac:dyDescent="0.25">
      <c r="A57" s="29"/>
      <c r="B57" s="30"/>
      <c r="C57" s="27"/>
      <c r="D57" s="27"/>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sheetData>
  <mergeCells count="70">
    <mergeCell ref="A1:D1"/>
    <mergeCell ref="A7:A8"/>
    <mergeCell ref="B7:B8"/>
    <mergeCell ref="C7:D7"/>
    <mergeCell ref="B53:D53"/>
    <mergeCell ref="HY5:IB5"/>
    <mergeCell ref="HA5:HD5"/>
    <mergeCell ref="HE5:HH5"/>
    <mergeCell ref="HI5:HL5"/>
    <mergeCell ref="HM5:HP5"/>
    <mergeCell ref="HQ5:HT5"/>
    <mergeCell ref="HU5:HX5"/>
    <mergeCell ref="IC5:IF5"/>
    <mergeCell ref="IG5:IJ5"/>
    <mergeCell ref="IK5:IN5"/>
    <mergeCell ref="IO5:IR5"/>
    <mergeCell ref="IS5:IV5"/>
    <mergeCell ref="GW5:GZ5"/>
    <mergeCell ref="FE5:FH5"/>
    <mergeCell ref="FI5:FL5"/>
    <mergeCell ref="FM5:FP5"/>
    <mergeCell ref="FQ5:FT5"/>
    <mergeCell ref="FU5:FX5"/>
    <mergeCell ref="FY5:GB5"/>
    <mergeCell ref="GC5:GF5"/>
    <mergeCell ref="GG5:GJ5"/>
    <mergeCell ref="GK5:GN5"/>
    <mergeCell ref="GO5:GR5"/>
    <mergeCell ref="GS5:GV5"/>
    <mergeCell ref="FA5:FD5"/>
    <mergeCell ref="DI5:DL5"/>
    <mergeCell ref="DM5:DP5"/>
    <mergeCell ref="DQ5:DT5"/>
    <mergeCell ref="DU5:DX5"/>
    <mergeCell ref="DY5:EB5"/>
    <mergeCell ref="EC5:EF5"/>
    <mergeCell ref="EG5:EJ5"/>
    <mergeCell ref="EK5:EN5"/>
    <mergeCell ref="EO5:ER5"/>
    <mergeCell ref="ES5:EV5"/>
    <mergeCell ref="EW5:EZ5"/>
    <mergeCell ref="DE5:DH5"/>
    <mergeCell ref="BM5:BP5"/>
    <mergeCell ref="BQ5:BT5"/>
    <mergeCell ref="BU5:BX5"/>
    <mergeCell ref="BY5:CB5"/>
    <mergeCell ref="CC5:CF5"/>
    <mergeCell ref="CG5:CJ5"/>
    <mergeCell ref="CK5:CN5"/>
    <mergeCell ref="CO5:CR5"/>
    <mergeCell ref="CS5:CV5"/>
    <mergeCell ref="CW5:CZ5"/>
    <mergeCell ref="DA5:DD5"/>
    <mergeCell ref="BI5:BL5"/>
    <mergeCell ref="Q5:T5"/>
    <mergeCell ref="U5:X5"/>
    <mergeCell ref="Y5:AB5"/>
    <mergeCell ref="AC5:AF5"/>
    <mergeCell ref="AG5:AJ5"/>
    <mergeCell ref="AK5:AN5"/>
    <mergeCell ref="AO5:AR5"/>
    <mergeCell ref="AS5:AV5"/>
    <mergeCell ref="AW5:AZ5"/>
    <mergeCell ref="BA5:BD5"/>
    <mergeCell ref="BE5:BH5"/>
    <mergeCell ref="M5:P5"/>
    <mergeCell ref="E2:H2"/>
    <mergeCell ref="A3:D3"/>
    <mergeCell ref="A5:D5"/>
    <mergeCell ref="I5:L5"/>
  </mergeCells>
  <printOptions horizontalCentered="1" verticalCentered="1"/>
  <pageMargins left="0.78740157480314965" right="0.78740157480314965" top="0.39370078740157483" bottom="0.39370078740157483" header="0.19685039370078741" footer="0.19685039370078741"/>
  <pageSetup paperSize="9" scale="86" orientation="portrait" r:id="rId1"/>
  <headerFooter>
    <oddHeader>&amp;C&amp;F</oddHead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14</vt:i4>
      </vt:variant>
    </vt:vector>
  </HeadingPairs>
  <TitlesOfParts>
    <vt:vector size="26" baseType="lpstr">
      <vt:lpstr>040.22-CAPA</vt:lpstr>
      <vt:lpstr>040-22-EQUIP.</vt:lpstr>
      <vt:lpstr>040-22-CCU's</vt:lpstr>
      <vt:lpstr>040-22-CCA's</vt:lpstr>
      <vt:lpstr>040-22-CRO</vt:lpstr>
      <vt:lpstr>040-22-ABC</vt:lpstr>
      <vt:lpstr>030-22-COTAÇÃO</vt:lpstr>
      <vt:lpstr>Serviços SEM</vt:lpstr>
      <vt:lpstr>Materiais SEM</vt:lpstr>
      <vt:lpstr>SERVIÇOS</vt:lpstr>
      <vt:lpstr>INSUMOS</vt:lpstr>
      <vt:lpstr>Encargos</vt:lpstr>
      <vt:lpstr>'030-22-COTAÇÃO'!Area_de_impressao</vt:lpstr>
      <vt:lpstr>'040.22-CAPA'!Area_de_impressao</vt:lpstr>
      <vt:lpstr>'040-22-ABC'!Area_de_impressao</vt:lpstr>
      <vt:lpstr>'040-22-CCA''s'!Area_de_impressao</vt:lpstr>
      <vt:lpstr>'040-22-CCU''s'!Area_de_impressao</vt:lpstr>
      <vt:lpstr>'040-22-CRO'!Area_de_impressao</vt:lpstr>
      <vt:lpstr>'040-22-EQUIP.'!Area_de_impressao</vt:lpstr>
      <vt:lpstr>Encargos!Area_de_impressao</vt:lpstr>
      <vt:lpstr>'Materiais SEM'!Area_de_impressao</vt:lpstr>
      <vt:lpstr>'Serviços SEM'!Area_de_impressao</vt:lpstr>
      <vt:lpstr>'040-22-ABC'!Titulos_de_impressao</vt:lpstr>
      <vt:lpstr>'040-22-CCA''s'!Titulos_de_impressao</vt:lpstr>
      <vt:lpstr>'040-22-CCU''s'!Titulos_de_impressao</vt:lpstr>
      <vt:lpstr>'040-22-EQUIP.'!Titulos_de_impressao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Lustosa Corado</dc:creator>
  <cp:lastModifiedBy>Dieyson Gomes Moitinho</cp:lastModifiedBy>
  <cp:lastPrinted>2025-03-18T14:03:28Z</cp:lastPrinted>
  <dcterms:created xsi:type="dcterms:W3CDTF">2016-10-17T12:27:47Z</dcterms:created>
  <dcterms:modified xsi:type="dcterms:W3CDTF">2025-03-18T14:04:11Z</dcterms:modified>
</cp:coreProperties>
</file>